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4/Q2_2564/"/>
    </mc:Choice>
  </mc:AlternateContent>
  <xr:revisionPtr revIDLastSave="0" documentId="8_{1EA197DD-3389-4D99-B82D-F79863AE612C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3" r:id="rId2"/>
    <sheet name="consolidated" sheetId="7" r:id="rId3"/>
    <sheet name="Company" sheetId="2" r:id="rId4"/>
    <sheet name="CF" sheetId="4" r:id="rId5"/>
  </sheets>
  <definedNames>
    <definedName name="_xlnm.Print_Area" localSheetId="0">BS!$A$1:$M$81</definedName>
    <definedName name="_xlnm.Print_Area" localSheetId="4">CF!$A$1:$N$95</definedName>
    <definedName name="_xlnm.Print_Area" localSheetId="3">Company!$A$1:$R$31</definedName>
    <definedName name="_xlnm.Print_Area" localSheetId="2">consolidated!$A$1:$T$31</definedName>
    <definedName name="_xlnm.Print_Area" localSheetId="1">PL!$A$1:$N$108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2" i="3" l="1"/>
  <c r="J42" i="3"/>
  <c r="H42" i="3"/>
  <c r="F42" i="3"/>
  <c r="L41" i="3"/>
  <c r="J41" i="3"/>
  <c r="H41" i="3"/>
  <c r="F41" i="3"/>
  <c r="L96" i="3"/>
  <c r="J96" i="3"/>
  <c r="H96" i="3"/>
  <c r="F96" i="3"/>
  <c r="L95" i="3"/>
  <c r="J95" i="3"/>
  <c r="H95" i="3"/>
  <c r="F95" i="3"/>
  <c r="K80" i="4" l="1"/>
  <c r="G80" i="4"/>
  <c r="K78" i="4"/>
  <c r="G78" i="4"/>
  <c r="G29" i="4" l="1"/>
  <c r="G35" i="4"/>
  <c r="K29" i="4"/>
  <c r="K35" i="4"/>
  <c r="J16" i="1"/>
  <c r="J26" i="1"/>
  <c r="F12" i="1"/>
  <c r="F47" i="1"/>
  <c r="N23" i="7"/>
  <c r="L67" i="3" l="1"/>
  <c r="R19" i="7"/>
  <c r="T19" i="7" s="1"/>
  <c r="P19" i="2"/>
  <c r="R19" i="2" s="1"/>
  <c r="I80" i="4" l="1"/>
  <c r="I78" i="4"/>
  <c r="M80" i="4"/>
  <c r="M78" i="4"/>
  <c r="M70" i="4"/>
  <c r="M66" i="4"/>
  <c r="I70" i="4"/>
  <c r="I66" i="4"/>
  <c r="M29" i="4"/>
  <c r="M26" i="4"/>
  <c r="I29" i="4"/>
  <c r="I26" i="4"/>
  <c r="I20" i="4"/>
  <c r="L94" i="3"/>
  <c r="L86" i="3"/>
  <c r="L65" i="3"/>
  <c r="L68" i="3" s="1"/>
  <c r="L73" i="3" s="1"/>
  <c r="L77" i="3" s="1"/>
  <c r="L79" i="3" s="1"/>
  <c r="H94" i="3"/>
  <c r="H86" i="3"/>
  <c r="H65" i="3"/>
  <c r="H68" i="3" s="1"/>
  <c r="H73" i="3" s="1"/>
  <c r="H77" i="3" s="1"/>
  <c r="L40" i="3"/>
  <c r="L32" i="3"/>
  <c r="L11" i="3"/>
  <c r="H40" i="3"/>
  <c r="H32" i="3"/>
  <c r="H11" i="3"/>
  <c r="H14" i="3" s="1"/>
  <c r="H19" i="3" s="1"/>
  <c r="H23" i="3" s="1"/>
  <c r="H25" i="3" s="1"/>
  <c r="L14" i="2"/>
  <c r="N14" i="7"/>
  <c r="F17" i="1"/>
  <c r="L17" i="1"/>
  <c r="J17" i="1"/>
  <c r="H17" i="1"/>
  <c r="H79" i="3" l="1"/>
  <c r="I9" i="4"/>
  <c r="I24" i="4" s="1"/>
  <c r="I37" i="4" s="1"/>
  <c r="I40" i="4" s="1"/>
  <c r="I71" i="4" s="1"/>
  <c r="I73" i="4" s="1"/>
  <c r="M9" i="4"/>
  <c r="M24" i="4" s="1"/>
  <c r="M37" i="4" s="1"/>
  <c r="M40" i="4" s="1"/>
  <c r="M71" i="4" s="1"/>
  <c r="M73" i="4" s="1"/>
  <c r="L14" i="3"/>
  <c r="L19" i="3" s="1"/>
  <c r="L23" i="3" s="1"/>
  <c r="L25" i="3" s="1"/>
  <c r="L101" i="3"/>
  <c r="H47" i="3"/>
  <c r="L21" i="2"/>
  <c r="N21" i="7"/>
  <c r="L47" i="3" l="1"/>
  <c r="H101" i="3"/>
  <c r="R23" i="2"/>
  <c r="R16" i="2"/>
  <c r="K70" i="4" l="1"/>
  <c r="G70" i="4"/>
  <c r="T23" i="7" l="1"/>
  <c r="T16" i="7"/>
  <c r="J40" i="3" l="1"/>
  <c r="F40" i="3"/>
  <c r="J32" i="3"/>
  <c r="F32" i="3"/>
  <c r="J11" i="3"/>
  <c r="F11" i="3"/>
  <c r="F14" i="3" l="1"/>
  <c r="F19" i="3" s="1"/>
  <c r="F23" i="3" s="1"/>
  <c r="J14" i="3"/>
  <c r="F94" i="3"/>
  <c r="J94" i="3"/>
  <c r="J19" i="3" l="1"/>
  <c r="F25" i="3"/>
  <c r="F86" i="3"/>
  <c r="P21" i="7" s="1"/>
  <c r="J23" i="3" l="1"/>
  <c r="F47" i="3"/>
  <c r="J65" i="3"/>
  <c r="J68" i="3" s="1"/>
  <c r="J73" i="3" s="1"/>
  <c r="F65" i="3"/>
  <c r="F68" i="3" s="1"/>
  <c r="F73" i="3" s="1"/>
  <c r="J25" i="3" l="1"/>
  <c r="K66" i="4"/>
  <c r="G66" i="4"/>
  <c r="J47" i="3" l="1"/>
  <c r="N14" i="2" l="1"/>
  <c r="P14" i="7" l="1"/>
  <c r="D15" i="7" l="1"/>
  <c r="D17" i="7" s="1"/>
  <c r="J77" i="3" l="1"/>
  <c r="F77" i="3"/>
  <c r="F79" i="3" s="1"/>
  <c r="J86" i="3" l="1"/>
  <c r="N21" i="2" s="1"/>
  <c r="P21" i="2" s="1"/>
  <c r="R21" i="2" s="1"/>
  <c r="H57" i="1"/>
  <c r="H27" i="1" l="1"/>
  <c r="J27" i="1"/>
  <c r="L27" i="1"/>
  <c r="P14" i="2" l="1"/>
  <c r="P22" i="7"/>
  <c r="P24" i="7" s="1"/>
  <c r="L22" i="7"/>
  <c r="L15" i="7"/>
  <c r="L17" i="7" s="1"/>
  <c r="L24" i="7" l="1"/>
  <c r="F22" i="2"/>
  <c r="F24" i="2" s="1"/>
  <c r="F15" i="2"/>
  <c r="F17" i="2" s="1"/>
  <c r="R12" i="7"/>
  <c r="T12" i="7" s="1"/>
  <c r="F71" i="1" l="1"/>
  <c r="L25" i="7" s="1"/>
  <c r="H22" i="7"/>
  <c r="H24" i="7" s="1"/>
  <c r="H15" i="7"/>
  <c r="H17" i="7" s="1"/>
  <c r="H74" i="1" l="1"/>
  <c r="L74" i="1"/>
  <c r="H22" i="2" l="1"/>
  <c r="H24" i="2" s="1"/>
  <c r="H15" i="2"/>
  <c r="H17" i="2" s="1"/>
  <c r="F22" i="7" l="1"/>
  <c r="F24" i="7" s="1"/>
  <c r="F25" i="7" s="1"/>
  <c r="F15" i="7"/>
  <c r="F17" i="7" s="1"/>
  <c r="F25" i="2" l="1"/>
  <c r="R21" i="7" l="1"/>
  <c r="P20" i="2" l="1"/>
  <c r="R14" i="2"/>
  <c r="P13" i="2"/>
  <c r="P12" i="2"/>
  <c r="N15" i="2"/>
  <c r="N17" i="2" s="1"/>
  <c r="R20" i="7"/>
  <c r="R22" i="7" s="1"/>
  <c r="R24" i="7" s="1"/>
  <c r="F73" i="1" s="1"/>
  <c r="P15" i="7"/>
  <c r="P17" i="7" s="1"/>
  <c r="R14" i="7"/>
  <c r="T14" i="7" s="1"/>
  <c r="R13" i="7"/>
  <c r="R12" i="2" l="1"/>
  <c r="P15" i="2"/>
  <c r="P17" i="2" s="1"/>
  <c r="R15" i="7"/>
  <c r="R17" i="7" s="1"/>
  <c r="L57" i="1"/>
  <c r="J57" i="1"/>
  <c r="F57" i="1"/>
  <c r="R25" i="7" l="1"/>
  <c r="J22" i="2" l="1"/>
  <c r="D22" i="2"/>
  <c r="D24" i="2" s="1"/>
  <c r="J15" i="2"/>
  <c r="J17" i="2" s="1"/>
  <c r="D15" i="2"/>
  <c r="D17" i="2" s="1"/>
  <c r="J22" i="7"/>
  <c r="D22" i="7"/>
  <c r="D24" i="7" s="1"/>
  <c r="J15" i="7"/>
  <c r="J17" i="7" s="1"/>
  <c r="J24" i="2" l="1"/>
  <c r="J24" i="7"/>
  <c r="D25" i="2"/>
  <c r="D25" i="7"/>
  <c r="T21" i="7"/>
  <c r="F70" i="1" l="1"/>
  <c r="J25" i="7" s="1"/>
  <c r="J70" i="1"/>
  <c r="J25" i="2" s="1"/>
  <c r="L51" i="1"/>
  <c r="J51" i="1"/>
  <c r="H51" i="1"/>
  <c r="F51" i="1"/>
  <c r="F27" i="1"/>
  <c r="H58" i="1" l="1"/>
  <c r="H75" i="1" s="1"/>
  <c r="L28" i="1"/>
  <c r="J58" i="1"/>
  <c r="L58" i="1"/>
  <c r="L75" i="1" s="1"/>
  <c r="H28" i="1"/>
  <c r="J28" i="1"/>
  <c r="F58" i="1"/>
  <c r="F28" i="1"/>
  <c r="L76" i="1" l="1"/>
  <c r="H76" i="1"/>
  <c r="N22" i="2" l="1"/>
  <c r="N24" i="2" s="1"/>
  <c r="P22" i="2" l="1"/>
  <c r="P24" i="2" s="1"/>
  <c r="J73" i="1" s="1"/>
  <c r="P25" i="2" l="1"/>
  <c r="J79" i="3" l="1"/>
  <c r="K9" i="4" l="1"/>
  <c r="G9" i="4"/>
  <c r="G24" i="4" s="1"/>
  <c r="K24" i="4" l="1"/>
  <c r="K37" i="4" s="1"/>
  <c r="K40" i="4" s="1"/>
  <c r="K71" i="4" s="1"/>
  <c r="K73" i="4" s="1"/>
  <c r="F101" i="3"/>
  <c r="N20" i="7"/>
  <c r="L13" i="2"/>
  <c r="R13" i="2" s="1"/>
  <c r="N13" i="7"/>
  <c r="T13" i="7" s="1"/>
  <c r="T15" i="7" s="1"/>
  <c r="T17" i="7" s="1"/>
  <c r="L20" i="2"/>
  <c r="R20" i="2" s="1"/>
  <c r="J101" i="3"/>
  <c r="K74" i="4" l="1"/>
  <c r="G37" i="4"/>
  <c r="N15" i="7"/>
  <c r="N17" i="7" s="1"/>
  <c r="L22" i="2"/>
  <c r="L24" i="2" s="1"/>
  <c r="R22" i="2"/>
  <c r="R24" i="2" s="1"/>
  <c r="T20" i="7"/>
  <c r="T22" i="7" s="1"/>
  <c r="T24" i="7" s="1"/>
  <c r="N22" i="7"/>
  <c r="N24" i="7" s="1"/>
  <c r="L15" i="2"/>
  <c r="L17" i="2" s="1"/>
  <c r="R15" i="2"/>
  <c r="R17" i="2" s="1"/>
  <c r="F72" i="1" l="1"/>
  <c r="F74" i="1" s="1"/>
  <c r="J72" i="1"/>
  <c r="J74" i="1" s="1"/>
  <c r="G40" i="4"/>
  <c r="N25" i="7" l="1"/>
  <c r="L25" i="2"/>
  <c r="F75" i="1"/>
  <c r="F76" i="1" s="1"/>
  <c r="T25" i="7"/>
  <c r="J75" i="1"/>
  <c r="J76" i="1" s="1"/>
  <c r="R25" i="2"/>
  <c r="G71" i="4"/>
  <c r="G73" i="4" s="1"/>
  <c r="G7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</authors>
  <commentList>
    <comment ref="A14" authorId="0" shapeId="0" xr:uid="{E4893280-CD2C-4DF3-984F-D46CB0F9D5AF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ภาษีเงินได้นิติบุคคลจ่ายล่วงหน้า)
คือ หมายถึง จำนวนภาษีเงินได้ที่สามารถขอคืนได้ ซึ่งเกิดจากกำไร (ขาดทุน) ทางภาษีสำหรับงวด</t>
        </r>
      </text>
    </comment>
    <comment ref="A15" authorId="0" shapeId="0" xr:uid="{679FDCAC-92E2-42D4-A87A-04B7D9642E04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(บรรทัดเดิมคือ เงินลงทุนชั่วคราว)
 คือ สินทรัพย์ทางการเงินหมุนเวียนอื่น นอกเหนือจากรายการข้างต้น เช่น เงินลงทุนในตราสารทุน เงินลงทุนในตราสารหนี้ที่จะครบกำหนดภายใน 1 ปี (ไม่ว่าจะวัดมูลค่าด้วยวิธีใด) สินทรัพย์ตราสารอนุพันธ์</t>
        </r>
      </text>
    </comment>
    <comment ref="A20" authorId="0" shapeId="0" xr:uid="{E6AB047E-2DE5-483A-A2EC-450CCE78F01F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เงินลงทุนระยะยาวอื่น)</t>
        </r>
      </text>
    </comment>
    <comment ref="A23" authorId="0" shapeId="0" xr:uid="{2B4D1341-B880-4A96-AAF2-2AF2C0947E67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กรณีที่จะเปิด ROU รวมกับ PPE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  <author>PSK</author>
  </authors>
  <commentList>
    <comment ref="A9" authorId="0" shapeId="0" xr:uid="{F030D0C3-A4E3-469A-94B1-FC34F0B95EF0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รายได้ตาม TFRS 15
(บรรทัดเดิม รายได้จากการให้บริการ)</t>
        </r>
      </text>
    </comment>
    <comment ref="A13" authorId="1" shapeId="0" xr:uid="{F39D301D-5198-4FAD-ACAF-F3A66A82FBFD}">
      <text>
        <r>
          <rPr>
            <sz val="9"/>
            <color indexed="81"/>
            <rFont val="Tahoma"/>
            <family val="2"/>
          </rPr>
          <t xml:space="preserve">รายได้จากการดำเนินงาน ที่ไม่ใช่รายได้หลัก เช่น กำไรจากการขายเงินลงทุน กำไรจากการขาย PPE กำไรจากอัตราแลกเปลี่ยน เป็นต้น
</t>
        </r>
      </text>
    </comment>
    <comment ref="A21" authorId="0" shapeId="0" xr:uid="{A1213BEA-163B-4296-A242-BF54140AFB08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คือ ในUC001
ดอกเบี้ยเงินฝาก 4300-01
ดอกเบี้ยเงินลงทุน 4300-02 (ที่เอาแค่ ดกเบี้ย)
</t>
        </r>
      </text>
    </comment>
    <comment ref="A22" authorId="0" shapeId="0" xr:uid="{B5D62763-B365-43E7-BEA6-5C7C1761B6F3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ดอกเบี้ยจ่ายที่เกิดจาก หนี้สินตามสัญญาเช่า  </t>
        </r>
      </text>
    </comment>
    <comment ref="A63" authorId="0" shapeId="0" xr:uid="{09840E00-E51A-4164-AE2B-D13E5B30B259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รายได้ตาม TFRS 15
(บรรทัดเดิม รายได้จากการให้บริการ)</t>
        </r>
      </text>
    </comment>
    <comment ref="A67" authorId="1" shapeId="0" xr:uid="{6D05A739-92AE-47BC-844B-12F60FFB9FD2}">
      <text>
        <r>
          <rPr>
            <sz val="9"/>
            <color indexed="81"/>
            <rFont val="Tahoma"/>
            <family val="2"/>
          </rPr>
          <t xml:space="preserve">รายได้จากการดำเนินงาน ที่ไม่ใช่รายได้หลัก เช่น กำไรจากการขายเงินลงทุน กำไรจากการขาย PPE กำไรจากอัตราแลกเปลี่ยน เป็นต้น
</t>
        </r>
      </text>
    </comment>
    <comment ref="A72" authorId="1" shapeId="0" xr:uid="{4E93A4A7-2E68-42DB-AB07-4C554D9F296D}">
      <text>
        <r>
          <rPr>
            <sz val="9"/>
            <color indexed="81"/>
            <rFont val="Tahoma"/>
            <family val="2"/>
          </rPr>
          <t>Recycling OCI ของ Debt instrument</t>
        </r>
      </text>
    </comment>
    <comment ref="A75" authorId="0" shapeId="0" xr:uid="{AD68B44B-EAFB-434F-A850-942D4113C12B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คือ ในUC001
ดอกเบี้ยเงินฝาก 4300-01
ดอกเบี้ยเงินลงทุน 4300-02 (ที่เอาแค่ ดกเบี้ย)
</t>
        </r>
      </text>
    </comment>
    <comment ref="A76" authorId="0" shapeId="0" xr:uid="{D3BBBE3D-CA6F-4C2D-9306-7AC1F4E54135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ดอกเบี้ยจ่ายที่เกิดจาก หนี้สินตามสัญญาเช่า 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</authors>
  <commentList>
    <comment ref="A56" authorId="0" shapeId="0" xr:uid="{7B8598A9-861B-47FA-B796-7CCACFBFDAC3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รวมบรรทัด หมุนเวียน กับ ไม่หมุนเวียน</t>
        </r>
      </text>
    </comment>
    <comment ref="I88" authorId="0" shapeId="0" xr:uid="{997E7464-BA13-4888-9DB9-74B10376AC21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เอายอด ดอกเบี้ยมา net </t>
        </r>
      </text>
    </comment>
  </commentList>
</comments>
</file>

<file path=xl/sharedStrings.xml><?xml version="1.0" encoding="utf-8"?>
<sst xmlns="http://schemas.openxmlformats.org/spreadsheetml/2006/main" count="412" uniqueCount="222">
  <si>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</si>
  <si>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</si>
  <si>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</si>
  <si>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</si>
  <si>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</si>
  <si>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</si>
  <si>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</si>
  <si>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</si>
  <si>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</si>
  <si>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</si>
  <si>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</si>
  <si>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</si>
  <si>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</si>
  <si>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</si>
  <si>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</si>
  <si>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</si>
  <si>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</si>
  <si>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</si>
  <si>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</si>
  <si>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</si>
  <si>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</si>
  <si>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</si>
  <si>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</si>
  <si>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</si>
  <si>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ต้นทุนในการให้บริการ</t>
  </si>
  <si>
    <t>กำไรขั้นต้น</t>
  </si>
  <si>
    <t>รายได้อื่น</t>
  </si>
  <si>
    <t>กำไรก่อนค่าใช้จ่ายดำเนินงาน</t>
  </si>
  <si>
    <t>ค่าใช้จ่ายในการให้บริการ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</si>
  <si>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</si>
  <si>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</si>
  <si>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</si>
  <si>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</si>
  <si>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รายได้ดอกเบี้ย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</si>
  <si>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</si>
  <si>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</si>
  <si>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</si>
  <si>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</si>
  <si>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ค่าใช้จ่ายค้างจ่าย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</si>
  <si>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</si>
  <si>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</si>
  <si>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</si>
  <si>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</si>
  <si>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</si>
  <si>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</si>
  <si>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ยังไม่ได้จัดสรร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</si>
  <si>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</si>
  <si>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</si>
  <si>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</si>
  <si>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</si>
  <si>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งบแสดงฐานะการเงิน</t>
  </si>
  <si>
    <t>สินทรัพย์ไม่มีตัวตน</t>
  </si>
  <si>
    <t>งบแสดงฐานะการเงิน (ต่อ)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</si>
  <si>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</si>
  <si>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</si>
  <si>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จัดสรรแล้ว</t>
  </si>
  <si>
    <t xml:space="preserve">   สินค้าคงเหลือ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</si>
  <si>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</si>
  <si>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</si>
  <si>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</si>
  <si>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งบกำไรขาดทุนเบ็ดเสร็จ</t>
  </si>
  <si>
    <t>กำไรต่อหุ้นขั้นพื้นฐาน</t>
  </si>
  <si>
    <t>กำไรก่อนค่าใช้จ่ายภาษีเงินได้</t>
  </si>
  <si>
    <t>กำไรก่อนภาษี</t>
  </si>
  <si>
    <t>รายการปรับกระทบยอดกำไรก่อนภาษี</t>
  </si>
  <si>
    <t xml:space="preserve">   ทุนที่ออกและชำระแล้ว</t>
  </si>
  <si>
    <t xml:space="preserve">   ทุนจดทะเบียน 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</si>
  <si>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</si>
  <si>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</si>
  <si>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</si>
  <si>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</si>
  <si>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</si>
  <si>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สินทรัพย์ภาษีเงินได้รอการตัดบัญชี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</si>
  <si>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</si>
  <si>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</si>
  <si>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</si>
  <si>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เงินสดและรายการเทียบเท่าเงินสดต้นงวด</t>
  </si>
  <si>
    <t>งบการเงินรวม</t>
  </si>
  <si>
    <t>งบการเงินเฉพาะกิจการ</t>
  </si>
  <si>
    <t>เงินฝากธนาคารที่ติดภาระค้ำประกัน</t>
  </si>
  <si>
    <t>เงินลงทุนในบริษัทย่อย</t>
  </si>
  <si>
    <t>สินทรัพย์ไม่หมุนเวียนอื่น</t>
  </si>
  <si>
    <t>องค์ประกอบอื่นของส่วนของผู้ถือหุ้น</t>
  </si>
  <si>
    <t>รวมส่วนของผู้ถือหุ้น</t>
  </si>
  <si>
    <t>การควบคุมเดียวกัน</t>
  </si>
  <si>
    <t>รายได้รับล่วงหน้า</t>
  </si>
  <si>
    <t xml:space="preserve">   สินทรัพย์ไม่หมุนเวียนอื่น</t>
  </si>
  <si>
    <t>งบแสดงการเปลี่ยนแปลงส่วนของผู้ถือหุ้น (ต่อ)</t>
  </si>
  <si>
    <t>รายได้ (ค่าใช้จ่าย) ภาษีเงินได้</t>
  </si>
  <si>
    <t>ค่าใช้จ่ายจ่ายล่วงหน้า</t>
  </si>
  <si>
    <t>บริษัท เน็ตเบย์ จำกัด (มหาชน) และบริษัทย่อย</t>
  </si>
  <si>
    <t>กำไรขาดทุนสำหรับงวด</t>
  </si>
  <si>
    <t xml:space="preserve">      หุ้นสามัญ 200,000,000 หุ้น มูลค่าหุ้นละ 1 บาท</t>
  </si>
  <si>
    <t xml:space="preserve">   ค่าใช้จ่ายจ่ายล่วงหน้า</t>
  </si>
  <si>
    <t>กำไรสำหรับงวด</t>
  </si>
  <si>
    <t xml:space="preserve">   กำไรส่วนที่เป็นของผู้ถือหุ้นของบริษัทฯ</t>
  </si>
  <si>
    <t>ข้อมูลกระแสเงินสดเปิดเผยเพิ่มเติม</t>
  </si>
  <si>
    <t>รายการที่ไม่ใช่เงินสดประกอบด้วย</t>
  </si>
  <si>
    <t>หนี้สินไม่หมุนเวียนอื่น</t>
  </si>
  <si>
    <t>ที่ออกและชำระแล้ว</t>
  </si>
  <si>
    <t>ของส่วนของผู้ถือหุ้น</t>
  </si>
  <si>
    <t>รวมองค์ประกอบอื่น</t>
  </si>
  <si>
    <t>ส่วนต่ำกว่าทุนจากการ</t>
  </si>
  <si>
    <t>รวมกิจการภายใต้</t>
  </si>
  <si>
    <t>กำไรขาดทุนเบ็ดเสร็จอื่น</t>
  </si>
  <si>
    <t xml:space="preserve">      กำไรจากการขายเงินลงทุน</t>
  </si>
  <si>
    <t xml:space="preserve">   หนี้สินไม่หมุนเวียนอื่น</t>
  </si>
  <si>
    <t>รายการที่จะถูกบันทึกในส่วนของกำไรขาดทุนในภายหลัง</t>
  </si>
  <si>
    <t>เงินสดจ่ายภาษีเงินได้</t>
  </si>
  <si>
    <t>ส่วนเกินมูลค่าหุ้นสามัญ</t>
  </si>
  <si>
    <t>นายพิชิต วิวัฒน์รุจิราพงศ์</t>
  </si>
  <si>
    <t xml:space="preserve">   รายได้รับล่วงหน้า</t>
  </si>
  <si>
    <t>เงินสดรับดอกเบี้ย</t>
  </si>
  <si>
    <t>เงินสดจ่ายซื้ออุปกรณ์</t>
  </si>
  <si>
    <t>เงินสดจ่ายซื้อสินทรัพย์ไม่มีตัวตน</t>
  </si>
  <si>
    <t xml:space="preserve">   ค่าซื้ออุปกรณ์ส่วนที่บันทึกเป็นหนี้สิน</t>
  </si>
  <si>
    <t>ส่วนต่ำกว่าทุนจากการรวมกิจการภายใต้</t>
  </si>
  <si>
    <t xml:space="preserve">   การควบคุมเดียวกัน</t>
  </si>
  <si>
    <t>นางกอบกาญจนา วีระพงษ์ประดิษฐ์</t>
  </si>
  <si>
    <t>องค์ประกอบอื่น</t>
  </si>
  <si>
    <t>เงินสดรับจากดอกเบี้ย</t>
  </si>
  <si>
    <t>กระแสเงินสดจากกิจกรรมจัดหาเงิน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</si>
  <si>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</si>
  <si>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</si>
  <si>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</si>
  <si>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      - บริษัทฯ</t>
  </si>
  <si>
    <t xml:space="preserve">      - บริษัทย่อย</t>
  </si>
  <si>
    <t>บริษัทฯ</t>
  </si>
  <si>
    <t>บริษัทย่อย</t>
  </si>
  <si>
    <t>ส่วนเกิน (ต่ำกว่า) ทุน</t>
  </si>
  <si>
    <t>จากการวัดมูลค่า</t>
  </si>
  <si>
    <t>เงินสดและรายการเทียบเท่าเงินสดเพิ่มขึ้น (ลดลง) สุทธิ</t>
  </si>
  <si>
    <t>หนี้สินดำเนินงานเพิ่มขึ้น (ลดลง)</t>
  </si>
  <si>
    <t>เงินลงทุนในการร่วมค้า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</si>
  <si>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</si>
  <si>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</si>
  <si>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</si>
  <si>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สินทรัพย์ทางการเงินไม่หมุนเวียนอื่น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</si>
  <si>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</si>
  <si>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</si>
  <si>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</si>
  <si>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ที่เคยรับรู้ไว้ในกำไรขาดทุนเบ็ดเสร็จอื่น</t>
  </si>
  <si>
    <t>กำไร (ขาดทุน) จากการวัดมูลค่าเงินลงทุนในตราสารหนี้ที่วัดมูลค่าด้วย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</si>
  <si>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</si>
  <si>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</si>
  <si>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</si>
  <si>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</si>
  <si>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</si>
  <si>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ต้นทุนทางการเงิน</t>
  </si>
  <si>
    <t>4300-03</t>
  </si>
  <si>
    <t>4300-04</t>
  </si>
  <si>
    <t>4300-05</t>
  </si>
  <si>
    <t>4300-06</t>
  </si>
  <si>
    <t>4300-99</t>
  </si>
  <si>
    <t>4300-12</t>
  </si>
  <si>
    <t>4300-09</t>
  </si>
  <si>
    <t xml:space="preserve">Acc </t>
  </si>
  <si>
    <t>4300-01</t>
  </si>
  <si>
    <t>อาคารและอุปกรณ์</t>
  </si>
  <si>
    <t xml:space="preserve">   กำไร (ขาดทุน) จากเงินลงทุนในตราสารทุนที่กำหนดให้วัดมูลค่าด้วย</t>
  </si>
  <si>
    <t xml:space="preserve">     มูลค่ายุติธรรมผ่านกำไรขาดทุนเบ็ดเสร็จอื่น - สุทธิจากภาษีเงินได้</t>
  </si>
  <si>
    <t xml:space="preserve">   การโอนค่าใช้จ่ายจ่ายล่วงหน้าเป็นสินทรัพย์สิทธิการใช้</t>
  </si>
  <si>
    <t xml:space="preserve">   หนี้สินตามสัญญาเช่าเพิ่มขึ้น</t>
  </si>
  <si>
    <t xml:space="preserve">      ส่วนแบ่งขาดทุนจากเงินลงทุนในบริษัทร่วมค้า</t>
  </si>
  <si>
    <t xml:space="preserve">      ค่าใช้จ่ายดอกเบี้ย</t>
  </si>
  <si>
    <t>เงินฝากธนาคารที่ติดภาระค้ำประกัน (เพิ่มขึ้น) ลดลง</t>
  </si>
  <si>
    <t>เอามาจาก OCI</t>
  </si>
  <si>
    <t>เปิดเพิ่ม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</si>
  <si>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</si>
  <si>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</si>
  <si>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>เปลี่ยนชื่อบรรทัด</t>
  </si>
  <si>
    <t>รายได้ทางการเงิน</t>
  </si>
  <si>
    <t>เพิ่มขึ้นในปีนี้ ต้องใช้ยอดทั้งหมด</t>
  </si>
  <si>
    <t>4300-02 (เงินปันผลรับ,รายได้อื่นๆ (K-Asset PL))</t>
  </si>
  <si>
    <t>4300-02 (รายได้ดอกเบี้ยเงินฝาก,พันธบัตร,หุ้นกู้ (K-Asset PL))</t>
  </si>
  <si>
    <t>ส่วนแบ่งขาดทุนจากเงินลงทุนในการร่วมค้า</t>
  </si>
  <si>
    <t>หนี้สินตามสัญญาเช่าที่ถึงกำหนดชำระ</t>
  </si>
  <si>
    <t>กำไรจากกิจกรรมดำเนินงาน</t>
  </si>
  <si>
    <t>กำไรสะสมจากการจัดประเภทใหม่ของสินทรัพย์ทางการเงิน</t>
  </si>
  <si>
    <t>ยอดคงเหลือ ณ วันที่ 30 มิถุนายน 2563</t>
  </si>
  <si>
    <t xml:space="preserve">      เงินปันผลรับ</t>
  </si>
  <si>
    <t>เงินปันผลรับจากบริษัทย่อย</t>
  </si>
  <si>
    <t>เงินปันผลจ่าย</t>
  </si>
  <si>
    <t xml:space="preserve">      หนี้สงสัยจะสูญ</t>
  </si>
  <si>
    <t>เงินสดสุทธิจากกิจกรรมลงทุน</t>
  </si>
  <si>
    <t>สินทรัพย์ทางการเงิน</t>
  </si>
  <si>
    <t>เงินสดจ่ายซื้อสินทรัพย์ทางการเงิน</t>
  </si>
  <si>
    <t>จ่ายคืนหนี้สินตามสัญญาเช่า</t>
  </si>
  <si>
    <t>ณ วันที่ 30 มิถุนายน 2564</t>
  </si>
  <si>
    <t>30 มิถุนายน 2564</t>
  </si>
  <si>
    <t>31 ธันวาคม 2563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</si>
  <si>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</si>
  <si>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</si>
  <si>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</si>
  <si>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ยอดคงเหลือ ณ วันที่ 1 มกราคม 2564 </t>
  </si>
  <si>
    <t>สำหรับงวดสามเดือนสิ้นสุดวันที่ 30 มิถุนายน 2564</t>
  </si>
  <si>
    <t>รายได้ค่าบริการด้านการบริหารจัดการ</t>
  </si>
  <si>
    <t>รายได้ค่าบริการ</t>
  </si>
  <si>
    <t>กำไร (ขาดทุน) จากการขายเงินลงทุนในตราสารทุนที่กำหนดให้วัดมูลค่าด้วย</t>
  </si>
  <si>
    <t>กำไร (ขาดทุน) จากการวัดมูลค่าเงินลงทุนในตราสารทุนที่กำหนดให้วัดมูลค่า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</si>
  <si>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</si>
  <si>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   กำไรที่ยังไม่เกิดขึ้นจากการวัดมูลค่าสินทรัพย์ทางการเงิน</t>
  </si>
  <si>
    <t xml:space="preserve">      ที่วัดมูลค่าด้วยมูลค่ายุติธรรมผ่านกำไรหรือขาดทุน</t>
  </si>
  <si>
    <t>เงินสดรับจากการจำหน่ายสินทรัพย์ทางการเงิน</t>
  </si>
  <si>
    <t>เจ้าหนี้จากการซื้อสินทรัพย์ทางการเงินเพิ่มขึ้น</t>
  </si>
  <si>
    <t>เงินสดเพิ่มขึ้นจากการเปลี่ยนสถานะเงินลงทุนในการร่วมค้า</t>
  </si>
  <si>
    <t>เป็นเงินลงทุนในบริษัทย่อย</t>
  </si>
  <si>
    <t>เงินสดจ่ายซื้อเงินลงทุนในบริษัทย่อย</t>
  </si>
  <si>
    <t xml:space="preserve">   สินทรัพย์ไม่มีตัวตนเพิ่มขึ้นจากการเปลี่ยนสถานะเงินลงทุนในการร่วมค้า</t>
  </si>
  <si>
    <t xml:space="preserve">     ไปเป็นเงินลงทุนในบริษัทย่อย</t>
  </si>
  <si>
    <t xml:space="preserve">   หนี้สินตามสัญญาเช่าเพิ่มขึ้นจากการนำมาตรฐานการรายงานทางการเงิน</t>
  </si>
  <si>
    <t xml:space="preserve">      ฉบับที่ 16 มาถือปฏิบัติครั้งแรก</t>
  </si>
  <si>
    <t>กำไรขาดทุน</t>
  </si>
  <si>
    <t>กำไร (ขาดทุน) สะสมจากการจัดประเภทใหม่ของสินทรัพย์ทางการเงิน</t>
  </si>
  <si>
    <t>กำไรจากการขายเงินลงทุนในตราสารทุนที่กำหนดให้วัดมูลค่าด้วย</t>
  </si>
  <si>
    <t>ขาดทุนจากการวัดมูลค่าเงินลงทุนในตราสารหนี้ที่วัดมูลค่าด้วย</t>
  </si>
  <si>
    <t>3, 4</t>
  </si>
  <si>
    <t>5, 7, 15</t>
  </si>
  <si>
    <t xml:space="preserve">      ส่วนลดจ่ายจากเงินลงทุนในตราสารหนี้ตัดบัญชี</t>
  </si>
  <si>
    <t>เงินสดและรายการเทียบเท่าเงินสดปลายงวด (หมายเหตุ 2)</t>
  </si>
  <si>
    <t xml:space="preserve">   ขาดทุนจากการวัดมูลค่าเงินลงทุนในตราสารหนี้ที่วัดมูลค่าด้วย</t>
  </si>
  <si>
    <t>หมายเหตุประกอบงบการเงินรวมระหว่างกาลเป็นส่วนหนึ่งของงบการเงินนี้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</si>
</sst>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#,##0;\(#,##0\)"/>
    <numFmt numFmtId="192" formatCode="#,##0;\(#,##0\);&quot;- &quot;;@"/>
    <numFmt numFmtId="193" formatCode="_-* #,##0_-;\-* #,##0_-;_-* &quot;-&quot;??_-;_-@_-"/>
  </numFmts>
  <fonts count="17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EYInterstate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0" fontId="7" fillId="0" borderId="0"/>
    <xf numFmtId="188" fontId="7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</cellStyleXfs>
  <cellXfs count="204">
    <xf numFmtId="0" fontId="0" fillId="0" borderId="0" xfId="0"/>
    <xf numFmtId="37" fontId="2" fillId="0" borderId="0" xfId="1" applyNumberFormat="1" applyFont="1" applyFill="1" applyAlignment="1">
      <alignment horizontal="left"/>
    </xf>
    <xf numFmtId="37" fontId="3" fillId="0" borderId="0" xfId="1" applyNumberFormat="1" applyFont="1" applyFill="1" applyAlignment="1">
      <alignment horizontal="centerContinuous"/>
    </xf>
    <xf numFmtId="37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/>
    <xf numFmtId="37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Continuous"/>
    </xf>
    <xf numFmtId="0" fontId="3" fillId="0" borderId="0" xfId="1" applyNumberFormat="1" applyFont="1" applyFill="1" applyAlignment="1">
      <alignment horizontal="center"/>
    </xf>
    <xf numFmtId="37" fontId="2" fillId="0" borderId="0" xfId="1" applyNumberFormat="1" applyFont="1" applyFill="1" applyAlignment="1"/>
    <xf numFmtId="187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left"/>
    </xf>
    <xf numFmtId="37" fontId="4" fillId="0" borderId="0" xfId="1" applyNumberFormat="1" applyFont="1" applyFill="1" applyAlignment="1">
      <alignment horizontal="center"/>
    </xf>
    <xf numFmtId="37" fontId="4" fillId="0" borderId="0" xfId="1" applyNumberFormat="1" applyFont="1" applyFill="1" applyAlignment="1"/>
    <xf numFmtId="187" fontId="3" fillId="0" borderId="0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187" fontId="3" fillId="0" borderId="3" xfId="1" applyNumberFormat="1" applyFont="1" applyFill="1" applyBorder="1" applyAlignment="1">
      <alignment horizontal="right"/>
    </xf>
    <xf numFmtId="37" fontId="3" fillId="0" borderId="4" xfId="1" applyNumberFormat="1" applyFont="1" applyFill="1" applyBorder="1" applyAlignment="1"/>
    <xf numFmtId="187" fontId="3" fillId="0" borderId="2" xfId="1" applyNumberFormat="1" applyFont="1" applyFill="1" applyBorder="1" applyAlignment="1"/>
    <xf numFmtId="187" fontId="3" fillId="0" borderId="0" xfId="1" applyNumberFormat="1" applyFont="1" applyFill="1" applyAlignment="1">
      <alignment horizontal="center"/>
    </xf>
    <xf numFmtId="187" fontId="3" fillId="0" borderId="5" xfId="1" applyNumberFormat="1" applyFont="1" applyFill="1" applyBorder="1" applyAlignment="1"/>
    <xf numFmtId="37" fontId="3" fillId="0" borderId="0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87" fontId="6" fillId="0" borderId="0" xfId="0" applyNumberFormat="1" applyFont="1" applyFill="1"/>
    <xf numFmtId="187" fontId="6" fillId="0" borderId="0" xfId="0" applyNumberFormat="1" applyFont="1" applyFill="1" applyAlignment="1">
      <alignment vertical="top" wrapText="1"/>
    </xf>
    <xf numFmtId="37" fontId="3" fillId="0" borderId="0" xfId="1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0" fontId="3" fillId="0" borderId="0" xfId="2" applyFont="1" applyFill="1" applyAlignment="1"/>
    <xf numFmtId="0" fontId="4" fillId="0" borderId="0" xfId="2" applyFont="1" applyFill="1" applyAlignment="1"/>
    <xf numFmtId="37" fontId="3" fillId="0" borderId="0" xfId="2" applyNumberFormat="1" applyFont="1" applyFill="1" applyAlignment="1"/>
    <xf numFmtId="37" fontId="4" fillId="0" borderId="0" xfId="2" applyNumberFormat="1" applyFont="1" applyFill="1" applyAlignment="1"/>
    <xf numFmtId="0" fontId="2" fillId="0" borderId="0" xfId="2" applyFont="1" applyFill="1" applyAlignment="1"/>
    <xf numFmtId="37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Continuous"/>
    </xf>
    <xf numFmtId="0" fontId="3" fillId="0" borderId="0" xfId="2" applyNumberFormat="1" applyFont="1" applyFill="1" applyAlignment="1"/>
    <xf numFmtId="0" fontId="3" fillId="0" borderId="0" xfId="2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37" fontId="9" fillId="0" borderId="0" xfId="2" applyNumberFormat="1" applyFont="1" applyFill="1" applyAlignment="1">
      <alignment horizontal="center"/>
    </xf>
    <xf numFmtId="37" fontId="3" fillId="0" borderId="0" xfId="2" applyNumberFormat="1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" fillId="0" borderId="1" xfId="2" applyNumberFormat="1" applyFont="1" applyFill="1" applyBorder="1" applyAlignment="1">
      <alignment horizontal="center"/>
    </xf>
    <xf numFmtId="187" fontId="3" fillId="0" borderId="0" xfId="2" applyNumberFormat="1" applyFont="1" applyFill="1" applyBorder="1" applyAlignment="1"/>
    <xf numFmtId="187" fontId="3" fillId="0" borderId="0" xfId="2" applyNumberFormat="1" applyFont="1" applyFill="1" applyAlignment="1"/>
    <xf numFmtId="187" fontId="3" fillId="0" borderId="1" xfId="2" applyNumberFormat="1" applyFont="1" applyFill="1" applyBorder="1" applyAlignment="1"/>
    <xf numFmtId="187" fontId="3" fillId="0" borderId="0" xfId="2" applyNumberFormat="1" applyFont="1" applyFill="1" applyBorder="1" applyAlignment="1">
      <alignment horizontal="center"/>
    </xf>
    <xf numFmtId="187" fontId="3" fillId="0" borderId="3" xfId="2" applyNumberFormat="1" applyFont="1" applyFill="1" applyBorder="1" applyAlignment="1"/>
    <xf numFmtId="187" fontId="3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37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Continuous" vertical="center"/>
    </xf>
    <xf numFmtId="0" fontId="3" fillId="0" borderId="0" xfId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187" fontId="3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3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0" fontId="3" fillId="0" borderId="4" xfId="2" applyFont="1" applyFill="1" applyBorder="1" applyAlignment="1"/>
    <xf numFmtId="37" fontId="3" fillId="0" borderId="4" xfId="1" applyNumberFormat="1" applyFont="1" applyFill="1" applyBorder="1" applyAlignment="1">
      <alignment horizontal="center"/>
    </xf>
    <xf numFmtId="187" fontId="3" fillId="0" borderId="5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center" vertical="center"/>
    </xf>
    <xf numFmtId="0" fontId="3" fillId="0" borderId="0" xfId="2" applyFont="1" applyFill="1" applyBorder="1" applyAlignment="1"/>
    <xf numFmtId="0" fontId="3" fillId="0" borderId="6" xfId="2" applyFont="1" applyFill="1" applyBorder="1" applyAlignment="1"/>
    <xf numFmtId="0" fontId="3" fillId="0" borderId="6" xfId="2" applyFont="1" applyFill="1" applyBorder="1" applyAlignment="1">
      <alignment horizontal="center"/>
    </xf>
    <xf numFmtId="193" fontId="3" fillId="0" borderId="0" xfId="6" applyNumberFormat="1" applyFont="1" applyFill="1" applyAlignment="1"/>
    <xf numFmtId="187" fontId="3" fillId="0" borderId="0" xfId="7" applyNumberFormat="1" applyFont="1" applyFill="1" applyBorder="1" applyAlignment="1"/>
    <xf numFmtId="37" fontId="3" fillId="0" borderId="0" xfId="2" applyNumberFormat="1" applyFont="1" applyFill="1" applyBorder="1" applyAlignment="1"/>
    <xf numFmtId="187" fontId="3" fillId="0" borderId="0" xfId="7" applyNumberFormat="1" applyFont="1" applyFill="1"/>
    <xf numFmtId="0" fontId="2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0" fontId="3" fillId="0" borderId="0" xfId="7" applyFont="1" applyFill="1"/>
    <xf numFmtId="0" fontId="2" fillId="0" borderId="0" xfId="0" applyNumberFormat="1" applyFont="1" applyFill="1" applyAlignment="1">
      <alignment vertical="top"/>
    </xf>
    <xf numFmtId="193" fontId="3" fillId="0" borderId="0" xfId="6" applyNumberFormat="1" applyFont="1" applyFill="1" applyAlignment="1">
      <alignment vertical="center"/>
    </xf>
    <xf numFmtId="193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43" fontId="3" fillId="0" borderId="0" xfId="6" applyFont="1" applyFill="1" applyAlignment="1">
      <alignment vertical="center"/>
    </xf>
    <xf numFmtId="193" fontId="3" fillId="0" borderId="0" xfId="6" applyNumberFormat="1" applyFont="1" applyFill="1" applyBorder="1" applyAlignment="1">
      <alignment horizontal="right"/>
    </xf>
    <xf numFmtId="0" fontId="2" fillId="0" borderId="0" xfId="7" applyFont="1" applyAlignment="1">
      <alignment horizontal="center"/>
    </xf>
    <xf numFmtId="187" fontId="3" fillId="0" borderId="0" xfId="0" applyNumberFormat="1" applyFont="1" applyFill="1" applyAlignment="1">
      <alignment vertical="center"/>
    </xf>
    <xf numFmtId="0" fontId="2" fillId="0" borderId="0" xfId="7" applyFont="1" applyFill="1" applyAlignment="1">
      <alignment horizontal="center"/>
    </xf>
    <xf numFmtId="0" fontId="14" fillId="0" borderId="0" xfId="7" applyFont="1" applyAlignment="1">
      <alignment horizontal="center"/>
    </xf>
    <xf numFmtId="0" fontId="3" fillId="0" borderId="0" xfId="7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Continuous"/>
    </xf>
    <xf numFmtId="187" fontId="3" fillId="0" borderId="0" xfId="1" applyNumberFormat="1" applyFont="1" applyFill="1" applyAlignment="1">
      <alignment horizontal="right"/>
    </xf>
    <xf numFmtId="187" fontId="3" fillId="0" borderId="0" xfId="1" quotePrefix="1" applyNumberFormat="1" applyFont="1" applyFill="1" applyAlignment="1">
      <alignment horizontal="right"/>
    </xf>
    <xf numFmtId="190" fontId="3" fillId="0" borderId="6" xfId="0" applyNumberFormat="1" applyFont="1" applyFill="1" applyBorder="1" applyAlignment="1">
      <alignment horizontal="center" vertical="top"/>
    </xf>
    <xf numFmtId="37" fontId="3" fillId="0" borderId="0" xfId="9" applyNumberFormat="1" applyFont="1" applyFill="1" applyAlignment="1"/>
    <xf numFmtId="37" fontId="3" fillId="0" borderId="0" xfId="1" applyNumberFormat="1" applyFont="1" applyFill="1" applyBorder="1" applyAlignment="1">
      <alignment horizontal="centerContinuous"/>
    </xf>
    <xf numFmtId="37" fontId="3" fillId="0" borderId="15" xfId="1" applyNumberFormat="1" applyFont="1" applyFill="1" applyBorder="1" applyAlignment="1">
      <alignment horizontal="center"/>
    </xf>
    <xf numFmtId="37" fontId="3" fillId="0" borderId="9" xfId="1" applyNumberFormat="1" applyFont="1" applyFill="1" applyBorder="1" applyAlignment="1"/>
    <xf numFmtId="37" fontId="3" fillId="0" borderId="6" xfId="1" applyNumberFormat="1" applyFont="1" applyFill="1" applyBorder="1" applyAlignment="1"/>
    <xf numFmtId="37" fontId="3" fillId="0" borderId="10" xfId="1" applyNumberFormat="1" applyFont="1" applyFill="1" applyBorder="1" applyAlignment="1"/>
    <xf numFmtId="37" fontId="3" fillId="0" borderId="11" xfId="1" applyNumberFormat="1" applyFont="1" applyFill="1" applyBorder="1" applyAlignment="1"/>
    <xf numFmtId="37" fontId="3" fillId="0" borderId="12" xfId="1" applyNumberFormat="1" applyFont="1" applyFill="1" applyBorder="1" applyAlignment="1"/>
    <xf numFmtId="37" fontId="3" fillId="0" borderId="13" xfId="1" applyNumberFormat="1" applyFont="1" applyFill="1" applyBorder="1" applyAlignment="1"/>
    <xf numFmtId="37" fontId="3" fillId="0" borderId="1" xfId="1" applyNumberFormat="1" applyFont="1" applyFill="1" applyBorder="1" applyAlignment="1"/>
    <xf numFmtId="37" fontId="3" fillId="0" borderId="14" xfId="1" applyNumberFormat="1" applyFont="1" applyFill="1" applyBorder="1" applyAlignment="1"/>
    <xf numFmtId="37" fontId="3" fillId="0" borderId="8" xfId="1" applyNumberFormat="1" applyFont="1" applyFill="1" applyBorder="1" applyAlignment="1"/>
    <xf numFmtId="0" fontId="3" fillId="0" borderId="0" xfId="0" applyNumberFormat="1" applyFont="1" applyFill="1" applyAlignment="1">
      <alignment horizontal="left" vertical="top"/>
    </xf>
    <xf numFmtId="37" fontId="3" fillId="0" borderId="15" xfId="1" applyNumberFormat="1" applyFont="1" applyFill="1" applyBorder="1" applyAlignment="1"/>
    <xf numFmtId="37" fontId="3" fillId="0" borderId="2" xfId="1" applyNumberFormat="1" applyFont="1" applyFill="1" applyBorder="1" applyAlignment="1"/>
    <xf numFmtId="37" fontId="3" fillId="0" borderId="16" xfId="1" applyNumberFormat="1" applyFont="1" applyFill="1" applyBorder="1" applyAlignment="1"/>
    <xf numFmtId="0" fontId="3" fillId="0" borderId="0" xfId="0" applyFont="1" applyFill="1" applyAlignment="1">
      <alignment horizontal="left" vertical="top"/>
    </xf>
    <xf numFmtId="37" fontId="3" fillId="0" borderId="0" xfId="1" applyNumberFormat="1" applyFont="1" applyFill="1"/>
    <xf numFmtId="187" fontId="3" fillId="0" borderId="1" xfId="1" applyNumberFormat="1" applyFont="1" applyFill="1" applyBorder="1" applyAlignment="1">
      <alignment horizontal="right"/>
    </xf>
    <xf numFmtId="37" fontId="3" fillId="0" borderId="8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Continuous"/>
    </xf>
    <xf numFmtId="37" fontId="3" fillId="0" borderId="0" xfId="1" applyNumberFormat="1" applyFont="1" applyFill="1" applyBorder="1" applyAlignment="1">
      <alignment horizontal="right"/>
    </xf>
    <xf numFmtId="49" fontId="3" fillId="0" borderId="0" xfId="1" applyNumberFormat="1" applyFont="1" applyFill="1" applyAlignment="1">
      <alignment vertical="top"/>
    </xf>
    <xf numFmtId="49" fontId="4" fillId="0" borderId="0" xfId="1" applyNumberFormat="1" applyFont="1" applyFill="1" applyAlignment="1">
      <alignment vertical="top"/>
    </xf>
    <xf numFmtId="187" fontId="3" fillId="0" borderId="5" xfId="1" applyNumberFormat="1" applyFont="1" applyFill="1" applyBorder="1" applyAlignment="1">
      <alignment horizontal="right"/>
    </xf>
    <xf numFmtId="38" fontId="2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187" fontId="4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horizontal="right" vertical="center"/>
    </xf>
    <xf numFmtId="39" fontId="3" fillId="0" borderId="0" xfId="4" applyNumberFormat="1" applyFont="1" applyFill="1" applyBorder="1" applyAlignment="1">
      <alignment vertical="center"/>
    </xf>
    <xf numFmtId="188" fontId="3" fillId="0" borderId="5" xfId="4" applyNumberFormat="1" applyFont="1" applyFill="1" applyBorder="1" applyAlignment="1">
      <alignment vertical="center"/>
    </xf>
    <xf numFmtId="39" fontId="3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center" vertical="center"/>
    </xf>
    <xf numFmtId="187" fontId="4" fillId="0" borderId="0" xfId="3" applyNumberFormat="1" applyFont="1" applyFill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193" fontId="3" fillId="0" borderId="0" xfId="6" applyNumberFormat="1" applyFont="1" applyFill="1" applyBorder="1" applyAlignment="1"/>
    <xf numFmtId="0" fontId="15" fillId="0" borderId="0" xfId="7" applyFont="1" applyAlignment="1">
      <alignment horizontal="center"/>
    </xf>
    <xf numFmtId="37" fontId="3" fillId="0" borderId="0" xfId="1" applyNumberFormat="1" applyFont="1" applyFill="1" applyAlignment="1">
      <alignment horizontal="center" vertical="center"/>
    </xf>
    <xf numFmtId="193" fontId="2" fillId="0" borderId="0" xfId="6" applyNumberFormat="1" applyFont="1" applyFill="1" applyAlignment="1">
      <alignment horizontal="left"/>
    </xf>
    <xf numFmtId="193" fontId="13" fillId="0" borderId="0" xfId="6" applyNumberFormat="1" applyFont="1" applyFill="1" applyBorder="1" applyAlignment="1">
      <alignment horizontal="center" vertical="top" wrapText="1"/>
    </xf>
    <xf numFmtId="193" fontId="3" fillId="0" borderId="0" xfId="6" applyNumberFormat="1" applyFont="1" applyFill="1"/>
    <xf numFmtId="193" fontId="13" fillId="0" borderId="0" xfId="6" quotePrefix="1" applyNumberFormat="1" applyFont="1" applyFill="1" applyBorder="1" applyAlignment="1">
      <alignment horizontal="center"/>
    </xf>
    <xf numFmtId="43" fontId="3" fillId="0" borderId="0" xfId="6" applyFont="1" applyFill="1" applyAlignment="1"/>
    <xf numFmtId="43" fontId="2" fillId="0" borderId="0" xfId="6" applyFont="1" applyFill="1" applyAlignment="1">
      <alignment horizontal="left"/>
    </xf>
    <xf numFmtId="0" fontId="2" fillId="0" borderId="0" xfId="2" applyFont="1" applyFill="1" applyAlignment="1">
      <alignment horizontal="left"/>
    </xf>
    <xf numFmtId="187" fontId="3" fillId="0" borderId="0" xfId="1" applyNumberFormat="1" applyFont="1" applyFill="1"/>
    <xf numFmtId="187" fontId="3" fillId="0" borderId="0" xfId="0" applyNumberFormat="1" applyFont="1" applyFill="1"/>
    <xf numFmtId="0" fontId="3" fillId="0" borderId="0" xfId="1" applyFont="1" applyFill="1" applyAlignment="1">
      <alignment horizontal="left" vertical="center" indent="1"/>
    </xf>
    <xf numFmtId="0" fontId="3" fillId="0" borderId="0" xfId="1" applyFont="1" applyAlignment="1">
      <alignment horizontal="left" vertical="center" indent="1"/>
    </xf>
    <xf numFmtId="37" fontId="3" fillId="0" borderId="0" xfId="1" applyNumberFormat="1" applyFont="1" applyAlignment="1">
      <alignment vertical="center"/>
    </xf>
    <xf numFmtId="187" fontId="3" fillId="0" borderId="0" xfId="1" applyNumberFormat="1" applyFont="1" applyAlignment="1">
      <alignment vertical="center"/>
    </xf>
    <xf numFmtId="37" fontId="16" fillId="0" borderId="0" xfId="1" applyNumberFormat="1" applyFont="1" applyFill="1" applyAlignment="1"/>
    <xf numFmtId="37" fontId="3" fillId="0" borderId="0" xfId="1" applyNumberFormat="1" applyFont="1" applyFill="1" applyAlignment="1">
      <alignment horizontal="center"/>
    </xf>
    <xf numFmtId="49" fontId="2" fillId="0" borderId="0" xfId="1" applyNumberFormat="1" applyFont="1" applyFill="1" applyAlignment="1">
      <alignment vertical="top"/>
    </xf>
    <xf numFmtId="37" fontId="3" fillId="0" borderId="7" xfId="1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horizontal="center"/>
    </xf>
    <xf numFmtId="192" fontId="2" fillId="0" borderId="1" xfId="0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37" fontId="3" fillId="0" borderId="7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6" xfId="4" xr:uid="{00000000-0005-0000-0000-000001000000}"/>
    <cellStyle name="Normal" xfId="0" builtinId="0"/>
    <cellStyle name="Normal 11 2 2" xfId="10" xr:uid="{5B6BA776-172A-44A0-9769-59CD2BFBF095}"/>
    <cellStyle name="Normal 2" xfId="1" xr:uid="{00000000-0005-0000-0000-000003000000}"/>
    <cellStyle name="Normal 2 2" xfId="8" xr:uid="{00000000-0005-0000-0000-000004000000}"/>
    <cellStyle name="Normal 2 4" xfId="7" xr:uid="{00000000-0005-0000-0000-000005000000}"/>
    <cellStyle name="Normal 2 7" xfId="9" xr:uid="{5BFC7277-279C-4E43-9F3E-4869A945408C}"/>
    <cellStyle name="Normal 24" xfId="5" xr:uid="{00000000-0005-0000-0000-000006000000}"/>
    <cellStyle name="Normal 7" xfId="3" xr:uid="{00000000-0005-0000-0000-000007000000}"/>
    <cellStyle name="Normal_Bspl-T" xfId="2" xr:uid="{00000000-0005-0000-0000-000008000000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1"/>
  <sheetViews>
    <sheetView showGridLines="0" zoomScaleNormal="100" zoomScaleSheetLayoutView="80" workbookViewId="0">
      <selection activeCell="A77" sqref="A77"/>
    </sheetView>
  </sheetViews>
  <sheetFormatPr defaultColWidth="10.54296875" defaultRowHeight="24" customHeight="1"/>
  <cols>
    <col min="1" max="1" width="21.90625" style="4" customWidth="1"/>
    <col min="2" max="2" width="18.54296875" style="4" customWidth="1"/>
    <col min="3" max="3" width="7.90625" style="4" customWidth="1"/>
    <col min="4" max="4" width="7.54296875" style="4" customWidth="1"/>
    <col min="5" max="5" width="1.90625" style="4" customWidth="1"/>
    <col min="6" max="6" width="15.54296875" style="4" customWidth="1"/>
    <col min="7" max="7" width="1.90625" style="4" customWidth="1"/>
    <col min="8" max="8" width="15.54296875" style="4" customWidth="1"/>
    <col min="9" max="9" width="1.90625" style="4" customWidth="1"/>
    <col min="10" max="10" width="15.54296875" style="4" customWidth="1"/>
    <col min="11" max="11" width="1.90625" style="4" customWidth="1"/>
    <col min="12" max="12" width="15.54296875" style="4" customWidth="1"/>
    <col min="13" max="13" width="1.90625" style="4" customWidth="1"/>
    <col min="14" max="14" width="10.54296875" style="4" customWidth="1"/>
    <col min="15" max="16384" width="10.54296875" style="4"/>
  </cols>
  <sheetData>
    <row r="1" spans="1:14" s="1" customFormat="1" ht="23">
      <c r="A1" s="1" t="s">
        <v>90</v>
      </c>
    </row>
    <row r="2" spans="1:14" s="1" customFormat="1" ht="23">
      <c r="A2" s="1" t="s">
        <v>50</v>
      </c>
    </row>
    <row r="3" spans="1:14" s="1" customFormat="1" ht="23">
      <c r="A3" s="1" t="s">
        <v>188</v>
      </c>
    </row>
    <row r="4" spans="1:14" ht="23">
      <c r="A4" s="2"/>
      <c r="B4" s="2"/>
      <c r="C4" s="2"/>
      <c r="D4" s="2"/>
      <c r="E4" s="2"/>
      <c r="F4" s="3"/>
      <c r="G4" s="2"/>
      <c r="H4" s="2"/>
      <c r="I4" s="2"/>
      <c r="K4" s="3"/>
      <c r="L4" s="3" t="s">
        <v>67</v>
      </c>
    </row>
    <row r="5" spans="1:14" ht="23">
      <c r="A5" s="2"/>
      <c r="B5" s="2"/>
      <c r="C5" s="2"/>
      <c r="D5" s="32"/>
      <c r="E5" s="31"/>
      <c r="F5" s="195" t="s">
        <v>77</v>
      </c>
      <c r="G5" s="195"/>
      <c r="H5" s="195"/>
      <c r="I5" s="7"/>
      <c r="J5" s="195" t="s">
        <v>78</v>
      </c>
      <c r="K5" s="195"/>
      <c r="L5" s="195"/>
    </row>
    <row r="6" spans="1:14" ht="23">
      <c r="A6" s="2"/>
      <c r="B6" s="2"/>
      <c r="C6" s="2"/>
      <c r="D6" s="5" t="s">
        <v>0</v>
      </c>
      <c r="E6" s="2"/>
      <c r="F6" s="6" t="s">
        <v>189</v>
      </c>
      <c r="G6" s="7"/>
      <c r="H6" s="6" t="s">
        <v>190</v>
      </c>
      <c r="I6" s="7"/>
      <c r="J6" s="6" t="s">
        <v>189</v>
      </c>
      <c r="L6" s="6" t="s">
        <v>190</v>
      </c>
    </row>
    <row r="7" spans="1:14" ht="23">
      <c r="A7" s="2"/>
      <c r="B7" s="2"/>
      <c r="C7" s="2"/>
      <c r="D7" s="23"/>
      <c r="E7" s="2"/>
      <c r="F7" s="28" t="s">
        <v>68</v>
      </c>
      <c r="G7" s="28"/>
      <c r="H7" s="28" t="s">
        <v>69</v>
      </c>
      <c r="I7" s="28"/>
      <c r="J7" s="28" t="s">
        <v>68</v>
      </c>
      <c r="K7" s="28"/>
      <c r="L7" s="28" t="s">
        <v>69</v>
      </c>
    </row>
    <row r="8" spans="1:14" ht="23">
      <c r="A8" s="2"/>
      <c r="B8" s="2"/>
      <c r="C8" s="2"/>
      <c r="D8" s="23"/>
      <c r="E8" s="2"/>
      <c r="F8" s="28" t="s">
        <v>70</v>
      </c>
      <c r="G8" s="28"/>
      <c r="H8" s="28"/>
      <c r="I8" s="28"/>
      <c r="J8" s="28" t="s">
        <v>70</v>
      </c>
      <c r="K8" s="28"/>
      <c r="L8" s="28"/>
    </row>
    <row r="9" spans="1:14" ht="23">
      <c r="A9" s="1" t="s">
        <v>1</v>
      </c>
    </row>
    <row r="10" spans="1:14" ht="23">
      <c r="A10" s="8" t="s">
        <v>2</v>
      </c>
      <c r="C10" s="191"/>
      <c r="G10" s="9"/>
      <c r="H10" s="9"/>
      <c r="L10" s="9"/>
    </row>
    <row r="11" spans="1:14" ht="23">
      <c r="A11" s="10" t="s">
        <v>3</v>
      </c>
      <c r="C11" s="191"/>
      <c r="D11" s="11">
        <v>2</v>
      </c>
      <c r="E11" s="11"/>
      <c r="F11" s="25">
        <v>63732</v>
      </c>
      <c r="G11" s="9"/>
      <c r="H11" s="25">
        <v>52401</v>
      </c>
      <c r="I11" s="9"/>
      <c r="J11" s="25">
        <v>33790</v>
      </c>
      <c r="K11" s="9"/>
      <c r="L11" s="25">
        <v>37713</v>
      </c>
    </row>
    <row r="12" spans="1:14" ht="23">
      <c r="A12" s="10" t="s">
        <v>47</v>
      </c>
      <c r="C12" s="191"/>
      <c r="D12" s="11" t="s">
        <v>216</v>
      </c>
      <c r="E12" s="11"/>
      <c r="F12" s="25">
        <f>65894+2599</f>
        <v>68493</v>
      </c>
      <c r="G12" s="9"/>
      <c r="H12" s="25">
        <v>65572</v>
      </c>
      <c r="I12" s="9"/>
      <c r="J12" s="25">
        <v>61531</v>
      </c>
      <c r="K12" s="9"/>
      <c r="L12" s="25">
        <v>61829</v>
      </c>
      <c r="N12" s="107"/>
    </row>
    <row r="13" spans="1:14" ht="23">
      <c r="A13" s="10" t="s">
        <v>89</v>
      </c>
      <c r="C13" s="191"/>
      <c r="D13" s="11"/>
      <c r="E13" s="12"/>
      <c r="F13" s="25">
        <v>1727</v>
      </c>
      <c r="G13" s="9"/>
      <c r="H13" s="25">
        <v>3494</v>
      </c>
      <c r="I13" s="9"/>
      <c r="J13" s="25">
        <v>915</v>
      </c>
      <c r="K13" s="9"/>
      <c r="L13" s="25">
        <v>1206</v>
      </c>
    </row>
    <row r="14" spans="1:14" ht="23">
      <c r="A14" s="10" t="s">
        <v>136</v>
      </c>
      <c r="C14" s="191"/>
      <c r="D14" s="12"/>
      <c r="E14" s="12"/>
      <c r="F14" s="25">
        <v>936</v>
      </c>
      <c r="G14" s="9"/>
      <c r="H14" s="25">
        <v>696</v>
      </c>
      <c r="I14" s="9"/>
      <c r="J14" s="25">
        <v>936</v>
      </c>
      <c r="K14" s="9"/>
      <c r="L14" s="25">
        <v>696</v>
      </c>
    </row>
    <row r="15" spans="1:14" ht="23">
      <c r="A15" s="10" t="s">
        <v>135</v>
      </c>
      <c r="C15" s="191"/>
      <c r="D15" s="11">
        <v>5</v>
      </c>
      <c r="E15" s="11"/>
      <c r="F15" s="25">
        <v>227718</v>
      </c>
      <c r="G15" s="9"/>
      <c r="H15" s="25">
        <v>286220</v>
      </c>
      <c r="I15" s="9"/>
      <c r="J15" s="25">
        <v>159921</v>
      </c>
      <c r="K15" s="9"/>
      <c r="L15" s="25">
        <v>214171</v>
      </c>
    </row>
    <row r="16" spans="1:14" ht="23">
      <c r="A16" s="4" t="s">
        <v>4</v>
      </c>
      <c r="D16" s="11"/>
      <c r="E16" s="191"/>
      <c r="F16" s="25">
        <v>1712</v>
      </c>
      <c r="G16" s="15"/>
      <c r="H16" s="25">
        <v>1988</v>
      </c>
      <c r="I16" s="9"/>
      <c r="J16" s="25">
        <f>796+1</f>
        <v>797</v>
      </c>
      <c r="K16" s="9"/>
      <c r="L16" s="25">
        <v>1150</v>
      </c>
    </row>
    <row r="17" spans="1:12" ht="23">
      <c r="A17" s="8" t="s">
        <v>5</v>
      </c>
      <c r="D17" s="191"/>
      <c r="E17" s="191"/>
      <c r="F17" s="16">
        <f>SUM(F11:F16)</f>
        <v>364318</v>
      </c>
      <c r="G17" s="15"/>
      <c r="H17" s="16">
        <f>SUM(H11:H16)</f>
        <v>410371</v>
      </c>
      <c r="I17" s="15"/>
      <c r="J17" s="16">
        <f>SUM(J11:J16)</f>
        <v>257890</v>
      </c>
      <c r="K17" s="191"/>
      <c r="L17" s="16">
        <f>SUM(L11:L16)</f>
        <v>316765</v>
      </c>
    </row>
    <row r="18" spans="1:12" ht="23">
      <c r="A18" s="8" t="s">
        <v>6</v>
      </c>
      <c r="D18" s="191"/>
      <c r="E18" s="191"/>
      <c r="F18" s="14"/>
      <c r="G18" s="15"/>
      <c r="H18" s="14"/>
      <c r="I18" s="15"/>
      <c r="J18" s="14"/>
      <c r="K18" s="191"/>
      <c r="L18" s="14"/>
    </row>
    <row r="19" spans="1:12" ht="23">
      <c r="A19" s="4" t="s">
        <v>79</v>
      </c>
      <c r="D19" s="11">
        <v>6</v>
      </c>
      <c r="E19" s="11"/>
      <c r="F19" s="25">
        <v>9282</v>
      </c>
      <c r="G19" s="17"/>
      <c r="H19" s="63">
        <v>9200</v>
      </c>
      <c r="I19" s="17"/>
      <c r="J19" s="26">
        <v>3058</v>
      </c>
      <c r="K19" s="17"/>
      <c r="L19" s="63">
        <v>2983</v>
      </c>
    </row>
    <row r="20" spans="1:12" ht="23">
      <c r="A20" s="4" t="s">
        <v>137</v>
      </c>
      <c r="D20" s="11">
        <v>7</v>
      </c>
      <c r="E20" s="11"/>
      <c r="F20" s="26">
        <v>124383</v>
      </c>
      <c r="G20" s="17"/>
      <c r="H20" s="63">
        <v>139813</v>
      </c>
      <c r="I20" s="17"/>
      <c r="J20" s="26">
        <v>93146</v>
      </c>
      <c r="K20" s="17"/>
      <c r="L20" s="63">
        <v>104349</v>
      </c>
    </row>
    <row r="21" spans="1:12" ht="23">
      <c r="A21" s="4" t="s">
        <v>80</v>
      </c>
      <c r="D21" s="11">
        <v>8</v>
      </c>
      <c r="E21" s="11"/>
      <c r="F21" s="26">
        <v>0</v>
      </c>
      <c r="G21" s="17"/>
      <c r="H21" s="119">
        <v>0</v>
      </c>
      <c r="I21" s="17"/>
      <c r="J21" s="25">
        <v>63020</v>
      </c>
      <c r="K21" s="17"/>
      <c r="L21" s="63">
        <v>50000</v>
      </c>
    </row>
    <row r="22" spans="1:12" ht="23">
      <c r="A22" s="63" t="s">
        <v>133</v>
      </c>
      <c r="D22" s="11">
        <v>9</v>
      </c>
      <c r="E22" s="11"/>
      <c r="F22" s="26">
        <v>0</v>
      </c>
      <c r="G22" s="17"/>
      <c r="H22" s="63">
        <v>6031</v>
      </c>
      <c r="I22" s="17"/>
      <c r="J22" s="25">
        <v>0</v>
      </c>
      <c r="K22" s="17"/>
      <c r="L22" s="63">
        <v>9000</v>
      </c>
    </row>
    <row r="23" spans="1:12" ht="23">
      <c r="A23" s="4" t="s">
        <v>158</v>
      </c>
      <c r="D23" s="11">
        <v>10</v>
      </c>
      <c r="E23" s="11"/>
      <c r="F23" s="26">
        <v>23524</v>
      </c>
      <c r="G23" s="17"/>
      <c r="H23" s="63">
        <v>30259</v>
      </c>
      <c r="I23" s="17"/>
      <c r="J23" s="26">
        <v>21505</v>
      </c>
      <c r="K23" s="17"/>
      <c r="L23" s="63">
        <v>27391</v>
      </c>
    </row>
    <row r="24" spans="1:12" ht="23">
      <c r="A24" s="24" t="s">
        <v>51</v>
      </c>
      <c r="D24" s="11">
        <v>11</v>
      </c>
      <c r="E24" s="11"/>
      <c r="F24" s="14">
        <v>3735</v>
      </c>
      <c r="G24" s="17"/>
      <c r="H24" s="63">
        <v>3486</v>
      </c>
      <c r="I24" s="17"/>
      <c r="J24" s="130">
        <v>3013</v>
      </c>
      <c r="K24" s="17"/>
      <c r="L24" s="63">
        <v>3486</v>
      </c>
    </row>
    <row r="25" spans="1:12" ht="23">
      <c r="A25" s="24" t="s">
        <v>72</v>
      </c>
      <c r="D25" s="11"/>
      <c r="E25" s="11"/>
      <c r="F25" s="14">
        <v>8550</v>
      </c>
      <c r="G25" s="17"/>
      <c r="H25" s="63">
        <v>9097</v>
      </c>
      <c r="I25" s="17"/>
      <c r="J25" s="130">
        <v>7904</v>
      </c>
      <c r="K25" s="17"/>
      <c r="L25" s="63">
        <v>8426</v>
      </c>
    </row>
    <row r="26" spans="1:12" ht="23">
      <c r="A26" s="24" t="s">
        <v>81</v>
      </c>
      <c r="D26" s="11"/>
      <c r="E26" s="11"/>
      <c r="F26" s="14">
        <v>1151</v>
      </c>
      <c r="G26" s="17"/>
      <c r="H26" s="63">
        <v>1151</v>
      </c>
      <c r="I26" s="17"/>
      <c r="J26" s="130">
        <f>864</f>
        <v>864</v>
      </c>
      <c r="K26" s="17"/>
      <c r="L26" s="63">
        <v>864</v>
      </c>
    </row>
    <row r="27" spans="1:12" ht="23">
      <c r="A27" s="8" t="s">
        <v>7</v>
      </c>
      <c r="D27" s="191"/>
      <c r="E27" s="191"/>
      <c r="F27" s="16">
        <f>SUM(F19:F26)</f>
        <v>170625</v>
      </c>
      <c r="G27" s="17"/>
      <c r="H27" s="16">
        <f>SUM(H19:H26)</f>
        <v>199037</v>
      </c>
      <c r="I27" s="17"/>
      <c r="J27" s="16">
        <f>SUM(J19:J26)</f>
        <v>192510</v>
      </c>
      <c r="K27" s="191"/>
      <c r="L27" s="16">
        <f>SUM(L19:L26)</f>
        <v>206499</v>
      </c>
    </row>
    <row r="28" spans="1:12" ht="23.5" thickBot="1">
      <c r="A28" s="8" t="s">
        <v>8</v>
      </c>
      <c r="C28" s="191"/>
      <c r="F28" s="18">
        <f>SUM(F17+F27)</f>
        <v>534943</v>
      </c>
      <c r="G28" s="9"/>
      <c r="H28" s="18">
        <f>SUM(H17+H27)</f>
        <v>609408</v>
      </c>
      <c r="I28" s="9"/>
      <c r="J28" s="18">
        <f>SUM(J17+J27)</f>
        <v>450400</v>
      </c>
      <c r="L28" s="18">
        <f>SUM(L17+L27)</f>
        <v>523264</v>
      </c>
    </row>
    <row r="29" spans="1:12" ht="23.5" thickTop="1">
      <c r="C29" s="191"/>
    </row>
    <row r="30" spans="1:12" ht="23">
      <c r="A30" s="4" t="s">
        <v>221</v>
      </c>
      <c r="C30" s="191"/>
    </row>
    <row r="31" spans="1:12" ht="23">
      <c r="C31" s="191"/>
    </row>
    <row r="32" spans="1:12" ht="23">
      <c r="A32" s="19"/>
      <c r="B32" s="19"/>
      <c r="C32" s="191"/>
      <c r="I32" s="19"/>
      <c r="J32" s="19"/>
      <c r="K32" s="19"/>
      <c r="L32" s="19"/>
    </row>
    <row r="33" spans="1:12" ht="23">
      <c r="A33" s="193" t="s">
        <v>110</v>
      </c>
      <c r="B33" s="193"/>
      <c r="C33" s="191"/>
      <c r="G33" s="2"/>
      <c r="I33" s="2" t="s">
        <v>118</v>
      </c>
      <c r="J33" s="2"/>
      <c r="K33" s="2"/>
      <c r="L33" s="2"/>
    </row>
    <row r="34" spans="1:12" ht="23">
      <c r="A34" s="194" t="s">
        <v>9</v>
      </c>
      <c r="B34" s="194"/>
      <c r="C34" s="191"/>
      <c r="G34" s="2"/>
      <c r="I34" s="2" t="s">
        <v>9</v>
      </c>
      <c r="J34" s="2"/>
      <c r="K34" s="2"/>
      <c r="L34" s="2"/>
    </row>
    <row r="35" spans="1:12" s="1" customFormat="1" ht="23">
      <c r="A35" s="1" t="s">
        <v>90</v>
      </c>
    </row>
    <row r="36" spans="1:12" s="1" customFormat="1" ht="23">
      <c r="A36" s="1" t="s">
        <v>52</v>
      </c>
    </row>
    <row r="37" spans="1:12" s="1" customFormat="1" ht="23">
      <c r="A37" s="1" t="s">
        <v>188</v>
      </c>
    </row>
    <row r="38" spans="1:12" ht="23">
      <c r="A38" s="2"/>
      <c r="B38" s="2"/>
      <c r="C38" s="2"/>
      <c r="D38" s="2"/>
      <c r="E38" s="2"/>
      <c r="F38" s="3"/>
      <c r="G38" s="2"/>
      <c r="H38" s="2"/>
      <c r="I38" s="2"/>
      <c r="K38" s="3"/>
      <c r="L38" s="3" t="s">
        <v>67</v>
      </c>
    </row>
    <row r="39" spans="1:12" ht="23">
      <c r="A39" s="2"/>
      <c r="B39" s="2"/>
      <c r="C39" s="2"/>
      <c r="D39" s="32"/>
      <c r="E39" s="31"/>
      <c r="F39" s="195" t="s">
        <v>77</v>
      </c>
      <c r="G39" s="195"/>
      <c r="H39" s="195"/>
      <c r="I39" s="7"/>
      <c r="J39" s="195" t="s">
        <v>78</v>
      </c>
      <c r="K39" s="195"/>
      <c r="L39" s="195"/>
    </row>
    <row r="40" spans="1:12" ht="23">
      <c r="A40" s="2"/>
      <c r="B40" s="2"/>
      <c r="C40" s="2"/>
      <c r="D40" s="5" t="s">
        <v>0</v>
      </c>
      <c r="E40" s="2"/>
      <c r="F40" s="6" t="s">
        <v>189</v>
      </c>
      <c r="G40" s="7"/>
      <c r="H40" s="6" t="s">
        <v>190</v>
      </c>
      <c r="I40" s="7"/>
      <c r="J40" s="6" t="s">
        <v>189</v>
      </c>
      <c r="L40" s="6" t="s">
        <v>190</v>
      </c>
    </row>
    <row r="41" spans="1:12" ht="23">
      <c r="A41" s="2"/>
      <c r="B41" s="2"/>
      <c r="C41" s="2"/>
      <c r="D41" s="23"/>
      <c r="E41" s="2"/>
      <c r="F41" s="28" t="s">
        <v>68</v>
      </c>
      <c r="G41" s="28"/>
      <c r="H41" s="28" t="s">
        <v>69</v>
      </c>
      <c r="I41" s="28"/>
      <c r="J41" s="28" t="s">
        <v>68</v>
      </c>
      <c r="K41" s="28"/>
      <c r="L41" s="28" t="s">
        <v>69</v>
      </c>
    </row>
    <row r="42" spans="1:12" ht="23">
      <c r="A42" s="2"/>
      <c r="B42" s="2"/>
      <c r="C42" s="2"/>
      <c r="D42" s="23"/>
      <c r="E42" s="2"/>
      <c r="F42" s="28" t="s">
        <v>70</v>
      </c>
      <c r="G42" s="28"/>
      <c r="H42" s="28"/>
      <c r="I42" s="28"/>
      <c r="J42" s="28" t="s">
        <v>70</v>
      </c>
      <c r="K42" s="28"/>
      <c r="L42" s="28"/>
    </row>
    <row r="43" spans="1:12" ht="23">
      <c r="A43" s="1" t="s">
        <v>10</v>
      </c>
      <c r="H43" s="191"/>
      <c r="L43" s="191"/>
    </row>
    <row r="44" spans="1:12" ht="23">
      <c r="A44" s="8" t="s">
        <v>11</v>
      </c>
      <c r="C44" s="191"/>
      <c r="G44" s="9"/>
      <c r="H44" s="9"/>
      <c r="L44" s="9"/>
    </row>
    <row r="45" spans="1:12" ht="23">
      <c r="A45" s="4" t="s">
        <v>48</v>
      </c>
      <c r="C45" s="191"/>
      <c r="D45" s="11">
        <v>12</v>
      </c>
      <c r="E45" s="11"/>
      <c r="F45" s="9">
        <v>6667</v>
      </c>
      <c r="G45" s="9"/>
      <c r="H45" s="63">
        <v>5409</v>
      </c>
      <c r="I45" s="184"/>
      <c r="J45" s="184">
        <v>2740</v>
      </c>
      <c r="K45" s="184"/>
      <c r="L45" s="63">
        <v>2377</v>
      </c>
    </row>
    <row r="46" spans="1:12" ht="23">
      <c r="A46" s="4" t="s">
        <v>12</v>
      </c>
      <c r="C46" s="191"/>
      <c r="D46" s="11"/>
      <c r="E46" s="11"/>
      <c r="F46" s="9">
        <v>31877</v>
      </c>
      <c r="G46" s="9"/>
      <c r="H46" s="63">
        <v>44753</v>
      </c>
      <c r="I46" s="184"/>
      <c r="J46" s="184">
        <v>27744</v>
      </c>
      <c r="K46" s="184"/>
      <c r="L46" s="63">
        <v>39212</v>
      </c>
    </row>
    <row r="47" spans="1:12" ht="23">
      <c r="A47" s="4" t="s">
        <v>85</v>
      </c>
      <c r="C47" s="191"/>
      <c r="D47" s="11"/>
      <c r="E47" s="11"/>
      <c r="F47" s="9">
        <f>48702+2599</f>
        <v>51301</v>
      </c>
      <c r="G47" s="9"/>
      <c r="H47" s="63">
        <v>47036</v>
      </c>
      <c r="I47" s="184"/>
      <c r="J47" s="184">
        <v>908</v>
      </c>
      <c r="K47" s="184"/>
      <c r="L47" s="63">
        <v>1177</v>
      </c>
    </row>
    <row r="48" spans="1:12" ht="23">
      <c r="A48" s="4" t="s">
        <v>176</v>
      </c>
      <c r="C48" s="191"/>
      <c r="E48" s="11"/>
      <c r="H48" s="63"/>
      <c r="I48" s="150"/>
      <c r="J48" s="150"/>
      <c r="K48" s="150"/>
      <c r="L48" s="63"/>
    </row>
    <row r="49" spans="1:12" ht="23">
      <c r="A49" s="4" t="s">
        <v>138</v>
      </c>
      <c r="C49" s="191"/>
      <c r="D49" s="11">
        <v>13</v>
      </c>
      <c r="E49" s="11"/>
      <c r="F49" s="9">
        <v>2292</v>
      </c>
      <c r="G49" s="9"/>
      <c r="H49" s="63">
        <v>3372</v>
      </c>
      <c r="I49" s="184"/>
      <c r="J49" s="184">
        <v>1633</v>
      </c>
      <c r="K49" s="184"/>
      <c r="L49" s="63">
        <v>2402</v>
      </c>
    </row>
    <row r="50" spans="1:12" ht="23">
      <c r="A50" s="4" t="s">
        <v>13</v>
      </c>
      <c r="C50" s="191"/>
      <c r="D50" s="11">
        <v>14</v>
      </c>
      <c r="E50" s="11"/>
      <c r="F50" s="9">
        <v>11954</v>
      </c>
      <c r="G50" s="9"/>
      <c r="H50" s="63">
        <v>9733</v>
      </c>
      <c r="I50" s="184"/>
      <c r="J50" s="184">
        <v>7962</v>
      </c>
      <c r="K50" s="184"/>
      <c r="L50" s="63">
        <v>6344</v>
      </c>
    </row>
    <row r="51" spans="1:12" ht="23">
      <c r="A51" s="8" t="s">
        <v>14</v>
      </c>
      <c r="C51" s="191"/>
      <c r="D51" s="11"/>
      <c r="E51" s="11"/>
      <c r="F51" s="20">
        <f>SUM(F43:F50)</f>
        <v>104091</v>
      </c>
      <c r="G51" s="21"/>
      <c r="H51" s="20">
        <f>SUM(H43:H50)</f>
        <v>110303</v>
      </c>
      <c r="I51" s="21"/>
      <c r="J51" s="20">
        <f>SUM(J43:J50)</f>
        <v>40987</v>
      </c>
      <c r="K51" s="11"/>
      <c r="L51" s="20">
        <f>SUM(L43:L50)</f>
        <v>51512</v>
      </c>
    </row>
    <row r="52" spans="1:12" ht="23">
      <c r="A52" s="8" t="s">
        <v>15</v>
      </c>
      <c r="C52" s="191"/>
      <c r="D52" s="11"/>
      <c r="E52" s="11"/>
      <c r="F52" s="13"/>
      <c r="G52" s="21"/>
      <c r="H52" s="13"/>
      <c r="I52" s="21"/>
      <c r="J52" s="13"/>
      <c r="K52" s="11"/>
      <c r="L52" s="13"/>
    </row>
    <row r="53" spans="1:12" ht="23">
      <c r="A53" s="4" t="s">
        <v>49</v>
      </c>
      <c r="C53" s="191"/>
      <c r="D53" s="11"/>
      <c r="E53" s="11"/>
      <c r="F53" s="14">
        <v>36203</v>
      </c>
      <c r="G53" s="21"/>
      <c r="H53" s="63">
        <v>33110</v>
      </c>
      <c r="I53" s="21"/>
      <c r="J53" s="63">
        <v>31647</v>
      </c>
      <c r="K53" s="21"/>
      <c r="L53" s="63">
        <v>28980</v>
      </c>
    </row>
    <row r="54" spans="1:12" ht="23">
      <c r="A54" s="4" t="s">
        <v>139</v>
      </c>
      <c r="C54" s="191"/>
      <c r="E54" s="11"/>
      <c r="H54" s="150"/>
      <c r="I54" s="150"/>
      <c r="J54" s="150"/>
      <c r="K54" s="150"/>
      <c r="L54" s="150"/>
    </row>
    <row r="55" spans="1:12" ht="23">
      <c r="A55" s="4" t="s">
        <v>140</v>
      </c>
      <c r="C55" s="191"/>
      <c r="D55" s="11">
        <v>13</v>
      </c>
      <c r="E55" s="11"/>
      <c r="F55" s="14">
        <v>0</v>
      </c>
      <c r="G55" s="21"/>
      <c r="H55" s="63">
        <v>582</v>
      </c>
      <c r="I55" s="21"/>
      <c r="J55" s="130">
        <v>0</v>
      </c>
      <c r="K55" s="21"/>
      <c r="L55" s="63">
        <v>415</v>
      </c>
    </row>
    <row r="56" spans="1:12" ht="23">
      <c r="A56" s="4" t="s">
        <v>98</v>
      </c>
      <c r="C56" s="191"/>
      <c r="D56" s="11"/>
      <c r="E56" s="11"/>
      <c r="F56" s="14">
        <v>874</v>
      </c>
      <c r="G56" s="21"/>
      <c r="H56" s="63">
        <v>509</v>
      </c>
      <c r="I56" s="21"/>
      <c r="J56" s="25">
        <v>26</v>
      </c>
      <c r="K56" s="21"/>
      <c r="L56" s="63">
        <v>26</v>
      </c>
    </row>
    <row r="57" spans="1:12" ht="23">
      <c r="A57" s="8" t="s">
        <v>16</v>
      </c>
      <c r="C57" s="191"/>
      <c r="D57" s="11"/>
      <c r="E57" s="11"/>
      <c r="F57" s="20">
        <f>SUM(F53:F56)</f>
        <v>37077</v>
      </c>
      <c r="G57" s="21"/>
      <c r="H57" s="20">
        <f>SUM(H53:H56)</f>
        <v>34201</v>
      </c>
      <c r="I57" s="21"/>
      <c r="J57" s="20">
        <f>SUM(J53:J56)</f>
        <v>31673</v>
      </c>
      <c r="K57" s="21"/>
      <c r="L57" s="20">
        <f>SUM(L53:L56)</f>
        <v>29421</v>
      </c>
    </row>
    <row r="58" spans="1:12" ht="23">
      <c r="A58" s="8" t="s">
        <v>17</v>
      </c>
      <c r="C58" s="191"/>
      <c r="D58" s="191"/>
      <c r="E58" s="191"/>
      <c r="F58" s="20">
        <f>SUM(F51,F57)</f>
        <v>141168</v>
      </c>
      <c r="G58" s="21"/>
      <c r="H58" s="20">
        <f>SUM(H51,H57)</f>
        <v>144504</v>
      </c>
      <c r="I58" s="21"/>
      <c r="J58" s="20">
        <f>SUM(J51,J57)</f>
        <v>72660</v>
      </c>
      <c r="K58" s="191"/>
      <c r="L58" s="20">
        <f>SUM(L51,L57)</f>
        <v>80933</v>
      </c>
    </row>
    <row r="59" spans="1:12" ht="23">
      <c r="A59" s="8" t="s">
        <v>18</v>
      </c>
      <c r="C59" s="191"/>
      <c r="D59" s="11"/>
      <c r="E59" s="191"/>
      <c r="F59" s="191"/>
      <c r="G59" s="9"/>
      <c r="H59" s="9"/>
      <c r="K59" s="191"/>
      <c r="L59" s="9"/>
    </row>
    <row r="60" spans="1:12" ht="23">
      <c r="A60" s="4" t="s">
        <v>19</v>
      </c>
      <c r="C60" s="191"/>
      <c r="D60" s="11"/>
      <c r="G60" s="9"/>
      <c r="H60" s="9"/>
      <c r="L60" s="9"/>
    </row>
    <row r="61" spans="1:12" ht="23">
      <c r="A61" s="4" t="s">
        <v>66</v>
      </c>
      <c r="C61" s="191"/>
      <c r="D61" s="11"/>
      <c r="E61" s="11"/>
      <c r="F61" s="11"/>
      <c r="G61" s="21"/>
      <c r="H61" s="13"/>
      <c r="K61" s="11"/>
      <c r="L61" s="13"/>
    </row>
    <row r="62" spans="1:12" ht="23.5" thickBot="1">
      <c r="A62" s="4" t="s">
        <v>92</v>
      </c>
      <c r="C62" s="191"/>
      <c r="D62" s="11"/>
      <c r="E62" s="11"/>
      <c r="F62" s="101">
        <v>200000</v>
      </c>
      <c r="G62" s="21"/>
      <c r="H62" s="101">
        <v>200000</v>
      </c>
      <c r="I62" s="21"/>
      <c r="J62" s="101">
        <v>200000</v>
      </c>
      <c r="K62" s="21"/>
      <c r="L62" s="101">
        <v>200000</v>
      </c>
    </row>
    <row r="63" spans="1:12" ht="23.5" thickTop="1">
      <c r="A63" s="4" t="s">
        <v>65</v>
      </c>
      <c r="C63" s="191"/>
      <c r="D63" s="191"/>
      <c r="E63" s="191"/>
      <c r="F63" s="13"/>
      <c r="G63" s="21"/>
      <c r="H63" s="184"/>
      <c r="I63" s="21"/>
      <c r="J63" s="184"/>
      <c r="K63" s="21"/>
      <c r="L63" s="184"/>
    </row>
    <row r="64" spans="1:12" ht="23">
      <c r="A64" s="4" t="s">
        <v>92</v>
      </c>
      <c r="C64" s="191"/>
      <c r="D64" s="191"/>
      <c r="E64" s="191"/>
      <c r="F64" s="184">
        <v>200000</v>
      </c>
      <c r="G64" s="21"/>
      <c r="H64" s="184">
        <v>200000</v>
      </c>
      <c r="I64" s="21"/>
      <c r="J64" s="184">
        <v>200000</v>
      </c>
      <c r="K64" s="21"/>
      <c r="L64" s="184">
        <v>200000</v>
      </c>
    </row>
    <row r="65" spans="1:12" s="63" customFormat="1" ht="21.75" customHeight="1">
      <c r="A65" s="63" t="s">
        <v>109</v>
      </c>
      <c r="C65" s="103"/>
      <c r="D65" s="103"/>
      <c r="E65" s="84"/>
      <c r="F65" s="102">
        <v>115342</v>
      </c>
      <c r="G65" s="84"/>
      <c r="H65" s="102">
        <v>115342</v>
      </c>
      <c r="I65" s="90"/>
      <c r="J65" s="102">
        <v>115342</v>
      </c>
      <c r="K65" s="90"/>
      <c r="L65" s="102">
        <v>115342</v>
      </c>
    </row>
    <row r="66" spans="1:12" s="63" customFormat="1" ht="21.75" customHeight="1">
      <c r="A66" s="63" t="s">
        <v>116</v>
      </c>
      <c r="C66" s="103"/>
      <c r="D66" s="103"/>
      <c r="E66" s="84"/>
      <c r="F66" s="185"/>
      <c r="G66" s="84"/>
      <c r="H66" s="185"/>
      <c r="I66" s="90"/>
      <c r="J66" s="185"/>
      <c r="K66" s="90"/>
      <c r="L66" s="185"/>
    </row>
    <row r="67" spans="1:12" s="63" customFormat="1" ht="21.75" customHeight="1">
      <c r="A67" s="63" t="s">
        <v>117</v>
      </c>
      <c r="C67" s="103"/>
      <c r="D67" s="103"/>
      <c r="E67" s="84"/>
      <c r="F67" s="185">
        <v>-76852</v>
      </c>
      <c r="G67" s="84"/>
      <c r="H67" s="185">
        <v>-76852</v>
      </c>
      <c r="I67" s="90"/>
      <c r="J67" s="185">
        <v>-54000</v>
      </c>
      <c r="K67" s="90"/>
      <c r="L67" s="185">
        <v>-54000</v>
      </c>
    </row>
    <row r="68" spans="1:12" ht="23">
      <c r="A68" s="4" t="s">
        <v>20</v>
      </c>
      <c r="C68" s="191"/>
      <c r="F68" s="9"/>
      <c r="G68" s="9"/>
      <c r="H68" s="184"/>
      <c r="I68" s="184"/>
      <c r="J68" s="184"/>
      <c r="K68" s="184"/>
      <c r="L68" s="184"/>
    </row>
    <row r="69" spans="1:12" ht="23">
      <c r="A69" s="4" t="s">
        <v>21</v>
      </c>
      <c r="C69" s="191"/>
      <c r="D69" s="11"/>
      <c r="E69" s="11"/>
      <c r="F69" s="9"/>
      <c r="G69" s="9"/>
      <c r="H69" s="185"/>
      <c r="I69" s="184"/>
      <c r="J69" s="184"/>
      <c r="K69" s="184"/>
      <c r="L69" s="185"/>
    </row>
    <row r="70" spans="1:12" ht="23">
      <c r="A70" s="4" t="s">
        <v>125</v>
      </c>
      <c r="C70" s="191"/>
      <c r="D70" s="11"/>
      <c r="E70" s="11"/>
      <c r="F70" s="25">
        <f>consolidated!J24</f>
        <v>20000</v>
      </c>
      <c r="G70" s="9"/>
      <c r="H70" s="185">
        <v>20000</v>
      </c>
      <c r="I70" s="184"/>
      <c r="J70" s="184">
        <f>Company!J24</f>
        <v>20000</v>
      </c>
      <c r="K70" s="184"/>
      <c r="L70" s="185">
        <v>20000</v>
      </c>
    </row>
    <row r="71" spans="1:12" ht="23">
      <c r="A71" s="4" t="s">
        <v>126</v>
      </c>
      <c r="C71" s="191"/>
      <c r="D71" s="11"/>
      <c r="E71" s="11"/>
      <c r="F71" s="25">
        <f>consolidated!L24</f>
        <v>5000</v>
      </c>
      <c r="G71" s="9"/>
      <c r="H71" s="185">
        <v>5000</v>
      </c>
      <c r="I71" s="184"/>
      <c r="J71" s="184">
        <v>0</v>
      </c>
      <c r="K71" s="184"/>
      <c r="L71" s="185">
        <v>0</v>
      </c>
    </row>
    <row r="72" spans="1:12" ht="23">
      <c r="A72" s="4" t="s">
        <v>22</v>
      </c>
      <c r="C72" s="191"/>
      <c r="F72" s="9">
        <f>consolidated!N24</f>
        <v>126250</v>
      </c>
      <c r="G72" s="9"/>
      <c r="H72" s="63">
        <v>199180</v>
      </c>
      <c r="I72" s="184"/>
      <c r="J72" s="184">
        <f>Company!L24</f>
        <v>93424</v>
      </c>
      <c r="K72" s="184"/>
      <c r="L72" s="63">
        <v>159377</v>
      </c>
    </row>
    <row r="73" spans="1:12" ht="23">
      <c r="A73" s="4" t="s">
        <v>82</v>
      </c>
      <c r="C73" s="191"/>
      <c r="D73" s="33"/>
      <c r="E73" s="11"/>
      <c r="F73" s="13">
        <f>consolidated!R24</f>
        <v>4035</v>
      </c>
      <c r="G73" s="21"/>
      <c r="H73" s="63">
        <v>2234</v>
      </c>
      <c r="I73" s="21"/>
      <c r="J73" s="184">
        <f>Company!P24</f>
        <v>2974</v>
      </c>
      <c r="K73" s="21"/>
      <c r="L73" s="63">
        <v>1612</v>
      </c>
    </row>
    <row r="74" spans="1:12" ht="23">
      <c r="A74" s="34" t="s">
        <v>83</v>
      </c>
      <c r="C74" s="191"/>
      <c r="F74" s="20">
        <f>SUM(F64:F73)</f>
        <v>393775</v>
      </c>
      <c r="G74" s="13"/>
      <c r="H74" s="20">
        <f>SUM(H64:H73)</f>
        <v>464904</v>
      </c>
      <c r="I74" s="13"/>
      <c r="J74" s="20">
        <f>SUM(J64:J73)</f>
        <v>377740</v>
      </c>
      <c r="K74" s="27"/>
      <c r="L74" s="20">
        <f>SUM(L64:L73)</f>
        <v>442331</v>
      </c>
    </row>
    <row r="75" spans="1:12" ht="23.5" thickBot="1">
      <c r="A75" s="8" t="s">
        <v>23</v>
      </c>
      <c r="C75" s="191"/>
      <c r="F75" s="22">
        <f>SUM(F74,F58)</f>
        <v>534943</v>
      </c>
      <c r="G75" s="9"/>
      <c r="H75" s="22">
        <f>SUM(H74,H58)</f>
        <v>609408</v>
      </c>
      <c r="I75" s="9"/>
      <c r="J75" s="22">
        <f>SUM(J74,J58)</f>
        <v>450400</v>
      </c>
      <c r="L75" s="22">
        <f>SUM(L74,L58)</f>
        <v>523264</v>
      </c>
    </row>
    <row r="76" spans="1:12" ht="23.5" thickTop="1">
      <c r="A76" s="8"/>
      <c r="C76" s="191"/>
      <c r="F76" s="174">
        <f>SUM(F75-F28)</f>
        <v>0</v>
      </c>
      <c r="G76" s="9"/>
      <c r="H76" s="13">
        <f>SUM(H75-H28)</f>
        <v>0</v>
      </c>
      <c r="I76" s="9"/>
      <c r="J76" s="13">
        <f>SUM(J75-J28)</f>
        <v>0</v>
      </c>
      <c r="L76" s="13">
        <f>SUM(L75-L28)</f>
        <v>0</v>
      </c>
    </row>
    <row r="77" spans="1:12" ht="23">
      <c r="A77" s="4" t="s">
        <v>221</v>
      </c>
      <c r="C77" s="191"/>
    </row>
    <row r="78" spans="1:12" ht="23">
      <c r="C78" s="191"/>
    </row>
    <row r="79" spans="1:12" ht="23">
      <c r="A79" s="19"/>
      <c r="B79" s="19"/>
      <c r="C79" s="191"/>
      <c r="I79" s="19"/>
      <c r="J79" s="19"/>
      <c r="K79" s="19"/>
      <c r="L79" s="19"/>
    </row>
    <row r="80" spans="1:12" ht="23">
      <c r="A80" s="193" t="s">
        <v>110</v>
      </c>
      <c r="B80" s="193"/>
      <c r="C80" s="191"/>
      <c r="G80" s="2"/>
      <c r="I80" s="2" t="s">
        <v>118</v>
      </c>
      <c r="J80" s="2"/>
      <c r="K80" s="2"/>
      <c r="L80" s="2"/>
    </row>
    <row r="81" spans="1:12" ht="23">
      <c r="A81" s="194" t="s">
        <v>9</v>
      </c>
      <c r="B81" s="194"/>
      <c r="C81" s="191"/>
      <c r="G81" s="2"/>
      <c r="I81" s="2" t="s">
        <v>9</v>
      </c>
      <c r="J81" s="2"/>
      <c r="K81" s="2"/>
      <c r="L81" s="2"/>
    </row>
  </sheetData>
  <mergeCells count="8">
    <mergeCell ref="A80:B80"/>
    <mergeCell ref="A81:B81"/>
    <mergeCell ref="F5:H5"/>
    <mergeCell ref="J5:L5"/>
    <mergeCell ref="F39:H39"/>
    <mergeCell ref="J39:L39"/>
    <mergeCell ref="A33:B33"/>
    <mergeCell ref="A34:B34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C108"/>
  <sheetViews>
    <sheetView showGridLines="0" zoomScale="80" zoomScaleNormal="80" zoomScaleSheetLayoutView="65" workbookViewId="0">
      <selection activeCell="H13" sqref="H13"/>
    </sheetView>
  </sheetViews>
  <sheetFormatPr defaultColWidth="10.54296875" defaultRowHeight="24" customHeight="1"/>
  <cols>
    <col min="1" max="1" width="33.54296875" style="4" customWidth="1"/>
    <col min="2" max="2" width="6.54296875" style="4" customWidth="1"/>
    <col min="3" max="3" width="39.54296875" style="4" customWidth="1"/>
    <col min="4" max="4" width="7.08984375" style="4" customWidth="1"/>
    <col min="5" max="5" width="1.54296875" style="4" customWidth="1"/>
    <col min="6" max="6" width="13.54296875" style="4" customWidth="1"/>
    <col min="7" max="7" width="1.54296875" style="4" customWidth="1"/>
    <col min="8" max="8" width="13.54296875" style="4" customWidth="1"/>
    <col min="9" max="9" width="1.54296875" style="4" customWidth="1"/>
    <col min="10" max="10" width="13.54296875" style="4" customWidth="1"/>
    <col min="11" max="11" width="2.90625" style="4" customWidth="1"/>
    <col min="12" max="12" width="13.54296875" style="4" customWidth="1"/>
    <col min="13" max="13" width="1.453125" style="4" customWidth="1"/>
    <col min="14" max="15" width="0" style="4" hidden="1" customWidth="1"/>
    <col min="16" max="16" width="8.54296875" style="4" hidden="1" customWidth="1"/>
    <col min="17" max="17" width="41.453125" style="4" hidden="1" customWidth="1"/>
    <col min="18" max="18" width="10.54296875" style="4"/>
    <col min="19" max="19" width="10.54296875" style="107"/>
    <col min="20" max="20" width="10.54296875" style="181"/>
    <col min="21" max="22" width="10.54296875" style="107"/>
    <col min="23" max="23" width="10.54296875" style="181"/>
    <col min="24" max="25" width="10.54296875" style="107"/>
    <col min="26" max="26" width="10.54296875" style="181"/>
    <col min="27" max="27" width="10.54296875" style="4"/>
    <col min="28" max="28" width="11" style="4" bestFit="1" customWidth="1"/>
    <col min="29" max="29" width="10.54296875" style="181"/>
    <col min="30" max="16384" width="10.54296875" style="4"/>
  </cols>
  <sheetData>
    <row r="1" spans="1:29" ht="24" customHeight="1">
      <c r="M1" s="3" t="s">
        <v>71</v>
      </c>
    </row>
    <row r="2" spans="1:29" s="1" customFormat="1" ht="23">
      <c r="A2" s="1" t="s">
        <v>90</v>
      </c>
      <c r="S2" s="177"/>
      <c r="T2" s="182"/>
      <c r="U2" s="177"/>
      <c r="V2" s="177"/>
      <c r="W2" s="182"/>
      <c r="X2" s="177"/>
      <c r="Y2" s="177"/>
      <c r="Z2" s="182"/>
      <c r="AC2" s="182"/>
    </row>
    <row r="3" spans="1:29" s="1" customFormat="1" ht="23">
      <c r="A3" s="1" t="s">
        <v>60</v>
      </c>
      <c r="S3" s="177"/>
      <c r="T3" s="182"/>
      <c r="U3" s="177"/>
      <c r="V3" s="177"/>
      <c r="W3" s="182"/>
      <c r="X3" s="177"/>
      <c r="Y3" s="177"/>
      <c r="Z3" s="182"/>
      <c r="AC3" s="182"/>
    </row>
    <row r="4" spans="1:29" s="1" customFormat="1" ht="23">
      <c r="A4" s="1" t="s">
        <v>195</v>
      </c>
      <c r="S4" s="177"/>
      <c r="T4" s="182"/>
      <c r="U4" s="177"/>
      <c r="V4" s="177"/>
      <c r="W4" s="182"/>
      <c r="X4" s="177"/>
      <c r="Y4" s="177"/>
      <c r="Z4" s="182"/>
      <c r="AC4" s="182"/>
    </row>
    <row r="5" spans="1:29" ht="23">
      <c r="A5" s="2"/>
      <c r="B5" s="2"/>
      <c r="C5" s="2"/>
      <c r="D5" s="2"/>
      <c r="E5" s="2"/>
      <c r="F5" s="2"/>
      <c r="G5" s="2"/>
      <c r="H5" s="2"/>
      <c r="I5" s="2"/>
      <c r="J5" s="3"/>
      <c r="K5" s="2"/>
      <c r="L5" s="3"/>
      <c r="M5" s="3" t="s">
        <v>67</v>
      </c>
    </row>
    <row r="6" spans="1:29" ht="23">
      <c r="A6" s="2"/>
      <c r="B6" s="2"/>
      <c r="C6" s="2"/>
      <c r="D6" s="2"/>
      <c r="E6" s="2"/>
      <c r="F6" s="196" t="s">
        <v>77</v>
      </c>
      <c r="G6" s="196"/>
      <c r="H6" s="196"/>
      <c r="I6" s="2"/>
      <c r="J6" s="195" t="s">
        <v>78</v>
      </c>
      <c r="K6" s="195"/>
      <c r="L6" s="195"/>
      <c r="M6" s="3"/>
    </row>
    <row r="7" spans="1:29" ht="23">
      <c r="A7" s="2"/>
      <c r="B7" s="2"/>
      <c r="C7" s="2"/>
      <c r="D7" s="5" t="s">
        <v>0</v>
      </c>
      <c r="E7" s="2"/>
      <c r="F7" s="127">
        <v>2564</v>
      </c>
      <c r="G7" s="2"/>
      <c r="H7" s="127">
        <v>2563</v>
      </c>
      <c r="I7" s="2"/>
      <c r="J7" s="127">
        <v>2564</v>
      </c>
      <c r="K7" s="2"/>
      <c r="L7" s="127">
        <v>2563</v>
      </c>
    </row>
    <row r="8" spans="1:29" ht="23">
      <c r="A8" s="115" t="s">
        <v>212</v>
      </c>
      <c r="B8" s="2"/>
      <c r="C8" s="2"/>
      <c r="D8" s="23"/>
      <c r="E8" s="2"/>
      <c r="F8" s="128"/>
      <c r="G8" s="2"/>
      <c r="H8" s="128"/>
      <c r="I8" s="2"/>
      <c r="J8" s="129"/>
      <c r="K8" s="7"/>
      <c r="L8" s="129"/>
    </row>
    <row r="9" spans="1:29" ht="23">
      <c r="A9" s="4" t="s">
        <v>197</v>
      </c>
      <c r="B9" s="2"/>
      <c r="C9" s="2"/>
      <c r="D9" s="103">
        <v>3</v>
      </c>
      <c r="E9" s="2"/>
      <c r="F9" s="130">
        <v>94590</v>
      </c>
      <c r="G9" s="2"/>
      <c r="H9" s="130">
        <v>94495</v>
      </c>
      <c r="I9" s="2"/>
      <c r="J9" s="131">
        <v>69051</v>
      </c>
      <c r="K9" s="2"/>
      <c r="L9" s="131">
        <v>68564</v>
      </c>
      <c r="AB9" s="181"/>
    </row>
    <row r="10" spans="1:29" ht="23">
      <c r="A10" s="4" t="s">
        <v>24</v>
      </c>
      <c r="B10" s="2"/>
      <c r="C10" s="2"/>
      <c r="D10" s="103">
        <v>3</v>
      </c>
      <c r="E10" s="2"/>
      <c r="F10" s="130">
        <v>-19367</v>
      </c>
      <c r="G10" s="2"/>
      <c r="H10" s="130">
        <v>-20976</v>
      </c>
      <c r="I10" s="2"/>
      <c r="J10" s="131">
        <v>-11179</v>
      </c>
      <c r="K10" s="2"/>
      <c r="L10" s="131">
        <v>-10459</v>
      </c>
      <c r="N10" s="27"/>
      <c r="O10" s="27"/>
      <c r="AB10" s="181"/>
    </row>
    <row r="11" spans="1:29" ht="23">
      <c r="A11" s="8" t="s">
        <v>25</v>
      </c>
      <c r="B11" s="2"/>
      <c r="C11" s="2"/>
      <c r="D11" s="103"/>
      <c r="E11" s="2"/>
      <c r="F11" s="132">
        <f>SUM(F9:F10)</f>
        <v>75223</v>
      </c>
      <c r="G11" s="2"/>
      <c r="H11" s="132">
        <f>SUM(H9:H10)</f>
        <v>73519</v>
      </c>
      <c r="I11" s="2"/>
      <c r="J11" s="132">
        <f>SUM(J9:J10)</f>
        <v>57872</v>
      </c>
      <c r="K11" s="2"/>
      <c r="L11" s="132">
        <f>SUM(L9:L10)</f>
        <v>58105</v>
      </c>
      <c r="AB11" s="181"/>
    </row>
    <row r="12" spans="1:29" ht="23">
      <c r="A12" s="4" t="s">
        <v>196</v>
      </c>
      <c r="B12" s="2"/>
      <c r="C12" s="2"/>
      <c r="D12" s="103">
        <v>3</v>
      </c>
      <c r="E12" s="2"/>
      <c r="F12" s="130">
        <v>0</v>
      </c>
      <c r="G12" s="2"/>
      <c r="H12" s="130">
        <v>0</v>
      </c>
      <c r="I12" s="2"/>
      <c r="J12" s="131">
        <v>4200</v>
      </c>
      <c r="K12" s="2"/>
      <c r="L12" s="131">
        <v>3260</v>
      </c>
      <c r="AB12" s="181"/>
    </row>
    <row r="13" spans="1:29" ht="23">
      <c r="A13" s="133" t="s">
        <v>26</v>
      </c>
      <c r="B13" s="2"/>
      <c r="C13" s="2"/>
      <c r="D13" s="103">
        <v>3</v>
      </c>
      <c r="E13" s="2"/>
      <c r="F13" s="14">
        <v>257</v>
      </c>
      <c r="G13" s="134"/>
      <c r="H13" s="14">
        <v>818</v>
      </c>
      <c r="I13" s="134"/>
      <c r="J13" s="14">
        <v>20184</v>
      </c>
      <c r="K13" s="134"/>
      <c r="L13" s="14">
        <v>16910</v>
      </c>
      <c r="N13" s="135" t="s">
        <v>156</v>
      </c>
      <c r="O13" s="136" t="s">
        <v>149</v>
      </c>
      <c r="P13" s="137" t="s">
        <v>152</v>
      </c>
      <c r="Q13" s="138" t="s">
        <v>155</v>
      </c>
      <c r="R13" s="190"/>
      <c r="AB13" s="181"/>
    </row>
    <row r="14" spans="1:29" ht="23">
      <c r="A14" s="8" t="s">
        <v>27</v>
      </c>
      <c r="B14" s="2"/>
      <c r="C14" s="2"/>
      <c r="E14" s="2"/>
      <c r="F14" s="132">
        <f>SUM(F11:F13)</f>
        <v>75480</v>
      </c>
      <c r="G14" s="2"/>
      <c r="H14" s="132">
        <f>SUM(H11:H13)</f>
        <v>74337</v>
      </c>
      <c r="I14" s="2"/>
      <c r="J14" s="132">
        <f>SUM(J11:J13)</f>
        <v>82256</v>
      </c>
      <c r="K14" s="2"/>
      <c r="L14" s="132">
        <f>SUM(L11:L13)</f>
        <v>78275</v>
      </c>
      <c r="O14" s="139" t="s">
        <v>150</v>
      </c>
      <c r="P14" s="27" t="s">
        <v>153</v>
      </c>
      <c r="Q14" s="140" t="s">
        <v>173</v>
      </c>
      <c r="AB14" s="181"/>
    </row>
    <row r="15" spans="1:29" ht="23">
      <c r="A15" s="4" t="s">
        <v>28</v>
      </c>
      <c r="B15" s="2"/>
      <c r="C15" s="2"/>
      <c r="D15" s="103">
        <v>3</v>
      </c>
      <c r="E15" s="2"/>
      <c r="F15" s="130">
        <v>-12345</v>
      </c>
      <c r="G15" s="2"/>
      <c r="H15" s="130">
        <v>-12821</v>
      </c>
      <c r="I15" s="2"/>
      <c r="J15" s="14">
        <v>-9458</v>
      </c>
      <c r="K15" s="2"/>
      <c r="L15" s="14">
        <v>-9837</v>
      </c>
      <c r="O15" s="141" t="s">
        <v>151</v>
      </c>
      <c r="P15" s="142"/>
      <c r="Q15" s="143"/>
      <c r="AB15" s="181"/>
    </row>
    <row r="16" spans="1:29" ht="23">
      <c r="A16" s="4" t="s">
        <v>29</v>
      </c>
      <c r="B16" s="2"/>
      <c r="C16" s="2"/>
      <c r="D16" s="103">
        <v>3</v>
      </c>
      <c r="E16" s="2"/>
      <c r="F16" s="130">
        <v>-23116</v>
      </c>
      <c r="G16" s="2"/>
      <c r="H16" s="130">
        <v>-26386</v>
      </c>
      <c r="I16" s="2"/>
      <c r="J16" s="14">
        <v>-20081</v>
      </c>
      <c r="K16" s="2"/>
      <c r="L16" s="14">
        <v>-23738</v>
      </c>
      <c r="O16" s="27"/>
      <c r="P16" s="27"/>
      <c r="Q16" s="27"/>
      <c r="AB16" s="181"/>
    </row>
    <row r="17" spans="1:28" ht="23">
      <c r="A17" s="4" t="s">
        <v>213</v>
      </c>
      <c r="B17" s="2"/>
      <c r="C17" s="2"/>
      <c r="D17" s="103"/>
      <c r="E17" s="2"/>
      <c r="F17" s="130"/>
      <c r="G17" s="2"/>
      <c r="H17" s="130"/>
      <c r="I17" s="2"/>
      <c r="J17" s="14"/>
      <c r="K17" s="2"/>
      <c r="L17" s="14"/>
      <c r="O17" s="27"/>
      <c r="P17" s="27"/>
      <c r="Q17" s="27"/>
      <c r="AB17" s="181"/>
    </row>
    <row r="18" spans="1:28" ht="23">
      <c r="A18" s="4" t="s">
        <v>141</v>
      </c>
      <c r="B18" s="2"/>
      <c r="C18" s="2"/>
      <c r="D18" s="103"/>
      <c r="E18" s="2"/>
      <c r="F18" s="14">
        <v>334</v>
      </c>
      <c r="G18" s="134"/>
      <c r="H18" s="14">
        <v>-265</v>
      </c>
      <c r="I18" s="134"/>
      <c r="J18" s="14">
        <v>254</v>
      </c>
      <c r="K18" s="134"/>
      <c r="L18" s="14">
        <v>-277</v>
      </c>
      <c r="O18" s="27"/>
      <c r="P18" s="27"/>
      <c r="Q18" s="27"/>
      <c r="R18" s="190"/>
      <c r="AB18" s="181"/>
    </row>
    <row r="19" spans="1:28" ht="23">
      <c r="A19" s="34" t="s">
        <v>177</v>
      </c>
      <c r="B19" s="2"/>
      <c r="C19" s="2"/>
      <c r="D19" s="103"/>
      <c r="E19" s="2"/>
      <c r="F19" s="132">
        <f>SUM(F14:F18)</f>
        <v>40353</v>
      </c>
      <c r="G19" s="2"/>
      <c r="H19" s="132">
        <f>SUM(H14:H18)</f>
        <v>34865</v>
      </c>
      <c r="I19" s="2"/>
      <c r="J19" s="132">
        <f>SUM(J14:J18)</f>
        <v>52971</v>
      </c>
      <c r="K19" s="2"/>
      <c r="L19" s="132">
        <f>SUM(L14:L18)</f>
        <v>44423</v>
      </c>
      <c r="O19" s="27"/>
      <c r="P19" s="27"/>
      <c r="Q19" s="27"/>
      <c r="AB19" s="181"/>
    </row>
    <row r="20" spans="1:28" ht="23">
      <c r="A20" s="145" t="s">
        <v>175</v>
      </c>
      <c r="B20" s="2"/>
      <c r="C20" s="2"/>
      <c r="D20" s="103">
        <v>9</v>
      </c>
      <c r="E20" s="2"/>
      <c r="F20" s="14">
        <v>0</v>
      </c>
      <c r="G20" s="134"/>
      <c r="H20" s="14">
        <v>-639</v>
      </c>
      <c r="I20" s="134"/>
      <c r="J20" s="14">
        <v>0</v>
      </c>
      <c r="K20" s="134"/>
      <c r="L20" s="14">
        <v>0</v>
      </c>
      <c r="AB20" s="181"/>
    </row>
    <row r="21" spans="1:28" ht="23">
      <c r="A21" s="133" t="s">
        <v>171</v>
      </c>
      <c r="B21" s="2"/>
      <c r="C21" s="2"/>
      <c r="D21" s="103"/>
      <c r="E21" s="2"/>
      <c r="F21" s="14">
        <v>740</v>
      </c>
      <c r="G21" s="134"/>
      <c r="H21" s="14">
        <v>772</v>
      </c>
      <c r="I21" s="134"/>
      <c r="J21" s="14">
        <v>555</v>
      </c>
      <c r="K21" s="134"/>
      <c r="L21" s="14">
        <v>598</v>
      </c>
      <c r="N21" s="135" t="s">
        <v>156</v>
      </c>
      <c r="O21" s="146" t="s">
        <v>157</v>
      </c>
      <c r="P21" s="147" t="s">
        <v>174</v>
      </c>
      <c r="Q21" s="148"/>
      <c r="AB21" s="181"/>
    </row>
    <row r="22" spans="1:28" ht="23">
      <c r="A22" s="149" t="s">
        <v>148</v>
      </c>
      <c r="B22" s="2"/>
      <c r="C22" s="2"/>
      <c r="D22" s="103"/>
      <c r="E22" s="2"/>
      <c r="F22" s="151">
        <v>-39</v>
      </c>
      <c r="G22" s="2"/>
      <c r="H22" s="151">
        <v>-90</v>
      </c>
      <c r="I22" s="2"/>
      <c r="J22" s="151">
        <v>-28</v>
      </c>
      <c r="K22" s="2"/>
      <c r="L22" s="151">
        <v>-65</v>
      </c>
      <c r="N22" s="152" t="s">
        <v>156</v>
      </c>
      <c r="O22" s="144" t="s">
        <v>154</v>
      </c>
      <c r="AB22" s="181"/>
    </row>
    <row r="23" spans="1:28" ht="23">
      <c r="A23" s="8" t="s">
        <v>62</v>
      </c>
      <c r="B23" s="2"/>
      <c r="C23" s="2"/>
      <c r="D23" s="126"/>
      <c r="E23" s="2"/>
      <c r="F23" s="14">
        <f>SUM(F19:F22)</f>
        <v>41054</v>
      </c>
      <c r="G23" s="2"/>
      <c r="H23" s="14">
        <f>SUM(H19:H22)</f>
        <v>34908</v>
      </c>
      <c r="I23" s="2"/>
      <c r="J23" s="14">
        <f>SUM(J19:J22)</f>
        <v>53498</v>
      </c>
      <c r="K23" s="153"/>
      <c r="L23" s="14">
        <f>SUM(L19:L22)</f>
        <v>44956</v>
      </c>
      <c r="AB23" s="181"/>
    </row>
    <row r="24" spans="1:28" ht="23">
      <c r="A24" s="4" t="s">
        <v>88</v>
      </c>
      <c r="B24" s="2"/>
      <c r="C24" s="2"/>
      <c r="D24" s="126">
        <v>15</v>
      </c>
      <c r="E24" s="2"/>
      <c r="F24" s="130">
        <v>-1734</v>
      </c>
      <c r="G24" s="2"/>
      <c r="H24" s="130">
        <v>-896</v>
      </c>
      <c r="I24" s="2"/>
      <c r="J24" s="151">
        <v>-93</v>
      </c>
      <c r="K24" s="2"/>
      <c r="L24" s="151">
        <v>574</v>
      </c>
      <c r="AB24" s="181"/>
    </row>
    <row r="25" spans="1:28" ht="23">
      <c r="A25" s="8" t="s">
        <v>94</v>
      </c>
      <c r="B25" s="2"/>
      <c r="C25" s="2"/>
      <c r="D25" s="126"/>
      <c r="E25" s="2"/>
      <c r="F25" s="16">
        <f>SUM(F23:F24)</f>
        <v>39320</v>
      </c>
      <c r="G25" s="2"/>
      <c r="H25" s="16">
        <f>SUM(H23:H24)</f>
        <v>34012</v>
      </c>
      <c r="I25" s="2"/>
      <c r="J25" s="16">
        <f>SUM(J23:J24)</f>
        <v>53405</v>
      </c>
      <c r="K25" s="153"/>
      <c r="L25" s="16">
        <f>SUM(L23:L24)</f>
        <v>45530</v>
      </c>
      <c r="AB25" s="181"/>
    </row>
    <row r="26" spans="1:28" ht="17.25" customHeight="1">
      <c r="B26" s="2"/>
      <c r="C26" s="2"/>
      <c r="E26" s="2"/>
      <c r="F26" s="154"/>
      <c r="G26" s="2"/>
      <c r="H26" s="154"/>
      <c r="I26" s="2"/>
      <c r="J26" s="154"/>
      <c r="K26" s="2"/>
      <c r="L26" s="154"/>
      <c r="AB26" s="181"/>
    </row>
    <row r="27" spans="1:28" ht="23">
      <c r="A27" s="8" t="s">
        <v>104</v>
      </c>
      <c r="B27" s="2"/>
      <c r="C27" s="2"/>
      <c r="E27" s="2"/>
      <c r="F27" s="154"/>
      <c r="G27" s="2"/>
      <c r="H27" s="154"/>
      <c r="I27" s="2"/>
      <c r="J27" s="154"/>
      <c r="K27" s="2"/>
      <c r="L27" s="154"/>
      <c r="AB27" s="181"/>
    </row>
    <row r="28" spans="1:28" ht="23">
      <c r="A28" s="12" t="s">
        <v>107</v>
      </c>
      <c r="B28" s="2"/>
      <c r="C28" s="2"/>
      <c r="E28" s="2"/>
      <c r="F28" s="154"/>
      <c r="G28" s="2"/>
      <c r="H28" s="154"/>
      <c r="I28" s="2"/>
      <c r="J28" s="154"/>
      <c r="K28" s="2"/>
      <c r="L28" s="154"/>
      <c r="AB28" s="181"/>
    </row>
    <row r="29" spans="1:28" ht="23">
      <c r="A29" s="4" t="s">
        <v>142</v>
      </c>
      <c r="B29" s="2"/>
      <c r="C29" s="2"/>
      <c r="E29" s="2"/>
      <c r="F29" s="130"/>
      <c r="G29" s="2"/>
      <c r="H29" s="130"/>
      <c r="I29" s="2"/>
      <c r="J29" s="130"/>
      <c r="K29" s="2"/>
      <c r="L29" s="130"/>
      <c r="AB29" s="181"/>
    </row>
    <row r="30" spans="1:28" ht="23">
      <c r="A30" s="4" t="s">
        <v>143</v>
      </c>
      <c r="B30" s="2"/>
      <c r="C30" s="2"/>
      <c r="D30" s="126" t="s">
        <v>217</v>
      </c>
      <c r="E30" s="2"/>
      <c r="F30" s="151">
        <v>34</v>
      </c>
      <c r="G30" s="2"/>
      <c r="H30" s="151">
        <v>-725</v>
      </c>
      <c r="I30" s="2"/>
      <c r="J30" s="151">
        <v>25</v>
      </c>
      <c r="K30" s="2"/>
      <c r="L30" s="151">
        <v>-622</v>
      </c>
      <c r="AB30" s="181"/>
    </row>
    <row r="31" spans="1:28" ht="23">
      <c r="A31" s="155" t="s">
        <v>145</v>
      </c>
      <c r="B31" s="2"/>
      <c r="C31" s="2"/>
      <c r="D31" s="126"/>
      <c r="E31" s="2"/>
      <c r="AB31" s="181"/>
    </row>
    <row r="32" spans="1:28" ht="23">
      <c r="A32" s="155" t="s">
        <v>146</v>
      </c>
      <c r="B32" s="2"/>
      <c r="C32" s="2"/>
      <c r="D32" s="126"/>
      <c r="E32" s="2"/>
      <c r="F32" s="151">
        <f>SUM(F30)</f>
        <v>34</v>
      </c>
      <c r="G32" s="2"/>
      <c r="H32" s="151">
        <f>SUM(H30)</f>
        <v>-725</v>
      </c>
      <c r="I32" s="2"/>
      <c r="J32" s="151">
        <f>SUM(J30)</f>
        <v>25</v>
      </c>
      <c r="K32" s="2"/>
      <c r="L32" s="151">
        <f>SUM(L30)</f>
        <v>-622</v>
      </c>
      <c r="AB32" s="181"/>
    </row>
    <row r="33" spans="1:29" ht="23">
      <c r="A33" s="155"/>
      <c r="B33" s="2"/>
      <c r="C33" s="2"/>
      <c r="D33" s="126"/>
      <c r="E33" s="2"/>
      <c r="F33" s="14"/>
      <c r="G33" s="2"/>
      <c r="H33" s="14"/>
      <c r="I33" s="2"/>
      <c r="J33" s="14"/>
      <c r="K33" s="2"/>
      <c r="L33" s="14"/>
      <c r="AB33" s="181"/>
    </row>
    <row r="34" spans="1:29" ht="23">
      <c r="A34" s="156" t="s">
        <v>144</v>
      </c>
      <c r="B34" s="2"/>
      <c r="C34" s="2"/>
      <c r="D34" s="126"/>
      <c r="E34" s="2"/>
      <c r="F34" s="14"/>
      <c r="G34" s="2"/>
      <c r="H34" s="14"/>
      <c r="I34" s="2"/>
      <c r="J34" s="14"/>
      <c r="K34" s="2"/>
      <c r="L34" s="14"/>
      <c r="AB34" s="181"/>
    </row>
    <row r="35" spans="1:29" ht="23">
      <c r="A35" s="4" t="s">
        <v>214</v>
      </c>
      <c r="B35" s="2"/>
      <c r="C35" s="2"/>
      <c r="D35" s="126"/>
      <c r="E35" s="2"/>
      <c r="F35" s="14"/>
      <c r="G35" s="2"/>
      <c r="H35" s="14"/>
      <c r="I35" s="2"/>
      <c r="J35" s="14"/>
      <c r="K35" s="2"/>
      <c r="L35" s="14"/>
      <c r="AB35" s="181"/>
    </row>
    <row r="36" spans="1:29" ht="23">
      <c r="A36" s="4" t="s">
        <v>143</v>
      </c>
      <c r="B36" s="2"/>
      <c r="C36" s="2"/>
      <c r="D36" s="126"/>
      <c r="E36" s="2"/>
      <c r="F36" s="14">
        <v>237</v>
      </c>
      <c r="G36" s="2"/>
      <c r="H36" s="14">
        <v>140</v>
      </c>
      <c r="I36" s="2"/>
      <c r="J36" s="14">
        <v>169</v>
      </c>
      <c r="K36" s="2"/>
      <c r="L36" s="14">
        <v>66</v>
      </c>
      <c r="AB36" s="181"/>
    </row>
    <row r="37" spans="1:29" ht="23">
      <c r="A37" s="4" t="s">
        <v>199</v>
      </c>
      <c r="B37" s="2"/>
      <c r="C37" s="2"/>
      <c r="E37" s="2"/>
      <c r="F37" s="130"/>
      <c r="G37" s="2"/>
      <c r="H37" s="130"/>
      <c r="I37" s="2"/>
      <c r="J37" s="130"/>
      <c r="K37" s="2"/>
      <c r="L37" s="130"/>
      <c r="AB37" s="181"/>
    </row>
    <row r="38" spans="1:29" ht="23">
      <c r="A38" s="4" t="s">
        <v>200</v>
      </c>
      <c r="B38" s="2"/>
      <c r="C38" s="2"/>
      <c r="D38" s="126" t="s">
        <v>217</v>
      </c>
      <c r="E38" s="2"/>
      <c r="F38" s="151">
        <v>-306</v>
      </c>
      <c r="G38" s="2"/>
      <c r="H38" s="151">
        <v>2877</v>
      </c>
      <c r="I38" s="2"/>
      <c r="J38" s="151">
        <v>-221</v>
      </c>
      <c r="K38" s="2"/>
      <c r="L38" s="151">
        <v>2240</v>
      </c>
      <c r="AB38" s="181"/>
    </row>
    <row r="39" spans="1:29" ht="23">
      <c r="A39" s="155" t="s">
        <v>147</v>
      </c>
      <c r="B39" s="2"/>
      <c r="C39" s="2"/>
      <c r="D39" s="126"/>
      <c r="E39" s="2"/>
      <c r="AB39" s="181"/>
    </row>
    <row r="40" spans="1:29" ht="23">
      <c r="A40" s="155" t="s">
        <v>146</v>
      </c>
      <c r="B40" s="2"/>
      <c r="C40" s="2"/>
      <c r="D40" s="126"/>
      <c r="E40" s="2"/>
      <c r="F40" s="151">
        <f>SUM(F36,F38)</f>
        <v>-69</v>
      </c>
      <c r="G40" s="2"/>
      <c r="H40" s="151">
        <f>SUM(H36,H38)</f>
        <v>3017</v>
      </c>
      <c r="I40" s="2"/>
      <c r="J40" s="151">
        <f>SUM(J36,J38)</f>
        <v>-52</v>
      </c>
      <c r="K40" s="2"/>
      <c r="L40" s="151">
        <f>SUM(L36,L38)</f>
        <v>2306</v>
      </c>
      <c r="AB40" s="181"/>
    </row>
    <row r="41" spans="1:29" ht="23">
      <c r="A41" s="8" t="s">
        <v>104</v>
      </c>
      <c r="B41" s="2"/>
      <c r="C41" s="2"/>
      <c r="D41" s="126"/>
      <c r="E41" s="2"/>
      <c r="F41" s="16">
        <f>F32+F40</f>
        <v>-35</v>
      </c>
      <c r="G41" s="2"/>
      <c r="H41" s="16">
        <f>H32+H40</f>
        <v>2292</v>
      </c>
      <c r="I41" s="2"/>
      <c r="J41" s="16">
        <f>J32+J40</f>
        <v>-27</v>
      </c>
      <c r="K41" s="153"/>
      <c r="L41" s="16">
        <f>L32+L40</f>
        <v>1684</v>
      </c>
      <c r="AB41" s="181"/>
    </row>
    <row r="42" spans="1:29" ht="23.5" thickBot="1">
      <c r="A42" s="8" t="s">
        <v>74</v>
      </c>
      <c r="B42" s="2"/>
      <c r="C42" s="2"/>
      <c r="E42" s="2"/>
      <c r="F42" s="157">
        <f>F25+F41</f>
        <v>39285</v>
      </c>
      <c r="G42" s="2"/>
      <c r="H42" s="157">
        <f>H25+H41</f>
        <v>36304</v>
      </c>
      <c r="I42" s="2"/>
      <c r="J42" s="157">
        <f>J25+J41</f>
        <v>53378</v>
      </c>
      <c r="K42" s="2"/>
      <c r="L42" s="157">
        <f>L25+L41</f>
        <v>47214</v>
      </c>
      <c r="AB42" s="181"/>
    </row>
    <row r="43" spans="1:29" ht="23.5" thickTop="1">
      <c r="A43" s="2"/>
      <c r="B43" s="2"/>
      <c r="C43" s="2"/>
      <c r="D43" s="2"/>
      <c r="E43" s="2"/>
      <c r="F43" s="3"/>
      <c r="G43" s="2"/>
      <c r="H43" s="3"/>
      <c r="I43" s="2"/>
      <c r="J43" s="3"/>
      <c r="K43" s="2"/>
      <c r="L43" s="3"/>
      <c r="M43" s="3"/>
      <c r="AB43" s="181"/>
    </row>
    <row r="44" spans="1:29" ht="23">
      <c r="A44" s="2"/>
      <c r="B44" s="2"/>
      <c r="C44" s="2"/>
      <c r="D44" s="2"/>
      <c r="E44" s="2"/>
      <c r="F44" s="3"/>
      <c r="G44" s="2"/>
      <c r="H44" s="3"/>
      <c r="I44" s="2"/>
      <c r="J44" s="3"/>
      <c r="K44" s="2"/>
      <c r="L44" s="3"/>
      <c r="M44" s="3" t="s">
        <v>75</v>
      </c>
      <c r="AB44" s="181"/>
    </row>
    <row r="45" spans="1:29" s="159" customFormat="1" ht="24" customHeight="1">
      <c r="A45" s="158" t="s">
        <v>59</v>
      </c>
      <c r="C45" s="160"/>
      <c r="D45" s="126">
        <v>16</v>
      </c>
      <c r="E45" s="161"/>
      <c r="F45" s="162"/>
      <c r="G45" s="161"/>
      <c r="H45" s="162"/>
      <c r="I45" s="161"/>
      <c r="J45" s="162"/>
      <c r="K45" s="161"/>
      <c r="L45" s="163"/>
      <c r="S45" s="116"/>
      <c r="T45" s="181"/>
      <c r="U45" s="116"/>
      <c r="V45" s="116"/>
      <c r="W45" s="181"/>
      <c r="X45" s="116"/>
      <c r="Y45" s="116"/>
      <c r="Z45" s="181"/>
      <c r="AB45" s="119"/>
      <c r="AC45" s="181"/>
    </row>
    <row r="46" spans="1:29" s="159" customFormat="1" ht="24" customHeight="1">
      <c r="A46" s="164" t="s">
        <v>61</v>
      </c>
      <c r="C46" s="160"/>
      <c r="D46" s="165"/>
      <c r="E46" s="166"/>
      <c r="F46" s="162"/>
      <c r="G46" s="166"/>
      <c r="H46" s="162"/>
      <c r="I46" s="166"/>
      <c r="J46" s="162"/>
      <c r="K46" s="166"/>
      <c r="L46" s="163"/>
      <c r="S46" s="116"/>
      <c r="T46" s="181"/>
      <c r="U46" s="116"/>
      <c r="V46" s="116"/>
      <c r="W46" s="181"/>
      <c r="X46" s="116"/>
      <c r="Y46" s="116"/>
      <c r="Z46" s="181"/>
      <c r="AB46" s="119"/>
      <c r="AC46" s="181"/>
    </row>
    <row r="47" spans="1:29" s="159" customFormat="1" ht="24" customHeight="1" thickBot="1">
      <c r="A47" s="164" t="s">
        <v>95</v>
      </c>
      <c r="C47" s="160"/>
      <c r="D47" s="165"/>
      <c r="E47" s="167"/>
      <c r="F47" s="168">
        <f>F25/200000</f>
        <v>0.1966</v>
      </c>
      <c r="G47" s="167"/>
      <c r="H47" s="168">
        <f>H25/200000</f>
        <v>0.17005999999999999</v>
      </c>
      <c r="I47" s="167"/>
      <c r="J47" s="168">
        <f>J25/200000</f>
        <v>0.26702500000000001</v>
      </c>
      <c r="K47" s="169"/>
      <c r="L47" s="168">
        <f>L25/200000</f>
        <v>0.22764999999999999</v>
      </c>
      <c r="S47" s="116"/>
      <c r="T47" s="181"/>
      <c r="U47" s="116"/>
      <c r="V47" s="116"/>
      <c r="W47" s="181"/>
      <c r="X47" s="116"/>
      <c r="Y47" s="116"/>
      <c r="Z47" s="181"/>
      <c r="AB47" s="119"/>
      <c r="AC47" s="181"/>
    </row>
    <row r="48" spans="1:29" s="159" customFormat="1" ht="13.5" customHeight="1" thickTop="1">
      <c r="A48" s="164"/>
      <c r="C48" s="170"/>
      <c r="D48" s="171"/>
      <c r="E48" s="172"/>
      <c r="F48" s="172"/>
      <c r="G48" s="172"/>
      <c r="H48" s="172"/>
      <c r="I48" s="172"/>
      <c r="J48" s="169"/>
      <c r="K48" s="172"/>
      <c r="S48" s="116"/>
      <c r="T48" s="119"/>
      <c r="U48" s="116"/>
      <c r="V48" s="116"/>
      <c r="W48" s="119"/>
      <c r="X48" s="116"/>
      <c r="Y48" s="116"/>
      <c r="Z48" s="119"/>
      <c r="AC48" s="119"/>
    </row>
    <row r="49" spans="1:29" s="159" customFormat="1" ht="15" customHeight="1">
      <c r="A49" s="164"/>
      <c r="B49" s="160"/>
      <c r="C49" s="165"/>
      <c r="D49" s="165"/>
      <c r="E49" s="165"/>
      <c r="F49" s="169"/>
      <c r="G49" s="173"/>
      <c r="H49" s="165"/>
      <c r="I49" s="173"/>
      <c r="J49" s="169"/>
      <c r="K49" s="173"/>
      <c r="L49" s="163"/>
      <c r="S49" s="116"/>
      <c r="T49" s="119"/>
      <c r="U49" s="116"/>
      <c r="V49" s="116"/>
      <c r="W49" s="119"/>
      <c r="X49" s="116"/>
      <c r="Y49" s="116"/>
      <c r="Z49" s="119"/>
      <c r="AC49" s="119"/>
    </row>
    <row r="50" spans="1:29" ht="24" customHeight="1">
      <c r="A50" s="4" t="s">
        <v>221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1:29" ht="24" customHeight="1">
      <c r="C51" s="191"/>
    </row>
    <row r="52" spans="1:29" ht="24" customHeight="1">
      <c r="A52" s="19"/>
      <c r="C52" s="191"/>
      <c r="E52" s="2"/>
      <c r="F52" s="2"/>
      <c r="G52" s="19"/>
      <c r="H52" s="19"/>
      <c r="I52" s="19"/>
      <c r="J52" s="19"/>
      <c r="K52" s="19"/>
      <c r="L52" s="19"/>
    </row>
    <row r="53" spans="1:29" ht="24" customHeight="1">
      <c r="A53" s="2" t="s">
        <v>110</v>
      </c>
      <c r="C53" s="191"/>
      <c r="E53" s="2"/>
      <c r="F53" s="2"/>
      <c r="G53" s="193" t="s">
        <v>118</v>
      </c>
      <c r="H53" s="193"/>
      <c r="I53" s="193"/>
      <c r="J53" s="193"/>
      <c r="K53" s="193"/>
      <c r="L53" s="193"/>
    </row>
    <row r="54" spans="1:29" ht="23.25" customHeight="1">
      <c r="A54" s="2" t="s">
        <v>9</v>
      </c>
      <c r="C54" s="191"/>
      <c r="E54" s="2"/>
      <c r="F54" s="2"/>
      <c r="G54" s="194" t="s">
        <v>9</v>
      </c>
      <c r="H54" s="194"/>
      <c r="I54" s="194"/>
      <c r="J54" s="194"/>
      <c r="K54" s="194"/>
      <c r="L54" s="194"/>
    </row>
    <row r="55" spans="1:29" ht="24" customHeight="1">
      <c r="M55" s="3" t="s">
        <v>71</v>
      </c>
    </row>
    <row r="56" spans="1:29" s="1" customFormat="1" ht="23">
      <c r="A56" s="1" t="s">
        <v>90</v>
      </c>
      <c r="S56" s="177"/>
      <c r="T56" s="182"/>
      <c r="U56" s="177"/>
      <c r="V56" s="177"/>
      <c r="W56" s="182"/>
      <c r="X56" s="177"/>
      <c r="Y56" s="177"/>
      <c r="Z56" s="182"/>
      <c r="AC56" s="182"/>
    </row>
    <row r="57" spans="1:29" s="1" customFormat="1" ht="23">
      <c r="A57" s="1" t="s">
        <v>60</v>
      </c>
      <c r="S57" s="177"/>
      <c r="T57" s="182"/>
      <c r="U57" s="177"/>
      <c r="V57" s="177"/>
      <c r="W57" s="182"/>
      <c r="X57" s="177"/>
      <c r="Y57" s="177"/>
      <c r="Z57" s="182"/>
      <c r="AC57" s="182"/>
    </row>
    <row r="58" spans="1:29" s="1" customFormat="1" ht="23">
      <c r="A58" s="1" t="s">
        <v>191</v>
      </c>
      <c r="S58" s="177"/>
      <c r="T58" s="182"/>
      <c r="U58" s="177"/>
      <c r="V58" s="177"/>
      <c r="W58" s="182"/>
      <c r="X58" s="177"/>
      <c r="Y58" s="177"/>
      <c r="Z58" s="182"/>
      <c r="AC58" s="182"/>
    </row>
    <row r="59" spans="1:29" ht="23">
      <c r="A59" s="2"/>
      <c r="B59" s="2"/>
      <c r="C59" s="2"/>
      <c r="D59" s="2"/>
      <c r="E59" s="2"/>
      <c r="F59" s="2"/>
      <c r="G59" s="2"/>
      <c r="H59" s="2"/>
      <c r="I59" s="2"/>
      <c r="J59" s="3"/>
      <c r="K59" s="2"/>
      <c r="L59" s="3"/>
      <c r="M59" s="3" t="s">
        <v>67</v>
      </c>
    </row>
    <row r="60" spans="1:29" ht="23">
      <c r="A60" s="2"/>
      <c r="B60" s="2"/>
      <c r="C60" s="2"/>
      <c r="D60" s="2"/>
      <c r="E60" s="2"/>
      <c r="F60" s="196" t="s">
        <v>77</v>
      </c>
      <c r="G60" s="196"/>
      <c r="H60" s="196"/>
      <c r="I60" s="2"/>
      <c r="J60" s="195" t="s">
        <v>78</v>
      </c>
      <c r="K60" s="195"/>
      <c r="L60" s="195"/>
      <c r="M60" s="3"/>
    </row>
    <row r="61" spans="1:29" ht="23">
      <c r="A61" s="2"/>
      <c r="B61" s="2"/>
      <c r="C61" s="2"/>
      <c r="D61" s="5" t="s">
        <v>0</v>
      </c>
      <c r="E61" s="2"/>
      <c r="F61" s="127">
        <v>2564</v>
      </c>
      <c r="G61" s="2"/>
      <c r="H61" s="127">
        <v>2563</v>
      </c>
      <c r="I61" s="2"/>
      <c r="J61" s="127">
        <v>2564</v>
      </c>
      <c r="K61" s="2"/>
      <c r="L61" s="127">
        <v>2563</v>
      </c>
    </row>
    <row r="62" spans="1:29" ht="23">
      <c r="A62" s="115" t="s">
        <v>212</v>
      </c>
      <c r="B62" s="2"/>
      <c r="C62" s="2"/>
      <c r="D62" s="23"/>
      <c r="E62" s="2"/>
      <c r="F62" s="128"/>
      <c r="G62" s="2"/>
      <c r="H62" s="128"/>
      <c r="I62" s="2"/>
      <c r="J62" s="129"/>
      <c r="K62" s="7"/>
      <c r="L62" s="129"/>
    </row>
    <row r="63" spans="1:29" ht="23">
      <c r="A63" s="4" t="s">
        <v>197</v>
      </c>
      <c r="B63" s="2"/>
      <c r="C63" s="2"/>
      <c r="D63" s="103">
        <v>3</v>
      </c>
      <c r="E63" s="2"/>
      <c r="F63" s="130">
        <v>194324</v>
      </c>
      <c r="G63" s="2"/>
      <c r="H63" s="130">
        <v>188202</v>
      </c>
      <c r="I63" s="2"/>
      <c r="J63" s="131">
        <v>142675</v>
      </c>
      <c r="K63" s="2"/>
      <c r="L63" s="131">
        <v>136515</v>
      </c>
    </row>
    <row r="64" spans="1:29" ht="23">
      <c r="A64" s="4" t="s">
        <v>24</v>
      </c>
      <c r="B64" s="2"/>
      <c r="C64" s="2"/>
      <c r="D64" s="103">
        <v>3</v>
      </c>
      <c r="E64" s="2"/>
      <c r="F64" s="130">
        <v>-39332</v>
      </c>
      <c r="G64" s="2"/>
      <c r="H64" s="130">
        <v>-41434</v>
      </c>
      <c r="I64" s="2"/>
      <c r="J64" s="131">
        <v>-22466</v>
      </c>
      <c r="K64" s="2"/>
      <c r="L64" s="131">
        <v>-20491</v>
      </c>
      <c r="N64" s="27"/>
      <c r="O64" s="27"/>
    </row>
    <row r="65" spans="1:21" ht="23">
      <c r="A65" s="8" t="s">
        <v>25</v>
      </c>
      <c r="B65" s="2"/>
      <c r="C65" s="2"/>
      <c r="D65" s="103"/>
      <c r="E65" s="2"/>
      <c r="F65" s="132">
        <f>SUM(F63:F64)</f>
        <v>154992</v>
      </c>
      <c r="G65" s="2"/>
      <c r="H65" s="132">
        <f>SUM(H63:H64)</f>
        <v>146768</v>
      </c>
      <c r="I65" s="2"/>
      <c r="J65" s="132">
        <f>SUM(J63:J64)</f>
        <v>120209</v>
      </c>
      <c r="K65" s="2"/>
      <c r="L65" s="132">
        <f>SUM(L63:L64)</f>
        <v>116024</v>
      </c>
      <c r="S65" s="178"/>
    </row>
    <row r="66" spans="1:21" ht="23">
      <c r="A66" s="4" t="s">
        <v>196</v>
      </c>
      <c r="B66" s="2"/>
      <c r="C66" s="2"/>
      <c r="D66" s="103"/>
      <c r="E66" s="2"/>
      <c r="F66" s="130">
        <v>0</v>
      </c>
      <c r="G66" s="2"/>
      <c r="H66" s="130">
        <v>0</v>
      </c>
      <c r="I66" s="2"/>
      <c r="J66" s="131">
        <v>8400</v>
      </c>
      <c r="K66" s="2"/>
      <c r="L66" s="131">
        <v>6520</v>
      </c>
      <c r="S66" s="178"/>
    </row>
    <row r="67" spans="1:21" ht="23">
      <c r="A67" s="133" t="s">
        <v>26</v>
      </c>
      <c r="B67" s="2"/>
      <c r="C67" s="2"/>
      <c r="D67" s="103">
        <v>3</v>
      </c>
      <c r="E67" s="2"/>
      <c r="F67" s="14">
        <v>471</v>
      </c>
      <c r="G67" s="134"/>
      <c r="H67" s="14">
        <v>1327</v>
      </c>
      <c r="I67" s="134"/>
      <c r="J67" s="14">
        <v>20441</v>
      </c>
      <c r="K67" s="134"/>
      <c r="L67" s="14">
        <f>23841-6520</f>
        <v>17321</v>
      </c>
      <c r="N67" s="135" t="s">
        <v>156</v>
      </c>
      <c r="O67" s="136" t="s">
        <v>149</v>
      </c>
      <c r="P67" s="137" t="s">
        <v>152</v>
      </c>
      <c r="Q67" s="138" t="s">
        <v>155</v>
      </c>
      <c r="S67" s="180"/>
    </row>
    <row r="68" spans="1:21" ht="23">
      <c r="A68" s="8" t="s">
        <v>27</v>
      </c>
      <c r="B68" s="2"/>
      <c r="C68" s="2"/>
      <c r="E68" s="2"/>
      <c r="F68" s="132">
        <f>SUM(F65:F67)</f>
        <v>155463</v>
      </c>
      <c r="G68" s="2"/>
      <c r="H68" s="132">
        <f>SUM(H65:H67)</f>
        <v>148095</v>
      </c>
      <c r="I68" s="2"/>
      <c r="J68" s="132">
        <f>SUM(J65:J67)</f>
        <v>149050</v>
      </c>
      <c r="K68" s="2"/>
      <c r="L68" s="132">
        <f>SUM(L65:L67)</f>
        <v>139865</v>
      </c>
      <c r="O68" s="139" t="s">
        <v>150</v>
      </c>
      <c r="P68" s="27" t="s">
        <v>153</v>
      </c>
      <c r="Q68" s="140" t="s">
        <v>173</v>
      </c>
    </row>
    <row r="69" spans="1:21" ht="23">
      <c r="A69" s="4" t="s">
        <v>28</v>
      </c>
      <c r="B69" s="2"/>
      <c r="C69" s="2"/>
      <c r="D69" s="103">
        <v>3</v>
      </c>
      <c r="E69" s="2"/>
      <c r="F69" s="130">
        <v>-24846</v>
      </c>
      <c r="G69" s="2"/>
      <c r="H69" s="130">
        <v>-26017</v>
      </c>
      <c r="I69" s="2"/>
      <c r="J69" s="14">
        <v>-19202</v>
      </c>
      <c r="K69" s="2"/>
      <c r="L69" s="14">
        <v>-19908</v>
      </c>
      <c r="O69" s="141" t="s">
        <v>151</v>
      </c>
      <c r="P69" s="142"/>
      <c r="Q69" s="143"/>
    </row>
    <row r="70" spans="1:21" ht="23">
      <c r="A70" s="4" t="s">
        <v>29</v>
      </c>
      <c r="B70" s="2"/>
      <c r="C70" s="2"/>
      <c r="D70" s="103">
        <v>3</v>
      </c>
      <c r="E70" s="2"/>
      <c r="F70" s="130">
        <v>-46229</v>
      </c>
      <c r="G70" s="2"/>
      <c r="H70" s="130">
        <v>-50763</v>
      </c>
      <c r="I70" s="2"/>
      <c r="J70" s="14">
        <v>-41321</v>
      </c>
      <c r="K70" s="2"/>
      <c r="L70" s="14">
        <v>-44370</v>
      </c>
      <c r="O70" s="27"/>
      <c r="P70" s="27"/>
      <c r="Q70" s="27"/>
    </row>
    <row r="71" spans="1:21" ht="23">
      <c r="A71" s="133" t="s">
        <v>178</v>
      </c>
      <c r="B71" s="2"/>
      <c r="C71" s="2"/>
      <c r="D71" s="103"/>
      <c r="E71" s="2"/>
      <c r="F71" s="130"/>
      <c r="G71" s="2"/>
      <c r="H71" s="130"/>
      <c r="I71" s="2"/>
      <c r="J71" s="14"/>
      <c r="K71" s="2"/>
      <c r="L71" s="14"/>
      <c r="O71" s="27"/>
      <c r="P71" s="27"/>
      <c r="Q71" s="27"/>
    </row>
    <row r="72" spans="1:21" ht="23">
      <c r="A72" s="133" t="s">
        <v>141</v>
      </c>
      <c r="B72" s="2"/>
      <c r="C72" s="2"/>
      <c r="D72" s="103"/>
      <c r="E72" s="2"/>
      <c r="F72" s="14">
        <v>383</v>
      </c>
      <c r="G72" s="134"/>
      <c r="H72" s="14">
        <v>1131</v>
      </c>
      <c r="I72" s="134"/>
      <c r="J72" s="14">
        <v>286</v>
      </c>
      <c r="K72" s="134"/>
      <c r="L72" s="14">
        <v>923</v>
      </c>
      <c r="O72" s="27"/>
      <c r="P72" s="27"/>
      <c r="Q72" s="27"/>
    </row>
    <row r="73" spans="1:21" ht="23">
      <c r="A73" s="34" t="s">
        <v>177</v>
      </c>
      <c r="B73" s="2"/>
      <c r="C73" s="2"/>
      <c r="D73" s="103"/>
      <c r="E73" s="2"/>
      <c r="F73" s="132">
        <f>SUM(F68:F72)</f>
        <v>84771</v>
      </c>
      <c r="G73" s="2"/>
      <c r="H73" s="132">
        <f>SUM(H68:H72)</f>
        <v>72446</v>
      </c>
      <c r="I73" s="2"/>
      <c r="J73" s="132">
        <f>SUM(J68:J72)</f>
        <v>88813</v>
      </c>
      <c r="K73" s="2"/>
      <c r="L73" s="132">
        <f>SUM(L68:L72)</f>
        <v>76510</v>
      </c>
      <c r="O73" s="27"/>
      <c r="P73" s="27"/>
      <c r="Q73" s="27"/>
    </row>
    <row r="74" spans="1:21" ht="23">
      <c r="A74" s="145" t="s">
        <v>175</v>
      </c>
      <c r="B74" s="2"/>
      <c r="C74" s="2"/>
      <c r="D74" s="103">
        <v>9</v>
      </c>
      <c r="E74" s="2"/>
      <c r="F74" s="14">
        <v>-31</v>
      </c>
      <c r="G74" s="134"/>
      <c r="H74" s="14">
        <v>-905</v>
      </c>
      <c r="I74" s="134"/>
      <c r="J74" s="14">
        <v>0</v>
      </c>
      <c r="K74" s="134"/>
      <c r="L74" s="14">
        <v>0</v>
      </c>
    </row>
    <row r="75" spans="1:21" ht="23">
      <c r="A75" s="133" t="s">
        <v>171</v>
      </c>
      <c r="B75" s="2"/>
      <c r="C75" s="2"/>
      <c r="D75" s="103"/>
      <c r="E75" s="2"/>
      <c r="F75" s="14">
        <v>1491</v>
      </c>
      <c r="G75" s="134"/>
      <c r="H75" s="14">
        <v>1969</v>
      </c>
      <c r="I75" s="134"/>
      <c r="J75" s="14">
        <v>1119</v>
      </c>
      <c r="K75" s="134"/>
      <c r="L75" s="14">
        <v>1542</v>
      </c>
      <c r="N75" s="135" t="s">
        <v>156</v>
      </c>
      <c r="O75" s="146" t="s">
        <v>157</v>
      </c>
      <c r="P75" s="147" t="s">
        <v>174</v>
      </c>
      <c r="Q75" s="148"/>
    </row>
    <row r="76" spans="1:21" ht="23">
      <c r="A76" s="149" t="s">
        <v>148</v>
      </c>
      <c r="B76" s="2"/>
      <c r="C76" s="2"/>
      <c r="D76" s="103"/>
      <c r="E76" s="2"/>
      <c r="F76" s="151">
        <v>-90</v>
      </c>
      <c r="G76" s="2"/>
      <c r="H76" s="151">
        <v>-182</v>
      </c>
      <c r="I76" s="2"/>
      <c r="J76" s="151">
        <v>-63</v>
      </c>
      <c r="K76" s="2"/>
      <c r="L76" s="151">
        <v>-157</v>
      </c>
      <c r="N76" s="152" t="s">
        <v>156</v>
      </c>
      <c r="O76" s="144" t="s">
        <v>154</v>
      </c>
      <c r="S76" s="179"/>
      <c r="U76" s="179"/>
    </row>
    <row r="77" spans="1:21" ht="23">
      <c r="A77" s="8" t="s">
        <v>62</v>
      </c>
      <c r="B77" s="2"/>
      <c r="C77" s="2"/>
      <c r="D77" s="126"/>
      <c r="E77" s="2"/>
      <c r="F77" s="14">
        <f>SUM(F73:F76)</f>
        <v>86141</v>
      </c>
      <c r="G77" s="2"/>
      <c r="H77" s="14">
        <f>SUM(H73:H76)</f>
        <v>73328</v>
      </c>
      <c r="I77" s="2"/>
      <c r="J77" s="14">
        <f>SUM(J73:J76)</f>
        <v>89869</v>
      </c>
      <c r="K77" s="153"/>
      <c r="L77" s="14">
        <f>SUM(L73:L76)</f>
        <v>77895</v>
      </c>
    </row>
    <row r="78" spans="1:21" ht="23">
      <c r="A78" s="4" t="s">
        <v>88</v>
      </c>
      <c r="B78" s="2"/>
      <c r="C78" s="2"/>
      <c r="D78" s="126">
        <v>15</v>
      </c>
      <c r="E78" s="2"/>
      <c r="F78" s="130">
        <v>-3700</v>
      </c>
      <c r="G78" s="2"/>
      <c r="H78" s="130">
        <v>1509</v>
      </c>
      <c r="I78" s="2"/>
      <c r="J78" s="151">
        <v>-182</v>
      </c>
      <c r="K78" s="2"/>
      <c r="L78" s="151">
        <v>4135</v>
      </c>
    </row>
    <row r="79" spans="1:21" ht="23">
      <c r="A79" s="8" t="s">
        <v>94</v>
      </c>
      <c r="B79" s="2"/>
      <c r="C79" s="2"/>
      <c r="D79" s="126"/>
      <c r="E79" s="2"/>
      <c r="F79" s="16">
        <f>SUM(F77:F78)</f>
        <v>82441</v>
      </c>
      <c r="G79" s="2"/>
      <c r="H79" s="16">
        <f>SUM(H77:H78)</f>
        <v>74837</v>
      </c>
      <c r="I79" s="2"/>
      <c r="J79" s="16">
        <f>SUM(J77:J78)</f>
        <v>89687</v>
      </c>
      <c r="K79" s="153"/>
      <c r="L79" s="16">
        <f>SUM(L77:L78)</f>
        <v>82030</v>
      </c>
    </row>
    <row r="80" spans="1:21" ht="17.25" customHeight="1">
      <c r="B80" s="2"/>
      <c r="C80" s="2"/>
      <c r="E80" s="2"/>
      <c r="F80" s="154"/>
      <c r="G80" s="2"/>
      <c r="H80" s="154"/>
      <c r="I80" s="2"/>
      <c r="J80" s="154"/>
      <c r="K80" s="2"/>
      <c r="L80" s="154"/>
    </row>
    <row r="81" spans="1:12" ht="23">
      <c r="A81" s="8" t="s">
        <v>104</v>
      </c>
      <c r="B81" s="2"/>
      <c r="C81" s="2"/>
      <c r="E81" s="2"/>
      <c r="F81" s="154"/>
      <c r="G81" s="2"/>
      <c r="H81" s="154"/>
      <c r="I81" s="2"/>
      <c r="J81" s="154"/>
      <c r="K81" s="2"/>
      <c r="L81" s="154"/>
    </row>
    <row r="82" spans="1:12" ht="23">
      <c r="A82" s="12" t="s">
        <v>107</v>
      </c>
      <c r="B82" s="2"/>
      <c r="C82" s="2"/>
      <c r="E82" s="2"/>
      <c r="F82" s="154"/>
      <c r="G82" s="2"/>
      <c r="H82" s="154"/>
      <c r="I82" s="2"/>
      <c r="J82" s="154"/>
      <c r="K82" s="2"/>
      <c r="L82" s="154"/>
    </row>
    <row r="83" spans="1:12" ht="23">
      <c r="A83" s="4" t="s">
        <v>215</v>
      </c>
      <c r="B83" s="2"/>
      <c r="C83" s="2"/>
      <c r="E83" s="2"/>
      <c r="F83" s="130"/>
      <c r="G83" s="2"/>
      <c r="H83" s="130"/>
      <c r="I83" s="2"/>
      <c r="J83" s="130"/>
      <c r="K83" s="2"/>
      <c r="L83" s="130"/>
    </row>
    <row r="84" spans="1:12" ht="23">
      <c r="A84" s="4" t="s">
        <v>143</v>
      </c>
      <c r="B84" s="2"/>
      <c r="C84" s="2"/>
      <c r="D84" s="126" t="s">
        <v>217</v>
      </c>
      <c r="E84" s="2"/>
      <c r="F84" s="151">
        <v>-249</v>
      </c>
      <c r="G84" s="2"/>
      <c r="H84" s="151">
        <v>-991</v>
      </c>
      <c r="I84" s="2"/>
      <c r="J84" s="151">
        <v>-185</v>
      </c>
      <c r="K84" s="2"/>
      <c r="L84" s="151">
        <v>-831</v>
      </c>
    </row>
    <row r="85" spans="1:12" ht="23">
      <c r="A85" s="155" t="s">
        <v>145</v>
      </c>
      <c r="B85" s="2"/>
      <c r="C85" s="2"/>
      <c r="D85" s="126"/>
      <c r="E85" s="2"/>
    </row>
    <row r="86" spans="1:12" ht="23">
      <c r="A86" s="155" t="s">
        <v>146</v>
      </c>
      <c r="B86" s="2"/>
      <c r="C86" s="2"/>
      <c r="D86" s="126"/>
      <c r="E86" s="2"/>
      <c r="F86" s="151">
        <f>SUM(F84)</f>
        <v>-249</v>
      </c>
      <c r="G86" s="2"/>
      <c r="H86" s="151">
        <f>SUM(H84)</f>
        <v>-991</v>
      </c>
      <c r="I86" s="2"/>
      <c r="J86" s="151">
        <f>SUM(J84)</f>
        <v>-185</v>
      </c>
      <c r="K86" s="2"/>
      <c r="L86" s="151">
        <f>SUM(L84)</f>
        <v>-831</v>
      </c>
    </row>
    <row r="87" spans="1:12" ht="23">
      <c r="A87" s="155"/>
      <c r="B87" s="2"/>
      <c r="C87" s="2"/>
      <c r="D87" s="126"/>
      <c r="E87" s="2"/>
      <c r="F87" s="14"/>
      <c r="G87" s="2"/>
      <c r="H87" s="14"/>
      <c r="I87" s="2"/>
      <c r="J87" s="14"/>
      <c r="K87" s="2"/>
      <c r="L87" s="14"/>
    </row>
    <row r="88" spans="1:12" ht="23">
      <c r="A88" s="156" t="s">
        <v>144</v>
      </c>
      <c r="B88" s="2"/>
      <c r="C88" s="2"/>
      <c r="D88" s="126"/>
      <c r="E88" s="2"/>
      <c r="F88" s="14"/>
      <c r="G88" s="2"/>
      <c r="H88" s="14"/>
      <c r="I88" s="2"/>
      <c r="J88" s="14"/>
      <c r="K88" s="2"/>
      <c r="L88" s="14"/>
    </row>
    <row r="89" spans="1:12" ht="23">
      <c r="A89" s="4" t="s">
        <v>198</v>
      </c>
      <c r="B89" s="2"/>
      <c r="C89" s="2"/>
      <c r="D89" s="126"/>
      <c r="E89" s="2"/>
      <c r="F89" s="14"/>
      <c r="G89" s="2"/>
      <c r="H89" s="14"/>
      <c r="I89" s="2"/>
      <c r="J89" s="14"/>
      <c r="K89" s="2"/>
      <c r="L89" s="14"/>
    </row>
    <row r="90" spans="1:12" ht="23">
      <c r="A90" s="4" t="s">
        <v>143</v>
      </c>
      <c r="B90" s="2"/>
      <c r="C90" s="2"/>
      <c r="D90" s="126"/>
      <c r="E90" s="2"/>
      <c r="F90" s="14">
        <v>1009</v>
      </c>
      <c r="G90" s="2"/>
      <c r="H90" s="14">
        <v>-2526</v>
      </c>
      <c r="I90" s="2"/>
      <c r="J90" s="14">
        <v>740</v>
      </c>
      <c r="K90" s="2"/>
      <c r="L90" s="14">
        <v>-2078</v>
      </c>
    </row>
    <row r="91" spans="1:12" ht="23">
      <c r="A91" s="4" t="s">
        <v>199</v>
      </c>
      <c r="B91" s="2"/>
      <c r="C91" s="2"/>
      <c r="E91" s="2"/>
      <c r="F91" s="130"/>
      <c r="G91" s="2"/>
      <c r="H91" s="130"/>
      <c r="I91" s="2"/>
      <c r="J91" s="130"/>
      <c r="K91" s="2"/>
      <c r="L91" s="130"/>
    </row>
    <row r="92" spans="1:12" ht="23">
      <c r="A92" s="4" t="s">
        <v>200</v>
      </c>
      <c r="B92" s="2"/>
      <c r="C92" s="2"/>
      <c r="D92" s="126" t="s">
        <v>217</v>
      </c>
      <c r="E92" s="2"/>
      <c r="F92" s="151">
        <v>2050</v>
      </c>
      <c r="G92" s="2"/>
      <c r="H92" s="151">
        <v>-526</v>
      </c>
      <c r="I92" s="2"/>
      <c r="J92" s="151">
        <v>1547</v>
      </c>
      <c r="K92" s="2"/>
      <c r="L92" s="151">
        <v>-452</v>
      </c>
    </row>
    <row r="93" spans="1:12" ht="23">
      <c r="A93" s="155" t="s">
        <v>147</v>
      </c>
      <c r="B93" s="2"/>
      <c r="C93" s="2"/>
      <c r="D93" s="126"/>
      <c r="E93" s="2"/>
    </row>
    <row r="94" spans="1:12" ht="23">
      <c r="A94" s="155" t="s">
        <v>146</v>
      </c>
      <c r="B94" s="2"/>
      <c r="C94" s="2"/>
      <c r="D94" s="126"/>
      <c r="E94" s="2"/>
      <c r="F94" s="151">
        <f>SUM(F90,F92)</f>
        <v>3059</v>
      </c>
      <c r="G94" s="2"/>
      <c r="H94" s="151">
        <f>SUM(H90,H92)</f>
        <v>-3052</v>
      </c>
      <c r="I94" s="2"/>
      <c r="J94" s="151">
        <f>SUM(J90,J92)</f>
        <v>2287</v>
      </c>
      <c r="K94" s="2"/>
      <c r="L94" s="151">
        <f>SUM(L90,L92)</f>
        <v>-2530</v>
      </c>
    </row>
    <row r="95" spans="1:12" ht="23">
      <c r="A95" s="192" t="s">
        <v>104</v>
      </c>
      <c r="B95" s="2"/>
      <c r="C95" s="2"/>
      <c r="D95" s="126"/>
      <c r="E95" s="2"/>
      <c r="F95" s="16">
        <f>F86+F94</f>
        <v>2810</v>
      </c>
      <c r="G95" s="2"/>
      <c r="H95" s="16">
        <f>H86+H94</f>
        <v>-4043</v>
      </c>
      <c r="I95" s="2"/>
      <c r="J95" s="16">
        <f>J86+J94</f>
        <v>2102</v>
      </c>
      <c r="K95" s="153"/>
      <c r="L95" s="16">
        <f>L86+L94</f>
        <v>-3361</v>
      </c>
    </row>
    <row r="96" spans="1:12" ht="23.5" thickBot="1">
      <c r="A96" s="8" t="s">
        <v>74</v>
      </c>
      <c r="B96" s="2"/>
      <c r="C96" s="2"/>
      <c r="E96" s="2"/>
      <c r="F96" s="157">
        <f>F79+F95</f>
        <v>85251</v>
      </c>
      <c r="G96" s="2"/>
      <c r="H96" s="157">
        <f>H79+H95</f>
        <v>70794</v>
      </c>
      <c r="I96" s="2"/>
      <c r="J96" s="157">
        <f>J79+J95</f>
        <v>91789</v>
      </c>
      <c r="K96" s="2"/>
      <c r="L96" s="157">
        <f>L79+L95</f>
        <v>78669</v>
      </c>
    </row>
    <row r="97" spans="1:29" ht="23.5" thickTop="1">
      <c r="A97" s="2"/>
      <c r="B97" s="2"/>
      <c r="C97" s="2"/>
      <c r="D97" s="2"/>
      <c r="E97" s="2"/>
      <c r="F97" s="3"/>
      <c r="G97" s="2"/>
      <c r="H97" s="3"/>
      <c r="I97" s="2"/>
      <c r="J97" s="3"/>
      <c r="K97" s="2"/>
      <c r="L97" s="3"/>
      <c r="M97" s="3"/>
    </row>
    <row r="98" spans="1:29" ht="23">
      <c r="A98" s="2"/>
      <c r="B98" s="2"/>
      <c r="C98" s="2"/>
      <c r="D98" s="2"/>
      <c r="E98" s="2"/>
      <c r="F98" s="3"/>
      <c r="G98" s="2"/>
      <c r="H98" s="3"/>
      <c r="I98" s="2"/>
      <c r="J98" s="3"/>
      <c r="K98" s="2"/>
      <c r="L98" s="3"/>
      <c r="M98" s="3" t="s">
        <v>75</v>
      </c>
    </row>
    <row r="99" spans="1:29" s="159" customFormat="1" ht="24" customHeight="1">
      <c r="A99" s="158" t="s">
        <v>59</v>
      </c>
      <c r="C99" s="160"/>
      <c r="D99" s="126">
        <v>16</v>
      </c>
      <c r="E99" s="161"/>
      <c r="F99" s="162"/>
      <c r="G99" s="161"/>
      <c r="H99" s="162"/>
      <c r="I99" s="161"/>
      <c r="J99" s="162"/>
      <c r="K99" s="161"/>
      <c r="L99" s="163"/>
      <c r="S99" s="116"/>
      <c r="T99" s="119"/>
      <c r="U99" s="116"/>
      <c r="V99" s="116"/>
      <c r="W99" s="119"/>
      <c r="X99" s="116"/>
      <c r="Y99" s="116"/>
      <c r="Z99" s="119"/>
      <c r="AC99" s="119"/>
    </row>
    <row r="100" spans="1:29" s="159" customFormat="1" ht="24" customHeight="1">
      <c r="A100" s="164" t="s">
        <v>61</v>
      </c>
      <c r="C100" s="160"/>
      <c r="D100" s="165"/>
      <c r="E100" s="166"/>
      <c r="F100" s="162"/>
      <c r="G100" s="166"/>
      <c r="H100" s="162"/>
      <c r="I100" s="166"/>
      <c r="J100" s="162"/>
      <c r="K100" s="166"/>
      <c r="L100" s="163"/>
      <c r="S100" s="116"/>
      <c r="T100" s="119"/>
      <c r="U100" s="116"/>
      <c r="V100" s="116"/>
      <c r="W100" s="119"/>
      <c r="X100" s="116"/>
      <c r="Y100" s="116"/>
      <c r="Z100" s="119"/>
      <c r="AC100" s="119"/>
    </row>
    <row r="101" spans="1:29" s="159" customFormat="1" ht="24" customHeight="1" thickBot="1">
      <c r="A101" s="164" t="s">
        <v>95</v>
      </c>
      <c r="C101" s="160"/>
      <c r="D101" s="165"/>
      <c r="E101" s="167"/>
      <c r="F101" s="168">
        <f>F79/200000</f>
        <v>0.41220499999999999</v>
      </c>
      <c r="G101" s="167"/>
      <c r="H101" s="168">
        <f>H79/200000</f>
        <v>0.37418499999999999</v>
      </c>
      <c r="I101" s="167"/>
      <c r="J101" s="168">
        <f>J79/200000</f>
        <v>0.44843499999999997</v>
      </c>
      <c r="K101" s="169"/>
      <c r="L101" s="168">
        <f>L79/200000</f>
        <v>0.41015000000000001</v>
      </c>
      <c r="S101" s="116"/>
      <c r="T101" s="119"/>
      <c r="U101" s="116"/>
      <c r="V101" s="116"/>
      <c r="W101" s="119"/>
      <c r="X101" s="116"/>
      <c r="Y101" s="116"/>
      <c r="Z101" s="119"/>
      <c r="AC101" s="119"/>
    </row>
    <row r="102" spans="1:29" s="159" customFormat="1" ht="13.5" customHeight="1" thickTop="1">
      <c r="A102" s="164"/>
      <c r="C102" s="170"/>
      <c r="D102" s="171"/>
      <c r="E102" s="172"/>
      <c r="F102" s="172"/>
      <c r="G102" s="172"/>
      <c r="H102" s="172"/>
      <c r="I102" s="172"/>
      <c r="J102" s="169"/>
      <c r="K102" s="172"/>
      <c r="S102" s="116"/>
      <c r="T102" s="119"/>
      <c r="U102" s="116"/>
      <c r="V102" s="116"/>
      <c r="W102" s="119"/>
      <c r="X102" s="116"/>
      <c r="Y102" s="116"/>
      <c r="Z102" s="119"/>
      <c r="AC102" s="119"/>
    </row>
    <row r="103" spans="1:29" s="159" customFormat="1" ht="15" customHeight="1">
      <c r="A103" s="164"/>
      <c r="B103" s="160"/>
      <c r="C103" s="165"/>
      <c r="D103" s="165"/>
      <c r="E103" s="165"/>
      <c r="F103" s="169"/>
      <c r="G103" s="173"/>
      <c r="H103" s="165"/>
      <c r="I103" s="173"/>
      <c r="J103" s="169"/>
      <c r="K103" s="173"/>
      <c r="L103" s="163"/>
      <c r="S103" s="116"/>
      <c r="T103" s="119"/>
      <c r="U103" s="116"/>
      <c r="V103" s="116"/>
      <c r="W103" s="119"/>
      <c r="X103" s="116"/>
      <c r="Y103" s="116"/>
      <c r="Z103" s="119"/>
      <c r="AC103" s="119"/>
    </row>
    <row r="104" spans="1:29" ht="24" customHeight="1">
      <c r="A104" s="4" t="s">
        <v>221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spans="1:29" ht="24" customHeight="1">
      <c r="C105" s="191"/>
    </row>
    <row r="106" spans="1:29" ht="24" customHeight="1">
      <c r="A106" s="19"/>
      <c r="C106" s="191"/>
      <c r="E106" s="2"/>
      <c r="F106" s="2"/>
      <c r="G106" s="19"/>
      <c r="H106" s="19"/>
      <c r="I106" s="19"/>
      <c r="J106" s="19"/>
      <c r="K106" s="19"/>
      <c r="L106" s="19"/>
    </row>
    <row r="107" spans="1:29" ht="24" customHeight="1">
      <c r="A107" s="2" t="s">
        <v>110</v>
      </c>
      <c r="C107" s="191"/>
      <c r="E107" s="2"/>
      <c r="F107" s="2"/>
      <c r="G107" s="193" t="s">
        <v>118</v>
      </c>
      <c r="H107" s="193"/>
      <c r="I107" s="193"/>
      <c r="J107" s="193"/>
      <c r="K107" s="193"/>
      <c r="L107" s="193"/>
    </row>
    <row r="108" spans="1:29" ht="23.25" customHeight="1">
      <c r="A108" s="2" t="s">
        <v>9</v>
      </c>
      <c r="C108" s="191"/>
      <c r="E108" s="2"/>
      <c r="F108" s="2"/>
      <c r="G108" s="194" t="s">
        <v>9</v>
      </c>
      <c r="H108" s="194"/>
      <c r="I108" s="194"/>
      <c r="J108" s="194"/>
      <c r="K108" s="194"/>
      <c r="L108" s="194"/>
    </row>
  </sheetData>
  <mergeCells count="8">
    <mergeCell ref="G107:L107"/>
    <mergeCell ref="G108:L108"/>
    <mergeCell ref="F60:H60"/>
    <mergeCell ref="J60:L60"/>
    <mergeCell ref="F6:H6"/>
    <mergeCell ref="J6:L6"/>
    <mergeCell ref="G53:L53"/>
    <mergeCell ref="G54:L54"/>
  </mergeCells>
  <pageMargins left="0.78740157480314965" right="0.39370078740157483" top="0.78740157480314965" bottom="0.39370078740157483" header="0.19685039370078741" footer="0.19685039370078741"/>
  <pageSetup paperSize="9" scale="61" orientation="portrait" r:id="rId1"/>
  <rowBreaks count="1" manualBreakCount="1">
    <brk id="54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view="pageBreakPreview" topLeftCell="A10" zoomScale="66" zoomScaleNormal="100" zoomScaleSheetLayoutView="66" workbookViewId="0">
      <selection activeCell="A27" sqref="A27"/>
    </sheetView>
  </sheetViews>
  <sheetFormatPr defaultColWidth="10.54296875" defaultRowHeight="24" customHeight="1"/>
  <cols>
    <col min="1" max="1" width="34" style="36" customWidth="1"/>
    <col min="2" max="2" width="7.54296875" style="36" customWidth="1"/>
    <col min="3" max="3" width="1.54296875" style="36" customWidth="1"/>
    <col min="4" max="4" width="17.54296875" style="37" customWidth="1"/>
    <col min="5" max="5" width="1.54296875" style="37" customWidth="1"/>
    <col min="6" max="6" width="17.54296875" style="37" customWidth="1"/>
    <col min="7" max="7" width="1.54296875" style="37" customWidth="1"/>
    <col min="8" max="8" width="17.54296875" style="37" customWidth="1"/>
    <col min="9" max="9" width="1.54296875" style="37" customWidth="1"/>
    <col min="10" max="10" width="17.54296875" style="37" customWidth="1"/>
    <col min="11" max="11" width="1.54296875" style="37" customWidth="1"/>
    <col min="12" max="12" width="17.54296875" style="37" customWidth="1"/>
    <col min="13" max="13" width="1.54296875" style="37" customWidth="1"/>
    <col min="14" max="14" width="17.54296875" style="38" customWidth="1"/>
    <col min="15" max="15" width="1.54296875" style="38" customWidth="1"/>
    <col min="16" max="16" width="17.54296875" style="38" customWidth="1"/>
    <col min="17" max="17" width="1.54296875" style="37" customWidth="1"/>
    <col min="18" max="18" width="17.54296875" style="37" customWidth="1"/>
    <col min="19" max="19" width="1.54296875" style="39" customWidth="1"/>
    <col min="20" max="20" width="17.54296875" style="38" customWidth="1"/>
    <col min="21" max="21" width="0.90625" style="36" customWidth="1"/>
    <col min="22" max="22" width="12" style="36" bestFit="1" customWidth="1"/>
    <col min="23" max="23" width="11" style="36" bestFit="1" customWidth="1"/>
    <col min="24" max="16384" width="10.54296875" style="36"/>
  </cols>
  <sheetData>
    <row r="1" spans="1:23" ht="24" customHeight="1">
      <c r="Q1" s="36"/>
      <c r="R1" s="36"/>
      <c r="S1" s="36"/>
      <c r="T1" s="29" t="s">
        <v>71</v>
      </c>
    </row>
    <row r="2" spans="1:23" s="111" customFormat="1" ht="24" customHeight="1">
      <c r="A2" s="197" t="s">
        <v>90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40"/>
    </row>
    <row r="3" spans="1:23" s="111" customFormat="1" ht="24" customHeight="1">
      <c r="A3" s="197" t="s">
        <v>42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</row>
    <row r="4" spans="1:23" s="111" customFormat="1" ht="24" customHeight="1">
      <c r="A4" s="197" t="s">
        <v>191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</row>
    <row r="5" spans="1:23" s="111" customFormat="1" ht="24" customHeight="1">
      <c r="B5" s="183"/>
      <c r="T5" s="41" t="s">
        <v>67</v>
      </c>
    </row>
    <row r="6" spans="1:23" s="43" customFormat="1" ht="24" customHeight="1">
      <c r="A6" s="42"/>
      <c r="B6" s="42"/>
      <c r="D6" s="198" t="s">
        <v>77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42"/>
    </row>
    <row r="7" spans="1:23" s="43" customFormat="1" ht="24" customHeight="1">
      <c r="A7" s="42"/>
      <c r="B7" s="42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106" t="s">
        <v>119</v>
      </c>
      <c r="Q7" s="104"/>
      <c r="R7" s="104"/>
      <c r="S7" s="44"/>
      <c r="T7" s="44"/>
      <c r="U7" s="42"/>
    </row>
    <row r="8" spans="1:23" s="43" customFormat="1" ht="24" customHeight="1">
      <c r="A8" s="42"/>
      <c r="B8" s="42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112" t="s">
        <v>100</v>
      </c>
      <c r="Q8" s="104"/>
      <c r="R8" s="104"/>
      <c r="S8" s="44"/>
      <c r="T8" s="44"/>
      <c r="U8" s="42"/>
    </row>
    <row r="9" spans="1:23" s="43" customFormat="1" ht="24" customHeight="1">
      <c r="A9" s="42"/>
      <c r="B9" s="42"/>
      <c r="C9" s="44"/>
      <c r="D9" s="44"/>
      <c r="E9" s="44"/>
      <c r="F9" s="44"/>
      <c r="G9" s="44"/>
      <c r="H9" s="44" t="s">
        <v>102</v>
      </c>
      <c r="I9" s="44"/>
      <c r="J9" s="199" t="s">
        <v>20</v>
      </c>
      <c r="K9" s="199"/>
      <c r="L9" s="199"/>
      <c r="M9" s="199"/>
      <c r="N9" s="199"/>
      <c r="O9" s="44"/>
      <c r="P9" s="44" t="s">
        <v>129</v>
      </c>
      <c r="Q9" s="44"/>
      <c r="R9" s="44"/>
      <c r="S9" s="44"/>
      <c r="T9" s="44"/>
      <c r="U9" s="42"/>
    </row>
    <row r="10" spans="1:23" s="46" customFormat="1" ht="24" customHeight="1">
      <c r="A10" s="45"/>
      <c r="B10" s="45"/>
      <c r="C10" s="45"/>
      <c r="D10" s="47" t="s">
        <v>19</v>
      </c>
      <c r="E10" s="48"/>
      <c r="F10" s="47"/>
      <c r="G10" s="48"/>
      <c r="H10" s="60" t="s">
        <v>103</v>
      </c>
      <c r="I10" s="48"/>
      <c r="J10" s="200" t="s">
        <v>55</v>
      </c>
      <c r="K10" s="200"/>
      <c r="L10" s="200"/>
      <c r="M10" s="200"/>
      <c r="N10" s="109"/>
      <c r="O10" s="61"/>
      <c r="P10" s="61" t="s">
        <v>130</v>
      </c>
      <c r="Q10" s="60"/>
      <c r="R10" s="60" t="s">
        <v>101</v>
      </c>
      <c r="S10" s="49"/>
      <c r="T10" s="50" t="s">
        <v>46</v>
      </c>
      <c r="U10" s="45"/>
    </row>
    <row r="11" spans="1:23" s="46" customFormat="1" ht="24" customHeight="1">
      <c r="A11" s="45"/>
      <c r="B11" s="5" t="s">
        <v>0</v>
      </c>
      <c r="C11" s="23"/>
      <c r="D11" s="112" t="s">
        <v>99</v>
      </c>
      <c r="E11" s="51"/>
      <c r="F11" s="112" t="s">
        <v>109</v>
      </c>
      <c r="G11" s="51"/>
      <c r="H11" s="52" t="s">
        <v>84</v>
      </c>
      <c r="I11" s="51"/>
      <c r="J11" s="112" t="s">
        <v>127</v>
      </c>
      <c r="K11" s="51"/>
      <c r="L11" s="112" t="s">
        <v>128</v>
      </c>
      <c r="M11" s="51"/>
      <c r="N11" s="113" t="s">
        <v>45</v>
      </c>
      <c r="O11" s="61"/>
      <c r="P11" s="113" t="s">
        <v>185</v>
      </c>
      <c r="Q11" s="62"/>
      <c r="R11" s="52" t="s">
        <v>100</v>
      </c>
      <c r="S11" s="49"/>
      <c r="T11" s="113" t="s">
        <v>18</v>
      </c>
      <c r="U11" s="45"/>
    </row>
    <row r="12" spans="1:23" ht="24" customHeight="1">
      <c r="A12" s="40" t="s">
        <v>134</v>
      </c>
      <c r="B12" s="40"/>
      <c r="D12" s="53">
        <v>200000</v>
      </c>
      <c r="E12" s="53"/>
      <c r="F12" s="53">
        <v>115342</v>
      </c>
      <c r="G12" s="53"/>
      <c r="H12" s="53">
        <v>-76852</v>
      </c>
      <c r="I12" s="53"/>
      <c r="J12" s="53">
        <v>20000</v>
      </c>
      <c r="K12" s="53"/>
      <c r="L12" s="53">
        <v>5000</v>
      </c>
      <c r="M12" s="53"/>
      <c r="N12" s="53">
        <v>234233</v>
      </c>
      <c r="O12" s="53"/>
      <c r="P12" s="53">
        <v>1974</v>
      </c>
      <c r="Q12" s="53"/>
      <c r="R12" s="53">
        <f>SUM(P12:P12)</f>
        <v>1974</v>
      </c>
      <c r="S12" s="53"/>
      <c r="T12" s="53">
        <f>SUM(D12:N12,R12)</f>
        <v>499697</v>
      </c>
      <c r="V12" s="54"/>
      <c r="W12" s="54"/>
    </row>
    <row r="13" spans="1:23" ht="24" customHeight="1">
      <c r="A13" s="35" t="s">
        <v>91</v>
      </c>
      <c r="B13" s="35"/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/>
      <c r="L13" s="53">
        <v>0</v>
      </c>
      <c r="M13" s="53"/>
      <c r="N13" s="53">
        <f>SUM(PL!H79)</f>
        <v>74837</v>
      </c>
      <c r="O13" s="53"/>
      <c r="P13" s="53">
        <v>0</v>
      </c>
      <c r="Q13" s="53"/>
      <c r="R13" s="53">
        <f>SUM(P13:P13)</f>
        <v>0</v>
      </c>
      <c r="S13" s="53"/>
      <c r="T13" s="53">
        <f>SUM(D13:N13,R13)</f>
        <v>74837</v>
      </c>
      <c r="V13" s="54"/>
      <c r="W13" s="54"/>
    </row>
    <row r="14" spans="1:23" ht="24" customHeight="1">
      <c r="A14" s="35" t="s">
        <v>73</v>
      </c>
      <c r="B14" s="35"/>
      <c r="D14" s="55">
        <v>0</v>
      </c>
      <c r="E14" s="53">
        <v>0</v>
      </c>
      <c r="F14" s="55">
        <v>0</v>
      </c>
      <c r="G14" s="53">
        <v>0</v>
      </c>
      <c r="H14" s="55">
        <v>0</v>
      </c>
      <c r="I14" s="53">
        <v>0</v>
      </c>
      <c r="J14" s="55">
        <v>0</v>
      </c>
      <c r="K14" s="53"/>
      <c r="L14" s="55">
        <v>0</v>
      </c>
      <c r="M14" s="53"/>
      <c r="N14" s="55">
        <f>SUM(PL!H90)</f>
        <v>-2526</v>
      </c>
      <c r="O14" s="53"/>
      <c r="P14" s="55">
        <f>+PL!H84+PL!H92</f>
        <v>-1517</v>
      </c>
      <c r="Q14" s="53"/>
      <c r="R14" s="55">
        <f>SUM(P14:P14)</f>
        <v>-1517</v>
      </c>
      <c r="S14" s="53"/>
      <c r="T14" s="55">
        <f>SUM(D14:N14,R14)</f>
        <v>-4043</v>
      </c>
      <c r="V14" s="54"/>
      <c r="W14" s="54"/>
    </row>
    <row r="15" spans="1:23" ht="24" customHeight="1">
      <c r="A15" s="35" t="s">
        <v>74</v>
      </c>
      <c r="B15" s="35"/>
      <c r="D15" s="53">
        <f>SUM(D13:D14)</f>
        <v>0</v>
      </c>
      <c r="E15" s="53"/>
      <c r="F15" s="53">
        <f>SUM(F13:F14)</f>
        <v>0</v>
      </c>
      <c r="G15" s="53"/>
      <c r="H15" s="53">
        <f>SUM(H13:H14)</f>
        <v>0</v>
      </c>
      <c r="I15" s="53"/>
      <c r="J15" s="53">
        <f>SUM(J13:J14)</f>
        <v>0</v>
      </c>
      <c r="K15" s="53"/>
      <c r="L15" s="53">
        <f>SUM(L13:L14)</f>
        <v>0</v>
      </c>
      <c r="M15" s="53"/>
      <c r="N15" s="53">
        <f>SUM(N13:N14)</f>
        <v>72311</v>
      </c>
      <c r="O15" s="53"/>
      <c r="P15" s="53">
        <f>SUM(P13:P14)</f>
        <v>-1517</v>
      </c>
      <c r="Q15" s="53"/>
      <c r="R15" s="53">
        <f>SUM(R13:R14)</f>
        <v>-1517</v>
      </c>
      <c r="S15" s="53"/>
      <c r="T15" s="53">
        <f>ROUNDDOWN(SUM(T13:T14),0)</f>
        <v>70794</v>
      </c>
      <c r="V15" s="54"/>
      <c r="W15" s="54"/>
    </row>
    <row r="16" spans="1:23" ht="24" customHeight="1">
      <c r="A16" s="35" t="s">
        <v>182</v>
      </c>
      <c r="B16" s="103">
        <v>18</v>
      </c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53">
        <v>0</v>
      </c>
      <c r="M16" s="53"/>
      <c r="N16" s="53">
        <v>-194845</v>
      </c>
      <c r="O16" s="53"/>
      <c r="P16" s="53">
        <v>0</v>
      </c>
      <c r="Q16" s="53"/>
      <c r="R16" s="53">
        <v>0</v>
      </c>
      <c r="S16" s="53"/>
      <c r="T16" s="55">
        <f>SUM(D16:N16,R16)</f>
        <v>-194845</v>
      </c>
      <c r="V16" s="54"/>
      <c r="W16" s="54"/>
    </row>
    <row r="17" spans="1:23" ht="24" customHeight="1" thickBot="1">
      <c r="A17" s="40" t="s">
        <v>179</v>
      </c>
      <c r="B17" s="40"/>
      <c r="D17" s="57">
        <f>SUM(D12,D15:D16)</f>
        <v>200000</v>
      </c>
      <c r="E17" s="54"/>
      <c r="F17" s="57">
        <f>SUM(F12,F15:F16)</f>
        <v>115342</v>
      </c>
      <c r="G17" s="54"/>
      <c r="H17" s="57">
        <f>SUM(H12,H15:H16)</f>
        <v>-76852</v>
      </c>
      <c r="I17" s="54"/>
      <c r="J17" s="57">
        <f>SUM(J12,J15:J16)</f>
        <v>20000</v>
      </c>
      <c r="K17" s="54"/>
      <c r="L17" s="57">
        <f>SUM(L12,L15:L16)</f>
        <v>5000</v>
      </c>
      <c r="M17" s="54"/>
      <c r="N17" s="57">
        <f>SUM(N12,N15:N16)</f>
        <v>111699</v>
      </c>
      <c r="O17" s="53"/>
      <c r="P17" s="57">
        <f>SUM(P12,P15:P16)</f>
        <v>457</v>
      </c>
      <c r="Q17" s="53"/>
      <c r="R17" s="57">
        <f>SUM(R12,R15:R16)</f>
        <v>457</v>
      </c>
      <c r="S17" s="54"/>
      <c r="T17" s="57">
        <f>SUM(T12,T15:T16)</f>
        <v>375646</v>
      </c>
    </row>
    <row r="18" spans="1:23" ht="24" customHeight="1" thickTop="1">
      <c r="A18" s="40"/>
      <c r="B18" s="40"/>
      <c r="D18" s="53"/>
      <c r="E18" s="54"/>
      <c r="F18" s="53"/>
      <c r="G18" s="54"/>
      <c r="H18" s="53"/>
      <c r="I18" s="54"/>
      <c r="J18" s="53"/>
      <c r="K18" s="54"/>
      <c r="L18" s="53"/>
      <c r="M18" s="54"/>
      <c r="N18" s="53"/>
      <c r="O18" s="53"/>
      <c r="P18" s="53"/>
      <c r="Q18" s="53"/>
      <c r="R18" s="53"/>
      <c r="S18" s="54"/>
      <c r="T18" s="53"/>
    </row>
    <row r="19" spans="1:23" ht="24" customHeight="1">
      <c r="A19" s="115" t="s">
        <v>192</v>
      </c>
      <c r="B19" s="115"/>
      <c r="D19" s="53">
        <v>200000</v>
      </c>
      <c r="E19" s="53"/>
      <c r="F19" s="53">
        <v>115342</v>
      </c>
      <c r="G19" s="53"/>
      <c r="H19" s="53">
        <v>-76852</v>
      </c>
      <c r="I19" s="53"/>
      <c r="J19" s="53">
        <v>20000</v>
      </c>
      <c r="K19" s="53"/>
      <c r="L19" s="53">
        <v>5000</v>
      </c>
      <c r="M19" s="53"/>
      <c r="N19" s="53">
        <v>199180</v>
      </c>
      <c r="O19" s="53"/>
      <c r="P19" s="53">
        <v>2234</v>
      </c>
      <c r="Q19" s="53"/>
      <c r="R19" s="53">
        <f>SUM(P19:Q19)</f>
        <v>2234</v>
      </c>
      <c r="S19" s="53"/>
      <c r="T19" s="53">
        <f>SUM(D19:N19,R19)</f>
        <v>464904</v>
      </c>
      <c r="W19" s="54"/>
    </row>
    <row r="20" spans="1:23" ht="24" customHeight="1">
      <c r="A20" s="35" t="s">
        <v>91</v>
      </c>
      <c r="B20" s="35"/>
      <c r="D20" s="53">
        <v>0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v>0</v>
      </c>
      <c r="M20" s="53"/>
      <c r="N20" s="53">
        <f>SUM(PL!F79)</f>
        <v>82441</v>
      </c>
      <c r="O20" s="53"/>
      <c r="P20" s="53">
        <v>0</v>
      </c>
      <c r="Q20" s="53"/>
      <c r="R20" s="53">
        <f>SUM(P20:P20)</f>
        <v>0</v>
      </c>
      <c r="S20" s="53"/>
      <c r="T20" s="53">
        <f>SUM(D20:N20,R20)</f>
        <v>82441</v>
      </c>
      <c r="W20" s="54"/>
    </row>
    <row r="21" spans="1:23" ht="24" customHeight="1">
      <c r="A21" s="35" t="s">
        <v>73</v>
      </c>
      <c r="B21" s="35"/>
      <c r="D21" s="55">
        <v>0</v>
      </c>
      <c r="E21" s="53"/>
      <c r="F21" s="55">
        <v>0</v>
      </c>
      <c r="G21" s="53"/>
      <c r="H21" s="55">
        <v>0</v>
      </c>
      <c r="I21" s="53"/>
      <c r="J21" s="55">
        <v>0</v>
      </c>
      <c r="K21" s="53"/>
      <c r="L21" s="55">
        <v>0</v>
      </c>
      <c r="M21" s="53"/>
      <c r="N21" s="55">
        <f>PL!F90</f>
        <v>1009</v>
      </c>
      <c r="O21" s="53"/>
      <c r="P21" s="55">
        <f>+PL!F86+PL!F92</f>
        <v>1801</v>
      </c>
      <c r="Q21" s="53"/>
      <c r="R21" s="55">
        <f>SUM(P21:P21)</f>
        <v>1801</v>
      </c>
      <c r="S21" s="53"/>
      <c r="T21" s="55">
        <f>SUM(D21:N21,R21)</f>
        <v>2810</v>
      </c>
      <c r="W21" s="54"/>
    </row>
    <row r="22" spans="1:23" ht="24" customHeight="1">
      <c r="A22" s="35" t="s">
        <v>74</v>
      </c>
      <c r="B22" s="35"/>
      <c r="D22" s="53">
        <f>SUM(D20:D21)</f>
        <v>0</v>
      </c>
      <c r="E22" s="53"/>
      <c r="F22" s="53">
        <f>SUM(F20:F21)</f>
        <v>0</v>
      </c>
      <c r="G22" s="53"/>
      <c r="H22" s="53">
        <f>SUM(H20:H21)</f>
        <v>0</v>
      </c>
      <c r="I22" s="53"/>
      <c r="J22" s="53">
        <f>SUM(J20:J21)</f>
        <v>0</v>
      </c>
      <c r="K22" s="53"/>
      <c r="L22" s="53">
        <f>SUM(L20:L21)</f>
        <v>0</v>
      </c>
      <c r="M22" s="53"/>
      <c r="N22" s="53">
        <f>SUM(N20:N21)</f>
        <v>83450</v>
      </c>
      <c r="O22" s="53"/>
      <c r="P22" s="53">
        <f>SUM(P20:P21)</f>
        <v>1801</v>
      </c>
      <c r="Q22" s="53"/>
      <c r="R22" s="53">
        <f>SUM(R20:R21)</f>
        <v>1801</v>
      </c>
      <c r="S22" s="53"/>
      <c r="T22" s="53">
        <f>SUM(T20:T21)</f>
        <v>85251</v>
      </c>
      <c r="W22" s="54"/>
    </row>
    <row r="23" spans="1:23" ht="24" customHeight="1">
      <c r="A23" s="35" t="s">
        <v>182</v>
      </c>
      <c r="B23" s="103">
        <v>18</v>
      </c>
      <c r="D23" s="53">
        <v>0</v>
      </c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0</v>
      </c>
      <c r="M23" s="53"/>
      <c r="N23" s="53">
        <f>Company!L23</f>
        <v>-156380</v>
      </c>
      <c r="O23" s="53"/>
      <c r="P23" s="53">
        <v>0</v>
      </c>
      <c r="Q23" s="53"/>
      <c r="R23" s="53">
        <v>0</v>
      </c>
      <c r="S23" s="53"/>
      <c r="T23" s="55">
        <f>SUM(D23:N23,R23)</f>
        <v>-156380</v>
      </c>
      <c r="W23" s="54"/>
    </row>
    <row r="24" spans="1:23" ht="23.5" thickBot="1">
      <c r="A24" s="40" t="s">
        <v>193</v>
      </c>
      <c r="B24" s="40"/>
      <c r="D24" s="57">
        <f>SUM(D19,D22:D23)</f>
        <v>200000</v>
      </c>
      <c r="E24" s="53"/>
      <c r="F24" s="57">
        <f>SUM(F19,F22:F23)</f>
        <v>115342</v>
      </c>
      <c r="G24" s="53"/>
      <c r="H24" s="57">
        <f>SUM(H19,H22:H23)</f>
        <v>-76852</v>
      </c>
      <c r="I24" s="53"/>
      <c r="J24" s="57">
        <f>SUM(J19,J22:J23)</f>
        <v>20000</v>
      </c>
      <c r="K24" s="53"/>
      <c r="L24" s="57">
        <f>SUM(L19,L22:L23)</f>
        <v>5000</v>
      </c>
      <c r="M24" s="53"/>
      <c r="N24" s="57">
        <f>SUM(N19,N22:N23)</f>
        <v>126250</v>
      </c>
      <c r="O24" s="53"/>
      <c r="P24" s="57">
        <f>SUM(P19,P22:P23)</f>
        <v>4035</v>
      </c>
      <c r="Q24" s="53"/>
      <c r="R24" s="57">
        <f>SUM(R19,R22:R23)</f>
        <v>4035</v>
      </c>
      <c r="S24" s="53"/>
      <c r="T24" s="57">
        <f>SUM(T19,T22:T23)</f>
        <v>393775</v>
      </c>
      <c r="W24" s="54"/>
    </row>
    <row r="25" spans="1:23" ht="23.5" thickTop="1">
      <c r="D25" s="54">
        <f>+D24-BS!F64</f>
        <v>0</v>
      </c>
      <c r="E25" s="54"/>
      <c r="F25" s="54">
        <f>+F24-BS!F65</f>
        <v>0</v>
      </c>
      <c r="G25" s="54"/>
      <c r="H25" s="54"/>
      <c r="I25" s="54"/>
      <c r="J25" s="54">
        <f>+J24-BS!F70</f>
        <v>0</v>
      </c>
      <c r="K25" s="54"/>
      <c r="L25" s="54">
        <f>+L24-BS!F71</f>
        <v>0</v>
      </c>
      <c r="M25" s="54"/>
      <c r="N25" s="120">
        <f>+N24-BS!F72</f>
        <v>0</v>
      </c>
      <c r="O25" s="58"/>
      <c r="P25" s="58"/>
      <c r="Q25" s="54"/>
      <c r="R25" s="54">
        <f>+R24-BS!F73</f>
        <v>0</v>
      </c>
      <c r="S25" s="53"/>
      <c r="T25" s="54">
        <f>+T24-BS!F74</f>
        <v>0</v>
      </c>
    </row>
    <row r="26" spans="1:23" ht="23"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8"/>
      <c r="O26" s="58"/>
      <c r="P26" s="58"/>
      <c r="Q26" s="54"/>
      <c r="R26" s="54"/>
      <c r="S26" s="53"/>
      <c r="T26" s="56"/>
    </row>
    <row r="27" spans="1:23" ht="23">
      <c r="A27" s="4" t="s">
        <v>221</v>
      </c>
      <c r="B27" s="4"/>
      <c r="C27" s="47"/>
      <c r="D27" s="36"/>
      <c r="E27" s="36"/>
      <c r="F27" s="36"/>
      <c r="G27" s="36"/>
      <c r="H27" s="36"/>
      <c r="I27" s="36"/>
      <c r="J27" s="36"/>
      <c r="K27" s="36"/>
      <c r="L27" s="36"/>
      <c r="M27" s="36"/>
      <c r="Q27" s="36"/>
      <c r="R27" s="36"/>
      <c r="S27" s="38"/>
    </row>
    <row r="28" spans="1:23" ht="23">
      <c r="C28" s="47"/>
      <c r="D28" s="36"/>
      <c r="E28" s="36"/>
      <c r="F28" s="36"/>
      <c r="G28" s="36"/>
      <c r="H28" s="36"/>
      <c r="I28" s="36"/>
      <c r="J28" s="36"/>
      <c r="K28" s="36"/>
      <c r="L28" s="36"/>
      <c r="M28" s="36"/>
      <c r="Q28" s="36"/>
      <c r="R28" s="36"/>
      <c r="S28" s="38"/>
    </row>
    <row r="29" spans="1:23" s="4" customFormat="1" ht="23">
      <c r="A29" s="19"/>
      <c r="B29" s="19"/>
      <c r="C29" s="19"/>
      <c r="D29" s="100"/>
      <c r="E29" s="99"/>
      <c r="F29" s="99"/>
      <c r="G29" s="104"/>
      <c r="H29" s="104"/>
      <c r="I29" s="23"/>
      <c r="J29" s="27"/>
      <c r="K29" s="27"/>
      <c r="L29" s="27"/>
      <c r="M29" s="27"/>
      <c r="N29" s="19"/>
      <c r="O29" s="19"/>
      <c r="P29" s="19"/>
      <c r="Q29" s="19"/>
      <c r="R29" s="19"/>
      <c r="S29" s="19"/>
      <c r="T29" s="19"/>
    </row>
    <row r="30" spans="1:23" s="4" customFormat="1" ht="23">
      <c r="A30" s="193" t="s">
        <v>110</v>
      </c>
      <c r="B30" s="193"/>
      <c r="C30" s="193"/>
      <c r="D30" s="193"/>
      <c r="E30" s="193"/>
      <c r="F30" s="193"/>
      <c r="G30" s="27"/>
      <c r="H30" s="27"/>
      <c r="I30" s="27"/>
      <c r="J30" s="27"/>
      <c r="L30" s="27"/>
      <c r="N30" s="193" t="s">
        <v>118</v>
      </c>
      <c r="O30" s="193"/>
      <c r="P30" s="193"/>
      <c r="Q30" s="193"/>
      <c r="R30" s="193"/>
      <c r="S30" s="193"/>
      <c r="T30" s="193"/>
    </row>
    <row r="31" spans="1:23" s="4" customFormat="1" ht="23">
      <c r="A31" s="194" t="s">
        <v>9</v>
      </c>
      <c r="B31" s="194"/>
      <c r="C31" s="194"/>
      <c r="D31" s="194"/>
      <c r="E31" s="194"/>
      <c r="F31" s="194"/>
      <c r="K31" s="2"/>
      <c r="M31" s="2"/>
      <c r="N31" s="194" t="s">
        <v>9</v>
      </c>
      <c r="O31" s="194"/>
      <c r="P31" s="194"/>
      <c r="Q31" s="194"/>
      <c r="R31" s="194"/>
      <c r="S31" s="194"/>
      <c r="T31" s="194"/>
    </row>
  </sheetData>
  <mergeCells count="10">
    <mergeCell ref="A30:F30"/>
    <mergeCell ref="A31:F31"/>
    <mergeCell ref="N30:T30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S31"/>
  <sheetViews>
    <sheetView showGridLines="0" view="pageBreakPreview" topLeftCell="A13" zoomScale="80" zoomScaleNormal="90" zoomScaleSheetLayoutView="80" workbookViewId="0">
      <selection activeCell="A27" sqref="A27"/>
    </sheetView>
  </sheetViews>
  <sheetFormatPr defaultColWidth="10.54296875" defaultRowHeight="24" customHeight="1"/>
  <cols>
    <col min="1" max="1" width="33.453125" style="36" customWidth="1"/>
    <col min="2" max="2" width="7.90625" style="36" customWidth="1"/>
    <col min="3" max="3" width="1.54296875" style="36" customWidth="1"/>
    <col min="4" max="4" width="17.90625" style="37" customWidth="1"/>
    <col min="5" max="5" width="1.54296875" style="37" customWidth="1"/>
    <col min="6" max="6" width="17.90625" style="37" customWidth="1"/>
    <col min="7" max="7" width="1.54296875" style="37" customWidth="1"/>
    <col min="8" max="8" width="17.90625" style="37" customWidth="1"/>
    <col min="9" max="9" width="1.54296875" style="37" customWidth="1"/>
    <col min="10" max="10" width="17.90625" style="37" customWidth="1"/>
    <col min="11" max="11" width="1.54296875" style="37" customWidth="1"/>
    <col min="12" max="12" width="17.90625" style="38" customWidth="1"/>
    <col min="13" max="13" width="1.54296875" style="38" customWidth="1"/>
    <col min="14" max="14" width="17.90625" style="38" customWidth="1"/>
    <col min="15" max="15" width="1.08984375" style="39" customWidth="1"/>
    <col min="16" max="16" width="17.90625" style="39" customWidth="1"/>
    <col min="17" max="17" width="1.54296875" style="39" customWidth="1"/>
    <col min="18" max="18" width="17.90625" style="38" customWidth="1"/>
    <col min="19" max="19" width="0.90625" style="36" customWidth="1"/>
    <col min="20" max="16384" width="10.54296875" style="36"/>
  </cols>
  <sheetData>
    <row r="1" spans="1:19" ht="24" customHeight="1">
      <c r="R1" s="29" t="s">
        <v>71</v>
      </c>
    </row>
    <row r="2" spans="1:19" s="111" customFormat="1" ht="24" customHeight="1">
      <c r="A2" s="197" t="s">
        <v>90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</row>
    <row r="3" spans="1:19" s="111" customFormat="1" ht="24" customHeight="1">
      <c r="A3" s="197" t="s">
        <v>87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</row>
    <row r="4" spans="1:19" s="111" customFormat="1" ht="24" customHeight="1">
      <c r="A4" s="197" t="s">
        <v>191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19" s="111" customFormat="1" ht="24" customHeight="1">
      <c r="B5" s="183"/>
      <c r="R5" s="41" t="s">
        <v>67</v>
      </c>
    </row>
    <row r="6" spans="1:19" s="43" customFormat="1" ht="24" customHeight="1">
      <c r="A6" s="42"/>
      <c r="B6" s="42"/>
      <c r="C6" s="36"/>
      <c r="D6" s="198" t="s">
        <v>78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42"/>
    </row>
    <row r="7" spans="1:19" s="43" customFormat="1" ht="24" customHeight="1">
      <c r="A7" s="42"/>
      <c r="B7" s="42"/>
      <c r="C7" s="36"/>
      <c r="D7" s="44"/>
      <c r="E7" s="44"/>
      <c r="F7" s="44"/>
      <c r="G7" s="44"/>
      <c r="H7" s="44"/>
      <c r="I7" s="44"/>
      <c r="J7" s="44"/>
      <c r="K7" s="44"/>
      <c r="L7" s="44"/>
      <c r="M7" s="44"/>
      <c r="N7" s="106" t="s">
        <v>119</v>
      </c>
      <c r="O7" s="105"/>
      <c r="P7" s="105"/>
      <c r="Q7" s="44"/>
      <c r="R7" s="44"/>
      <c r="S7" s="42"/>
    </row>
    <row r="8" spans="1:19" s="43" customFormat="1" ht="24" customHeight="1">
      <c r="A8" s="42"/>
      <c r="B8" s="42"/>
      <c r="C8" s="36"/>
      <c r="D8" s="44"/>
      <c r="E8" s="44"/>
      <c r="F8" s="44"/>
      <c r="G8" s="44"/>
      <c r="H8" s="44"/>
      <c r="I8" s="44"/>
      <c r="J8" s="44"/>
      <c r="K8" s="44"/>
      <c r="L8" s="44"/>
      <c r="M8" s="44"/>
      <c r="N8" s="112" t="s">
        <v>100</v>
      </c>
      <c r="O8" s="104"/>
      <c r="P8" s="104"/>
      <c r="Q8" s="44"/>
      <c r="R8" s="44"/>
      <c r="S8" s="42"/>
    </row>
    <row r="9" spans="1:19" s="43" customFormat="1" ht="24" customHeight="1">
      <c r="A9" s="42"/>
      <c r="B9" s="42"/>
      <c r="C9" s="36"/>
      <c r="D9" s="44"/>
      <c r="E9" s="44"/>
      <c r="F9" s="44"/>
      <c r="G9" s="44"/>
      <c r="H9" s="44" t="s">
        <v>102</v>
      </c>
      <c r="I9" s="44"/>
      <c r="J9" s="44"/>
      <c r="K9" s="44"/>
      <c r="L9" s="44"/>
      <c r="M9" s="44"/>
      <c r="N9" s="61" t="s">
        <v>129</v>
      </c>
      <c r="O9" s="44"/>
      <c r="P9" s="44"/>
      <c r="Q9" s="44"/>
      <c r="R9" s="44"/>
      <c r="S9" s="42"/>
    </row>
    <row r="10" spans="1:19" s="46" customFormat="1" ht="24" customHeight="1">
      <c r="A10" s="45"/>
      <c r="B10" s="45"/>
      <c r="C10" s="45"/>
      <c r="D10" s="47" t="s">
        <v>43</v>
      </c>
      <c r="E10" s="48"/>
      <c r="F10" s="47"/>
      <c r="G10" s="48"/>
      <c r="H10" s="47" t="s">
        <v>103</v>
      </c>
      <c r="I10" s="48"/>
      <c r="J10" s="200" t="s">
        <v>20</v>
      </c>
      <c r="K10" s="200"/>
      <c r="L10" s="200"/>
      <c r="M10" s="61"/>
      <c r="N10" s="60" t="s">
        <v>130</v>
      </c>
      <c r="O10" s="49"/>
      <c r="P10" s="60" t="s">
        <v>101</v>
      </c>
      <c r="Q10" s="49"/>
      <c r="R10" s="59"/>
      <c r="S10" s="45"/>
    </row>
    <row r="11" spans="1:19" s="46" customFormat="1" ht="24" customHeight="1">
      <c r="A11" s="45"/>
      <c r="B11" s="5" t="s">
        <v>0</v>
      </c>
      <c r="C11" s="23"/>
      <c r="D11" s="112" t="s">
        <v>44</v>
      </c>
      <c r="E11" s="51"/>
      <c r="F11" s="112" t="s">
        <v>109</v>
      </c>
      <c r="G11" s="51"/>
      <c r="H11" s="112" t="s">
        <v>84</v>
      </c>
      <c r="I11" s="51"/>
      <c r="J11" s="112" t="s">
        <v>55</v>
      </c>
      <c r="K11" s="51"/>
      <c r="L11" s="113" t="s">
        <v>45</v>
      </c>
      <c r="M11" s="61"/>
      <c r="N11" s="113" t="s">
        <v>185</v>
      </c>
      <c r="O11" s="49"/>
      <c r="P11" s="52" t="s">
        <v>100</v>
      </c>
      <c r="Q11" s="49"/>
      <c r="R11" s="113" t="s">
        <v>46</v>
      </c>
      <c r="S11" s="45"/>
    </row>
    <row r="12" spans="1:19" ht="24" customHeight="1">
      <c r="A12" s="40" t="s">
        <v>134</v>
      </c>
      <c r="B12" s="40"/>
      <c r="D12" s="53">
        <v>200000</v>
      </c>
      <c r="E12" s="53"/>
      <c r="F12" s="53">
        <v>115342</v>
      </c>
      <c r="G12" s="53"/>
      <c r="H12" s="53">
        <v>-54000</v>
      </c>
      <c r="I12" s="53"/>
      <c r="J12" s="53">
        <v>20000</v>
      </c>
      <c r="K12" s="53"/>
      <c r="L12" s="53">
        <v>195334</v>
      </c>
      <c r="M12" s="53"/>
      <c r="N12" s="53">
        <v>1579</v>
      </c>
      <c r="O12" s="53"/>
      <c r="P12" s="53">
        <f>SUM(N12:O12)</f>
        <v>1579</v>
      </c>
      <c r="Q12" s="53"/>
      <c r="R12" s="53">
        <f>SUM(D12:L12,P12)</f>
        <v>478255</v>
      </c>
    </row>
    <row r="13" spans="1:19" ht="24" customHeight="1">
      <c r="A13" s="35" t="s">
        <v>91</v>
      </c>
      <c r="B13" s="35"/>
      <c r="D13" s="53">
        <v>0</v>
      </c>
      <c r="E13" s="53"/>
      <c r="F13" s="53">
        <v>0</v>
      </c>
      <c r="G13" s="53"/>
      <c r="H13" s="53">
        <v>0</v>
      </c>
      <c r="I13" s="53"/>
      <c r="J13" s="53">
        <v>0</v>
      </c>
      <c r="K13" s="53"/>
      <c r="L13" s="53">
        <f>+PL!L79</f>
        <v>82030</v>
      </c>
      <c r="M13" s="53"/>
      <c r="N13" s="53">
        <v>0</v>
      </c>
      <c r="O13" s="53"/>
      <c r="P13" s="53">
        <f>SUM(N13:O13)</f>
        <v>0</v>
      </c>
      <c r="Q13" s="53"/>
      <c r="R13" s="53">
        <f>SUM(D13:L13,P13)</f>
        <v>82030</v>
      </c>
    </row>
    <row r="14" spans="1:19" ht="24" customHeight="1">
      <c r="A14" s="35" t="s">
        <v>73</v>
      </c>
      <c r="B14" s="35"/>
      <c r="D14" s="55">
        <v>0</v>
      </c>
      <c r="E14" s="53"/>
      <c r="F14" s="55">
        <v>0</v>
      </c>
      <c r="G14" s="53"/>
      <c r="H14" s="55">
        <v>0</v>
      </c>
      <c r="I14" s="53"/>
      <c r="J14" s="55">
        <v>0</v>
      </c>
      <c r="K14" s="53"/>
      <c r="L14" s="55">
        <f>SUM(PL!L90)</f>
        <v>-2078</v>
      </c>
      <c r="M14" s="53"/>
      <c r="N14" s="55">
        <f>+PL!L84+PL!L92</f>
        <v>-1283</v>
      </c>
      <c r="O14" s="53"/>
      <c r="P14" s="55">
        <f>SUM(N14:O14)</f>
        <v>-1283</v>
      </c>
      <c r="Q14" s="53"/>
      <c r="R14" s="55">
        <f>SUM(D14:L14,P14)</f>
        <v>-3361</v>
      </c>
    </row>
    <row r="15" spans="1:19" ht="24" customHeight="1">
      <c r="A15" s="35" t="s">
        <v>74</v>
      </c>
      <c r="B15" s="35"/>
      <c r="D15" s="53">
        <f>SUM(D13:D14)</f>
        <v>0</v>
      </c>
      <c r="E15" s="53"/>
      <c r="F15" s="53">
        <f>SUM(F13:F14)</f>
        <v>0</v>
      </c>
      <c r="G15" s="53"/>
      <c r="H15" s="53">
        <f>SUM(H13:H14)</f>
        <v>0</v>
      </c>
      <c r="I15" s="53"/>
      <c r="J15" s="53">
        <f>SUM(J13:J14)</f>
        <v>0</v>
      </c>
      <c r="K15" s="53"/>
      <c r="L15" s="53">
        <f>SUM(L13:L14)</f>
        <v>79952</v>
      </c>
      <c r="M15" s="53"/>
      <c r="N15" s="53">
        <f>SUM(N13:N14)</f>
        <v>-1283</v>
      </c>
      <c r="O15" s="53"/>
      <c r="P15" s="53">
        <f>SUM(P13:P14)</f>
        <v>-1283</v>
      </c>
      <c r="Q15" s="53"/>
      <c r="R15" s="53">
        <f>SUM(R13:R14)</f>
        <v>78669</v>
      </c>
    </row>
    <row r="16" spans="1:19" ht="24" customHeight="1">
      <c r="A16" s="35" t="s">
        <v>182</v>
      </c>
      <c r="B16" s="103">
        <v>18</v>
      </c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53">
        <v>-194845</v>
      </c>
      <c r="M16" s="53"/>
      <c r="N16" s="53">
        <v>0</v>
      </c>
      <c r="O16" s="53"/>
      <c r="P16" s="53">
        <v>0</v>
      </c>
      <c r="Q16" s="53"/>
      <c r="R16" s="53">
        <f>SUM(D16:L16,P16)</f>
        <v>-194845</v>
      </c>
    </row>
    <row r="17" spans="1:18" ht="24" customHeight="1" thickBot="1">
      <c r="A17" s="40" t="s">
        <v>179</v>
      </c>
      <c r="B17" s="40"/>
      <c r="D17" s="57">
        <f>SUM(D12,D15:D16)</f>
        <v>200000</v>
      </c>
      <c r="E17" s="54"/>
      <c r="F17" s="57">
        <f>SUM(F12,F15:F16)</f>
        <v>115342</v>
      </c>
      <c r="G17" s="54"/>
      <c r="H17" s="57">
        <f>SUM(H12,H15:H16)</f>
        <v>-54000</v>
      </c>
      <c r="I17" s="54"/>
      <c r="J17" s="57">
        <f>SUM(J12,J15:J16)</f>
        <v>20000</v>
      </c>
      <c r="K17" s="54"/>
      <c r="L17" s="57">
        <f>SUM(L12,L15:L16)</f>
        <v>80441</v>
      </c>
      <c r="M17" s="53"/>
      <c r="N17" s="57">
        <f>SUM(N12,N15:N16)</f>
        <v>296</v>
      </c>
      <c r="O17" s="54"/>
      <c r="P17" s="57">
        <f>SUM(P12,P15:P16)</f>
        <v>296</v>
      </c>
      <c r="Q17" s="54"/>
      <c r="R17" s="57">
        <f>SUM(R12,R15:R16)</f>
        <v>362079</v>
      </c>
    </row>
    <row r="18" spans="1:18" ht="24" customHeight="1" thickTop="1">
      <c r="A18" s="40"/>
      <c r="B18" s="40"/>
      <c r="D18" s="53"/>
      <c r="E18" s="54"/>
      <c r="F18" s="53"/>
      <c r="G18" s="54"/>
      <c r="H18" s="53"/>
      <c r="I18" s="54"/>
      <c r="J18" s="53"/>
      <c r="K18" s="54"/>
      <c r="L18" s="53"/>
      <c r="M18" s="53"/>
      <c r="N18" s="53"/>
      <c r="O18" s="54"/>
      <c r="P18" s="53"/>
      <c r="Q18" s="54"/>
      <c r="R18" s="53"/>
    </row>
    <row r="19" spans="1:18" ht="24" customHeight="1">
      <c r="A19" s="115" t="s">
        <v>194</v>
      </c>
      <c r="B19" s="115"/>
      <c r="D19" s="53">
        <v>200000</v>
      </c>
      <c r="E19" s="53"/>
      <c r="F19" s="53">
        <v>115342</v>
      </c>
      <c r="G19" s="53"/>
      <c r="H19" s="53">
        <v>-54000</v>
      </c>
      <c r="I19" s="53"/>
      <c r="J19" s="53">
        <v>20000</v>
      </c>
      <c r="K19" s="53"/>
      <c r="L19" s="53">
        <v>159377</v>
      </c>
      <c r="M19" s="53"/>
      <c r="N19" s="53">
        <v>1612</v>
      </c>
      <c r="O19" s="53"/>
      <c r="P19" s="53">
        <f>SUM(N19:O19)</f>
        <v>1612</v>
      </c>
      <c r="Q19" s="53"/>
      <c r="R19" s="53">
        <f>SUM(D19:L19,P19)</f>
        <v>442331</v>
      </c>
    </row>
    <row r="20" spans="1:18" ht="24" customHeight="1">
      <c r="A20" s="35" t="s">
        <v>91</v>
      </c>
      <c r="B20" s="35"/>
      <c r="D20" s="53">
        <v>0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f>+PL!J79</f>
        <v>89687</v>
      </c>
      <c r="M20" s="53"/>
      <c r="N20" s="53">
        <v>0</v>
      </c>
      <c r="O20" s="53"/>
      <c r="P20" s="53">
        <f>SUM(N20:O20)</f>
        <v>0</v>
      </c>
      <c r="Q20" s="53"/>
      <c r="R20" s="53">
        <f>SUM(D20:L20,P20)</f>
        <v>89687</v>
      </c>
    </row>
    <row r="21" spans="1:18" ht="24" customHeight="1">
      <c r="A21" s="35" t="s">
        <v>73</v>
      </c>
      <c r="B21" s="35"/>
      <c r="D21" s="55">
        <v>0</v>
      </c>
      <c r="E21" s="53"/>
      <c r="F21" s="55">
        <v>0</v>
      </c>
      <c r="G21" s="53"/>
      <c r="H21" s="55">
        <v>0</v>
      </c>
      <c r="I21" s="53"/>
      <c r="J21" s="55">
        <v>0</v>
      </c>
      <c r="K21" s="53"/>
      <c r="L21" s="55">
        <f>PL!J90</f>
        <v>740</v>
      </c>
      <c r="M21" s="53"/>
      <c r="N21" s="55">
        <f>+PL!J86+PL!J92</f>
        <v>1362</v>
      </c>
      <c r="O21" s="53"/>
      <c r="P21" s="55">
        <f>SUM(N21:O21)</f>
        <v>1362</v>
      </c>
      <c r="Q21" s="53"/>
      <c r="R21" s="55">
        <f>SUM(D21:L21,P21)</f>
        <v>2102</v>
      </c>
    </row>
    <row r="22" spans="1:18" ht="24" customHeight="1">
      <c r="A22" s="35" t="s">
        <v>74</v>
      </c>
      <c r="B22" s="35"/>
      <c r="D22" s="53">
        <f>SUM(D20:D21)</f>
        <v>0</v>
      </c>
      <c r="E22" s="53"/>
      <c r="F22" s="53">
        <f>SUM(F20:F21)</f>
        <v>0</v>
      </c>
      <c r="G22" s="53"/>
      <c r="H22" s="53">
        <f>SUM(H20:H21)</f>
        <v>0</v>
      </c>
      <c r="I22" s="53"/>
      <c r="J22" s="53">
        <f>SUM(J20:J21)</f>
        <v>0</v>
      </c>
      <c r="K22" s="53"/>
      <c r="L22" s="53">
        <f>SUM(L20:L21)</f>
        <v>90427</v>
      </c>
      <c r="M22" s="53"/>
      <c r="N22" s="53">
        <f>SUM(N20:N21)</f>
        <v>1362</v>
      </c>
      <c r="O22" s="53"/>
      <c r="P22" s="53">
        <f>SUM(P20:P21)</f>
        <v>1362</v>
      </c>
      <c r="Q22" s="53"/>
      <c r="R22" s="53">
        <f>SUM(R20:R21)</f>
        <v>91789</v>
      </c>
    </row>
    <row r="23" spans="1:18" ht="24" customHeight="1">
      <c r="A23" s="35" t="s">
        <v>182</v>
      </c>
      <c r="B23" s="103">
        <v>18</v>
      </c>
      <c r="D23" s="53">
        <v>0</v>
      </c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-156380</v>
      </c>
      <c r="M23" s="53"/>
      <c r="N23" s="53">
        <v>0</v>
      </c>
      <c r="O23" s="53"/>
      <c r="P23" s="53">
        <v>0</v>
      </c>
      <c r="Q23" s="53"/>
      <c r="R23" s="53">
        <f>SUM(D23:L23,P23)</f>
        <v>-156380</v>
      </c>
    </row>
    <row r="24" spans="1:18" ht="23.5" thickBot="1">
      <c r="A24" s="40" t="s">
        <v>193</v>
      </c>
      <c r="B24" s="40"/>
      <c r="D24" s="57">
        <f>SUM(D19,D22:D23)</f>
        <v>200000</v>
      </c>
      <c r="E24" s="53"/>
      <c r="F24" s="57">
        <f>SUM(F19,F22:F23)</f>
        <v>115342</v>
      </c>
      <c r="G24" s="53"/>
      <c r="H24" s="57">
        <f>SUM(H19,H22:H23)</f>
        <v>-54000</v>
      </c>
      <c r="I24" s="53"/>
      <c r="J24" s="57">
        <f>SUM(J19,J22:J23)</f>
        <v>20000</v>
      </c>
      <c r="K24" s="53"/>
      <c r="L24" s="57">
        <f>SUM(L19,L22:L23)</f>
        <v>93424</v>
      </c>
      <c r="M24" s="53"/>
      <c r="N24" s="57">
        <f>SUM(N19,N22:N23)</f>
        <v>2974</v>
      </c>
      <c r="O24" s="53"/>
      <c r="P24" s="57">
        <f>SUM(P19,P22:P23)</f>
        <v>2974</v>
      </c>
      <c r="Q24" s="53"/>
      <c r="R24" s="57">
        <f>SUM(R19,R22:R23)</f>
        <v>377740</v>
      </c>
    </row>
    <row r="25" spans="1:18" ht="23.5" thickTop="1">
      <c r="D25" s="54">
        <f>+D24-BS!J64</f>
        <v>0</v>
      </c>
      <c r="E25" s="54"/>
      <c r="F25" s="54">
        <f>+F24-BS!F65</f>
        <v>0</v>
      </c>
      <c r="G25" s="54"/>
      <c r="H25" s="54"/>
      <c r="I25" s="54"/>
      <c r="J25" s="54">
        <f>+J24-BS!J70</f>
        <v>0</v>
      </c>
      <c r="K25" s="54"/>
      <c r="L25" s="58">
        <f>+L24-BS!J72</f>
        <v>0</v>
      </c>
      <c r="M25" s="58"/>
      <c r="N25" s="58"/>
      <c r="O25" s="58"/>
      <c r="P25" s="58">
        <f>+P24-BS!J73</f>
        <v>0</v>
      </c>
      <c r="Q25" s="58"/>
      <c r="R25" s="58">
        <f>+R24-BS!J74</f>
        <v>0</v>
      </c>
    </row>
    <row r="26" spans="1:18" ht="23">
      <c r="D26" s="54"/>
      <c r="E26" s="54"/>
      <c r="F26" s="54"/>
      <c r="G26" s="54"/>
      <c r="H26" s="54"/>
      <c r="I26" s="54"/>
      <c r="J26" s="54"/>
      <c r="K26" s="54"/>
      <c r="L26" s="58"/>
      <c r="M26" s="58"/>
      <c r="N26" s="58"/>
      <c r="O26" s="53"/>
      <c r="P26" s="53"/>
      <c r="Q26" s="53"/>
      <c r="R26" s="56"/>
    </row>
    <row r="27" spans="1:18" ht="23">
      <c r="A27" s="4" t="s">
        <v>221</v>
      </c>
      <c r="B27" s="4"/>
      <c r="C27" s="47"/>
      <c r="D27" s="36"/>
      <c r="E27" s="36"/>
      <c r="F27" s="36"/>
      <c r="G27" s="36"/>
      <c r="H27" s="36"/>
      <c r="I27" s="36"/>
      <c r="J27" s="36"/>
      <c r="K27" s="36"/>
      <c r="O27" s="38"/>
      <c r="P27" s="38"/>
      <c r="Q27" s="38"/>
    </row>
    <row r="28" spans="1:18" ht="23">
      <c r="C28" s="47"/>
      <c r="D28" s="36"/>
      <c r="E28" s="36"/>
      <c r="F28" s="36"/>
      <c r="G28" s="36"/>
      <c r="H28" s="36"/>
      <c r="I28" s="36"/>
      <c r="J28" s="36"/>
      <c r="K28" s="36"/>
      <c r="O28" s="38"/>
      <c r="P28" s="38"/>
      <c r="Q28" s="38"/>
    </row>
    <row r="29" spans="1:18" s="4" customFormat="1" ht="23">
      <c r="A29" s="19"/>
      <c r="B29" s="19"/>
      <c r="C29" s="19"/>
      <c r="D29" s="100"/>
      <c r="E29" s="99"/>
      <c r="F29" s="99"/>
      <c r="G29" s="104"/>
      <c r="H29" s="104"/>
      <c r="I29" s="23"/>
      <c r="J29" s="27"/>
      <c r="K29" s="27"/>
      <c r="L29" s="19"/>
      <c r="M29" s="19"/>
      <c r="N29" s="19"/>
      <c r="O29" s="19"/>
      <c r="P29" s="19"/>
      <c r="Q29" s="19"/>
      <c r="R29" s="19"/>
    </row>
    <row r="30" spans="1:18" s="4" customFormat="1" ht="23">
      <c r="A30" s="193" t="s">
        <v>110</v>
      </c>
      <c r="B30" s="193"/>
      <c r="C30" s="193"/>
      <c r="D30" s="193"/>
      <c r="E30" s="193"/>
      <c r="F30" s="193"/>
      <c r="G30" s="27"/>
      <c r="H30" s="27"/>
      <c r="I30" s="27"/>
      <c r="J30" s="27"/>
      <c r="L30" s="193" t="s">
        <v>118</v>
      </c>
      <c r="M30" s="193"/>
      <c r="N30" s="193"/>
      <c r="O30" s="193"/>
      <c r="P30" s="193"/>
      <c r="Q30" s="193"/>
      <c r="R30" s="193"/>
    </row>
    <row r="31" spans="1:18" s="4" customFormat="1" ht="23">
      <c r="A31" s="194" t="s">
        <v>9</v>
      </c>
      <c r="B31" s="194"/>
      <c r="C31" s="194"/>
      <c r="D31" s="194"/>
      <c r="E31" s="194"/>
      <c r="F31" s="194"/>
      <c r="K31" s="2"/>
      <c r="L31" s="194" t="s">
        <v>9</v>
      </c>
      <c r="M31" s="194"/>
      <c r="N31" s="194"/>
      <c r="O31" s="194"/>
      <c r="P31" s="194"/>
      <c r="Q31" s="194"/>
      <c r="R31" s="194"/>
    </row>
  </sheetData>
  <mergeCells count="9">
    <mergeCell ref="A30:F30"/>
    <mergeCell ref="A31:F31"/>
    <mergeCell ref="L30:R30"/>
    <mergeCell ref="L31:R31"/>
    <mergeCell ref="A2:R2"/>
    <mergeCell ref="D6:R6"/>
    <mergeCell ref="A3:R3"/>
    <mergeCell ref="A4:R4"/>
    <mergeCell ref="J10:L10"/>
  </mergeCells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Q95"/>
  <sheetViews>
    <sheetView showGridLines="0" tabSelected="1" view="pageBreakPreview" zoomScale="80" zoomScaleNormal="80" zoomScaleSheetLayoutView="80" workbookViewId="0">
      <selection activeCell="D87" sqref="D87"/>
    </sheetView>
  </sheetViews>
  <sheetFormatPr defaultColWidth="10.54296875" defaultRowHeight="21.75" customHeight="1"/>
  <cols>
    <col min="1" max="1" width="22.54296875" style="63" customWidth="1"/>
    <col min="2" max="2" width="17.453125" style="63" customWidth="1"/>
    <col min="3" max="3" width="2.54296875" style="63" customWidth="1"/>
    <col min="4" max="4" width="3.453125" style="63" customWidth="1"/>
    <col min="5" max="5" width="28.54296875" style="63" customWidth="1"/>
    <col min="6" max="6" width="1.54296875" style="63" customWidth="1"/>
    <col min="7" max="7" width="13.54296875" style="63" customWidth="1"/>
    <col min="8" max="8" width="1.54296875" style="63" customWidth="1"/>
    <col min="9" max="9" width="13.54296875" style="63" customWidth="1"/>
    <col min="10" max="10" width="1.54296875" style="63" customWidth="1"/>
    <col min="11" max="11" width="13.54296875" style="63" customWidth="1"/>
    <col min="12" max="12" width="1.54296875" style="63" customWidth="1"/>
    <col min="13" max="13" width="13.54296875" style="63" customWidth="1"/>
    <col min="14" max="14" width="1.453125" style="63" customWidth="1"/>
    <col min="15" max="15" width="11" style="63" hidden="1" customWidth="1"/>
    <col min="16" max="16" width="28.54296875" style="63" hidden="1" customWidth="1"/>
    <col min="17" max="16384" width="10.54296875" style="63"/>
  </cols>
  <sheetData>
    <row r="1" spans="1:17" ht="21.75" customHeight="1">
      <c r="N1" s="30" t="s">
        <v>71</v>
      </c>
    </row>
    <row r="2" spans="1:17" s="66" customFormat="1" ht="21.75" customHeight="1">
      <c r="A2" s="64" t="s">
        <v>90</v>
      </c>
      <c r="B2" s="65"/>
      <c r="D2" s="67"/>
      <c r="F2" s="68"/>
      <c r="G2" s="68"/>
      <c r="H2" s="68"/>
      <c r="I2" s="68"/>
      <c r="J2" s="68"/>
      <c r="L2" s="67"/>
      <c r="M2" s="69"/>
      <c r="N2" s="67"/>
      <c r="O2" s="69"/>
    </row>
    <row r="3" spans="1:17" s="66" customFormat="1" ht="21.75" customHeight="1">
      <c r="A3" s="70" t="s">
        <v>30</v>
      </c>
      <c r="B3" s="65"/>
      <c r="D3" s="67"/>
      <c r="F3" s="68"/>
      <c r="G3" s="68"/>
      <c r="H3" s="68"/>
      <c r="I3" s="68"/>
      <c r="J3" s="68"/>
      <c r="L3" s="67"/>
      <c r="M3" s="69"/>
      <c r="N3" s="67"/>
      <c r="O3" s="69"/>
    </row>
    <row r="4" spans="1:17" s="76" customFormat="1" ht="21.75" customHeight="1">
      <c r="A4" s="64" t="s">
        <v>191</v>
      </c>
      <c r="B4" s="71"/>
      <c r="C4" s="72"/>
      <c r="D4" s="73"/>
      <c r="E4" s="72"/>
      <c r="F4" s="74"/>
      <c r="G4" s="74"/>
      <c r="H4" s="74"/>
      <c r="I4" s="74"/>
      <c r="J4" s="74"/>
      <c r="K4" s="72"/>
      <c r="L4" s="73"/>
      <c r="M4" s="75"/>
      <c r="N4" s="73"/>
      <c r="O4" s="75"/>
    </row>
    <row r="5" spans="1:17" ht="21.7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8"/>
      <c r="L5" s="77"/>
      <c r="M5" s="78"/>
      <c r="N5" s="78" t="s">
        <v>67</v>
      </c>
    </row>
    <row r="6" spans="1:17" ht="21.75" customHeight="1">
      <c r="A6" s="77"/>
      <c r="B6" s="77"/>
      <c r="C6" s="77"/>
      <c r="D6" s="77"/>
      <c r="E6" s="77"/>
      <c r="F6" s="77"/>
      <c r="G6" s="203" t="s">
        <v>77</v>
      </c>
      <c r="H6" s="203"/>
      <c r="I6" s="203"/>
      <c r="J6" s="77"/>
      <c r="K6" s="195" t="s">
        <v>78</v>
      </c>
      <c r="L6" s="195"/>
      <c r="M6" s="195"/>
      <c r="N6" s="78"/>
    </row>
    <row r="7" spans="1:17" ht="21.75" customHeight="1">
      <c r="A7" s="77"/>
      <c r="B7" s="77"/>
      <c r="C7" s="77"/>
      <c r="D7" s="77"/>
      <c r="E7" s="79"/>
      <c r="F7" s="77"/>
      <c r="G7" s="80">
        <v>2564</v>
      </c>
      <c r="H7" s="77"/>
      <c r="I7" s="81">
        <v>2563</v>
      </c>
      <c r="J7" s="77"/>
      <c r="K7" s="80">
        <v>2564</v>
      </c>
      <c r="L7" s="77"/>
      <c r="M7" s="81">
        <v>2563</v>
      </c>
    </row>
    <row r="8" spans="1:17" s="66" customFormat="1" ht="21.75" customHeight="1">
      <c r="A8" s="70" t="s">
        <v>31</v>
      </c>
      <c r="B8" s="82"/>
      <c r="C8" s="79"/>
      <c r="D8" s="73"/>
      <c r="E8" s="79"/>
      <c r="F8" s="73"/>
      <c r="G8" s="73"/>
      <c r="H8" s="73"/>
      <c r="I8" s="73"/>
      <c r="J8" s="73"/>
      <c r="K8" s="79"/>
      <c r="L8" s="73"/>
      <c r="M8" s="75"/>
      <c r="N8" s="73"/>
      <c r="O8" s="75"/>
    </row>
    <row r="9" spans="1:17" s="66" customFormat="1" ht="21.75" customHeight="1">
      <c r="A9" s="66" t="s">
        <v>63</v>
      </c>
      <c r="B9" s="82"/>
      <c r="C9" s="79"/>
      <c r="D9" s="83"/>
      <c r="E9" s="84"/>
      <c r="F9" s="83"/>
      <c r="G9" s="84">
        <f>SUM(PL!F77)</f>
        <v>86141</v>
      </c>
      <c r="H9" s="83"/>
      <c r="I9" s="84">
        <f>SUM(PL!H77)</f>
        <v>73328</v>
      </c>
      <c r="J9" s="83"/>
      <c r="K9" s="84">
        <f>SUM(PL!J77)</f>
        <v>89869</v>
      </c>
      <c r="L9" s="83"/>
      <c r="M9" s="84">
        <f>SUM(PL!L77)</f>
        <v>77895</v>
      </c>
      <c r="N9" s="83"/>
      <c r="O9" s="75"/>
      <c r="P9" s="117"/>
      <c r="Q9" s="117"/>
    </row>
    <row r="10" spans="1:17" s="66" customFormat="1" ht="21.75" customHeight="1">
      <c r="A10" s="66" t="s">
        <v>64</v>
      </c>
      <c r="B10" s="82"/>
      <c r="C10" s="79"/>
      <c r="D10" s="83"/>
      <c r="E10" s="84"/>
      <c r="F10" s="83"/>
      <c r="G10" s="84"/>
      <c r="H10" s="83"/>
      <c r="I10" s="84"/>
      <c r="J10" s="83"/>
      <c r="K10" s="84"/>
      <c r="L10" s="83"/>
      <c r="M10" s="84"/>
      <c r="N10" s="83"/>
      <c r="O10" s="75"/>
      <c r="P10" s="117"/>
      <c r="Q10" s="117"/>
    </row>
    <row r="11" spans="1:17" s="66" customFormat="1" ht="21.75" customHeight="1">
      <c r="A11" s="66" t="s">
        <v>32</v>
      </c>
      <c r="B11" s="82"/>
      <c r="C11" s="79"/>
      <c r="D11" s="83"/>
      <c r="E11" s="84"/>
      <c r="F11" s="83"/>
      <c r="G11" s="84"/>
      <c r="H11" s="83"/>
      <c r="I11" s="84"/>
      <c r="J11" s="83"/>
      <c r="K11" s="84"/>
      <c r="L11" s="83"/>
      <c r="M11" s="84"/>
      <c r="N11" s="83"/>
      <c r="O11" s="75"/>
      <c r="P11" s="117"/>
      <c r="Q11" s="117"/>
    </row>
    <row r="12" spans="1:17" s="66" customFormat="1" ht="21.75" customHeight="1">
      <c r="A12" s="85" t="s">
        <v>33</v>
      </c>
      <c r="B12" s="86"/>
      <c r="D12" s="83"/>
      <c r="E12" s="84"/>
      <c r="F12" s="83"/>
      <c r="G12" s="84">
        <v>-2035</v>
      </c>
      <c r="H12" s="83"/>
      <c r="I12" s="84">
        <v>-1969</v>
      </c>
      <c r="J12" s="83"/>
      <c r="K12" s="84">
        <v>-1528</v>
      </c>
      <c r="L12" s="83"/>
      <c r="M12" s="84">
        <v>-1542</v>
      </c>
      <c r="N12" s="83">
        <v>-222284</v>
      </c>
      <c r="O12" s="75"/>
      <c r="P12" s="117"/>
      <c r="Q12" s="117"/>
    </row>
    <row r="13" spans="1:17" s="66" customFormat="1" ht="21.75" customHeight="1">
      <c r="A13" s="85" t="s">
        <v>105</v>
      </c>
      <c r="B13" s="86"/>
      <c r="D13" s="83"/>
      <c r="E13" s="84"/>
      <c r="F13" s="83"/>
      <c r="G13" s="84">
        <v>-882</v>
      </c>
      <c r="H13" s="83"/>
      <c r="I13" s="84">
        <v>-3310</v>
      </c>
      <c r="J13" s="83"/>
      <c r="K13" s="84">
        <v>-608</v>
      </c>
      <c r="L13" s="83"/>
      <c r="M13" s="84">
        <v>-2556</v>
      </c>
      <c r="N13" s="83"/>
      <c r="O13" s="75"/>
      <c r="P13" s="117"/>
      <c r="Q13" s="117"/>
    </row>
    <row r="14" spans="1:17" s="66" customFormat="1" ht="21.75" customHeight="1">
      <c r="A14" s="85" t="s">
        <v>180</v>
      </c>
      <c r="B14" s="86"/>
      <c r="D14" s="83"/>
      <c r="E14" s="84"/>
      <c r="F14" s="83"/>
      <c r="G14" s="84">
        <v>0</v>
      </c>
      <c r="H14" s="83"/>
      <c r="I14" s="84">
        <v>0</v>
      </c>
      <c r="J14" s="83"/>
      <c r="K14" s="84">
        <v>-20000</v>
      </c>
      <c r="L14" s="83"/>
      <c r="M14" s="84">
        <v>-16110</v>
      </c>
      <c r="N14" s="83"/>
      <c r="O14" s="75"/>
      <c r="P14" s="117"/>
      <c r="Q14" s="117"/>
    </row>
    <row r="15" spans="1:17" s="66" customFormat="1" ht="21.75" customHeight="1">
      <c r="A15" s="85" t="s">
        <v>201</v>
      </c>
      <c r="B15" s="86"/>
      <c r="D15" s="83"/>
      <c r="E15" s="84"/>
      <c r="F15" s="83"/>
      <c r="G15" s="84"/>
      <c r="H15" s="83"/>
      <c r="I15" s="84"/>
      <c r="J15" s="83"/>
      <c r="K15" s="84"/>
      <c r="L15" s="83"/>
      <c r="M15" s="84"/>
      <c r="N15" s="83"/>
      <c r="O15" s="75"/>
      <c r="P15" s="117"/>
      <c r="Q15" s="117"/>
    </row>
    <row r="16" spans="1:17" s="66" customFormat="1" ht="21.75" customHeight="1">
      <c r="A16" s="187" t="s">
        <v>202</v>
      </c>
      <c r="B16" s="86"/>
      <c r="D16" s="83"/>
      <c r="E16" s="84"/>
      <c r="F16" s="83"/>
      <c r="G16" s="84">
        <v>243</v>
      </c>
      <c r="H16" s="83"/>
      <c r="I16" s="84">
        <v>1390</v>
      </c>
      <c r="J16" s="83"/>
      <c r="K16" s="84">
        <v>129</v>
      </c>
      <c r="L16" s="83"/>
      <c r="M16" s="84">
        <v>1061</v>
      </c>
      <c r="N16" s="83"/>
      <c r="O16" s="75"/>
      <c r="P16" s="116"/>
      <c r="Q16" s="117"/>
    </row>
    <row r="17" spans="1:17" s="66" customFormat="1" ht="21.75" customHeight="1">
      <c r="A17" s="85" t="s">
        <v>218</v>
      </c>
      <c r="B17" s="86"/>
      <c r="D17" s="83"/>
      <c r="E17" s="84"/>
      <c r="F17" s="83"/>
      <c r="G17" s="84">
        <v>545</v>
      </c>
      <c r="H17" s="83"/>
      <c r="I17" s="84">
        <v>865</v>
      </c>
      <c r="J17" s="83"/>
      <c r="K17" s="84">
        <v>409</v>
      </c>
      <c r="L17" s="83"/>
      <c r="M17" s="84">
        <v>657</v>
      </c>
      <c r="N17" s="83"/>
      <c r="O17" s="75"/>
      <c r="P17" s="116"/>
      <c r="Q17" s="117"/>
    </row>
    <row r="18" spans="1:17" s="66" customFormat="1" ht="21.75" customHeight="1">
      <c r="A18" s="85" t="s">
        <v>163</v>
      </c>
      <c r="B18" s="86"/>
      <c r="D18" s="83"/>
      <c r="E18" s="84"/>
      <c r="F18" s="83"/>
      <c r="G18" s="84">
        <v>31</v>
      </c>
      <c r="H18" s="83"/>
      <c r="I18" s="84">
        <v>905</v>
      </c>
      <c r="J18" s="83"/>
      <c r="K18" s="84">
        <v>0</v>
      </c>
      <c r="L18" s="83"/>
      <c r="M18" s="84">
        <v>0</v>
      </c>
      <c r="N18" s="83"/>
      <c r="O18" s="75"/>
      <c r="P18" s="117"/>
      <c r="Q18" s="117"/>
    </row>
    <row r="19" spans="1:17" s="66" customFormat="1" ht="21.75" customHeight="1">
      <c r="A19" s="85" t="s">
        <v>183</v>
      </c>
      <c r="B19" s="86"/>
      <c r="D19" s="83"/>
      <c r="E19" s="84"/>
      <c r="F19" s="83"/>
      <c r="G19" s="84">
        <v>0</v>
      </c>
      <c r="H19" s="83"/>
      <c r="I19" s="84">
        <v>4980</v>
      </c>
      <c r="J19" s="83"/>
      <c r="K19" s="84">
        <v>0</v>
      </c>
      <c r="L19" s="83"/>
      <c r="M19" s="84">
        <v>4980</v>
      </c>
      <c r="N19" s="83"/>
      <c r="O19" s="75"/>
      <c r="P19" s="117"/>
      <c r="Q19" s="117"/>
    </row>
    <row r="20" spans="1:17" s="66" customFormat="1" ht="21.75" customHeight="1">
      <c r="A20" s="85" t="s">
        <v>53</v>
      </c>
      <c r="B20" s="87"/>
      <c r="C20" s="79"/>
      <c r="D20" s="88"/>
      <c r="E20" s="89"/>
      <c r="F20" s="83"/>
      <c r="G20" s="84">
        <v>7318</v>
      </c>
      <c r="H20" s="83"/>
      <c r="I20" s="84">
        <f>7723-1</f>
        <v>7722</v>
      </c>
      <c r="J20" s="83"/>
      <c r="K20" s="84">
        <v>6429</v>
      </c>
      <c r="L20" s="83"/>
      <c r="M20" s="84">
        <v>6520</v>
      </c>
      <c r="N20" s="88"/>
      <c r="O20" s="75"/>
      <c r="P20" s="116"/>
      <c r="Q20" s="117"/>
    </row>
    <row r="21" spans="1:17" s="66" customFormat="1" ht="21.75" customHeight="1">
      <c r="A21" s="85" t="s">
        <v>164</v>
      </c>
      <c r="B21" s="87"/>
      <c r="C21" s="79"/>
      <c r="D21" s="88"/>
      <c r="E21" s="89"/>
      <c r="F21" s="83"/>
      <c r="G21" s="84">
        <v>90</v>
      </c>
      <c r="H21" s="83"/>
      <c r="I21" s="84">
        <v>182</v>
      </c>
      <c r="J21" s="83"/>
      <c r="K21" s="84">
        <v>63</v>
      </c>
      <c r="L21" s="83"/>
      <c r="M21" s="84">
        <v>157</v>
      </c>
      <c r="N21" s="88"/>
      <c r="O21" s="75"/>
      <c r="P21" s="116"/>
      <c r="Q21" s="117"/>
    </row>
    <row r="22" spans="1:17" s="66" customFormat="1" ht="21.75" customHeight="1">
      <c r="A22" s="85" t="s">
        <v>54</v>
      </c>
      <c r="B22" s="86"/>
      <c r="C22" s="123"/>
      <c r="D22" s="175"/>
      <c r="E22" s="121"/>
      <c r="F22" s="83"/>
      <c r="G22" s="91">
        <v>3093</v>
      </c>
      <c r="H22" s="83"/>
      <c r="I22" s="91">
        <v>3497</v>
      </c>
      <c r="J22" s="83"/>
      <c r="K22" s="91">
        <v>2667</v>
      </c>
      <c r="L22" s="83"/>
      <c r="M22" s="91">
        <v>2674</v>
      </c>
      <c r="N22" s="83">
        <v>19059522</v>
      </c>
      <c r="O22" s="75"/>
      <c r="P22" s="116"/>
      <c r="Q22" s="117"/>
    </row>
    <row r="23" spans="1:17" s="66" customFormat="1" ht="21.75" customHeight="1">
      <c r="A23" s="92" t="s">
        <v>34</v>
      </c>
      <c r="B23" s="86"/>
      <c r="D23" s="88"/>
      <c r="E23" s="89"/>
      <c r="F23" s="83"/>
      <c r="G23" s="84"/>
      <c r="H23" s="83"/>
      <c r="I23" s="84"/>
      <c r="J23" s="83"/>
      <c r="K23" s="84"/>
      <c r="L23" s="83"/>
      <c r="M23" s="84"/>
      <c r="N23" s="83"/>
      <c r="O23" s="75"/>
      <c r="P23" s="117"/>
      <c r="Q23" s="117"/>
    </row>
    <row r="24" spans="1:17" s="66" customFormat="1" ht="21.75" customHeight="1">
      <c r="A24" s="92" t="s">
        <v>35</v>
      </c>
      <c r="B24" s="86"/>
      <c r="D24" s="88"/>
      <c r="E24" s="84"/>
      <c r="F24" s="83"/>
      <c r="G24" s="90">
        <f>SUM(G9:G22)</f>
        <v>94544</v>
      </c>
      <c r="H24" s="83"/>
      <c r="I24" s="90">
        <f>SUM(I9:I22)</f>
        <v>87590</v>
      </c>
      <c r="J24" s="83"/>
      <c r="K24" s="90">
        <f>SUM(K9:K22)</f>
        <v>77430</v>
      </c>
      <c r="L24" s="83"/>
      <c r="M24" s="90">
        <f>SUM(M9:M22)</f>
        <v>73736</v>
      </c>
      <c r="N24" s="83"/>
      <c r="O24" s="75"/>
      <c r="P24" s="117"/>
      <c r="Q24" s="117"/>
    </row>
    <row r="25" spans="1:17" s="66" customFormat="1" ht="21.75" customHeight="1">
      <c r="A25" s="66" t="s">
        <v>36</v>
      </c>
      <c r="B25" s="65"/>
      <c r="C25" s="79"/>
      <c r="D25" s="88"/>
      <c r="E25" s="84"/>
      <c r="F25" s="83"/>
      <c r="G25" s="84"/>
      <c r="H25" s="83"/>
      <c r="I25" s="84"/>
      <c r="J25" s="83"/>
      <c r="K25" s="84"/>
      <c r="L25" s="83"/>
      <c r="M25" s="84"/>
      <c r="N25" s="83"/>
      <c r="O25" s="75"/>
      <c r="P25" s="117"/>
      <c r="Q25" s="117"/>
    </row>
    <row r="26" spans="1:17" s="66" customFormat="1" ht="21.75" customHeight="1">
      <c r="A26" s="66" t="s">
        <v>57</v>
      </c>
      <c r="B26" s="175"/>
      <c r="C26" s="123"/>
      <c r="D26" s="88"/>
      <c r="E26" s="121"/>
      <c r="F26" s="83"/>
      <c r="G26" s="84">
        <v>-2921</v>
      </c>
      <c r="H26" s="83"/>
      <c r="I26" s="84">
        <f>6941-4980</f>
        <v>1961</v>
      </c>
      <c r="J26" s="83"/>
      <c r="K26" s="84">
        <v>298</v>
      </c>
      <c r="L26" s="83"/>
      <c r="M26" s="84">
        <f>11125-4980</f>
        <v>6145</v>
      </c>
      <c r="N26" s="83">
        <v>16363855</v>
      </c>
      <c r="O26" s="75"/>
      <c r="P26" s="117"/>
      <c r="Q26" s="117"/>
    </row>
    <row r="27" spans="1:17" s="66" customFormat="1" ht="21.75" customHeight="1">
      <c r="A27" s="66" t="s">
        <v>56</v>
      </c>
      <c r="B27" s="175"/>
      <c r="C27" s="123"/>
      <c r="D27" s="88"/>
      <c r="E27" s="121"/>
      <c r="F27" s="83"/>
      <c r="G27" s="84">
        <v>32</v>
      </c>
      <c r="H27" s="83"/>
      <c r="I27" s="84">
        <v>25</v>
      </c>
      <c r="J27" s="83"/>
      <c r="K27" s="84">
        <v>32</v>
      </c>
      <c r="L27" s="83"/>
      <c r="M27" s="84">
        <v>25</v>
      </c>
      <c r="N27" s="83"/>
      <c r="O27" s="75"/>
      <c r="P27" s="117"/>
      <c r="Q27" s="117"/>
    </row>
    <row r="28" spans="1:17" s="66" customFormat="1" ht="21.75" customHeight="1">
      <c r="A28" s="66" t="s">
        <v>93</v>
      </c>
      <c r="B28" s="175"/>
      <c r="C28" s="123"/>
      <c r="E28" s="124"/>
      <c r="F28" s="83"/>
      <c r="G28" s="110">
        <v>1791</v>
      </c>
      <c r="H28" s="83"/>
      <c r="I28" s="110">
        <v>1014</v>
      </c>
      <c r="J28" s="83"/>
      <c r="K28" s="84">
        <v>291</v>
      </c>
      <c r="L28" s="83"/>
      <c r="M28" s="84">
        <v>-657</v>
      </c>
      <c r="N28" s="83"/>
      <c r="P28" s="117"/>
      <c r="Q28" s="117"/>
    </row>
    <row r="29" spans="1:17" s="66" customFormat="1" ht="21.75" customHeight="1">
      <c r="A29" s="66" t="s">
        <v>37</v>
      </c>
      <c r="B29" s="175"/>
      <c r="D29" s="88"/>
      <c r="E29" s="124"/>
      <c r="F29" s="83"/>
      <c r="G29" s="110">
        <f>135+1</f>
        <v>136</v>
      </c>
      <c r="H29" s="83"/>
      <c r="I29" s="110">
        <f>125+1</f>
        <v>126</v>
      </c>
      <c r="J29" s="83"/>
      <c r="K29" s="84">
        <f>235+1</f>
        <v>236</v>
      </c>
      <c r="L29" s="83"/>
      <c r="M29" s="84">
        <f>104-1</f>
        <v>103</v>
      </c>
      <c r="N29" s="83">
        <v>13994778</v>
      </c>
      <c r="O29" s="75"/>
      <c r="P29" s="117"/>
      <c r="Q29" s="117"/>
    </row>
    <row r="30" spans="1:17" s="66" customFormat="1" ht="21.75" customHeight="1">
      <c r="A30" s="66" t="s">
        <v>86</v>
      </c>
      <c r="B30" s="175"/>
      <c r="C30" s="123"/>
      <c r="E30" s="121"/>
      <c r="F30" s="83"/>
      <c r="G30" s="84">
        <v>0</v>
      </c>
      <c r="H30" s="83"/>
      <c r="I30" s="84">
        <v>-288</v>
      </c>
      <c r="J30" s="83"/>
      <c r="K30" s="84">
        <v>0</v>
      </c>
      <c r="L30" s="83"/>
      <c r="M30" s="84">
        <v>0</v>
      </c>
      <c r="N30" s="83"/>
      <c r="O30" s="75"/>
      <c r="P30" s="117"/>
      <c r="Q30" s="117"/>
    </row>
    <row r="31" spans="1:17" s="66" customFormat="1" ht="21.75" customHeight="1">
      <c r="A31" s="66" t="s">
        <v>132</v>
      </c>
      <c r="B31" s="65"/>
      <c r="C31" s="114"/>
      <c r="D31" s="88"/>
      <c r="E31" s="84"/>
      <c r="F31" s="83"/>
      <c r="G31" s="90"/>
      <c r="H31" s="83"/>
      <c r="I31" s="90"/>
      <c r="J31" s="83"/>
      <c r="K31" s="90"/>
      <c r="L31" s="83"/>
      <c r="M31" s="90"/>
      <c r="N31" s="83"/>
      <c r="O31" s="75"/>
      <c r="P31" s="117"/>
      <c r="Q31" s="117"/>
    </row>
    <row r="32" spans="1:17" s="66" customFormat="1" ht="21.75" customHeight="1">
      <c r="A32" s="66" t="s">
        <v>58</v>
      </c>
      <c r="B32" s="175"/>
      <c r="C32" s="123"/>
      <c r="D32" s="88"/>
      <c r="E32" s="124"/>
      <c r="F32" s="83"/>
      <c r="G32" s="90">
        <v>1030</v>
      </c>
      <c r="H32" s="83"/>
      <c r="I32" s="90">
        <v>1553</v>
      </c>
      <c r="J32" s="83"/>
      <c r="K32" s="90">
        <v>332</v>
      </c>
      <c r="L32" s="83"/>
      <c r="M32" s="90">
        <v>-484</v>
      </c>
      <c r="N32" s="83"/>
      <c r="O32" s="75"/>
      <c r="P32" s="117"/>
      <c r="Q32" s="117"/>
    </row>
    <row r="33" spans="1:17" s="66" customFormat="1" ht="21.75" customHeight="1">
      <c r="A33" s="66" t="s">
        <v>38</v>
      </c>
      <c r="B33" s="175"/>
      <c r="C33" s="123"/>
      <c r="D33" s="88"/>
      <c r="E33" s="121"/>
      <c r="F33" s="83"/>
      <c r="G33" s="84">
        <v>-12876</v>
      </c>
      <c r="H33" s="83"/>
      <c r="I33" s="84">
        <v>-28668</v>
      </c>
      <c r="J33" s="83"/>
      <c r="K33" s="84">
        <v>-11469</v>
      </c>
      <c r="L33" s="83"/>
      <c r="M33" s="84">
        <v>-21978</v>
      </c>
      <c r="N33" s="83"/>
      <c r="O33" s="75"/>
      <c r="P33" s="117"/>
      <c r="Q33" s="117"/>
    </row>
    <row r="34" spans="1:17" s="66" customFormat="1" ht="21.75" customHeight="1">
      <c r="A34" s="66" t="s">
        <v>111</v>
      </c>
      <c r="B34" s="175"/>
      <c r="C34" s="123"/>
      <c r="D34" s="88"/>
      <c r="E34" s="121"/>
      <c r="F34" s="83"/>
      <c r="G34" s="84">
        <v>4265</v>
      </c>
      <c r="H34" s="83"/>
      <c r="I34" s="84">
        <v>5027</v>
      </c>
      <c r="J34" s="83"/>
      <c r="K34" s="84">
        <v>-269</v>
      </c>
      <c r="L34" s="83"/>
      <c r="M34" s="84">
        <v>60</v>
      </c>
      <c r="N34" s="83"/>
      <c r="O34" s="75"/>
      <c r="P34" s="117"/>
      <c r="Q34" s="117"/>
    </row>
    <row r="35" spans="1:17" s="66" customFormat="1" ht="21.75" customHeight="1">
      <c r="A35" s="66" t="s">
        <v>39</v>
      </c>
      <c r="B35" s="65"/>
      <c r="D35" s="88"/>
      <c r="E35" s="84"/>
      <c r="F35" s="83"/>
      <c r="G35" s="84">
        <f>107</f>
        <v>107</v>
      </c>
      <c r="H35" s="83"/>
      <c r="I35" s="84">
        <v>2833</v>
      </c>
      <c r="J35" s="83"/>
      <c r="K35" s="84">
        <f>-83</f>
        <v>-83</v>
      </c>
      <c r="L35" s="83"/>
      <c r="M35" s="84">
        <v>1174</v>
      </c>
      <c r="N35" s="83"/>
      <c r="O35" s="75"/>
      <c r="P35" s="117"/>
      <c r="Q35" s="117"/>
    </row>
    <row r="36" spans="1:17" s="66" customFormat="1" ht="21.75" customHeight="1">
      <c r="A36" s="66" t="s">
        <v>106</v>
      </c>
      <c r="B36" s="175"/>
      <c r="C36" s="123"/>
      <c r="D36" s="88"/>
      <c r="E36" s="121"/>
      <c r="F36" s="83"/>
      <c r="G36" s="91">
        <v>365</v>
      </c>
      <c r="H36" s="83"/>
      <c r="I36" s="91">
        <v>-419</v>
      </c>
      <c r="J36" s="83"/>
      <c r="K36" s="91">
        <v>0</v>
      </c>
      <c r="L36" s="83"/>
      <c r="M36" s="91">
        <v>0</v>
      </c>
      <c r="N36" s="83"/>
      <c r="O36" s="75"/>
      <c r="P36" s="117"/>
      <c r="Q36" s="117"/>
    </row>
    <row r="37" spans="1:17" s="66" customFormat="1" ht="21.75" customHeight="1">
      <c r="A37" s="70" t="s">
        <v>122</v>
      </c>
      <c r="B37" s="65"/>
      <c r="C37" s="125"/>
      <c r="D37" s="88"/>
      <c r="E37" s="84"/>
      <c r="F37" s="83"/>
      <c r="G37" s="84">
        <f>SUM(G24:G36)</f>
        <v>86473</v>
      </c>
      <c r="H37" s="83"/>
      <c r="I37" s="84">
        <f>SUM(I24:I36)</f>
        <v>70754</v>
      </c>
      <c r="J37" s="83"/>
      <c r="K37" s="84">
        <f>SUM(K24:K36)</f>
        <v>66798</v>
      </c>
      <c r="L37" s="83"/>
      <c r="M37" s="84">
        <f>SUM(M24:M36)</f>
        <v>58124</v>
      </c>
      <c r="N37" s="83"/>
      <c r="O37" s="75"/>
      <c r="P37" s="117"/>
      <c r="Q37" s="117"/>
    </row>
    <row r="38" spans="1:17" s="66" customFormat="1" ht="21.75" customHeight="1">
      <c r="A38" s="66" t="s">
        <v>112</v>
      </c>
      <c r="B38" s="65"/>
      <c r="D38" s="88"/>
      <c r="E38" s="84"/>
      <c r="F38" s="83"/>
      <c r="G38" s="84">
        <v>22</v>
      </c>
      <c r="H38" s="83"/>
      <c r="I38" s="84">
        <v>59</v>
      </c>
      <c r="J38" s="83"/>
      <c r="K38" s="108">
        <v>11</v>
      </c>
      <c r="L38" s="83"/>
      <c r="M38" s="108">
        <v>21</v>
      </c>
      <c r="N38" s="83"/>
      <c r="O38" s="75"/>
      <c r="P38" s="117"/>
      <c r="Q38" s="117"/>
    </row>
    <row r="39" spans="1:17" s="66" customFormat="1" ht="21.75" customHeight="1">
      <c r="A39" s="66" t="s">
        <v>108</v>
      </c>
      <c r="B39" s="175"/>
      <c r="C39" s="123"/>
      <c r="D39" s="88"/>
      <c r="E39" s="121"/>
      <c r="F39" s="83"/>
      <c r="G39" s="84">
        <v>-4029</v>
      </c>
      <c r="H39" s="83"/>
      <c r="I39" s="84">
        <v>-2955</v>
      </c>
      <c r="J39" s="83"/>
      <c r="K39" s="108">
        <v>-240</v>
      </c>
      <c r="L39" s="83"/>
      <c r="M39" s="108">
        <v>-166</v>
      </c>
      <c r="N39" s="83"/>
      <c r="O39" s="75"/>
      <c r="P39" s="117"/>
      <c r="Q39" s="117"/>
    </row>
    <row r="40" spans="1:17" s="66" customFormat="1" ht="21.75" customHeight="1">
      <c r="A40" s="70" t="s">
        <v>123</v>
      </c>
      <c r="B40" s="65"/>
      <c r="C40" s="114"/>
      <c r="D40" s="88"/>
      <c r="E40" s="84"/>
      <c r="F40" s="83"/>
      <c r="G40" s="93">
        <f>SUM(G37:G39)</f>
        <v>82466</v>
      </c>
      <c r="H40" s="83"/>
      <c r="I40" s="93">
        <f>SUM(I37:I39)</f>
        <v>67858</v>
      </c>
      <c r="J40" s="83"/>
      <c r="K40" s="93">
        <f>SUM(K37:K39)</f>
        <v>66569</v>
      </c>
      <c r="L40" s="83"/>
      <c r="M40" s="93">
        <f>SUM(M37:M39)</f>
        <v>57979</v>
      </c>
      <c r="N40" s="83"/>
      <c r="O40" s="75"/>
      <c r="P40" s="117"/>
      <c r="Q40" s="117"/>
    </row>
    <row r="41" spans="1:17" ht="21.75" customHeight="1">
      <c r="C41" s="123"/>
      <c r="D41" s="88"/>
      <c r="E41" s="94"/>
    </row>
    <row r="42" spans="1:17" ht="21.75" customHeight="1">
      <c r="A42" s="4" t="s">
        <v>221</v>
      </c>
      <c r="D42" s="88"/>
      <c r="E42" s="94"/>
    </row>
    <row r="43" spans="1:17" ht="21.75" customHeight="1">
      <c r="D43" s="88"/>
      <c r="E43" s="94"/>
    </row>
    <row r="44" spans="1:17" ht="21.75" customHeight="1">
      <c r="A44" s="95"/>
      <c r="B44" s="95"/>
      <c r="D44" s="88"/>
      <c r="F44" s="77"/>
      <c r="G44" s="77"/>
      <c r="H44" s="95"/>
      <c r="I44" s="95"/>
      <c r="J44" s="95"/>
      <c r="K44" s="95"/>
      <c r="L44" s="95"/>
      <c r="M44" s="95"/>
    </row>
    <row r="45" spans="1:17" ht="21.75" customHeight="1">
      <c r="A45" s="77" t="s">
        <v>110</v>
      </c>
      <c r="B45" s="77"/>
      <c r="D45" s="88"/>
      <c r="F45" s="77"/>
      <c r="G45" s="77"/>
      <c r="H45" s="201" t="s">
        <v>118</v>
      </c>
      <c r="I45" s="201"/>
      <c r="J45" s="201"/>
      <c r="K45" s="201"/>
      <c r="L45" s="201"/>
      <c r="M45" s="201"/>
    </row>
    <row r="46" spans="1:17" ht="21.75" customHeight="1">
      <c r="A46" s="77" t="s">
        <v>9</v>
      </c>
      <c r="B46" s="77"/>
      <c r="D46" s="88"/>
      <c r="F46" s="77"/>
      <c r="G46" s="77"/>
      <c r="H46" s="202" t="s">
        <v>9</v>
      </c>
      <c r="I46" s="202"/>
      <c r="J46" s="202"/>
      <c r="K46" s="202"/>
      <c r="L46" s="202"/>
      <c r="M46" s="202"/>
    </row>
    <row r="47" spans="1:17" ht="21.75" customHeight="1">
      <c r="A47" s="77"/>
      <c r="B47" s="77"/>
      <c r="D47" s="88"/>
      <c r="F47" s="77"/>
      <c r="G47" s="77"/>
      <c r="H47" s="176"/>
      <c r="I47" s="176"/>
      <c r="J47" s="176"/>
      <c r="K47" s="176"/>
      <c r="L47" s="118"/>
      <c r="N47" s="30" t="s">
        <v>71</v>
      </c>
    </row>
    <row r="48" spans="1:17" s="66" customFormat="1" ht="21.75" customHeight="1">
      <c r="A48" s="64" t="s">
        <v>90</v>
      </c>
      <c r="B48" s="65"/>
      <c r="D48" s="88"/>
      <c r="E48" s="79"/>
      <c r="F48" s="68"/>
      <c r="G48" s="68"/>
      <c r="H48" s="68"/>
      <c r="I48" s="68"/>
      <c r="J48" s="68"/>
      <c r="L48" s="67"/>
      <c r="M48" s="69"/>
      <c r="N48" s="67"/>
      <c r="O48" s="69"/>
    </row>
    <row r="49" spans="1:16" s="66" customFormat="1" ht="21.75" customHeight="1">
      <c r="A49" s="70" t="s">
        <v>40</v>
      </c>
      <c r="B49" s="65"/>
      <c r="D49" s="88"/>
      <c r="E49" s="79"/>
      <c r="F49" s="68"/>
      <c r="G49" s="68"/>
      <c r="H49" s="68"/>
      <c r="I49" s="68"/>
      <c r="J49" s="68"/>
      <c r="L49" s="67"/>
      <c r="M49" s="69"/>
      <c r="N49" s="67"/>
      <c r="O49" s="69"/>
    </row>
    <row r="50" spans="1:16" s="76" customFormat="1" ht="21.75" customHeight="1">
      <c r="A50" s="64" t="s">
        <v>191</v>
      </c>
      <c r="B50" s="71"/>
      <c r="C50" s="72"/>
      <c r="D50" s="88"/>
      <c r="E50" s="72"/>
      <c r="F50" s="74"/>
      <c r="G50" s="74"/>
      <c r="H50" s="74"/>
      <c r="I50" s="74"/>
      <c r="J50" s="74"/>
      <c r="K50" s="72"/>
      <c r="L50" s="73"/>
      <c r="M50" s="75"/>
      <c r="N50" s="73"/>
      <c r="O50" s="75"/>
    </row>
    <row r="51" spans="1:16" ht="21.75" customHeight="1">
      <c r="A51" s="77"/>
      <c r="B51" s="77"/>
      <c r="C51" s="77"/>
      <c r="D51" s="88"/>
      <c r="E51" s="77"/>
      <c r="F51" s="77"/>
      <c r="G51" s="77"/>
      <c r="H51" s="77"/>
      <c r="I51" s="77"/>
      <c r="J51" s="77"/>
      <c r="K51" s="78"/>
      <c r="L51" s="77"/>
      <c r="M51" s="78"/>
      <c r="N51" s="78" t="s">
        <v>67</v>
      </c>
    </row>
    <row r="52" spans="1:16" ht="21.75" customHeight="1">
      <c r="A52" s="77"/>
      <c r="B52" s="77"/>
      <c r="C52" s="77"/>
      <c r="D52" s="88"/>
      <c r="E52" s="77"/>
      <c r="F52" s="77"/>
      <c r="G52" s="203" t="s">
        <v>77</v>
      </c>
      <c r="H52" s="203"/>
      <c r="I52" s="203"/>
      <c r="J52" s="77"/>
      <c r="K52" s="195" t="s">
        <v>78</v>
      </c>
      <c r="L52" s="195"/>
      <c r="M52" s="195"/>
      <c r="N52" s="78"/>
    </row>
    <row r="53" spans="1:16" ht="21.75" customHeight="1">
      <c r="A53" s="77"/>
      <c r="B53" s="77"/>
      <c r="C53" s="77"/>
      <c r="D53" s="88"/>
      <c r="E53" s="79"/>
      <c r="F53" s="77"/>
      <c r="G53" s="80">
        <v>2564</v>
      </c>
      <c r="H53" s="77"/>
      <c r="I53" s="81">
        <v>2563</v>
      </c>
      <c r="J53" s="77"/>
      <c r="K53" s="80">
        <v>2564</v>
      </c>
      <c r="L53" s="77"/>
      <c r="M53" s="81">
        <v>2563</v>
      </c>
    </row>
    <row r="54" spans="1:16" s="66" customFormat="1" ht="21.75" customHeight="1">
      <c r="A54" s="70" t="s">
        <v>41</v>
      </c>
      <c r="D54" s="88"/>
      <c r="E54" s="79"/>
      <c r="O54" s="75"/>
    </row>
    <row r="55" spans="1:16" s="66" customFormat="1" ht="21.75" customHeight="1">
      <c r="A55" s="66" t="s">
        <v>165</v>
      </c>
      <c r="B55" s="86"/>
      <c r="E55" s="175"/>
      <c r="F55" s="83"/>
      <c r="G55" s="122">
        <v>-83</v>
      </c>
      <c r="H55" s="122"/>
      <c r="I55" s="122">
        <v>440</v>
      </c>
      <c r="J55" s="122"/>
      <c r="K55" s="122">
        <v>-75</v>
      </c>
      <c r="L55" s="122"/>
      <c r="M55" s="122">
        <v>470</v>
      </c>
      <c r="N55" s="83"/>
      <c r="O55" s="75"/>
      <c r="P55" s="116"/>
    </row>
    <row r="56" spans="1:16" s="66" customFormat="1" ht="21.75" customHeight="1">
      <c r="A56" s="66" t="s">
        <v>186</v>
      </c>
      <c r="B56" s="86"/>
      <c r="E56" s="175"/>
      <c r="F56" s="83"/>
      <c r="G56" s="122">
        <v>-181719</v>
      </c>
      <c r="H56" s="122"/>
      <c r="I56" s="122">
        <v>-284978</v>
      </c>
      <c r="J56" s="122"/>
      <c r="K56" s="122">
        <v>-139204</v>
      </c>
      <c r="L56" s="122"/>
      <c r="M56" s="122">
        <v>-237400</v>
      </c>
      <c r="N56" s="83"/>
      <c r="O56" s="75"/>
      <c r="P56" s="116"/>
    </row>
    <row r="57" spans="1:16" s="66" customFormat="1" ht="21.75" customHeight="1">
      <c r="A57" s="66" t="s">
        <v>203</v>
      </c>
      <c r="B57" s="86"/>
      <c r="E57" s="175"/>
      <c r="F57" s="83"/>
      <c r="G57" s="122">
        <v>259006</v>
      </c>
      <c r="H57" s="122"/>
      <c r="I57" s="122">
        <v>438865</v>
      </c>
      <c r="J57" s="122"/>
      <c r="K57" s="122">
        <v>207170</v>
      </c>
      <c r="L57" s="122"/>
      <c r="M57" s="122">
        <v>367430</v>
      </c>
      <c r="N57" s="83"/>
      <c r="O57" s="75"/>
      <c r="P57" s="116"/>
    </row>
    <row r="58" spans="1:16" s="66" customFormat="1" ht="21.75" customHeight="1">
      <c r="A58" s="66" t="s">
        <v>204</v>
      </c>
      <c r="B58" s="86"/>
      <c r="D58" s="88"/>
      <c r="E58" s="121"/>
      <c r="F58" s="83"/>
      <c r="G58" s="122">
        <v>2300</v>
      </c>
      <c r="H58" s="122"/>
      <c r="I58" s="122">
        <v>639</v>
      </c>
      <c r="J58" s="122"/>
      <c r="K58" s="122">
        <v>1700</v>
      </c>
      <c r="L58" s="122"/>
      <c r="M58" s="122">
        <v>0</v>
      </c>
      <c r="N58" s="83"/>
      <c r="O58" s="75"/>
      <c r="P58" s="116"/>
    </row>
    <row r="59" spans="1:16" s="66" customFormat="1" ht="21.75" customHeight="1">
      <c r="A59" s="66" t="s">
        <v>120</v>
      </c>
      <c r="B59" s="86"/>
      <c r="D59" s="88"/>
      <c r="E59" s="89"/>
      <c r="F59" s="83"/>
      <c r="G59" s="122">
        <v>2124</v>
      </c>
      <c r="H59" s="83"/>
      <c r="I59" s="122">
        <v>2356</v>
      </c>
      <c r="J59" s="83"/>
      <c r="K59" s="122">
        <v>1604</v>
      </c>
      <c r="L59" s="83"/>
      <c r="M59" s="122">
        <v>1900</v>
      </c>
      <c r="N59" s="83"/>
      <c r="O59" s="75"/>
      <c r="P59" s="116"/>
    </row>
    <row r="60" spans="1:16" s="66" customFormat="1" ht="21.75" customHeight="1">
      <c r="A60" s="66" t="s">
        <v>181</v>
      </c>
      <c r="B60" s="86"/>
      <c r="D60" s="88"/>
      <c r="E60" s="89"/>
      <c r="F60" s="83"/>
      <c r="G60" s="122">
        <v>0</v>
      </c>
      <c r="H60" s="83"/>
      <c r="I60" s="122">
        <v>0</v>
      </c>
      <c r="J60" s="83"/>
      <c r="K60" s="122">
        <v>20000</v>
      </c>
      <c r="L60" s="83"/>
      <c r="M60" s="122">
        <v>16110</v>
      </c>
      <c r="N60" s="83"/>
      <c r="O60" s="75"/>
      <c r="P60" s="116"/>
    </row>
    <row r="61" spans="1:16" s="66" customFormat="1" ht="21.75" customHeight="1">
      <c r="A61" s="66" t="s">
        <v>205</v>
      </c>
      <c r="B61" s="86"/>
      <c r="D61" s="88"/>
      <c r="E61" s="89"/>
      <c r="F61" s="83"/>
      <c r="G61" s="122"/>
      <c r="H61" s="83"/>
      <c r="I61" s="122"/>
      <c r="J61" s="83"/>
      <c r="K61" s="122"/>
      <c r="L61" s="83"/>
      <c r="M61" s="122"/>
      <c r="N61" s="83"/>
      <c r="O61" s="75"/>
      <c r="P61" s="116"/>
    </row>
    <row r="62" spans="1:16" s="66" customFormat="1" ht="21.75" customHeight="1">
      <c r="A62" s="186" t="s">
        <v>206</v>
      </c>
      <c r="B62" s="86"/>
      <c r="D62" s="88"/>
      <c r="E62" s="89"/>
      <c r="F62" s="83"/>
      <c r="G62" s="122">
        <v>5409</v>
      </c>
      <c r="H62" s="83"/>
      <c r="I62" s="122">
        <v>0</v>
      </c>
      <c r="J62" s="83"/>
      <c r="K62" s="122">
        <v>0</v>
      </c>
      <c r="L62" s="83"/>
      <c r="M62" s="122">
        <v>0</v>
      </c>
      <c r="N62" s="83"/>
      <c r="O62" s="75"/>
      <c r="P62" s="116"/>
    </row>
    <row r="63" spans="1:16" s="66" customFormat="1" ht="21.75" customHeight="1">
      <c r="A63" s="66" t="s">
        <v>207</v>
      </c>
      <c r="B63" s="86"/>
      <c r="D63" s="88"/>
      <c r="E63" s="89"/>
      <c r="F63" s="83"/>
      <c r="G63" s="122">
        <v>0</v>
      </c>
      <c r="H63" s="83"/>
      <c r="I63" s="122">
        <v>0</v>
      </c>
      <c r="J63" s="83"/>
      <c r="K63" s="122">
        <v>-4020</v>
      </c>
      <c r="L63" s="83"/>
      <c r="M63" s="122">
        <v>0</v>
      </c>
      <c r="N63" s="83"/>
      <c r="O63" s="75"/>
      <c r="P63" s="116"/>
    </row>
    <row r="64" spans="1:16" s="66" customFormat="1" ht="21.75" customHeight="1">
      <c r="A64" s="66" t="s">
        <v>113</v>
      </c>
      <c r="B64" s="86"/>
      <c r="D64" s="88"/>
      <c r="E64" s="89"/>
      <c r="F64" s="83"/>
      <c r="G64" s="122">
        <v>-39</v>
      </c>
      <c r="H64" s="83"/>
      <c r="I64" s="122">
        <v>-767</v>
      </c>
      <c r="J64" s="83"/>
      <c r="K64" s="122">
        <v>-39</v>
      </c>
      <c r="L64" s="83"/>
      <c r="M64" s="122">
        <v>-622</v>
      </c>
      <c r="N64" s="83"/>
      <c r="O64" s="75"/>
      <c r="P64" s="116"/>
    </row>
    <row r="65" spans="1:16" s="66" customFormat="1" ht="21.75" customHeight="1">
      <c r="A65" s="66" t="s">
        <v>114</v>
      </c>
      <c r="B65" s="86"/>
      <c r="D65" s="88"/>
      <c r="E65" s="89"/>
      <c r="F65" s="83"/>
      <c r="G65" s="122">
        <v>0</v>
      </c>
      <c r="H65" s="83"/>
      <c r="I65" s="122">
        <v>-49</v>
      </c>
      <c r="J65" s="83"/>
      <c r="K65" s="122">
        <v>0</v>
      </c>
      <c r="L65" s="83"/>
      <c r="M65" s="122">
        <v>-49</v>
      </c>
      <c r="N65" s="83"/>
      <c r="O65" s="75"/>
      <c r="P65" s="116"/>
    </row>
    <row r="66" spans="1:16" s="66" customFormat="1" ht="21.75" customHeight="1">
      <c r="A66" s="70" t="s">
        <v>184</v>
      </c>
      <c r="B66" s="86"/>
      <c r="D66" s="88"/>
      <c r="E66" s="84"/>
      <c r="F66" s="83"/>
      <c r="G66" s="93">
        <f>SUM(G55:G65)</f>
        <v>86998</v>
      </c>
      <c r="H66" s="83"/>
      <c r="I66" s="93">
        <f>SUM(I55:I65)</f>
        <v>156506</v>
      </c>
      <c r="J66" s="83"/>
      <c r="K66" s="93">
        <f>SUM(K55:K65)</f>
        <v>87136</v>
      </c>
      <c r="L66" s="83"/>
      <c r="M66" s="93">
        <f>SUM(M55:M65)</f>
        <v>147839</v>
      </c>
      <c r="N66" s="83">
        <v>733051.96</v>
      </c>
      <c r="O66" s="75"/>
      <c r="P66" s="116"/>
    </row>
    <row r="67" spans="1:16" s="66" customFormat="1" ht="21.75" customHeight="1">
      <c r="A67" s="70" t="s">
        <v>121</v>
      </c>
      <c r="B67" s="86"/>
      <c r="D67" s="88"/>
      <c r="E67" s="84"/>
      <c r="F67" s="83"/>
      <c r="G67" s="84"/>
      <c r="H67" s="83"/>
      <c r="I67" s="84"/>
      <c r="J67" s="83"/>
      <c r="K67" s="84"/>
      <c r="L67" s="83"/>
      <c r="M67" s="84"/>
      <c r="N67" s="83"/>
      <c r="O67" s="75"/>
      <c r="P67" s="116"/>
    </row>
    <row r="68" spans="1:16" s="66" customFormat="1" ht="21.75" customHeight="1">
      <c r="A68" s="66" t="s">
        <v>187</v>
      </c>
      <c r="B68" s="86"/>
      <c r="D68" s="88"/>
      <c r="E68" s="84"/>
      <c r="F68" s="83"/>
      <c r="G68" s="84">
        <v>-1753</v>
      </c>
      <c r="H68" s="83"/>
      <c r="I68" s="84">
        <v>-3694</v>
      </c>
      <c r="J68" s="83"/>
      <c r="K68" s="84">
        <v>-1248</v>
      </c>
      <c r="L68" s="83"/>
      <c r="M68" s="84">
        <v>-3525</v>
      </c>
      <c r="N68" s="83"/>
      <c r="O68" s="75"/>
      <c r="P68" s="116"/>
    </row>
    <row r="69" spans="1:16" s="66" customFormat="1" ht="21.75" customHeight="1">
      <c r="A69" s="66" t="s">
        <v>182</v>
      </c>
      <c r="B69" s="86"/>
      <c r="D69" s="88"/>
      <c r="E69" s="84"/>
      <c r="F69" s="83"/>
      <c r="G69" s="91">
        <v>-156380</v>
      </c>
      <c r="H69" s="83"/>
      <c r="I69" s="91">
        <v>-194845</v>
      </c>
      <c r="J69" s="83"/>
      <c r="K69" s="91">
        <v>-156380</v>
      </c>
      <c r="L69" s="83"/>
      <c r="M69" s="91">
        <v>-194845</v>
      </c>
      <c r="N69" s="83"/>
      <c r="O69" s="75"/>
      <c r="P69" s="116"/>
    </row>
    <row r="70" spans="1:16" s="66" customFormat="1" ht="21.75" customHeight="1">
      <c r="A70" s="70" t="s">
        <v>124</v>
      </c>
      <c r="B70" s="86"/>
      <c r="D70" s="88"/>
      <c r="E70" s="84"/>
      <c r="F70" s="83"/>
      <c r="G70" s="91">
        <f>SUM(G68:G69)</f>
        <v>-158133</v>
      </c>
      <c r="H70" s="83"/>
      <c r="I70" s="91">
        <f>SUM(I68:I69)</f>
        <v>-198539</v>
      </c>
      <c r="J70" s="83"/>
      <c r="K70" s="91">
        <f>SUM(K68:K69)</f>
        <v>-157628</v>
      </c>
      <c r="L70" s="83"/>
      <c r="M70" s="91">
        <f>SUM(M68:M69)</f>
        <v>-198370</v>
      </c>
      <c r="N70" s="83"/>
      <c r="O70" s="75"/>
      <c r="P70" s="116"/>
    </row>
    <row r="71" spans="1:16" s="66" customFormat="1" ht="21.75" customHeight="1">
      <c r="A71" s="70" t="s">
        <v>131</v>
      </c>
      <c r="B71" s="86"/>
      <c r="D71" s="96"/>
      <c r="E71" s="84"/>
      <c r="F71" s="88"/>
      <c r="G71" s="90">
        <f>SUM(G40,G66,G70)</f>
        <v>11331</v>
      </c>
      <c r="H71" s="88"/>
      <c r="I71" s="90">
        <f>SUM(I40,I66,I70)</f>
        <v>25825</v>
      </c>
      <c r="J71" s="88"/>
      <c r="K71" s="90">
        <f>SUM(K40,K66,K70)</f>
        <v>-3923</v>
      </c>
      <c r="L71" s="96"/>
      <c r="M71" s="90">
        <f>SUM(M40,M66,M70)</f>
        <v>7448</v>
      </c>
      <c r="N71" s="88">
        <v>146995</v>
      </c>
      <c r="O71" s="75"/>
      <c r="P71" s="116"/>
    </row>
    <row r="72" spans="1:16" s="66" customFormat="1" ht="21.75" customHeight="1">
      <c r="A72" s="70" t="s">
        <v>76</v>
      </c>
      <c r="B72" s="86"/>
      <c r="D72" s="96"/>
      <c r="E72" s="84"/>
      <c r="F72" s="83"/>
      <c r="G72" s="84">
        <v>52401</v>
      </c>
      <c r="H72" s="83"/>
      <c r="I72" s="84">
        <v>39229</v>
      </c>
      <c r="J72" s="83"/>
      <c r="K72" s="84">
        <v>37713</v>
      </c>
      <c r="L72" s="83"/>
      <c r="M72" s="84">
        <v>23665</v>
      </c>
      <c r="N72" s="83">
        <v>9000000</v>
      </c>
      <c r="O72" s="75"/>
      <c r="P72" s="116"/>
    </row>
    <row r="73" spans="1:16" s="66" customFormat="1" ht="21.75" customHeight="1" thickBot="1">
      <c r="A73" s="70" t="s">
        <v>219</v>
      </c>
      <c r="B73" s="86"/>
      <c r="C73" s="79"/>
      <c r="D73" s="83"/>
      <c r="E73" s="89"/>
      <c r="F73" s="83"/>
      <c r="G73" s="97">
        <f>SUM(G71:G72)</f>
        <v>63732</v>
      </c>
      <c r="H73" s="83"/>
      <c r="I73" s="97">
        <f>SUM(I71:I72)</f>
        <v>65054</v>
      </c>
      <c r="J73" s="83"/>
      <c r="K73" s="97">
        <f>SUM(K71:K72)</f>
        <v>33790</v>
      </c>
      <c r="L73" s="83"/>
      <c r="M73" s="97">
        <f>SUM(M71:M72)</f>
        <v>31113</v>
      </c>
      <c r="N73" s="83"/>
      <c r="O73" s="75"/>
      <c r="P73" s="116"/>
    </row>
    <row r="74" spans="1:16" ht="21.75" customHeight="1" thickTop="1">
      <c r="G74" s="90">
        <f>G73-SUM(BS!F11)</f>
        <v>0</v>
      </c>
      <c r="I74" s="90"/>
      <c r="K74" s="90">
        <f>K73-SUM(BS!J11)</f>
        <v>0</v>
      </c>
      <c r="L74" s="90"/>
      <c r="M74" s="90"/>
      <c r="P74" s="116"/>
    </row>
    <row r="75" spans="1:16" ht="21.75" customHeight="1">
      <c r="A75" s="98" t="s">
        <v>96</v>
      </c>
      <c r="G75" s="90"/>
      <c r="K75" s="90"/>
      <c r="L75" s="90"/>
      <c r="M75" s="90"/>
      <c r="P75" s="116"/>
    </row>
    <row r="76" spans="1:16" ht="21.75" customHeight="1">
      <c r="A76" s="63" t="s">
        <v>97</v>
      </c>
      <c r="G76" s="90"/>
      <c r="K76" s="90"/>
      <c r="L76" s="90"/>
      <c r="M76" s="90"/>
      <c r="P76" s="116"/>
    </row>
    <row r="77" spans="1:16" ht="21.75" customHeight="1">
      <c r="A77" s="4" t="s">
        <v>220</v>
      </c>
      <c r="G77" s="90"/>
      <c r="K77" s="90"/>
      <c r="L77" s="90"/>
      <c r="M77" s="90"/>
      <c r="P77" s="116"/>
    </row>
    <row r="78" spans="1:16" ht="21.75" customHeight="1">
      <c r="A78" s="4" t="s">
        <v>160</v>
      </c>
      <c r="G78" s="90">
        <f>+PL!F84</f>
        <v>-249</v>
      </c>
      <c r="H78" s="90"/>
      <c r="I78" s="90">
        <f>+PL!H84</f>
        <v>-991</v>
      </c>
      <c r="J78" s="90"/>
      <c r="K78" s="90">
        <f>+PL!J84</f>
        <v>-185</v>
      </c>
      <c r="L78" s="90"/>
      <c r="M78" s="90">
        <f>+PL!L84</f>
        <v>-831</v>
      </c>
      <c r="O78" s="63" t="s">
        <v>166</v>
      </c>
      <c r="P78" s="116"/>
    </row>
    <row r="79" spans="1:16" ht="21.75" customHeight="1">
      <c r="A79" s="4" t="s">
        <v>159</v>
      </c>
      <c r="G79" s="90"/>
      <c r="H79" s="90"/>
      <c r="I79" s="90"/>
      <c r="J79" s="90"/>
      <c r="K79" s="90"/>
      <c r="L79" s="90"/>
      <c r="M79" s="90"/>
      <c r="P79" s="116"/>
    </row>
    <row r="80" spans="1:16" ht="21.75" customHeight="1">
      <c r="A80" s="4" t="s">
        <v>160</v>
      </c>
      <c r="G80" s="90">
        <f>+PL!F92</f>
        <v>2050</v>
      </c>
      <c r="H80" s="90"/>
      <c r="I80" s="90">
        <f>+PL!H92</f>
        <v>-526</v>
      </c>
      <c r="J80" s="90"/>
      <c r="K80" s="90">
        <f>+PL!J92</f>
        <v>1547</v>
      </c>
      <c r="L80" s="90"/>
      <c r="M80" s="90">
        <f>+PL!L92</f>
        <v>-452</v>
      </c>
      <c r="O80" s="63" t="s">
        <v>166</v>
      </c>
      <c r="P80" s="116"/>
    </row>
    <row r="81" spans="1:16" ht="21.75" customHeight="1">
      <c r="A81" s="63" t="s">
        <v>168</v>
      </c>
      <c r="P81" s="116"/>
    </row>
    <row r="82" spans="1:16" ht="21.75" customHeight="1">
      <c r="A82" s="63" t="s">
        <v>169</v>
      </c>
      <c r="G82" s="90">
        <v>18903.341409999997</v>
      </c>
      <c r="H82" s="90"/>
      <c r="I82" s="90">
        <v>22304.227579999999</v>
      </c>
      <c r="J82" s="90"/>
      <c r="K82" s="90">
        <v>13402.423829999998</v>
      </c>
      <c r="L82" s="90"/>
      <c r="M82" s="90">
        <v>16185.218879999999</v>
      </c>
      <c r="O82" s="63" t="s">
        <v>170</v>
      </c>
      <c r="P82" s="116"/>
    </row>
    <row r="83" spans="1:16" s="188" customFormat="1" ht="21.75" customHeight="1">
      <c r="A83" s="188" t="s">
        <v>208</v>
      </c>
      <c r="G83" s="189"/>
      <c r="H83" s="189"/>
      <c r="I83" s="189"/>
      <c r="J83" s="189"/>
      <c r="K83" s="189"/>
      <c r="L83" s="189"/>
      <c r="M83" s="189"/>
      <c r="P83" s="116"/>
    </row>
    <row r="84" spans="1:16" s="188" customFormat="1" ht="21.75" customHeight="1">
      <c r="A84" s="188" t="s">
        <v>209</v>
      </c>
      <c r="G84" s="189">
        <v>762</v>
      </c>
      <c r="H84" s="189"/>
      <c r="I84" s="189">
        <v>0</v>
      </c>
      <c r="J84" s="189"/>
      <c r="K84" s="189">
        <v>0</v>
      </c>
      <c r="L84" s="189"/>
      <c r="M84" s="189">
        <v>0</v>
      </c>
      <c r="P84" s="116"/>
    </row>
    <row r="85" spans="1:16" ht="21.75" customHeight="1">
      <c r="A85" s="63" t="s">
        <v>115</v>
      </c>
      <c r="E85" s="89"/>
      <c r="G85" s="90">
        <v>31</v>
      </c>
      <c r="H85" s="90"/>
      <c r="I85" s="90">
        <v>705</v>
      </c>
      <c r="J85" s="90"/>
      <c r="K85" s="90">
        <v>31</v>
      </c>
      <c r="L85" s="90"/>
      <c r="M85" s="90">
        <v>35</v>
      </c>
      <c r="P85" s="116"/>
    </row>
    <row r="86" spans="1:16" ht="21.75" customHeight="1">
      <c r="A86" s="63" t="s">
        <v>210</v>
      </c>
      <c r="E86" s="89"/>
      <c r="G86" s="90"/>
      <c r="H86" s="90"/>
      <c r="I86" s="90"/>
      <c r="J86" s="90"/>
      <c r="K86" s="90"/>
      <c r="L86" s="90"/>
      <c r="M86" s="90"/>
      <c r="P86" s="116"/>
    </row>
    <row r="87" spans="1:16" ht="21.75" customHeight="1">
      <c r="A87" s="63" t="s">
        <v>211</v>
      </c>
      <c r="E87" s="89"/>
      <c r="G87" s="90">
        <v>0</v>
      </c>
      <c r="H87" s="90"/>
      <c r="I87" s="90">
        <v>7339</v>
      </c>
      <c r="J87" s="90"/>
      <c r="K87" s="90">
        <v>0</v>
      </c>
      <c r="L87" s="90"/>
      <c r="M87" s="90">
        <v>7339</v>
      </c>
      <c r="O87" s="63" t="s">
        <v>167</v>
      </c>
      <c r="P87" s="116" t="s">
        <v>172</v>
      </c>
    </row>
    <row r="88" spans="1:16" ht="21.75" customHeight="1">
      <c r="A88" s="63" t="s">
        <v>162</v>
      </c>
      <c r="G88" s="90">
        <v>0</v>
      </c>
      <c r="I88" s="90">
        <v>1801</v>
      </c>
      <c r="K88" s="90">
        <v>0</v>
      </c>
      <c r="L88" s="90"/>
      <c r="M88" s="90">
        <v>0</v>
      </c>
      <c r="O88" s="63" t="s">
        <v>167</v>
      </c>
    </row>
    <row r="89" spans="1:16" ht="21.75" customHeight="1">
      <c r="A89" s="63" t="s">
        <v>161</v>
      </c>
      <c r="E89" s="89"/>
      <c r="G89" s="90">
        <v>0</v>
      </c>
      <c r="H89" s="90"/>
      <c r="I89" s="90">
        <v>2811</v>
      </c>
      <c r="J89" s="90"/>
      <c r="K89" s="90">
        <v>0</v>
      </c>
      <c r="L89" s="90"/>
      <c r="M89" s="90">
        <v>2811</v>
      </c>
      <c r="O89" s="63" t="s">
        <v>167</v>
      </c>
      <c r="P89" s="116"/>
    </row>
    <row r="90" spans="1:16" ht="21.75" customHeight="1">
      <c r="G90" s="90"/>
      <c r="I90" s="90"/>
      <c r="K90" s="90"/>
      <c r="L90" s="90"/>
      <c r="M90" s="90"/>
    </row>
    <row r="91" spans="1:16" ht="21.75" customHeight="1">
      <c r="A91" s="4" t="s">
        <v>221</v>
      </c>
    </row>
    <row r="92" spans="1:16" ht="21.75" customHeight="1">
      <c r="D92" s="118"/>
    </row>
    <row r="93" spans="1:16" ht="21.75" customHeight="1">
      <c r="A93" s="95"/>
      <c r="B93" s="95"/>
      <c r="D93" s="118"/>
      <c r="F93" s="77"/>
      <c r="G93" s="77"/>
      <c r="H93" s="95"/>
      <c r="I93" s="95"/>
      <c r="J93" s="95"/>
      <c r="K93" s="95"/>
      <c r="L93" s="95"/>
      <c r="M93" s="95"/>
    </row>
    <row r="94" spans="1:16" ht="21.75" customHeight="1">
      <c r="A94" s="77" t="s">
        <v>110</v>
      </c>
      <c r="B94" s="77"/>
      <c r="D94" s="118"/>
      <c r="F94" s="77"/>
      <c r="G94" s="77"/>
      <c r="H94" s="201" t="s">
        <v>118</v>
      </c>
      <c r="I94" s="201"/>
      <c r="J94" s="201"/>
      <c r="K94" s="201"/>
      <c r="L94" s="201"/>
      <c r="M94" s="201"/>
    </row>
    <row r="95" spans="1:16" ht="21.75" customHeight="1">
      <c r="A95" s="77" t="s">
        <v>9</v>
      </c>
      <c r="B95" s="77"/>
      <c r="D95" s="118"/>
      <c r="F95" s="77"/>
      <c r="G95" s="77"/>
      <c r="H95" s="202" t="s">
        <v>9</v>
      </c>
      <c r="I95" s="202"/>
      <c r="J95" s="202"/>
      <c r="K95" s="202"/>
      <c r="L95" s="202"/>
      <c r="M95" s="202"/>
    </row>
  </sheetData>
  <mergeCells count="8">
    <mergeCell ref="K6:M6"/>
    <mergeCell ref="H45:M45"/>
    <mergeCell ref="H46:M46"/>
    <mergeCell ref="H94:M94"/>
    <mergeCell ref="H95:M95"/>
    <mergeCell ref="K52:M52"/>
    <mergeCell ref="G6:I6"/>
    <mergeCell ref="G52:I52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  <rowBreaks count="1" manualBreakCount="1">
    <brk id="46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0" ma:contentTypeDescription="Create a new document." ma:contentTypeScope="" ma:versionID="5751443e62fe3e073f6cad381506dc1f">
  <xsd:schema xmlns:xsd="http://www.w3.org/2001/XMLSchema" xmlns:xs="http://www.w3.org/2001/XMLSchema" xmlns:p="http://schemas.microsoft.com/office/2006/metadata/properties" xmlns:ns2="59a6e30f-7d3d-4c64-b0c3-3e228df3e534" targetNamespace="http://schemas.microsoft.com/office/2006/metadata/properties" ma:root="true" ma:fieldsID="037f7d6c67eb750d9b37f3719fc2d83e" ns2:_="">
    <xsd:import namespace="59a6e30f-7d3d-4c64-b0c3-3e228df3e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F99878-E84B-4B8C-94D9-3CCB7DB4E7E8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59a6e30f-7d3d-4c64-b0c3-3e228df3e534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A02FD1D-69AE-4913-A72A-4E5E8F07D2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2021-07-29T09:32:17Z</cp:lastPrinted>
  <dcterms:created xsi:type="dcterms:W3CDTF">2011-12-19T06:33:27Z</dcterms:created>
  <dcterms:modified xsi:type="dcterms:W3CDTF">2021-08-06T03:36:37Z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</Properties>
</file>