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bay.sharepoint.com/sites/Account_ExpressXP55/Shared Documents/XP55/A-งบการเงินAudit/งาน GL/My Documents/ส่งงบ SET/2564/Q2_2564/"/>
    </mc:Choice>
  </mc:AlternateContent>
  <xr:revisionPtr revIDLastSave="0" documentId="8_{E94163D7-03B2-45E8-81E4-60101EBE5D34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_xlnm.Print_Area" localSheetId="0">BS!$A$1:$L$83</definedName>
    <definedName name="_xlnm.Print_Area" localSheetId="4">CF!$A$1:$M$95</definedName>
    <definedName name="_xlnm.Print_Area" localSheetId="3">Company!$A$1:$R$31</definedName>
    <definedName name="_xlnm.Print_Area" localSheetId="2">'SC-Conso'!$A$1:$T$31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03" i="3" l="1"/>
  <c r="J103" i="3"/>
  <c r="H103" i="3"/>
  <c r="F103" i="3"/>
  <c r="L102" i="3"/>
  <c r="J102" i="3"/>
  <c r="H102" i="3"/>
  <c r="F102" i="3"/>
  <c r="L46" i="3"/>
  <c r="J46" i="3"/>
  <c r="H46" i="3"/>
  <c r="F46" i="3"/>
  <c r="L45" i="3"/>
  <c r="J45" i="3"/>
  <c r="H45" i="3"/>
  <c r="F45" i="3"/>
  <c r="P19" i="2" l="1"/>
  <c r="R19" i="5"/>
  <c r="L71" i="4" l="1"/>
  <c r="L67" i="4"/>
  <c r="H71" i="4"/>
  <c r="H67" i="4"/>
  <c r="L101" i="3"/>
  <c r="L92" i="3"/>
  <c r="L69" i="3"/>
  <c r="L72" i="3" s="1"/>
  <c r="H101" i="3"/>
  <c r="H92" i="3"/>
  <c r="H69" i="3"/>
  <c r="H72" i="3" s="1"/>
  <c r="L44" i="3"/>
  <c r="L35" i="3"/>
  <c r="L12" i="3"/>
  <c r="L15" i="3" s="1"/>
  <c r="H44" i="3"/>
  <c r="H35" i="3"/>
  <c r="H12" i="3"/>
  <c r="H15" i="3" s="1"/>
  <c r="L14" i="2"/>
  <c r="N14" i="5"/>
  <c r="H78" i="3" l="1"/>
  <c r="H82" i="3" s="1"/>
  <c r="L78" i="3"/>
  <c r="L82" i="3" s="1"/>
  <c r="H21" i="3"/>
  <c r="H25" i="3" s="1"/>
  <c r="H27" i="3" s="1"/>
  <c r="L21" i="3"/>
  <c r="L25" i="3" s="1"/>
  <c r="L27" i="3" s="1"/>
  <c r="L21" i="2"/>
  <c r="N21" i="5"/>
  <c r="L84" i="3" l="1"/>
  <c r="L10" i="4"/>
  <c r="L24" i="4" s="1"/>
  <c r="L37" i="4" s="1"/>
  <c r="L40" i="4" s="1"/>
  <c r="L72" i="4" s="1"/>
  <c r="L74" i="4" s="1"/>
  <c r="H84" i="3"/>
  <c r="H10" i="4"/>
  <c r="H24" i="4" s="1"/>
  <c r="H37" i="4" s="1"/>
  <c r="H40" i="4" s="1"/>
  <c r="H72" i="4" s="1"/>
  <c r="H74" i="4" s="1"/>
  <c r="H51" i="3"/>
  <c r="P16" i="2"/>
  <c r="R16" i="2" s="1"/>
  <c r="H108" i="3" l="1"/>
  <c r="L108" i="3"/>
  <c r="R16" i="5"/>
  <c r="T16" i="5" s="1"/>
  <c r="J71" i="4" l="1"/>
  <c r="F71" i="4"/>
  <c r="P23" i="2"/>
  <c r="R23" i="2" s="1"/>
  <c r="R23" i="5"/>
  <c r="T23" i="5" s="1"/>
  <c r="J92" i="3" l="1"/>
  <c r="N21" i="2" s="1"/>
  <c r="J35" i="3" l="1"/>
  <c r="J44" i="3"/>
  <c r="F44" i="3"/>
  <c r="F35" i="3"/>
  <c r="J12" i="3"/>
  <c r="J15" i="3" s="1"/>
  <c r="F12" i="3"/>
  <c r="F15" i="3" s="1"/>
  <c r="F21" i="3" l="1"/>
  <c r="F25" i="3" s="1"/>
  <c r="F27" i="3" s="1"/>
  <c r="J21" i="3"/>
  <c r="J25" i="3" s="1"/>
  <c r="J27" i="3" s="1"/>
  <c r="L51" i="3"/>
  <c r="J101" i="3"/>
  <c r="F101" i="3"/>
  <c r="J51" i="3" l="1"/>
  <c r="F51" i="3"/>
  <c r="N14" i="2"/>
  <c r="R19" i="2"/>
  <c r="P14" i="5"/>
  <c r="T19" i="5"/>
  <c r="J69" i="3" l="1"/>
  <c r="J72" i="3" s="1"/>
  <c r="F69" i="3"/>
  <c r="F72" i="3" s="1"/>
  <c r="F78" i="3" l="1"/>
  <c r="F82" i="3" s="1"/>
  <c r="J78" i="3"/>
  <c r="J82" i="3" s="1"/>
  <c r="F92" i="3"/>
  <c r="P21" i="5" s="1"/>
  <c r="H58" i="1"/>
  <c r="H53" i="1"/>
  <c r="H28" i="1"/>
  <c r="H18" i="1"/>
  <c r="H59" i="1" l="1"/>
  <c r="H29" i="1"/>
  <c r="J28" i="1"/>
  <c r="L28" i="1"/>
  <c r="L22" i="5" l="1"/>
  <c r="L24" i="5" s="1"/>
  <c r="L15" i="5"/>
  <c r="L17" i="5" s="1"/>
  <c r="R20" i="5" l="1"/>
  <c r="R21" i="5"/>
  <c r="J67" i="4" l="1"/>
  <c r="F67" i="4"/>
  <c r="L75" i="1"/>
  <c r="J75" i="1"/>
  <c r="H75" i="1"/>
  <c r="F75" i="1"/>
  <c r="L58" i="1"/>
  <c r="J58" i="1"/>
  <c r="F58" i="1"/>
  <c r="L53" i="1"/>
  <c r="J53" i="1"/>
  <c r="F53" i="1"/>
  <c r="F28" i="1"/>
  <c r="L18" i="1"/>
  <c r="J18" i="1"/>
  <c r="L59" i="1" l="1"/>
  <c r="L76" i="1" s="1"/>
  <c r="F59" i="1"/>
  <c r="F76" i="1" s="1"/>
  <c r="J84" i="3"/>
  <c r="H76" i="1"/>
  <c r="J59" i="1"/>
  <c r="J76" i="1" s="1"/>
  <c r="L29" i="1"/>
  <c r="F84" i="3"/>
  <c r="J29" i="1"/>
  <c r="F18" i="1"/>
  <c r="F29" i="1" s="1"/>
  <c r="N13" i="5" l="1"/>
  <c r="L13" i="2"/>
  <c r="L77" i="1"/>
  <c r="H77" i="1"/>
  <c r="J77" i="1"/>
  <c r="F77" i="1"/>
  <c r="J10" i="4"/>
  <c r="J24" i="4" s="1"/>
  <c r="F10" i="4"/>
  <c r="F24" i="4" s="1"/>
  <c r="L20" i="2"/>
  <c r="N20" i="5"/>
  <c r="J37" i="4" l="1"/>
  <c r="J40" i="4" s="1"/>
  <c r="J72" i="4" s="1"/>
  <c r="J74" i="4" s="1"/>
  <c r="J75" i="4" s="1"/>
  <c r="F37" i="4"/>
  <c r="F40" i="4" s="1"/>
  <c r="F72" i="4" s="1"/>
  <c r="F74" i="4" s="1"/>
  <c r="F75" i="4" s="1"/>
  <c r="J108" i="3"/>
  <c r="F108" i="3"/>
  <c r="H22" i="2" l="1"/>
  <c r="H24" i="2" s="1"/>
  <c r="H15" i="2"/>
  <c r="H17" i="2" s="1"/>
  <c r="R12" i="5"/>
  <c r="H22" i="5"/>
  <c r="H24" i="5" s="1"/>
  <c r="H15" i="5"/>
  <c r="H17" i="5" s="1"/>
  <c r="T12" i="5" l="1"/>
  <c r="T21" i="5" l="1"/>
  <c r="F22" i="2" l="1"/>
  <c r="F15" i="2"/>
  <c r="F17" i="2" s="1"/>
  <c r="P12" i="2"/>
  <c r="P13" i="2"/>
  <c r="P14" i="2"/>
  <c r="F24" i="2" l="1"/>
  <c r="F25" i="2" s="1"/>
  <c r="R12" i="2"/>
  <c r="F22" i="5"/>
  <c r="F24" i="5" s="1"/>
  <c r="F15" i="5"/>
  <c r="F17" i="5" s="1"/>
  <c r="F25" i="5" l="1"/>
  <c r="P21" i="2"/>
  <c r="P20" i="2"/>
  <c r="R14" i="2"/>
  <c r="P15" i="2"/>
  <c r="P17" i="2" s="1"/>
  <c r="N22" i="2"/>
  <c r="N24" i="2" s="1"/>
  <c r="N15" i="2"/>
  <c r="N17" i="2" s="1"/>
  <c r="R14" i="5"/>
  <c r="R13" i="5"/>
  <c r="T13" i="5" s="1"/>
  <c r="P22" i="5"/>
  <c r="P24" i="5" s="1"/>
  <c r="P15" i="5"/>
  <c r="P17" i="5" s="1"/>
  <c r="R22" i="5" l="1"/>
  <c r="R24" i="5" s="1"/>
  <c r="P22" i="2"/>
  <c r="P24" i="2" s="1"/>
  <c r="R13" i="2"/>
  <c r="R15" i="5"/>
  <c r="R17" i="5" s="1"/>
  <c r="T14" i="5"/>
  <c r="T15" i="5" s="1"/>
  <c r="T17" i="5" s="1"/>
  <c r="R25" i="5" l="1"/>
  <c r="P25" i="2"/>
  <c r="J22" i="2"/>
  <c r="J24" i="2" s="1"/>
  <c r="D22" i="2"/>
  <c r="L15" i="2"/>
  <c r="L17" i="2" s="1"/>
  <c r="J15" i="2"/>
  <c r="J17" i="2" s="1"/>
  <c r="D15" i="2"/>
  <c r="D17" i="2" s="1"/>
  <c r="J22" i="5"/>
  <c r="J24" i="5" s="1"/>
  <c r="D22" i="5"/>
  <c r="D24" i="5" s="1"/>
  <c r="N15" i="5"/>
  <c r="N17" i="5" s="1"/>
  <c r="J15" i="5"/>
  <c r="J17" i="5" s="1"/>
  <c r="D15" i="5"/>
  <c r="D17" i="5" s="1"/>
  <c r="D24" i="2" l="1"/>
  <c r="D25" i="2" s="1"/>
  <c r="D25" i="5"/>
  <c r="J25" i="5"/>
  <c r="R21" i="2"/>
  <c r="R15" i="2"/>
  <c r="R17" i="2" s="1"/>
  <c r="L22" i="2" l="1"/>
  <c r="R20" i="2"/>
  <c r="R22" i="2" s="1"/>
  <c r="N22" i="5"/>
  <c r="N24" i="5" s="1"/>
  <c r="T20" i="5"/>
  <c r="T22" i="5" s="1"/>
  <c r="T24" i="5" s="1"/>
  <c r="R24" i="2" l="1"/>
  <c r="R25" i="2" s="1"/>
  <c r="L24" i="2"/>
  <c r="L25" i="2" s="1"/>
  <c r="N25" i="5"/>
</calcChain>
</file>

<file path=xl/sharedStrings.xml><?xml version="1.0" encoding="utf-8"?>
<sst xmlns="http://schemas.openxmlformats.org/spreadsheetml/2006/main" count="402" uniqueCount="214">
  <si>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</si>
  <si>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</si>
  <si>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</si>
  <si>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</si>
  <si>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</si>
  <si>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</si>
  <si>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</si>
  <si>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</si>
  <si>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</si>
  <si>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</si>
  <si>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</si>
  <si>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</si>
  <si>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</si>
  <si>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</si>
  <si>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</si>
  <si>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</si>
  <si>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</si>
  <si>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</si>
  <si>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</si>
  <si>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</si>
  <si>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</si>
  <si>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</si>
  <si>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</si>
  <si>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</si>
  <si>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</si>
  <si>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</si>
  <si>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</si>
  <si>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</si>
  <si>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</si>
  <si>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</si>
  <si>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</si>
  <si>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</si>
  <si>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</si>
  <si>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   Interest income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</si>
  <si>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</si>
  <si>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</si>
  <si>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</si>
  <si>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</si>
  <si>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</si>
  <si>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</si>
  <si>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</si>
  <si>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</si>
  <si>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</si>
  <si>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</si>
  <si>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>Provision for long-term employee benefits</t>
  </si>
  <si>
    <t xml:space="preserve">      Provision for long-term employee benefits</t>
  </si>
  <si>
    <t xml:space="preserve">      Depreciation and amortisation</t>
  </si>
  <si>
    <t>Operating assets (increase) decrease</t>
  </si>
  <si>
    <t>Operating liabilities increase (decrease)</t>
  </si>
  <si>
    <t>Profit from operating activities before changes</t>
  </si>
  <si>
    <t>Statement of comprehensive income</t>
  </si>
  <si>
    <t>Other comprehensive income: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</si>
  <si>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</si>
  <si>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</si>
  <si>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</si>
  <si>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</si>
  <si>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</si>
  <si>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</si>
  <si>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</si>
  <si>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</si>
  <si>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</si>
  <si>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Adjustments to reconcile  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</si>
  <si>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</si>
  <si>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</si>
  <si>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</si>
  <si>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</si>
  <si>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</si>
  <si>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</si>
  <si>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</si>
  <si>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</si>
  <si>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</si>
  <si>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</si>
  <si>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</si>
  <si>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</si>
  <si>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</si>
  <si>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Investment in subsidiary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</si>
  <si>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</si>
  <si>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</si>
  <si>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</si>
  <si>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</si>
  <si>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</si>
  <si>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</si>
  <si>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</si>
  <si>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</si>
  <si>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</si>
  <si>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</si>
  <si>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</si>
  <si>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</si>
  <si>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</si>
  <si>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</si>
  <si>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>Income tax revenue (expenses)</t>
  </si>
  <si>
    <t xml:space="preserve">  combination under</t>
  </si>
  <si>
    <t xml:space="preserve">on business  </t>
  </si>
  <si>
    <t>Prepaid expenses</t>
  </si>
  <si>
    <t>Netbay Public Company Limited and its subsidiary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</si>
  <si>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</si>
  <si>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</si>
  <si>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</si>
  <si>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</si>
  <si>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</si>
  <si>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Cash paid for income tax</t>
  </si>
  <si>
    <t>Other non-current liabilities</t>
  </si>
  <si>
    <t>Total other</t>
  </si>
  <si>
    <t>component of</t>
  </si>
  <si>
    <t xml:space="preserve">      Gain on sales of investments</t>
  </si>
  <si>
    <t>Other comprehensive income to be reclassified</t>
  </si>
  <si>
    <t>Share premium</t>
  </si>
  <si>
    <t xml:space="preserve">      Trade and other receivables</t>
  </si>
  <si>
    <t xml:space="preserve">      Inventories</t>
  </si>
  <si>
    <t xml:space="preserve">      Prepaid expenses</t>
  </si>
  <si>
    <t xml:space="preserve">      Other current assets</t>
  </si>
  <si>
    <t xml:space="preserve">      Other non-current assets</t>
  </si>
  <si>
    <t xml:space="preserve">      Trade and other payables</t>
  </si>
  <si>
    <t xml:space="preserve">      Accrued expenses</t>
  </si>
  <si>
    <t xml:space="preserve">      Unearned income</t>
  </si>
  <si>
    <t xml:space="preserve">      Other current liabilities</t>
  </si>
  <si>
    <t xml:space="preserve">      Other non-current liabilities</t>
  </si>
  <si>
    <t xml:space="preserve">Cash received from interest </t>
  </si>
  <si>
    <t xml:space="preserve">   Purchase of equipment recorded as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</si>
  <si>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</si>
  <si>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</si>
  <si>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</si>
  <si>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</si>
  <si>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Other components </t>
  </si>
  <si>
    <t>of sharehodlers' equity</t>
  </si>
  <si>
    <t>shareholders' equity</t>
  </si>
  <si>
    <t>Other components</t>
  </si>
  <si>
    <t>Cash received from interest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</si>
  <si>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</si>
  <si>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</si>
  <si>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</si>
  <si>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</si>
  <si>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 xml:space="preserve">      - Subsidiary</t>
  </si>
  <si>
    <t>The Company</t>
  </si>
  <si>
    <t>Subsidiary</t>
  </si>
  <si>
    <t>Share surplus (discount)</t>
  </si>
  <si>
    <t>on change in value of</t>
  </si>
  <si>
    <t xml:space="preserve"> financial statements</t>
  </si>
  <si>
    <t xml:space="preserve">Separate </t>
  </si>
  <si>
    <t>Cash paid for purchase of equipment</t>
  </si>
  <si>
    <t>Cash paid for purchase of intangible assets</t>
  </si>
  <si>
    <t>Net increase (decrease) in cash and cash equivalents</t>
  </si>
  <si>
    <t>Balance as at 1 January 2020</t>
  </si>
  <si>
    <t>Investment in joint venture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</si>
  <si>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</si>
  <si>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</si>
  <si>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</si>
  <si>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</si>
  <si>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>Revenue</t>
  </si>
  <si>
    <t xml:space="preserve">   through other comprehensive income - net of income tax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</si>
  <si>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</si>
  <si>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</si>
  <si>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</si>
  <si>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</si>
  <si>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Gains (losses) on investments in equity designated at fair value</t>
  </si>
  <si>
    <t>Other comprehensive income not to be reclassified</t>
  </si>
  <si>
    <t>Finance cost</t>
  </si>
  <si>
    <t xml:space="preserve">      Interest expense </t>
  </si>
  <si>
    <t xml:space="preserve">   Increase in right-of-use assets</t>
  </si>
  <si>
    <t xml:space="preserve">   Transfer prepaid expenses to right-of-use assets</t>
  </si>
  <si>
    <t xml:space="preserve">   Transfer other non-current financial assets to other current </t>
  </si>
  <si>
    <t xml:space="preserve">      financial assets</t>
  </si>
  <si>
    <t xml:space="preserve">      through other comprehensive income - net of income tax</t>
  </si>
  <si>
    <t>Finance income</t>
  </si>
  <si>
    <t xml:space="preserve">      Unrealised gain on change in value of investments</t>
  </si>
  <si>
    <t xml:space="preserve">      Share of loss from investment in joint venture</t>
  </si>
  <si>
    <t>Building and equipment</t>
  </si>
  <si>
    <t>Profit from operating activities</t>
  </si>
  <si>
    <t>(Increase) decrease in restricted bank deposits</t>
  </si>
  <si>
    <t>Balance as at 30 June 2020</t>
  </si>
  <si>
    <t>Dividend payment</t>
  </si>
  <si>
    <t xml:space="preserve">      Dividend income</t>
  </si>
  <si>
    <t xml:space="preserve">      Allowance for doubful accounts</t>
  </si>
  <si>
    <t>Increase in payable from purchase of treasury bill investment</t>
  </si>
  <si>
    <t>Cash received from dividend from subsidiary</t>
  </si>
  <si>
    <t xml:space="preserve">      Amortisation of (premium) discount on debt securities</t>
  </si>
  <si>
    <t>Net cash flows from investing activities</t>
  </si>
  <si>
    <t>Gain (loss) on debt investments designated at fair value</t>
  </si>
  <si>
    <t>Gain on sales of investments in equity designated at fair value</t>
  </si>
  <si>
    <t>financial assets</t>
  </si>
  <si>
    <t>Cash paid for purchase of financial assets</t>
  </si>
  <si>
    <t>Cash received from sale of financial assets</t>
  </si>
  <si>
    <t>Payment of lease liabilities</t>
  </si>
  <si>
    <t xml:space="preserve">   Increase in lease liabilities</t>
  </si>
  <si>
    <t>For the six-month period ended 30 June 2021</t>
  </si>
  <si>
    <t>Balance as at 1 January 2021</t>
  </si>
  <si>
    <t>Balance as at 30 June 2021</t>
  </si>
  <si>
    <t>As at 30 June 2021</t>
  </si>
  <si>
    <t>30 June 2021</t>
  </si>
  <si>
    <t>31 December 2020</t>
  </si>
  <si>
    <t>For the three-month period ended 30 June 2021</t>
  </si>
  <si>
    <t>3, 4</t>
  </si>
  <si>
    <t>Profit or loss:</t>
  </si>
  <si>
    <t>Revenue from management fee</t>
  </si>
  <si>
    <t>Cumulative gains previously recognised in other comprehensive</t>
  </si>
  <si>
    <t xml:space="preserve">   income arising from reclassification of financial assets out of</t>
  </si>
  <si>
    <t xml:space="preserve">   fair value through other comprehensive income</t>
  </si>
  <si>
    <t>5, 7, 15</t>
  </si>
  <si>
    <t>Losses on debt investments designated at fair value</t>
  </si>
  <si>
    <t>joint venture to subsidiary</t>
  </si>
  <si>
    <t>Cash paid for acquisition of investment in subsidiary</t>
  </si>
  <si>
    <t>Cash increase from change in status of investment from</t>
  </si>
  <si>
    <t>Cash and cash equivalents at end of period (Note 2)</t>
  </si>
  <si>
    <t xml:space="preserve">   Increase in intangible assets from change in status of investment </t>
  </si>
  <si>
    <t xml:space="preserve">      in joint venture  to investment in subsidiary</t>
  </si>
  <si>
    <t>Gains (losses) on sales of investments in equity designated at fair value</t>
  </si>
  <si>
    <t xml:space="preserve">   Gains (losses) on investments in equity designated at fair value</t>
  </si>
  <si>
    <t xml:space="preserve">   Losses on debt investments designated at fair value</t>
  </si>
  <si>
    <t>Current tax assets</t>
  </si>
  <si>
    <t>The accompanying notes to interim consolidated financial statements are an integral part of the financial statements.</t>
  </si>
  <si>
    <t>Share of loss from investment in joint venture</t>
  </si>
  <si>
    <t>Other comprehensive income</t>
  </si>
  <si>
    <t xml:space="preserve">    to profit or loss in subsequent periods</t>
  </si>
  <si>
    <t>Cumulative gains (losses) previously recognised in other comprehensive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</si>
</sst>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</numFmts>
  <fonts count="16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i/>
      <sz val="10"/>
      <color theme="1"/>
      <name val="Arial"/>
      <family val="2"/>
    </font>
    <font>
      <u/>
      <sz val="10"/>
      <name val="Arial"/>
      <family val="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188" fontId="12" fillId="0" borderId="0" applyFont="0" applyFill="0" applyBorder="0" applyAlignment="0" applyProtection="0"/>
    <xf numFmtId="0" fontId="15" fillId="0" borderId="0"/>
    <xf numFmtId="0" fontId="4" fillId="0" borderId="0"/>
  </cellStyleXfs>
  <cellXfs count="165">
    <xf numFmtId="0" fontId="0" fillId="0" borderId="0" xfId="0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4" xfId="0" applyNumberFormat="1" applyFont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" fillId="0" borderId="1" xfId="1" applyNumberFormat="1" applyFont="1" applyFill="1" applyBorder="1" applyAlignment="1">
      <alignment vertical="center"/>
    </xf>
    <xf numFmtId="187" fontId="2" fillId="0" borderId="2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187" fontId="2" fillId="0" borderId="3" xfId="1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horizontal="center" vertical="center"/>
    </xf>
    <xf numFmtId="187" fontId="0" fillId="0" borderId="0" xfId="4" applyNumberFormat="1" applyFont="1" applyFill="1" applyBorder="1" applyAlignment="1">
      <alignment horizontal="right" vertical="center"/>
    </xf>
    <xf numFmtId="187" fontId="13" fillId="0" borderId="0" xfId="4" applyNumberFormat="1" applyFont="1" applyFill="1" applyBorder="1" applyAlignment="1">
      <alignment horizontal="center" vertical="center"/>
    </xf>
    <xf numFmtId="37" fontId="0" fillId="0" borderId="0" xfId="4" applyNumberFormat="1" applyFont="1" applyFill="1" applyBorder="1" applyAlignment="1">
      <alignment horizontal="right" vertical="center"/>
    </xf>
    <xf numFmtId="39" fontId="0" fillId="0" borderId="0" xfId="5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187" fontId="0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" vertical="center"/>
    </xf>
    <xf numFmtId="187" fontId="8" fillId="0" borderId="0" xfId="3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8" fillId="0" borderId="0" xfId="3" applyNumberFormat="1" applyFont="1" applyFill="1" applyAlignment="1">
      <alignment vertical="center"/>
    </xf>
    <xf numFmtId="187" fontId="8" fillId="0" borderId="3" xfId="3" applyNumberFormat="1" applyFont="1" applyFill="1" applyBorder="1" applyAlignment="1">
      <alignment vertical="center"/>
    </xf>
    <xf numFmtId="187" fontId="8" fillId="0" borderId="0" xfId="2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15" fontId="2" fillId="0" borderId="1" xfId="0" quotePrefix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90" fontId="8" fillId="0" borderId="0" xfId="0" applyNumberFormat="1" applyFont="1" applyFill="1" applyAlignment="1">
      <alignment horizontal="center" vertical="center"/>
    </xf>
    <xf numFmtId="190" fontId="8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39" fontId="0" fillId="0" borderId="0" xfId="4" applyNumberFormat="1" applyFont="1" applyFill="1" applyBorder="1" applyAlignment="1">
      <alignment horizontal="center"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Alignment="1">
      <alignment horizontal="centerContinuous" vertical="center"/>
    </xf>
    <xf numFmtId="187" fontId="2" fillId="0" borderId="5" xfId="1" applyNumberFormat="1" applyFont="1" applyFill="1" applyBorder="1" applyAlignment="1">
      <alignment horizontal="right" vertical="center"/>
    </xf>
    <xf numFmtId="187" fontId="2" fillId="0" borderId="1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2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187" fontId="2" fillId="0" borderId="6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0" fillId="0" borderId="0" xfId="0" applyNumberFormat="1" applyFont="1" applyFill="1" applyAlignment="1">
      <alignment vertical="center" wrapText="1"/>
    </xf>
    <xf numFmtId="187" fontId="3" fillId="0" borderId="0" xfId="1" applyNumberFormat="1" applyFont="1" applyFill="1" applyAlignment="1">
      <alignment horizontal="center" vertical="center"/>
    </xf>
    <xf numFmtId="187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center" vertical="center"/>
    </xf>
    <xf numFmtId="187" fontId="2" fillId="0" borderId="0" xfId="1" applyNumberFormat="1" applyFont="1" applyFill="1" applyAlignment="1">
      <alignment horizontal="center" vertical="center"/>
    </xf>
    <xf numFmtId="187" fontId="2" fillId="0" borderId="6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horizontal="center" vertical="center"/>
    </xf>
    <xf numFmtId="187" fontId="8" fillId="0" borderId="1" xfId="3" applyNumberFormat="1" applyFont="1" applyFill="1" applyBorder="1" applyAlignment="1">
      <alignment vertical="center"/>
    </xf>
    <xf numFmtId="188" fontId="2" fillId="0" borderId="6" xfId="1" applyNumberFormat="1" applyFont="1" applyFill="1" applyBorder="1" applyAlignment="1">
      <alignment horizontal="right" vertical="center"/>
    </xf>
    <xf numFmtId="187" fontId="2" fillId="0" borderId="0" xfId="1" quotePrefix="1" applyNumberFormat="1" applyFont="1" applyFill="1" applyAlignment="1">
      <alignment horizontal="right" vertical="center"/>
    </xf>
    <xf numFmtId="0" fontId="8" fillId="0" borderId="0" xfId="2" applyFont="1" applyFill="1" applyBorder="1" applyAlignment="1">
      <alignment horizontal="center" vertical="center"/>
    </xf>
    <xf numFmtId="187" fontId="2" fillId="0" borderId="0" xfId="7" applyNumberFormat="1" applyFont="1" applyFill="1" applyBorder="1" applyAlignment="1"/>
    <xf numFmtId="0" fontId="9" fillId="0" borderId="0" xfId="2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left" vertical="center"/>
    </xf>
    <xf numFmtId="37" fontId="7" fillId="0" borderId="0" xfId="2" applyNumberFormat="1" applyFont="1" applyFill="1" applyAlignment="1">
      <alignment horizontal="left" vertical="center"/>
    </xf>
    <xf numFmtId="0" fontId="8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centerContinuous" vertical="center"/>
    </xf>
    <xf numFmtId="37" fontId="9" fillId="0" borderId="0" xfId="2" applyNumberFormat="1" applyFont="1" applyFill="1" applyAlignment="1">
      <alignment horizontal="centerContinuous" vertical="center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8" fillId="0" borderId="0" xfId="2" applyNumberFormat="1" applyFont="1" applyFill="1" applyAlignment="1">
      <alignment horizontal="center" vertical="center"/>
    </xf>
    <xf numFmtId="0" fontId="8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187" fontId="8" fillId="0" borderId="0" xfId="3" applyNumberFormat="1" applyFont="1" applyFill="1" applyBorder="1" applyAlignment="1">
      <alignment horizontal="center" vertical="center"/>
    </xf>
    <xf numFmtId="187" fontId="8" fillId="0" borderId="1" xfId="3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90" fontId="2" fillId="0" borderId="5" xfId="0" applyNumberFormat="1" applyFont="1" applyFill="1" applyBorder="1" applyAlignment="1">
      <alignment horizontal="center" vertical="center"/>
    </xf>
    <xf numFmtId="190" fontId="2" fillId="0" borderId="0" xfId="0" applyNumberFormat="1" applyFont="1" applyFill="1" applyAlignment="1">
      <alignment horizontal="center" vertical="center"/>
    </xf>
    <xf numFmtId="187" fontId="2" fillId="0" borderId="0" xfId="1" quotePrefix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87" fontId="0" fillId="0" borderId="0" xfId="0" applyNumberFormat="1" applyFill="1" applyAlignment="1">
      <alignment vertical="center"/>
    </xf>
    <xf numFmtId="187" fontId="0" fillId="0" borderId="0" xfId="0" applyNumberFormat="1" applyFill="1" applyAlignment="1">
      <alignment vertical="center" wrapText="1"/>
    </xf>
    <xf numFmtId="37" fontId="2" fillId="0" borderId="0" xfId="0" applyNumberFormat="1" applyFont="1" applyFill="1" applyAlignment="1">
      <alignment horizontal="center" vertical="center"/>
    </xf>
    <xf numFmtId="190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 indent="1"/>
    </xf>
    <xf numFmtId="37" fontId="2" fillId="0" borderId="7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89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8" fillId="0" borderId="7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quotePrefix="1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37" fontId="8" fillId="0" borderId="2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 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showGridLines="0" zoomScale="80" zoomScaleNormal="80" zoomScaleSheetLayoutView="75" workbookViewId="0">
      <selection activeCell="D57" sqref="D57"/>
    </sheetView>
  </sheetViews>
  <sheetFormatPr defaultColWidth="10.6328125" defaultRowHeight="21.75" customHeight="1"/>
  <cols>
    <col min="1" max="1" width="24.6328125" style="28" customWidth="1"/>
    <col min="2" max="2" width="14.36328125" style="28" customWidth="1"/>
    <col min="3" max="3" width="2.54296875" style="28" customWidth="1"/>
    <col min="4" max="4" width="7.6328125" style="141" customWidth="1"/>
    <col min="5" max="5" width="1.6328125" style="28" customWidth="1"/>
    <col min="6" max="6" width="15.36328125" style="28" customWidth="1"/>
    <col min="7" max="7" width="1.6328125" style="28" customWidth="1"/>
    <col min="8" max="8" width="15.36328125" style="28" customWidth="1"/>
    <col min="9" max="9" width="1.6328125" style="28" customWidth="1"/>
    <col min="10" max="10" width="15.36328125" style="28" customWidth="1"/>
    <col min="11" max="11" width="1.36328125" style="28" customWidth="1"/>
    <col min="12" max="12" width="16.54296875" style="28" customWidth="1"/>
    <col min="13" max="13" width="1.90625" style="28" customWidth="1"/>
    <col min="14" max="16384" width="10.6328125" style="28"/>
  </cols>
  <sheetData>
    <row r="1" spans="1:12" s="72" customFormat="1" ht="21.75" customHeight="1">
      <c r="A1" s="72" t="s">
        <v>94</v>
      </c>
      <c r="D1" s="140"/>
    </row>
    <row r="2" spans="1:12" s="72" customFormat="1" ht="21.75" customHeight="1">
      <c r="A2" s="72" t="s">
        <v>55</v>
      </c>
      <c r="D2" s="140"/>
    </row>
    <row r="3" spans="1:12" s="72" customFormat="1" ht="21.75" customHeight="1">
      <c r="A3" s="72" t="s">
        <v>187</v>
      </c>
      <c r="D3" s="140"/>
    </row>
    <row r="4" spans="1:12" ht="21.75" customHeight="1">
      <c r="A4" s="74"/>
      <c r="B4" s="74"/>
      <c r="C4" s="74"/>
      <c r="E4" s="74"/>
      <c r="F4" s="74"/>
      <c r="G4" s="74"/>
      <c r="I4" s="76"/>
      <c r="L4" s="77" t="s">
        <v>63</v>
      </c>
    </row>
    <row r="5" spans="1:12" ht="21.75" customHeight="1">
      <c r="A5" s="74"/>
      <c r="B5" s="74"/>
      <c r="C5" s="74"/>
      <c r="E5" s="74"/>
      <c r="F5" s="151" t="s">
        <v>81</v>
      </c>
      <c r="G5" s="151"/>
      <c r="H5" s="151"/>
      <c r="I5" s="76"/>
      <c r="J5" s="151" t="s">
        <v>138</v>
      </c>
      <c r="K5" s="151"/>
      <c r="L5" s="151"/>
    </row>
    <row r="6" spans="1:12" ht="21.75" customHeight="1">
      <c r="A6" s="74"/>
      <c r="B6" s="74"/>
      <c r="C6" s="74"/>
      <c r="E6" s="74"/>
      <c r="F6" s="150" t="s">
        <v>80</v>
      </c>
      <c r="G6" s="150"/>
      <c r="H6" s="150"/>
      <c r="I6" s="42"/>
      <c r="J6" s="150" t="s">
        <v>137</v>
      </c>
      <c r="K6" s="150"/>
      <c r="L6" s="150"/>
    </row>
    <row r="7" spans="1:12" ht="21.75" customHeight="1">
      <c r="A7" s="74"/>
      <c r="B7" s="74"/>
      <c r="C7" s="74"/>
      <c r="D7" s="78" t="s">
        <v>0</v>
      </c>
      <c r="E7" s="74"/>
      <c r="F7" s="38" t="s">
        <v>188</v>
      </c>
      <c r="G7" s="74"/>
      <c r="H7" s="38" t="s">
        <v>189</v>
      </c>
      <c r="I7" s="39"/>
      <c r="J7" s="38" t="s">
        <v>188</v>
      </c>
      <c r="K7" s="74"/>
      <c r="L7" s="38" t="s">
        <v>189</v>
      </c>
    </row>
    <row r="8" spans="1:12" ht="21.75" customHeight="1">
      <c r="A8" s="74"/>
      <c r="B8" s="74"/>
      <c r="C8" s="74"/>
      <c r="D8" s="79"/>
      <c r="E8" s="74"/>
      <c r="F8" s="79" t="s">
        <v>65</v>
      </c>
      <c r="G8" s="79"/>
      <c r="H8" s="79" t="s">
        <v>66</v>
      </c>
      <c r="I8" s="79"/>
      <c r="J8" s="79" t="s">
        <v>65</v>
      </c>
      <c r="K8" s="79"/>
      <c r="L8" s="79" t="s">
        <v>66</v>
      </c>
    </row>
    <row r="9" spans="1:12" ht="21.75" customHeight="1">
      <c r="A9" s="74"/>
      <c r="B9" s="74"/>
      <c r="C9" s="74"/>
      <c r="D9" s="79"/>
      <c r="E9" s="74"/>
      <c r="F9" s="79" t="s">
        <v>67</v>
      </c>
      <c r="G9" s="79"/>
      <c r="H9" s="79"/>
      <c r="I9" s="79"/>
      <c r="J9" s="79" t="s">
        <v>67</v>
      </c>
      <c r="K9" s="79"/>
      <c r="L9" s="79"/>
    </row>
    <row r="10" spans="1:12" ht="21.75" customHeight="1">
      <c r="A10" s="72" t="s">
        <v>1</v>
      </c>
    </row>
    <row r="11" spans="1:12" ht="21.75" customHeight="1">
      <c r="A11" s="80" t="s">
        <v>2</v>
      </c>
      <c r="H11" s="29"/>
      <c r="I11" s="29"/>
      <c r="J11" s="29"/>
      <c r="L11" s="29"/>
    </row>
    <row r="12" spans="1:12" ht="21.75" customHeight="1">
      <c r="A12" s="81" t="s">
        <v>3</v>
      </c>
      <c r="D12" s="19">
        <v>2</v>
      </c>
      <c r="E12" s="19"/>
      <c r="F12" s="21">
        <v>63732</v>
      </c>
      <c r="G12" s="9"/>
      <c r="H12" s="143">
        <v>52401</v>
      </c>
      <c r="I12" s="9"/>
      <c r="J12" s="143">
        <v>33790</v>
      </c>
      <c r="K12" s="9"/>
      <c r="L12" s="143">
        <v>37713</v>
      </c>
    </row>
    <row r="13" spans="1:12" ht="21.75" customHeight="1">
      <c r="A13" s="81" t="s">
        <v>40</v>
      </c>
      <c r="D13" s="19" t="s">
        <v>191</v>
      </c>
      <c r="E13" s="19"/>
      <c r="F13" s="21">
        <v>68493</v>
      </c>
      <c r="G13" s="9"/>
      <c r="H13" s="143">
        <v>65572</v>
      </c>
      <c r="I13" s="9"/>
      <c r="J13" s="143">
        <v>61531</v>
      </c>
      <c r="K13" s="9"/>
      <c r="L13" s="143">
        <v>61829</v>
      </c>
    </row>
    <row r="14" spans="1:12" ht="21.75" customHeight="1">
      <c r="A14" s="81" t="s">
        <v>93</v>
      </c>
      <c r="D14" s="19"/>
      <c r="E14" s="56"/>
      <c r="F14" s="21">
        <v>1727</v>
      </c>
      <c r="G14" s="9"/>
      <c r="H14" s="143">
        <v>3494</v>
      </c>
      <c r="I14" s="9"/>
      <c r="J14" s="143">
        <v>915</v>
      </c>
      <c r="K14" s="9"/>
      <c r="L14" s="143">
        <v>1206</v>
      </c>
    </row>
    <row r="15" spans="1:12" ht="21.75" customHeight="1">
      <c r="A15" s="81" t="s">
        <v>208</v>
      </c>
      <c r="D15" s="56"/>
      <c r="E15" s="56"/>
      <c r="F15" s="21">
        <v>936</v>
      </c>
      <c r="G15" s="9"/>
      <c r="H15" s="143">
        <v>696</v>
      </c>
      <c r="I15" s="9"/>
      <c r="J15" s="143">
        <v>936</v>
      </c>
      <c r="K15" s="9"/>
      <c r="L15" s="143">
        <v>696</v>
      </c>
    </row>
    <row r="16" spans="1:12" ht="21.75" customHeight="1">
      <c r="A16" s="81" t="s">
        <v>144</v>
      </c>
      <c r="D16" s="19">
        <v>5</v>
      </c>
      <c r="E16" s="19"/>
      <c r="F16" s="21">
        <v>227718</v>
      </c>
      <c r="G16" s="9"/>
      <c r="H16" s="143">
        <v>286220</v>
      </c>
      <c r="I16" s="9"/>
      <c r="J16" s="143">
        <v>159921</v>
      </c>
      <c r="K16" s="9"/>
      <c r="L16" s="143">
        <v>214171</v>
      </c>
    </row>
    <row r="17" spans="1:12" ht="21.75" customHeight="1">
      <c r="A17" s="81" t="s">
        <v>4</v>
      </c>
      <c r="D17" s="19"/>
      <c r="E17" s="22"/>
      <c r="F17" s="21">
        <v>1712</v>
      </c>
      <c r="G17" s="57"/>
      <c r="H17" s="143">
        <v>1988</v>
      </c>
      <c r="I17" s="59"/>
      <c r="J17" s="47">
        <v>797</v>
      </c>
      <c r="K17" s="59"/>
      <c r="L17" s="143">
        <v>1150</v>
      </c>
    </row>
    <row r="18" spans="1:12" ht="21.75" customHeight="1">
      <c r="A18" s="80" t="s">
        <v>5</v>
      </c>
      <c r="D18" s="22"/>
      <c r="E18" s="22"/>
      <c r="F18" s="52">
        <f>SUM(F12:F17)</f>
        <v>364318</v>
      </c>
      <c r="G18" s="57"/>
      <c r="H18" s="52">
        <f>SUM(H12:H17)</f>
        <v>410371</v>
      </c>
      <c r="I18" s="57"/>
      <c r="J18" s="52">
        <f>SUM(J12:J17)</f>
        <v>257890</v>
      </c>
      <c r="K18" s="22"/>
      <c r="L18" s="52">
        <f>SUM(L12:L17)</f>
        <v>316765</v>
      </c>
    </row>
    <row r="19" spans="1:12" ht="21.75" customHeight="1">
      <c r="A19" s="80" t="s">
        <v>6</v>
      </c>
      <c r="D19" s="22"/>
      <c r="E19" s="22"/>
      <c r="F19" s="51"/>
      <c r="G19" s="57"/>
      <c r="H19" s="51"/>
      <c r="I19" s="57"/>
      <c r="J19" s="51"/>
      <c r="K19" s="22"/>
      <c r="L19" s="51"/>
    </row>
    <row r="20" spans="1:12" ht="21.75" customHeight="1">
      <c r="A20" s="28" t="s">
        <v>74</v>
      </c>
      <c r="D20" s="19">
        <v>6</v>
      </c>
      <c r="E20" s="19"/>
      <c r="F20" s="21">
        <v>9282</v>
      </c>
      <c r="G20" s="59"/>
      <c r="H20" s="143">
        <v>9200</v>
      </c>
      <c r="I20" s="59"/>
      <c r="J20" s="144">
        <v>3058</v>
      </c>
      <c r="K20" s="59"/>
      <c r="L20" s="143">
        <v>2983</v>
      </c>
    </row>
    <row r="21" spans="1:12" ht="21.75" customHeight="1">
      <c r="A21" s="81" t="s">
        <v>145</v>
      </c>
      <c r="D21" s="19">
        <v>7</v>
      </c>
      <c r="E21" s="19"/>
      <c r="F21" s="58">
        <v>124383</v>
      </c>
      <c r="G21" s="59"/>
      <c r="H21" s="143">
        <v>139813</v>
      </c>
      <c r="I21" s="59"/>
      <c r="J21" s="144">
        <v>93146</v>
      </c>
      <c r="K21" s="59"/>
      <c r="L21" s="143">
        <v>104349</v>
      </c>
    </row>
    <row r="22" spans="1:12" ht="21.75" customHeight="1">
      <c r="A22" s="28" t="s">
        <v>75</v>
      </c>
      <c r="D22" s="19">
        <v>8</v>
      </c>
      <c r="E22" s="19"/>
      <c r="F22" s="58">
        <v>0</v>
      </c>
      <c r="G22" s="59"/>
      <c r="H22" s="143">
        <v>0</v>
      </c>
      <c r="I22" s="59"/>
      <c r="J22" s="143">
        <v>63020</v>
      </c>
      <c r="K22" s="59"/>
      <c r="L22" s="143">
        <v>50000</v>
      </c>
    </row>
    <row r="23" spans="1:12" ht="21.75" customHeight="1">
      <c r="A23" s="28" t="s">
        <v>143</v>
      </c>
      <c r="D23" s="19">
        <v>9</v>
      </c>
      <c r="E23" s="19"/>
      <c r="F23" s="58">
        <v>0</v>
      </c>
      <c r="G23" s="59"/>
      <c r="H23" s="143">
        <v>6031</v>
      </c>
      <c r="I23" s="59"/>
      <c r="J23" s="143">
        <v>0</v>
      </c>
      <c r="K23" s="59"/>
      <c r="L23" s="143">
        <v>9000</v>
      </c>
    </row>
    <row r="24" spans="1:12" ht="21.75" customHeight="1">
      <c r="A24" s="28" t="s">
        <v>166</v>
      </c>
      <c r="D24" s="19">
        <v>10</v>
      </c>
      <c r="E24" s="19"/>
      <c r="F24" s="58">
        <v>23524</v>
      </c>
      <c r="G24" s="59"/>
      <c r="H24" s="143">
        <v>30259</v>
      </c>
      <c r="I24" s="59"/>
      <c r="J24" s="144">
        <v>21505</v>
      </c>
      <c r="K24" s="59"/>
      <c r="L24" s="143">
        <v>27391</v>
      </c>
    </row>
    <row r="25" spans="1:12" ht="21.75" customHeight="1">
      <c r="A25" s="28" t="s">
        <v>43</v>
      </c>
      <c r="D25" s="19">
        <v>11</v>
      </c>
      <c r="E25" s="19"/>
      <c r="F25" s="51">
        <v>3735</v>
      </c>
      <c r="G25" s="59"/>
      <c r="H25" s="143">
        <v>3486</v>
      </c>
      <c r="I25" s="59"/>
      <c r="J25" s="47">
        <v>3013</v>
      </c>
      <c r="K25" s="59"/>
      <c r="L25" s="143">
        <v>3486</v>
      </c>
    </row>
    <row r="26" spans="1:12" ht="21.75" customHeight="1">
      <c r="A26" s="28" t="s">
        <v>86</v>
      </c>
      <c r="D26" s="19"/>
      <c r="E26" s="19"/>
      <c r="F26" s="51">
        <v>8550</v>
      </c>
      <c r="G26" s="59"/>
      <c r="H26" s="143">
        <v>9097</v>
      </c>
      <c r="I26" s="59"/>
      <c r="J26" s="47">
        <v>7904</v>
      </c>
      <c r="K26" s="59"/>
      <c r="L26" s="143">
        <v>8426</v>
      </c>
    </row>
    <row r="27" spans="1:12" ht="21.75" customHeight="1">
      <c r="A27" s="81" t="s">
        <v>76</v>
      </c>
      <c r="D27" s="19"/>
      <c r="E27" s="19"/>
      <c r="F27" s="51">
        <v>1151</v>
      </c>
      <c r="G27" s="59"/>
      <c r="H27" s="143">
        <v>1151</v>
      </c>
      <c r="I27" s="59"/>
      <c r="J27" s="47">
        <v>864</v>
      </c>
      <c r="K27" s="59"/>
      <c r="L27" s="143">
        <v>864</v>
      </c>
    </row>
    <row r="28" spans="1:12" ht="21.75" customHeight="1">
      <c r="A28" s="80" t="s">
        <v>7</v>
      </c>
      <c r="D28" s="22"/>
      <c r="E28" s="22"/>
      <c r="F28" s="52">
        <f>SUM(F20:F27)</f>
        <v>170625</v>
      </c>
      <c r="G28" s="59"/>
      <c r="H28" s="52">
        <f>SUM(H20:H27)</f>
        <v>199037</v>
      </c>
      <c r="I28" s="59"/>
      <c r="J28" s="52">
        <f>SUM(J20:J27)</f>
        <v>192510</v>
      </c>
      <c r="K28" s="22"/>
      <c r="L28" s="52">
        <f>SUM(L20:L27)</f>
        <v>206499</v>
      </c>
    </row>
    <row r="29" spans="1:12" ht="21.75" customHeight="1" thickBot="1">
      <c r="A29" s="80" t="s">
        <v>8</v>
      </c>
      <c r="D29" s="20"/>
      <c r="E29" s="20"/>
      <c r="F29" s="60">
        <f>SUM(F18+F28)</f>
        <v>534943</v>
      </c>
      <c r="G29" s="9"/>
      <c r="H29" s="60">
        <f>SUM(H18+H28)</f>
        <v>609408</v>
      </c>
      <c r="I29" s="9"/>
      <c r="J29" s="60">
        <f>SUM(J18+J28)</f>
        <v>450400</v>
      </c>
      <c r="K29" s="20"/>
      <c r="L29" s="60">
        <f>SUM(L18+L28)</f>
        <v>523264</v>
      </c>
    </row>
    <row r="30" spans="1:12" ht="21.75" customHeight="1" thickTop="1">
      <c r="A30" s="80"/>
      <c r="F30" s="51"/>
      <c r="H30" s="49"/>
      <c r="I30" s="9"/>
      <c r="J30" s="49"/>
      <c r="K30" s="20"/>
      <c r="L30" s="49"/>
    </row>
    <row r="31" spans="1:12" ht="21.75" customHeight="1">
      <c r="H31" s="51"/>
      <c r="I31" s="57"/>
      <c r="J31" s="51"/>
      <c r="K31" s="61"/>
      <c r="L31" s="51"/>
    </row>
    <row r="32" spans="1:12" ht="21.75" customHeight="1">
      <c r="A32" s="28" t="s">
        <v>209</v>
      </c>
    </row>
    <row r="34" spans="1:12" ht="21.75" customHeight="1">
      <c r="A34" s="82"/>
      <c r="B34" s="82"/>
      <c r="I34" s="82"/>
      <c r="J34" s="82"/>
      <c r="K34" s="82"/>
      <c r="L34" s="82"/>
    </row>
    <row r="35" spans="1:12" ht="21.75" customHeight="1">
      <c r="A35" s="74" t="s">
        <v>9</v>
      </c>
      <c r="B35" s="74"/>
      <c r="I35" s="148" t="s">
        <v>120</v>
      </c>
      <c r="J35" s="148"/>
      <c r="K35" s="148"/>
      <c r="L35" s="148"/>
    </row>
    <row r="36" spans="1:12" ht="21.75" customHeight="1">
      <c r="A36" s="74" t="s">
        <v>10</v>
      </c>
      <c r="B36" s="74"/>
      <c r="I36" s="149" t="s">
        <v>10</v>
      </c>
      <c r="J36" s="149"/>
      <c r="K36" s="149"/>
      <c r="L36" s="149"/>
    </row>
    <row r="37" spans="1:12" s="72" customFormat="1" ht="21.75" customHeight="1">
      <c r="A37" s="72" t="s">
        <v>94</v>
      </c>
      <c r="D37" s="140"/>
    </row>
    <row r="38" spans="1:12" s="72" customFormat="1" ht="21.75" customHeight="1">
      <c r="A38" s="72" t="s">
        <v>56</v>
      </c>
      <c r="D38" s="140"/>
    </row>
    <row r="39" spans="1:12" s="72" customFormat="1" ht="21.75" customHeight="1">
      <c r="A39" s="72" t="s">
        <v>187</v>
      </c>
      <c r="D39" s="140"/>
    </row>
    <row r="40" spans="1:12" ht="21.75" customHeight="1">
      <c r="A40" s="74"/>
      <c r="B40" s="74"/>
      <c r="C40" s="74"/>
      <c r="E40" s="74"/>
      <c r="F40" s="74"/>
      <c r="G40" s="74"/>
      <c r="I40" s="76"/>
      <c r="L40" s="77" t="s">
        <v>63</v>
      </c>
    </row>
    <row r="41" spans="1:12" ht="21.75" customHeight="1">
      <c r="A41" s="74"/>
      <c r="B41" s="74"/>
      <c r="C41" s="74"/>
      <c r="E41" s="74"/>
      <c r="F41" s="151" t="s">
        <v>81</v>
      </c>
      <c r="G41" s="151"/>
      <c r="H41" s="151"/>
      <c r="I41" s="76"/>
      <c r="J41" s="151" t="s">
        <v>138</v>
      </c>
      <c r="K41" s="151"/>
      <c r="L41" s="151"/>
    </row>
    <row r="42" spans="1:12" ht="21.75" customHeight="1">
      <c r="A42" s="74"/>
      <c r="B42" s="74"/>
      <c r="C42" s="74"/>
      <c r="E42" s="74"/>
      <c r="F42" s="150" t="s">
        <v>80</v>
      </c>
      <c r="G42" s="150"/>
      <c r="H42" s="150"/>
      <c r="I42" s="42"/>
      <c r="J42" s="150" t="s">
        <v>137</v>
      </c>
      <c r="K42" s="150"/>
      <c r="L42" s="150"/>
    </row>
    <row r="43" spans="1:12" ht="21.75" customHeight="1">
      <c r="A43" s="74"/>
      <c r="B43" s="74"/>
      <c r="C43" s="74"/>
      <c r="D43" s="78" t="s">
        <v>0</v>
      </c>
      <c r="E43" s="74"/>
      <c r="F43" s="38" t="s">
        <v>188</v>
      </c>
      <c r="G43" s="74"/>
      <c r="H43" s="38" t="s">
        <v>189</v>
      </c>
      <c r="I43" s="39"/>
      <c r="J43" s="38" t="s">
        <v>188</v>
      </c>
      <c r="K43" s="74"/>
      <c r="L43" s="38" t="s">
        <v>189</v>
      </c>
    </row>
    <row r="44" spans="1:12" ht="21.75" customHeight="1">
      <c r="A44" s="74"/>
      <c r="B44" s="74"/>
      <c r="C44" s="74"/>
      <c r="D44" s="79"/>
      <c r="E44" s="74"/>
      <c r="F44" s="79" t="s">
        <v>65</v>
      </c>
      <c r="G44" s="79"/>
      <c r="H44" s="79" t="s">
        <v>66</v>
      </c>
      <c r="I44" s="79"/>
      <c r="J44" s="79" t="s">
        <v>65</v>
      </c>
      <c r="K44" s="79"/>
      <c r="L44" s="79" t="s">
        <v>66</v>
      </c>
    </row>
    <row r="45" spans="1:12" ht="21.75" customHeight="1">
      <c r="A45" s="74"/>
      <c r="B45" s="74"/>
      <c r="C45" s="74"/>
      <c r="D45" s="79"/>
      <c r="E45" s="74"/>
      <c r="F45" s="79" t="s">
        <v>67</v>
      </c>
      <c r="G45" s="79"/>
      <c r="H45" s="79"/>
      <c r="I45" s="79"/>
      <c r="J45" s="79" t="s">
        <v>67</v>
      </c>
      <c r="K45" s="79"/>
      <c r="L45" s="79"/>
    </row>
    <row r="46" spans="1:12" ht="21.75" customHeight="1">
      <c r="A46" s="72" t="s">
        <v>11</v>
      </c>
      <c r="H46" s="141"/>
      <c r="J46" s="141"/>
      <c r="L46" s="141"/>
    </row>
    <row r="47" spans="1:12" ht="21.75" customHeight="1">
      <c r="A47" s="80" t="s">
        <v>12</v>
      </c>
      <c r="H47" s="29"/>
      <c r="I47" s="29"/>
      <c r="J47" s="29"/>
      <c r="L47" s="29"/>
    </row>
    <row r="48" spans="1:12" ht="21.75" customHeight="1">
      <c r="A48" s="28" t="s">
        <v>41</v>
      </c>
      <c r="D48" s="19">
        <v>12</v>
      </c>
      <c r="E48" s="19"/>
      <c r="F48" s="9">
        <v>6667</v>
      </c>
      <c r="G48" s="9"/>
      <c r="H48" s="143">
        <v>5409</v>
      </c>
      <c r="I48" s="9"/>
      <c r="J48" s="9">
        <v>2740</v>
      </c>
      <c r="K48" s="9"/>
      <c r="L48" s="143">
        <v>2377</v>
      </c>
    </row>
    <row r="49" spans="1:12" ht="21.75" customHeight="1">
      <c r="A49" s="28" t="s">
        <v>13</v>
      </c>
      <c r="D49" s="19"/>
      <c r="E49" s="19"/>
      <c r="F49" s="9">
        <v>31877</v>
      </c>
      <c r="G49" s="9"/>
      <c r="H49" s="143">
        <v>44753</v>
      </c>
      <c r="I49" s="9"/>
      <c r="J49" s="9">
        <v>27744</v>
      </c>
      <c r="K49" s="9"/>
      <c r="L49" s="143">
        <v>39212</v>
      </c>
    </row>
    <row r="50" spans="1:12" ht="21.75" customHeight="1">
      <c r="A50" s="28" t="s">
        <v>85</v>
      </c>
      <c r="D50" s="19"/>
      <c r="E50" s="19"/>
      <c r="F50" s="9">
        <v>51301</v>
      </c>
      <c r="G50" s="9"/>
      <c r="H50" s="143">
        <v>47036</v>
      </c>
      <c r="I50" s="9"/>
      <c r="J50" s="9">
        <v>908</v>
      </c>
      <c r="K50" s="9"/>
      <c r="L50" s="143">
        <v>1177</v>
      </c>
    </row>
    <row r="51" spans="1:12" ht="21.75" customHeight="1">
      <c r="A51" s="28" t="s">
        <v>146</v>
      </c>
      <c r="D51" s="19">
        <v>13</v>
      </c>
      <c r="E51" s="19"/>
      <c r="F51" s="9">
        <v>2292</v>
      </c>
      <c r="G51" s="9"/>
      <c r="H51" s="143">
        <v>3372</v>
      </c>
      <c r="I51" s="9"/>
      <c r="J51" s="9">
        <v>1633</v>
      </c>
      <c r="K51" s="9"/>
      <c r="L51" s="143">
        <v>2402</v>
      </c>
    </row>
    <row r="52" spans="1:12" ht="21.75" customHeight="1">
      <c r="A52" s="28" t="s">
        <v>14</v>
      </c>
      <c r="D52" s="19">
        <v>14</v>
      </c>
      <c r="E52" s="19"/>
      <c r="F52" s="9">
        <v>11954</v>
      </c>
      <c r="G52" s="9"/>
      <c r="H52" s="143">
        <v>9733</v>
      </c>
      <c r="I52" s="9"/>
      <c r="J52" s="9">
        <v>7962</v>
      </c>
      <c r="K52" s="9"/>
      <c r="L52" s="143">
        <v>6344</v>
      </c>
    </row>
    <row r="53" spans="1:12" ht="21.75" customHeight="1">
      <c r="A53" s="80" t="s">
        <v>15</v>
      </c>
      <c r="D53" s="19"/>
      <c r="E53" s="19"/>
      <c r="F53" s="11">
        <f>SUM(F46:F52)</f>
        <v>104091</v>
      </c>
      <c r="G53" s="62"/>
      <c r="H53" s="11">
        <f>SUM(H46:H52)</f>
        <v>110303</v>
      </c>
      <c r="I53" s="62"/>
      <c r="J53" s="11">
        <f>SUM(J46:J52)</f>
        <v>40987</v>
      </c>
      <c r="K53" s="19"/>
      <c r="L53" s="11">
        <f>SUM(L46:L52)</f>
        <v>51512</v>
      </c>
    </row>
    <row r="54" spans="1:12" ht="21.75" customHeight="1">
      <c r="A54" s="80" t="s">
        <v>16</v>
      </c>
      <c r="D54" s="19"/>
      <c r="E54" s="19"/>
      <c r="F54" s="8"/>
      <c r="G54" s="62"/>
      <c r="H54" s="8"/>
      <c r="I54" s="62"/>
      <c r="J54" s="8"/>
      <c r="K54" s="19"/>
      <c r="L54" s="8"/>
    </row>
    <row r="55" spans="1:12" ht="21.75" customHeight="1">
      <c r="A55" s="28" t="s">
        <v>44</v>
      </c>
      <c r="D55" s="19"/>
      <c r="E55" s="19"/>
      <c r="F55" s="51">
        <v>36203</v>
      </c>
      <c r="G55" s="62"/>
      <c r="H55" s="143">
        <v>33110</v>
      </c>
      <c r="I55" s="62"/>
      <c r="J55" s="47">
        <v>31647</v>
      </c>
      <c r="K55" s="62"/>
      <c r="L55" s="143">
        <v>28980</v>
      </c>
    </row>
    <row r="56" spans="1:12" ht="21.75" customHeight="1">
      <c r="A56" s="28" t="s">
        <v>147</v>
      </c>
      <c r="D56" s="19">
        <v>13</v>
      </c>
      <c r="E56" s="19"/>
      <c r="F56" s="51">
        <v>0</v>
      </c>
      <c r="G56" s="62"/>
      <c r="H56" s="143">
        <v>582</v>
      </c>
      <c r="I56" s="62"/>
      <c r="J56" s="47">
        <v>0</v>
      </c>
      <c r="K56" s="62"/>
      <c r="L56" s="143">
        <v>415</v>
      </c>
    </row>
    <row r="57" spans="1:12" ht="21.75" customHeight="1">
      <c r="A57" s="28" t="s">
        <v>101</v>
      </c>
      <c r="D57" s="19"/>
      <c r="E57" s="19"/>
      <c r="F57" s="51">
        <v>874</v>
      </c>
      <c r="G57" s="62"/>
      <c r="H57" s="143">
        <v>509</v>
      </c>
      <c r="I57" s="62"/>
      <c r="J57" s="143">
        <v>26</v>
      </c>
      <c r="K57" s="62"/>
      <c r="L57" s="143">
        <v>26</v>
      </c>
    </row>
    <row r="58" spans="1:12" ht="21.75" customHeight="1">
      <c r="A58" s="80" t="s">
        <v>17</v>
      </c>
      <c r="D58" s="19"/>
      <c r="E58" s="19"/>
      <c r="F58" s="11">
        <f>SUM(F55:F57)</f>
        <v>37077</v>
      </c>
      <c r="G58" s="62"/>
      <c r="H58" s="11">
        <f>SUM(H55:H57)</f>
        <v>34201</v>
      </c>
      <c r="I58" s="62"/>
      <c r="J58" s="11">
        <f>SUM(J55:J57)</f>
        <v>31673</v>
      </c>
      <c r="K58" s="62"/>
      <c r="L58" s="11">
        <f>SUM(L55:L57)</f>
        <v>29421</v>
      </c>
    </row>
    <row r="59" spans="1:12" ht="21.75" customHeight="1">
      <c r="A59" s="80" t="s">
        <v>18</v>
      </c>
      <c r="D59" s="22"/>
      <c r="E59" s="22"/>
      <c r="F59" s="11">
        <f>SUM(F53,F58)</f>
        <v>141168</v>
      </c>
      <c r="G59" s="62"/>
      <c r="H59" s="11">
        <f>SUM(H53,H58)</f>
        <v>144504</v>
      </c>
      <c r="I59" s="62"/>
      <c r="J59" s="11">
        <f>SUM(J53,J58)</f>
        <v>72660</v>
      </c>
      <c r="K59" s="22"/>
      <c r="L59" s="11">
        <f>SUM(L53,L58)</f>
        <v>80933</v>
      </c>
    </row>
    <row r="60" spans="1:12" ht="21.75" customHeight="1">
      <c r="A60" s="80" t="s">
        <v>19</v>
      </c>
      <c r="D60" s="19"/>
      <c r="F60" s="22"/>
      <c r="G60" s="9"/>
      <c r="H60" s="9"/>
      <c r="I60" s="20"/>
      <c r="J60" s="20"/>
      <c r="K60" s="22"/>
      <c r="L60" s="9"/>
    </row>
    <row r="61" spans="1:12" ht="21.75" customHeight="1">
      <c r="A61" s="28" t="s">
        <v>20</v>
      </c>
      <c r="D61" s="83"/>
      <c r="F61" s="20"/>
      <c r="G61" s="9"/>
      <c r="H61" s="9"/>
      <c r="I61" s="20"/>
      <c r="J61" s="20"/>
      <c r="K61" s="20"/>
      <c r="L61" s="9"/>
    </row>
    <row r="62" spans="1:12" ht="21.75" customHeight="1">
      <c r="A62" s="28" t="s">
        <v>57</v>
      </c>
      <c r="D62" s="83"/>
      <c r="F62" s="19"/>
      <c r="G62" s="62"/>
      <c r="H62" s="8"/>
      <c r="I62" s="20"/>
      <c r="J62" s="20"/>
      <c r="K62" s="19"/>
      <c r="L62" s="8"/>
    </row>
    <row r="63" spans="1:12" ht="21.75" customHeight="1" thickBot="1">
      <c r="A63" s="28" t="s">
        <v>96</v>
      </c>
      <c r="D63" s="19"/>
      <c r="E63" s="22"/>
      <c r="F63" s="63">
        <v>200000</v>
      </c>
      <c r="G63" s="62"/>
      <c r="H63" s="63">
        <v>200000</v>
      </c>
      <c r="I63" s="62"/>
      <c r="J63" s="63">
        <v>200000</v>
      </c>
      <c r="K63" s="62"/>
      <c r="L63" s="63">
        <v>200000</v>
      </c>
    </row>
    <row r="64" spans="1:12" ht="21.75" customHeight="1" thickTop="1">
      <c r="A64" s="28" t="s">
        <v>77</v>
      </c>
      <c r="D64" s="20"/>
      <c r="E64" s="20"/>
      <c r="F64" s="8"/>
      <c r="G64" s="62"/>
      <c r="H64" s="9"/>
      <c r="I64" s="62"/>
      <c r="J64" s="9"/>
      <c r="K64" s="62"/>
      <c r="L64" s="9"/>
    </row>
    <row r="65" spans="1:12" ht="21.75" customHeight="1">
      <c r="A65" s="28" t="s">
        <v>96</v>
      </c>
      <c r="D65" s="20"/>
      <c r="E65" s="20"/>
      <c r="F65" s="8">
        <v>200000</v>
      </c>
      <c r="G65" s="62"/>
      <c r="H65" s="9">
        <v>200000</v>
      </c>
      <c r="I65" s="62"/>
      <c r="J65" s="9">
        <v>200000</v>
      </c>
      <c r="K65" s="62"/>
      <c r="L65" s="9">
        <v>200000</v>
      </c>
    </row>
    <row r="66" spans="1:12" ht="21.65" customHeight="1">
      <c r="A66" s="28" t="s">
        <v>106</v>
      </c>
      <c r="D66" s="20"/>
      <c r="E66" s="20"/>
      <c r="F66" s="62">
        <v>115342</v>
      </c>
      <c r="G66" s="8"/>
      <c r="H66" s="62">
        <v>115342</v>
      </c>
      <c r="I66" s="9"/>
      <c r="J66" s="62">
        <v>115342</v>
      </c>
      <c r="K66" s="9"/>
      <c r="L66" s="62">
        <v>115342</v>
      </c>
    </row>
    <row r="67" spans="1:12" ht="21.75" customHeight="1">
      <c r="A67" s="28" t="s">
        <v>121</v>
      </c>
      <c r="D67" s="20"/>
      <c r="E67" s="20"/>
      <c r="F67" s="62"/>
      <c r="G67" s="8"/>
      <c r="H67" s="143"/>
      <c r="I67" s="9"/>
      <c r="J67" s="62"/>
      <c r="K67" s="9"/>
      <c r="L67" s="143"/>
    </row>
    <row r="68" spans="1:12" ht="21.75" customHeight="1">
      <c r="A68" s="28" t="s">
        <v>122</v>
      </c>
      <c r="D68" s="20"/>
      <c r="E68" s="20"/>
      <c r="F68" s="62">
        <v>-76852</v>
      </c>
      <c r="G68" s="8"/>
      <c r="H68" s="143">
        <v>-76852</v>
      </c>
      <c r="I68" s="9"/>
      <c r="J68" s="62">
        <v>-54000</v>
      </c>
      <c r="K68" s="9"/>
      <c r="L68" s="143">
        <v>-54000</v>
      </c>
    </row>
    <row r="69" spans="1:12" ht="21.75" customHeight="1">
      <c r="A69" s="28" t="s">
        <v>21</v>
      </c>
      <c r="F69" s="9"/>
      <c r="G69" s="9"/>
      <c r="H69" s="9"/>
      <c r="I69" s="9"/>
      <c r="J69" s="9"/>
      <c r="K69" s="9"/>
      <c r="L69" s="9"/>
    </row>
    <row r="70" spans="1:12" ht="21.75" customHeight="1">
      <c r="A70" s="28" t="s">
        <v>22</v>
      </c>
      <c r="F70" s="9"/>
      <c r="G70" s="9"/>
      <c r="H70" s="143"/>
      <c r="I70" s="9"/>
      <c r="J70" s="9"/>
      <c r="K70" s="9"/>
      <c r="L70" s="143"/>
    </row>
    <row r="71" spans="1:12" ht="21.75" customHeight="1">
      <c r="A71" s="28" t="s">
        <v>131</v>
      </c>
      <c r="F71" s="9">
        <v>20000</v>
      </c>
      <c r="G71" s="9"/>
      <c r="H71" s="143">
        <v>20000</v>
      </c>
      <c r="I71" s="9"/>
      <c r="J71" s="9">
        <v>20000</v>
      </c>
      <c r="K71" s="9"/>
      <c r="L71" s="143">
        <v>20000</v>
      </c>
    </row>
    <row r="72" spans="1:12" ht="21.75" customHeight="1">
      <c r="A72" s="28" t="s">
        <v>132</v>
      </c>
      <c r="F72" s="9">
        <v>5000</v>
      </c>
      <c r="G72" s="9"/>
      <c r="H72" s="143">
        <v>5000</v>
      </c>
      <c r="I72" s="9"/>
      <c r="J72" s="9">
        <v>0</v>
      </c>
      <c r="K72" s="9"/>
      <c r="L72" s="143">
        <v>0</v>
      </c>
    </row>
    <row r="73" spans="1:12" ht="21.75" customHeight="1">
      <c r="A73" s="28" t="s">
        <v>23</v>
      </c>
      <c r="F73" s="9">
        <v>126250</v>
      </c>
      <c r="G73" s="9"/>
      <c r="H73" s="143">
        <v>199180</v>
      </c>
      <c r="I73" s="9"/>
      <c r="J73" s="9">
        <v>93424</v>
      </c>
      <c r="K73" s="9"/>
      <c r="L73" s="143">
        <v>159377</v>
      </c>
    </row>
    <row r="74" spans="1:12" ht="21.75" customHeight="1">
      <c r="A74" s="40" t="s">
        <v>78</v>
      </c>
      <c r="D74" s="84"/>
      <c r="F74" s="8">
        <v>4035</v>
      </c>
      <c r="G74" s="62"/>
      <c r="H74" s="143">
        <v>2234</v>
      </c>
      <c r="I74" s="62"/>
      <c r="J74" s="9">
        <v>2974</v>
      </c>
      <c r="K74" s="62"/>
      <c r="L74" s="143">
        <v>1612</v>
      </c>
    </row>
    <row r="75" spans="1:12" ht="21.75" customHeight="1">
      <c r="A75" s="41" t="s">
        <v>24</v>
      </c>
      <c r="F75" s="11">
        <f>SUM(F65:F74)</f>
        <v>393775</v>
      </c>
      <c r="G75" s="8"/>
      <c r="H75" s="11">
        <f>SUM(H65:H74)</f>
        <v>464904</v>
      </c>
      <c r="I75" s="8"/>
      <c r="J75" s="11">
        <f>SUM(J65:J74)</f>
        <v>377740</v>
      </c>
      <c r="K75" s="64"/>
      <c r="L75" s="11">
        <f>SUM(L65:L74)</f>
        <v>442331</v>
      </c>
    </row>
    <row r="76" spans="1:12" ht="21.75" customHeight="1" thickBot="1">
      <c r="A76" s="80" t="s">
        <v>25</v>
      </c>
      <c r="B76" s="85"/>
      <c r="D76" s="28"/>
      <c r="F76" s="63">
        <f>SUM(F75,F59)</f>
        <v>534943</v>
      </c>
      <c r="G76" s="9"/>
      <c r="H76" s="63">
        <f>SUM(H75,H59)</f>
        <v>609408</v>
      </c>
      <c r="I76" s="9"/>
      <c r="J76" s="63">
        <f>SUM(J75,J59)</f>
        <v>450400</v>
      </c>
      <c r="K76" s="20"/>
      <c r="L76" s="63">
        <f>SUM(L75,L59)</f>
        <v>523264</v>
      </c>
    </row>
    <row r="77" spans="1:12" ht="21.75" customHeight="1" thickTop="1">
      <c r="A77" s="80"/>
      <c r="B77" s="85"/>
      <c r="D77" s="28"/>
      <c r="F77" s="8">
        <f>F76-F29</f>
        <v>0</v>
      </c>
      <c r="G77" s="9"/>
      <c r="H77" s="8">
        <f>H76-H29</f>
        <v>0</v>
      </c>
      <c r="I77" s="9"/>
      <c r="J77" s="8">
        <f>J76-J29</f>
        <v>0</v>
      </c>
      <c r="K77" s="20"/>
      <c r="L77" s="8">
        <f>L76-L29</f>
        <v>0</v>
      </c>
    </row>
    <row r="78" spans="1:12" ht="21.75" customHeight="1">
      <c r="H78" s="51"/>
      <c r="I78" s="59"/>
      <c r="J78" s="51"/>
      <c r="K78" s="22"/>
      <c r="L78" s="51"/>
    </row>
    <row r="79" spans="1:12" ht="21.75" customHeight="1">
      <c r="A79" s="28" t="s">
        <v>209</v>
      </c>
    </row>
    <row r="81" spans="1:12" ht="21.75" customHeight="1">
      <c r="A81" s="82"/>
      <c r="B81" s="82"/>
      <c r="I81" s="82"/>
      <c r="J81" s="82"/>
      <c r="K81" s="82"/>
      <c r="L81" s="82"/>
    </row>
    <row r="82" spans="1:12" ht="21.75" customHeight="1">
      <c r="A82" s="74" t="s">
        <v>9</v>
      </c>
      <c r="B82" s="74"/>
      <c r="I82" s="148" t="s">
        <v>120</v>
      </c>
      <c r="J82" s="148"/>
      <c r="K82" s="148"/>
      <c r="L82" s="148"/>
    </row>
    <row r="83" spans="1:12" ht="21.75" customHeight="1">
      <c r="A83" s="74" t="s">
        <v>10</v>
      </c>
      <c r="B83" s="74"/>
      <c r="I83" s="149" t="s">
        <v>10</v>
      </c>
      <c r="J83" s="149"/>
      <c r="K83" s="149"/>
      <c r="L83" s="149"/>
    </row>
  </sheetData>
  <mergeCells count="12">
    <mergeCell ref="F5:H5"/>
    <mergeCell ref="J5:L5"/>
    <mergeCell ref="F41:H41"/>
    <mergeCell ref="J41:L41"/>
    <mergeCell ref="F42:H42"/>
    <mergeCell ref="J42:L42"/>
    <mergeCell ref="I82:L82"/>
    <mergeCell ref="I83:L83"/>
    <mergeCell ref="F6:H6"/>
    <mergeCell ref="J6:L6"/>
    <mergeCell ref="I35:L35"/>
    <mergeCell ref="I36:L36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4"/>
  <sheetViews>
    <sheetView showGridLines="0" tabSelected="1" zoomScaleNormal="100" workbookViewId="0">
      <selection activeCell="A19" sqref="A19"/>
    </sheetView>
  </sheetViews>
  <sheetFormatPr defaultColWidth="10.6328125" defaultRowHeight="21.75" customHeight="1"/>
  <cols>
    <col min="1" max="1" width="25.90625" style="4" customWidth="1"/>
    <col min="2" max="2" width="25" style="4" customWidth="1"/>
    <col min="3" max="3" width="17" style="4" customWidth="1"/>
    <col min="4" max="4" width="8" style="133" customWidth="1"/>
    <col min="5" max="5" width="1.6328125" style="4" customWidth="1"/>
    <col min="6" max="6" width="14.90625" style="4" customWidth="1"/>
    <col min="7" max="7" width="1.6328125" style="4" customWidth="1"/>
    <col min="8" max="8" width="15.453125" style="4" customWidth="1"/>
    <col min="9" max="9" width="1.6328125" style="4" customWidth="1"/>
    <col min="10" max="10" width="15.453125" style="4" customWidth="1"/>
    <col min="11" max="11" width="1.6328125" style="4" customWidth="1"/>
    <col min="12" max="12" width="15.08984375" style="4" customWidth="1"/>
    <col min="13" max="13" width="1.36328125" style="4" customWidth="1"/>
    <col min="14" max="16384" width="10.6328125" style="28"/>
  </cols>
  <sheetData>
    <row r="1" spans="1:13" ht="21.75" customHeight="1">
      <c r="J1" s="3"/>
      <c r="M1" s="3" t="s">
        <v>68</v>
      </c>
    </row>
    <row r="2" spans="1:13" s="72" customFormat="1" ht="21.75" customHeight="1">
      <c r="A2" s="1" t="s">
        <v>94</v>
      </c>
      <c r="B2" s="1"/>
      <c r="C2" s="1"/>
      <c r="D2" s="134"/>
      <c r="E2" s="1"/>
      <c r="F2" s="1"/>
      <c r="G2" s="1"/>
      <c r="H2" s="1"/>
      <c r="I2" s="1"/>
      <c r="J2" s="1"/>
      <c r="K2" s="1"/>
      <c r="L2" s="1"/>
      <c r="M2" s="1"/>
    </row>
    <row r="3" spans="1:13" s="72" customFormat="1" ht="21.75" customHeight="1">
      <c r="A3" s="1" t="s">
        <v>50</v>
      </c>
      <c r="B3" s="1"/>
      <c r="C3" s="1"/>
      <c r="D3" s="134"/>
      <c r="E3" s="1"/>
      <c r="F3" s="1"/>
      <c r="G3" s="1"/>
      <c r="H3" s="1"/>
      <c r="I3" s="1"/>
      <c r="J3" s="1"/>
      <c r="K3" s="1"/>
      <c r="L3" s="1"/>
      <c r="M3" s="1"/>
    </row>
    <row r="4" spans="1:13" s="72" customFormat="1" ht="21.75" customHeight="1">
      <c r="A4" s="1" t="s">
        <v>190</v>
      </c>
      <c r="B4" s="1"/>
      <c r="C4" s="1"/>
      <c r="D4" s="134"/>
      <c r="E4" s="1"/>
      <c r="F4" s="1"/>
      <c r="G4" s="1"/>
      <c r="H4" s="1"/>
      <c r="I4" s="1"/>
      <c r="J4" s="1"/>
      <c r="K4" s="1"/>
      <c r="L4" s="1"/>
      <c r="M4" s="1"/>
    </row>
    <row r="5" spans="1:13" ht="21.75" customHeight="1">
      <c r="A5" s="2"/>
      <c r="B5" s="2"/>
      <c r="C5" s="2"/>
      <c r="E5" s="2"/>
      <c r="F5" s="2"/>
      <c r="G5" s="2"/>
      <c r="H5" s="2"/>
      <c r="I5" s="2"/>
      <c r="J5" s="2"/>
      <c r="K5" s="2"/>
      <c r="M5" s="3" t="s">
        <v>63</v>
      </c>
    </row>
    <row r="6" spans="1:13" ht="21.75" customHeight="1">
      <c r="A6" s="2"/>
      <c r="B6" s="2"/>
      <c r="C6" s="2"/>
      <c r="E6" s="2"/>
      <c r="F6" s="153" t="s">
        <v>81</v>
      </c>
      <c r="G6" s="153"/>
      <c r="H6" s="153"/>
      <c r="I6" s="2"/>
      <c r="J6" s="153" t="s">
        <v>82</v>
      </c>
      <c r="K6" s="153"/>
      <c r="L6" s="153"/>
    </row>
    <row r="7" spans="1:13" ht="21.75" customHeight="1">
      <c r="A7" s="2"/>
      <c r="B7" s="2"/>
      <c r="C7" s="2"/>
      <c r="E7" s="2"/>
      <c r="F7" s="154" t="s">
        <v>80</v>
      </c>
      <c r="G7" s="154"/>
      <c r="H7" s="154"/>
      <c r="I7" s="2"/>
      <c r="J7" s="154" t="s">
        <v>80</v>
      </c>
      <c r="K7" s="154"/>
      <c r="L7" s="154"/>
    </row>
    <row r="8" spans="1:13" ht="21.75" customHeight="1">
      <c r="A8" s="2"/>
      <c r="B8" s="2"/>
      <c r="C8" s="2"/>
      <c r="D8" s="5" t="s">
        <v>0</v>
      </c>
      <c r="E8" s="2"/>
      <c r="F8" s="45">
        <v>2021</v>
      </c>
      <c r="G8" s="2"/>
      <c r="H8" s="45">
        <v>2020</v>
      </c>
      <c r="I8" s="2"/>
      <c r="J8" s="45">
        <v>2021</v>
      </c>
      <c r="K8" s="2"/>
      <c r="L8" s="45">
        <v>2020</v>
      </c>
    </row>
    <row r="9" spans="1:13" ht="21.75" customHeight="1">
      <c r="A9" s="1" t="s">
        <v>192</v>
      </c>
      <c r="B9" s="2"/>
      <c r="C9" s="2"/>
      <c r="D9" s="14"/>
      <c r="E9" s="2"/>
      <c r="F9" s="2"/>
      <c r="G9" s="2"/>
      <c r="H9" s="2"/>
      <c r="I9" s="2"/>
      <c r="J9" s="26"/>
      <c r="K9" s="2"/>
      <c r="L9" s="26"/>
    </row>
    <row r="10" spans="1:13" ht="21.75" customHeight="1">
      <c r="A10" s="28" t="s">
        <v>148</v>
      </c>
      <c r="B10" s="74"/>
      <c r="C10" s="74"/>
      <c r="D10" s="19">
        <v>3</v>
      </c>
      <c r="E10" s="23"/>
      <c r="F10" s="47">
        <v>94590</v>
      </c>
      <c r="G10" s="23"/>
      <c r="H10" s="47">
        <v>94495</v>
      </c>
      <c r="I10" s="23"/>
      <c r="J10" s="68">
        <v>69051</v>
      </c>
      <c r="K10" s="23"/>
      <c r="L10" s="68">
        <v>68564</v>
      </c>
      <c r="M10" s="28"/>
    </row>
    <row r="11" spans="1:13" ht="21.75" customHeight="1">
      <c r="A11" s="28" t="s">
        <v>26</v>
      </c>
      <c r="B11" s="74"/>
      <c r="C11" s="74"/>
      <c r="D11" s="19">
        <v>3</v>
      </c>
      <c r="E11" s="23"/>
      <c r="F11" s="47">
        <v>-19367</v>
      </c>
      <c r="G11" s="23"/>
      <c r="H11" s="47">
        <v>-20976</v>
      </c>
      <c r="I11" s="23"/>
      <c r="J11" s="68">
        <v>-11179</v>
      </c>
      <c r="K11" s="23"/>
      <c r="L11" s="68">
        <v>-10459</v>
      </c>
      <c r="M11" s="28"/>
    </row>
    <row r="12" spans="1:13" ht="21.75" customHeight="1">
      <c r="A12" s="80" t="s">
        <v>27</v>
      </c>
      <c r="B12" s="74"/>
      <c r="C12" s="74"/>
      <c r="D12" s="19"/>
      <c r="E12" s="23"/>
      <c r="F12" s="135">
        <f>SUM(F10:F11)</f>
        <v>75223</v>
      </c>
      <c r="G12" s="136"/>
      <c r="H12" s="135">
        <f>SUM(H10:H11)</f>
        <v>73519</v>
      </c>
      <c r="I12" s="136"/>
      <c r="J12" s="135">
        <f>SUM(J10:J11)</f>
        <v>57872</v>
      </c>
      <c r="K12" s="136"/>
      <c r="L12" s="135">
        <f>SUM(L10:L11)</f>
        <v>58105</v>
      </c>
      <c r="M12" s="28"/>
    </row>
    <row r="13" spans="1:13" ht="21.75" customHeight="1">
      <c r="A13" s="28" t="s">
        <v>193</v>
      </c>
      <c r="B13" s="74"/>
      <c r="C13" s="74"/>
      <c r="D13" s="19">
        <v>3</v>
      </c>
      <c r="E13" s="23"/>
      <c r="F13" s="51">
        <v>0</v>
      </c>
      <c r="G13" s="51"/>
      <c r="H13" s="51">
        <v>0</v>
      </c>
      <c r="I13" s="136"/>
      <c r="J13" s="146">
        <v>4200</v>
      </c>
      <c r="K13" s="136"/>
      <c r="L13" s="146">
        <v>3260</v>
      </c>
      <c r="M13" s="28"/>
    </row>
    <row r="14" spans="1:13" ht="21.75" customHeight="1">
      <c r="A14" s="28" t="s">
        <v>28</v>
      </c>
      <c r="B14" s="74"/>
      <c r="C14" s="74"/>
      <c r="D14" s="19">
        <v>3</v>
      </c>
      <c r="E14" s="23"/>
      <c r="F14" s="51">
        <v>257</v>
      </c>
      <c r="G14" s="127"/>
      <c r="H14" s="51">
        <v>818</v>
      </c>
      <c r="I14" s="127"/>
      <c r="J14" s="137">
        <v>20184</v>
      </c>
      <c r="K14" s="127"/>
      <c r="L14" s="137">
        <v>16910</v>
      </c>
      <c r="M14" s="28"/>
    </row>
    <row r="15" spans="1:13" ht="21.75" customHeight="1">
      <c r="A15" s="6" t="s">
        <v>29</v>
      </c>
      <c r="B15" s="2"/>
      <c r="C15" s="2"/>
      <c r="D15" s="20"/>
      <c r="E15" s="23"/>
      <c r="F15" s="135">
        <f>SUM(F12:F14)</f>
        <v>75480</v>
      </c>
      <c r="G15" s="136"/>
      <c r="H15" s="135">
        <f>SUM(H12:H14)</f>
        <v>74337</v>
      </c>
      <c r="I15" s="136"/>
      <c r="J15" s="135">
        <f>SUM(J12:J14)</f>
        <v>82256</v>
      </c>
      <c r="K15" s="136"/>
      <c r="L15" s="135">
        <f>SUM(L12:L14)</f>
        <v>78275</v>
      </c>
    </row>
    <row r="16" spans="1:13" ht="21.75" customHeight="1">
      <c r="A16" s="4" t="s">
        <v>30</v>
      </c>
      <c r="B16" s="2"/>
      <c r="C16" s="2"/>
      <c r="D16" s="19">
        <v>3</v>
      </c>
      <c r="E16" s="23"/>
      <c r="F16" s="47">
        <v>-12345</v>
      </c>
      <c r="G16" s="23"/>
      <c r="H16" s="47">
        <v>-12821</v>
      </c>
      <c r="I16" s="23"/>
      <c r="J16" s="51">
        <v>-9458</v>
      </c>
      <c r="K16" s="23"/>
      <c r="L16" s="51">
        <v>-9837</v>
      </c>
    </row>
    <row r="17" spans="1:13" ht="21.75" customHeight="1">
      <c r="A17" s="4" t="s">
        <v>87</v>
      </c>
      <c r="B17" s="2"/>
      <c r="C17" s="2"/>
      <c r="D17" s="19">
        <v>3</v>
      </c>
      <c r="E17" s="23"/>
      <c r="F17" s="47">
        <v>-23116</v>
      </c>
      <c r="G17" s="23"/>
      <c r="H17" s="47">
        <v>-26386</v>
      </c>
      <c r="I17" s="23"/>
      <c r="J17" s="51">
        <v>-20081</v>
      </c>
      <c r="K17" s="23"/>
      <c r="L17" s="51">
        <v>-23738</v>
      </c>
    </row>
    <row r="18" spans="1:13" ht="21.75" customHeight="1">
      <c r="A18" s="4" t="s">
        <v>213</v>
      </c>
      <c r="B18" s="2"/>
      <c r="C18" s="2"/>
      <c r="D18" s="19"/>
      <c r="E18" s="23"/>
      <c r="F18" s="47"/>
      <c r="G18" s="23"/>
      <c r="H18" s="47"/>
      <c r="I18" s="23"/>
      <c r="J18" s="51"/>
      <c r="K18" s="23"/>
      <c r="L18" s="51"/>
    </row>
    <row r="19" spans="1:13" ht="21.75" customHeight="1">
      <c r="A19" s="4" t="s">
        <v>195</v>
      </c>
      <c r="B19" s="2"/>
      <c r="C19" s="2"/>
      <c r="D19" s="19"/>
      <c r="E19" s="23"/>
      <c r="F19" s="47"/>
      <c r="G19" s="23"/>
      <c r="H19" s="47"/>
      <c r="I19" s="23"/>
      <c r="J19" s="51"/>
      <c r="K19" s="23"/>
      <c r="L19" s="51"/>
    </row>
    <row r="20" spans="1:13" ht="21.75" customHeight="1">
      <c r="A20" s="4" t="s">
        <v>196</v>
      </c>
      <c r="B20" s="2"/>
      <c r="C20" s="2"/>
      <c r="D20" s="19"/>
      <c r="E20" s="23"/>
      <c r="F20" s="47">
        <v>334</v>
      </c>
      <c r="G20" s="23"/>
      <c r="H20" s="47">
        <v>-265</v>
      </c>
      <c r="I20" s="23"/>
      <c r="J20" s="51">
        <v>254</v>
      </c>
      <c r="K20" s="23"/>
      <c r="L20" s="51">
        <v>-277</v>
      </c>
    </row>
    <row r="21" spans="1:13" ht="21.75" customHeight="1">
      <c r="A21" s="6" t="s">
        <v>167</v>
      </c>
      <c r="B21" s="2"/>
      <c r="C21" s="2"/>
      <c r="D21" s="19"/>
      <c r="E21" s="23"/>
      <c r="F21" s="135">
        <f>SUM(F15:F20)</f>
        <v>40353</v>
      </c>
      <c r="G21" s="136"/>
      <c r="H21" s="135">
        <f>SUM(H15:H20)</f>
        <v>34865</v>
      </c>
      <c r="I21" s="136"/>
      <c r="J21" s="135">
        <f>SUM(J15:J20)</f>
        <v>52971</v>
      </c>
      <c r="K21" s="136"/>
      <c r="L21" s="135">
        <f>SUM(L15:L20)</f>
        <v>44423</v>
      </c>
      <c r="M21" s="28"/>
    </row>
    <row r="22" spans="1:13" ht="21.75" customHeight="1">
      <c r="A22" s="28" t="s">
        <v>210</v>
      </c>
      <c r="B22" s="74"/>
      <c r="C22" s="74"/>
      <c r="D22" s="19">
        <v>9</v>
      </c>
      <c r="E22" s="23"/>
      <c r="F22" s="51">
        <v>0</v>
      </c>
      <c r="G22" s="127"/>
      <c r="H22" s="51">
        <v>-639</v>
      </c>
      <c r="I22" s="127"/>
      <c r="J22" s="51">
        <v>0</v>
      </c>
      <c r="K22" s="127"/>
      <c r="L22" s="51">
        <v>0</v>
      </c>
      <c r="M22" s="28"/>
    </row>
    <row r="23" spans="1:13" ht="21.75" customHeight="1">
      <c r="A23" s="28" t="s">
        <v>163</v>
      </c>
      <c r="B23" s="74"/>
      <c r="C23" s="74"/>
      <c r="D23" s="19"/>
      <c r="E23" s="23"/>
      <c r="F23" s="51">
        <v>740</v>
      </c>
      <c r="G23" s="127"/>
      <c r="H23" s="51">
        <v>772</v>
      </c>
      <c r="I23" s="127"/>
      <c r="J23" s="51">
        <v>555</v>
      </c>
      <c r="K23" s="127"/>
      <c r="L23" s="51">
        <v>598</v>
      </c>
      <c r="M23" s="28"/>
    </row>
    <row r="24" spans="1:13" ht="21.75" customHeight="1">
      <c r="A24" s="28" t="s">
        <v>156</v>
      </c>
      <c r="B24" s="74"/>
      <c r="C24" s="74"/>
      <c r="D24" s="19"/>
      <c r="E24" s="23"/>
      <c r="F24" s="50">
        <v>-39</v>
      </c>
      <c r="G24" s="127"/>
      <c r="H24" s="50">
        <v>-90</v>
      </c>
      <c r="I24" s="127"/>
      <c r="J24" s="50">
        <v>-28</v>
      </c>
      <c r="K24" s="127"/>
      <c r="L24" s="50">
        <v>-65</v>
      </c>
      <c r="M24" s="28"/>
    </row>
    <row r="25" spans="1:13" ht="21.75" customHeight="1">
      <c r="A25" s="6" t="s">
        <v>54</v>
      </c>
      <c r="B25" s="2"/>
      <c r="C25" s="2"/>
      <c r="D25" s="24"/>
      <c r="E25" s="23"/>
      <c r="F25" s="51">
        <f>SUM(F21:F24)</f>
        <v>41054</v>
      </c>
      <c r="G25" s="23"/>
      <c r="H25" s="51">
        <f>SUM(H21:H24)</f>
        <v>34908</v>
      </c>
      <c r="I25" s="23"/>
      <c r="J25" s="51">
        <f>SUM(J21:J24)</f>
        <v>53498</v>
      </c>
      <c r="K25" s="48"/>
      <c r="L25" s="51">
        <f>SUM(L21:L24)</f>
        <v>44956</v>
      </c>
    </row>
    <row r="26" spans="1:13" ht="21.75" customHeight="1">
      <c r="A26" s="4" t="s">
        <v>90</v>
      </c>
      <c r="B26" s="2"/>
      <c r="C26" s="2"/>
      <c r="D26" s="24">
        <v>15</v>
      </c>
      <c r="E26" s="23"/>
      <c r="F26" s="47">
        <v>-1734</v>
      </c>
      <c r="G26" s="23"/>
      <c r="H26" s="47">
        <v>-896</v>
      </c>
      <c r="I26" s="23"/>
      <c r="J26" s="50">
        <v>-93</v>
      </c>
      <c r="K26" s="23"/>
      <c r="L26" s="50">
        <v>574</v>
      </c>
    </row>
    <row r="27" spans="1:13" ht="21.75" customHeight="1">
      <c r="A27" s="6" t="s">
        <v>95</v>
      </c>
      <c r="B27" s="2"/>
      <c r="C27" s="2"/>
      <c r="D27" s="24"/>
      <c r="E27" s="23"/>
      <c r="F27" s="52">
        <f>SUM(F25:F26)</f>
        <v>39320</v>
      </c>
      <c r="G27" s="23"/>
      <c r="H27" s="52">
        <f>SUM(H25:H26)</f>
        <v>34012</v>
      </c>
      <c r="I27" s="23"/>
      <c r="J27" s="52">
        <f>SUM(J25:J26)</f>
        <v>53405</v>
      </c>
      <c r="K27" s="48"/>
      <c r="L27" s="52">
        <f>SUM(L25:L26)</f>
        <v>45530</v>
      </c>
    </row>
    <row r="28" spans="1:13" ht="21.75" customHeight="1">
      <c r="B28" s="2"/>
      <c r="C28" s="2"/>
      <c r="D28" s="20"/>
      <c r="E28" s="23"/>
      <c r="F28" s="53"/>
      <c r="G28" s="23"/>
      <c r="H28" s="53"/>
      <c r="I28" s="23"/>
      <c r="J28" s="53"/>
      <c r="K28" s="23"/>
      <c r="L28" s="53"/>
    </row>
    <row r="29" spans="1:13" ht="21.75" customHeight="1">
      <c r="A29" s="6" t="s">
        <v>51</v>
      </c>
      <c r="B29" s="2"/>
      <c r="C29" s="2"/>
      <c r="D29" s="20"/>
      <c r="E29" s="23"/>
      <c r="F29" s="53"/>
      <c r="G29" s="23"/>
      <c r="H29" s="53"/>
      <c r="I29" s="23"/>
      <c r="J29" s="53"/>
      <c r="K29" s="23"/>
      <c r="L29" s="53"/>
    </row>
    <row r="30" spans="1:13" ht="21.75" customHeight="1">
      <c r="A30" s="129" t="s">
        <v>105</v>
      </c>
      <c r="B30" s="74"/>
      <c r="C30" s="74"/>
      <c r="D30" s="20"/>
      <c r="E30" s="23"/>
      <c r="F30" s="53"/>
      <c r="G30" s="23"/>
      <c r="H30" s="53"/>
      <c r="I30" s="23"/>
      <c r="J30" s="53"/>
      <c r="K30" s="23"/>
      <c r="L30" s="53"/>
      <c r="M30" s="28"/>
    </row>
    <row r="31" spans="1:13" ht="21.75" customHeight="1">
      <c r="A31" s="129" t="s">
        <v>212</v>
      </c>
      <c r="B31" s="74"/>
      <c r="C31" s="74"/>
      <c r="D31" s="20"/>
      <c r="E31" s="23"/>
      <c r="F31" s="53"/>
      <c r="G31" s="23"/>
      <c r="H31" s="53"/>
      <c r="I31" s="23"/>
      <c r="J31" s="53"/>
      <c r="K31" s="23"/>
      <c r="L31" s="53"/>
      <c r="M31" s="28"/>
    </row>
    <row r="32" spans="1:13" ht="21.75" customHeight="1">
      <c r="A32" s="28" t="s">
        <v>177</v>
      </c>
      <c r="B32" s="74"/>
      <c r="C32" s="74"/>
      <c r="D32" s="20"/>
      <c r="E32" s="23"/>
      <c r="F32" s="28"/>
      <c r="G32" s="28"/>
      <c r="H32" s="28"/>
      <c r="I32" s="28"/>
      <c r="J32" s="28"/>
      <c r="K32" s="28"/>
      <c r="L32" s="28"/>
      <c r="M32" s="28"/>
    </row>
    <row r="33" spans="1:13" ht="21.75" customHeight="1">
      <c r="A33" s="28" t="s">
        <v>149</v>
      </c>
      <c r="B33" s="74"/>
      <c r="C33" s="74"/>
      <c r="D33" s="24" t="s">
        <v>197</v>
      </c>
      <c r="E33" s="23"/>
      <c r="F33" s="50">
        <v>34</v>
      </c>
      <c r="G33" s="23"/>
      <c r="H33" s="50">
        <v>-725</v>
      </c>
      <c r="I33" s="23"/>
      <c r="J33" s="50">
        <v>25</v>
      </c>
      <c r="K33" s="23"/>
      <c r="L33" s="50">
        <v>-622</v>
      </c>
      <c r="M33" s="28"/>
    </row>
    <row r="34" spans="1:13" ht="21.75" customHeight="1">
      <c r="A34" s="28" t="s">
        <v>150</v>
      </c>
      <c r="B34" s="74"/>
      <c r="C34" s="74"/>
      <c r="D34" s="24"/>
      <c r="E34" s="23"/>
      <c r="M34" s="28"/>
    </row>
    <row r="35" spans="1:13" ht="21.75" customHeight="1">
      <c r="A35" s="28" t="s">
        <v>151</v>
      </c>
      <c r="B35" s="74"/>
      <c r="C35" s="74"/>
      <c r="D35" s="24"/>
      <c r="E35" s="23"/>
      <c r="F35" s="50">
        <f>SUM(F33)</f>
        <v>34</v>
      </c>
      <c r="G35" s="23"/>
      <c r="H35" s="50">
        <f>SUM(H33)</f>
        <v>-725</v>
      </c>
      <c r="I35" s="23"/>
      <c r="J35" s="50">
        <f>SUM(J33)</f>
        <v>25</v>
      </c>
      <c r="K35" s="23"/>
      <c r="L35" s="50">
        <f>SUM(L33)</f>
        <v>-622</v>
      </c>
      <c r="M35" s="28"/>
    </row>
    <row r="36" spans="1:13" ht="21.75" customHeight="1">
      <c r="A36" s="28"/>
      <c r="B36" s="74"/>
      <c r="C36" s="74"/>
      <c r="D36" s="24"/>
      <c r="E36" s="23"/>
      <c r="F36" s="51"/>
      <c r="G36" s="23"/>
      <c r="H36" s="51"/>
      <c r="I36" s="23"/>
      <c r="J36" s="51"/>
      <c r="K36" s="23"/>
      <c r="L36" s="51"/>
      <c r="M36" s="28"/>
    </row>
    <row r="37" spans="1:13" ht="21.75" customHeight="1">
      <c r="A37" s="129" t="s">
        <v>152</v>
      </c>
      <c r="B37" s="74"/>
      <c r="C37" s="74"/>
      <c r="D37" s="24"/>
      <c r="E37" s="23"/>
      <c r="F37" s="51"/>
      <c r="G37" s="23"/>
      <c r="H37" s="51"/>
      <c r="I37" s="23"/>
      <c r="J37" s="51"/>
      <c r="K37" s="23"/>
      <c r="L37" s="51"/>
      <c r="M37" s="28"/>
    </row>
    <row r="38" spans="1:13" ht="21.75" customHeight="1">
      <c r="A38" s="129" t="s">
        <v>153</v>
      </c>
      <c r="B38" s="74"/>
      <c r="C38" s="74"/>
      <c r="D38" s="24"/>
      <c r="E38" s="23"/>
      <c r="F38" s="51"/>
      <c r="G38" s="23"/>
      <c r="H38" s="51"/>
      <c r="I38" s="23"/>
      <c r="J38" s="51"/>
      <c r="K38" s="23"/>
      <c r="L38" s="51"/>
      <c r="M38" s="28"/>
    </row>
    <row r="39" spans="1:13" ht="21.75" customHeight="1">
      <c r="A39" s="28" t="s">
        <v>178</v>
      </c>
      <c r="B39" s="74"/>
      <c r="C39" s="74"/>
      <c r="D39" s="24"/>
      <c r="E39" s="23"/>
      <c r="F39" s="51"/>
      <c r="G39" s="23"/>
      <c r="H39" s="51"/>
      <c r="I39" s="23"/>
      <c r="J39" s="51"/>
      <c r="K39" s="23"/>
      <c r="L39" s="51"/>
      <c r="M39" s="28"/>
    </row>
    <row r="40" spans="1:13" ht="21.75" customHeight="1">
      <c r="A40" s="28" t="s">
        <v>149</v>
      </c>
      <c r="B40" s="74"/>
      <c r="C40" s="74"/>
      <c r="D40" s="24"/>
      <c r="E40" s="23"/>
      <c r="F40" s="51">
        <v>237</v>
      </c>
      <c r="G40" s="23"/>
      <c r="H40" s="51">
        <v>140</v>
      </c>
      <c r="I40" s="23"/>
      <c r="J40" s="51">
        <v>169</v>
      </c>
      <c r="K40" s="23"/>
      <c r="L40" s="51">
        <v>66</v>
      </c>
      <c r="M40" s="28"/>
    </row>
    <row r="41" spans="1:13" ht="21.75" customHeight="1">
      <c r="A41" s="28" t="s">
        <v>154</v>
      </c>
      <c r="B41" s="74"/>
      <c r="C41" s="74"/>
      <c r="D41" s="24"/>
      <c r="E41" s="23"/>
      <c r="F41" s="51"/>
      <c r="G41" s="23"/>
      <c r="H41" s="51"/>
      <c r="I41" s="23"/>
      <c r="J41" s="51"/>
      <c r="K41" s="23"/>
      <c r="L41" s="51"/>
      <c r="M41" s="28"/>
    </row>
    <row r="42" spans="1:13" ht="21.75" customHeight="1">
      <c r="A42" s="28" t="s">
        <v>149</v>
      </c>
      <c r="B42" s="74"/>
      <c r="C42" s="74"/>
      <c r="D42" s="24" t="s">
        <v>197</v>
      </c>
      <c r="E42" s="23"/>
      <c r="F42" s="50">
        <v>-306</v>
      </c>
      <c r="G42" s="23"/>
      <c r="H42" s="50">
        <v>2877</v>
      </c>
      <c r="I42" s="23"/>
      <c r="J42" s="50">
        <v>-221</v>
      </c>
      <c r="K42" s="23"/>
      <c r="L42" s="50">
        <v>2240</v>
      </c>
      <c r="M42" s="28"/>
    </row>
    <row r="43" spans="1:13" ht="21.75" customHeight="1">
      <c r="A43" s="28" t="s">
        <v>155</v>
      </c>
      <c r="B43" s="74"/>
      <c r="C43" s="74"/>
      <c r="D43" s="24"/>
      <c r="E43" s="23"/>
      <c r="M43" s="28"/>
    </row>
    <row r="44" spans="1:13" ht="21.75" customHeight="1">
      <c r="A44" s="28" t="s">
        <v>151</v>
      </c>
      <c r="B44" s="74"/>
      <c r="C44" s="74"/>
      <c r="D44" s="28"/>
      <c r="E44" s="28"/>
      <c r="F44" s="50">
        <f>SUM(F40:F42)</f>
        <v>-69</v>
      </c>
      <c r="G44" s="23"/>
      <c r="H44" s="50">
        <f>SUM(H40:H42)</f>
        <v>3017</v>
      </c>
      <c r="I44" s="23"/>
      <c r="J44" s="50">
        <f>SUM(J40:J42)</f>
        <v>-52</v>
      </c>
      <c r="K44" s="23"/>
      <c r="L44" s="50">
        <f>SUM(L40:L42)</f>
        <v>2306</v>
      </c>
      <c r="M44" s="28"/>
    </row>
    <row r="45" spans="1:13" ht="21.75" customHeight="1">
      <c r="A45" s="6" t="s">
        <v>211</v>
      </c>
      <c r="B45" s="2"/>
      <c r="C45" s="2"/>
      <c r="D45" s="24"/>
      <c r="E45" s="23"/>
      <c r="F45" s="52">
        <f>F35+F44</f>
        <v>-35</v>
      </c>
      <c r="G45" s="23"/>
      <c r="H45" s="52">
        <f>H35+H44</f>
        <v>2292</v>
      </c>
      <c r="I45" s="23"/>
      <c r="J45" s="52">
        <f>J35+J44</f>
        <v>-27</v>
      </c>
      <c r="K45" s="48"/>
      <c r="L45" s="52">
        <f>L35+L44</f>
        <v>1684</v>
      </c>
      <c r="M45" s="28"/>
    </row>
    <row r="46" spans="1:13" ht="21.75" customHeight="1" thickBot="1">
      <c r="A46" s="80" t="s">
        <v>69</v>
      </c>
      <c r="B46" s="74"/>
      <c r="C46" s="74"/>
      <c r="D46" s="20"/>
      <c r="E46" s="23"/>
      <c r="F46" s="54">
        <f>F27+F45</f>
        <v>39285</v>
      </c>
      <c r="G46" s="23"/>
      <c r="H46" s="54">
        <f>H27+H45</f>
        <v>36304</v>
      </c>
      <c r="I46" s="23"/>
      <c r="J46" s="54">
        <f>J27+J45</f>
        <v>53378</v>
      </c>
      <c r="K46" s="23"/>
      <c r="L46" s="54">
        <f>L27+L45</f>
        <v>47214</v>
      </c>
      <c r="M46" s="28"/>
    </row>
    <row r="47" spans="1:13" ht="21.75" customHeight="1" thickTop="1">
      <c r="A47" s="6"/>
      <c r="B47" s="2"/>
      <c r="C47" s="2"/>
      <c r="D47" s="23"/>
      <c r="E47" s="23"/>
      <c r="F47" s="55"/>
      <c r="G47" s="23"/>
      <c r="H47" s="55"/>
      <c r="I47" s="23"/>
      <c r="J47" s="55"/>
      <c r="K47" s="23"/>
      <c r="L47" s="55"/>
    </row>
    <row r="48" spans="1:13" ht="21.75" customHeight="1">
      <c r="B48" s="2"/>
      <c r="C48" s="2"/>
      <c r="D48" s="20"/>
      <c r="E48" s="23"/>
      <c r="F48" s="27"/>
      <c r="G48" s="23"/>
      <c r="H48" s="27"/>
      <c r="I48" s="23"/>
      <c r="J48" s="27"/>
      <c r="K48" s="2"/>
      <c r="L48" s="3" t="s">
        <v>71</v>
      </c>
    </row>
    <row r="49" spans="1:13" ht="21.75" customHeight="1">
      <c r="A49" s="6" t="s">
        <v>52</v>
      </c>
      <c r="B49" s="2"/>
      <c r="C49" s="2"/>
      <c r="D49" s="24">
        <v>16</v>
      </c>
      <c r="E49" s="15"/>
      <c r="F49" s="27"/>
      <c r="G49" s="15"/>
      <c r="H49" s="27"/>
      <c r="I49" s="15"/>
      <c r="J49" s="27"/>
      <c r="K49" s="2"/>
      <c r="L49" s="27"/>
    </row>
    <row r="50" spans="1:13" ht="21.75" customHeight="1">
      <c r="A50" s="4" t="s">
        <v>53</v>
      </c>
      <c r="B50" s="2"/>
      <c r="C50" s="2"/>
      <c r="D50" s="16"/>
      <c r="E50" s="17"/>
      <c r="F50" s="27"/>
      <c r="G50" s="17"/>
      <c r="H50" s="27"/>
      <c r="I50" s="17"/>
      <c r="J50" s="27"/>
      <c r="K50" s="2"/>
      <c r="L50" s="27"/>
    </row>
    <row r="51" spans="1:13" ht="21.75" customHeight="1" thickBot="1">
      <c r="A51" s="4" t="s">
        <v>97</v>
      </c>
      <c r="B51" s="2"/>
      <c r="C51" s="2"/>
      <c r="D51" s="16"/>
      <c r="E51" s="18"/>
      <c r="F51" s="67">
        <f>F27/200000</f>
        <v>0.1966</v>
      </c>
      <c r="G51" s="18"/>
      <c r="H51" s="67">
        <f>H27/200000</f>
        <v>0.17005999999999999</v>
      </c>
      <c r="I51" s="18"/>
      <c r="J51" s="67">
        <f>J27/200000</f>
        <v>0.26702500000000001</v>
      </c>
      <c r="K51" s="46"/>
      <c r="L51" s="67">
        <f>L27/200000</f>
        <v>0.22764999999999999</v>
      </c>
    </row>
    <row r="52" spans="1:13" ht="21.75" customHeight="1" thickTop="1">
      <c r="B52" s="2"/>
      <c r="C52" s="2"/>
      <c r="E52" s="2"/>
      <c r="F52" s="2"/>
      <c r="G52" s="2"/>
      <c r="H52" s="2"/>
      <c r="I52" s="2"/>
      <c r="J52" s="27"/>
      <c r="K52" s="2"/>
      <c r="L52" s="27"/>
    </row>
    <row r="53" spans="1:13" ht="21.75" customHeight="1">
      <c r="A53" s="28" t="s">
        <v>209</v>
      </c>
    </row>
    <row r="55" spans="1:13" ht="21.75" customHeight="1">
      <c r="A55" s="7"/>
      <c r="B55" s="7"/>
      <c r="D55" s="4"/>
      <c r="E55" s="2"/>
      <c r="G55" s="7"/>
      <c r="H55" s="7"/>
      <c r="I55" s="7"/>
      <c r="J55" s="7"/>
      <c r="K55" s="7"/>
      <c r="L55" s="7"/>
    </row>
    <row r="56" spans="1:13" ht="21.75" customHeight="1">
      <c r="A56" s="2" t="s">
        <v>9</v>
      </c>
      <c r="B56" s="2"/>
      <c r="D56" s="4"/>
      <c r="E56" s="2"/>
      <c r="G56" s="155" t="s">
        <v>120</v>
      </c>
      <c r="H56" s="155"/>
      <c r="I56" s="155"/>
      <c r="J56" s="155"/>
      <c r="K56" s="155"/>
      <c r="L56" s="155"/>
    </row>
    <row r="57" spans="1:13" ht="21.75" customHeight="1">
      <c r="A57" s="2" t="s">
        <v>10</v>
      </c>
      <c r="B57" s="2"/>
      <c r="D57" s="4"/>
      <c r="E57" s="2"/>
      <c r="F57" s="2"/>
      <c r="G57" s="152" t="s">
        <v>10</v>
      </c>
      <c r="H57" s="152"/>
      <c r="I57" s="152"/>
      <c r="J57" s="152"/>
      <c r="K57" s="152"/>
      <c r="L57" s="152"/>
    </row>
    <row r="58" spans="1:13" ht="21.75" customHeight="1">
      <c r="J58" s="3"/>
      <c r="M58" s="3" t="s">
        <v>68</v>
      </c>
    </row>
    <row r="59" spans="1:13" s="72" customFormat="1" ht="21.75" customHeight="1">
      <c r="A59" s="1" t="s">
        <v>94</v>
      </c>
      <c r="B59" s="1"/>
      <c r="C59" s="1"/>
      <c r="D59" s="134"/>
      <c r="E59" s="1"/>
      <c r="F59" s="1"/>
      <c r="G59" s="1"/>
      <c r="H59" s="1"/>
      <c r="I59" s="1"/>
      <c r="J59" s="1"/>
      <c r="K59" s="1"/>
      <c r="L59" s="1"/>
      <c r="M59" s="1"/>
    </row>
    <row r="60" spans="1:13" s="72" customFormat="1" ht="21.75" customHeight="1">
      <c r="A60" s="1" t="s">
        <v>50</v>
      </c>
      <c r="B60" s="1"/>
      <c r="C60" s="1"/>
      <c r="D60" s="134"/>
      <c r="E60" s="1"/>
      <c r="F60" s="1"/>
      <c r="G60" s="1"/>
      <c r="H60" s="1"/>
      <c r="I60" s="1"/>
      <c r="J60" s="1"/>
      <c r="K60" s="1"/>
      <c r="L60" s="1"/>
      <c r="M60" s="1"/>
    </row>
    <row r="61" spans="1:13" s="72" customFormat="1" ht="21.75" customHeight="1">
      <c r="A61" s="1" t="s">
        <v>184</v>
      </c>
      <c r="B61" s="1"/>
      <c r="C61" s="1"/>
      <c r="D61" s="134"/>
      <c r="E61" s="1"/>
      <c r="F61" s="1"/>
      <c r="G61" s="1"/>
      <c r="H61" s="1"/>
      <c r="I61" s="1"/>
      <c r="J61" s="1"/>
      <c r="K61" s="1"/>
      <c r="L61" s="1"/>
      <c r="M61" s="1"/>
    </row>
    <row r="62" spans="1:13" ht="21.75" customHeight="1">
      <c r="A62" s="2"/>
      <c r="B62" s="2"/>
      <c r="C62" s="2"/>
      <c r="E62" s="2"/>
      <c r="F62" s="2"/>
      <c r="G62" s="2"/>
      <c r="H62" s="2"/>
      <c r="I62" s="2"/>
      <c r="J62" s="2"/>
      <c r="K62" s="2"/>
      <c r="M62" s="3" t="s">
        <v>63</v>
      </c>
    </row>
    <row r="63" spans="1:13" ht="21.75" customHeight="1">
      <c r="A63" s="2"/>
      <c r="B63" s="2"/>
      <c r="C63" s="2"/>
      <c r="E63" s="2"/>
      <c r="F63" s="153" t="s">
        <v>81</v>
      </c>
      <c r="G63" s="153"/>
      <c r="H63" s="153"/>
      <c r="I63" s="2"/>
      <c r="J63" s="153" t="s">
        <v>82</v>
      </c>
      <c r="K63" s="153"/>
      <c r="L63" s="153"/>
    </row>
    <row r="64" spans="1:13" ht="21.75" customHeight="1">
      <c r="A64" s="2"/>
      <c r="B64" s="2"/>
      <c r="C64" s="2"/>
      <c r="E64" s="2"/>
      <c r="F64" s="154" t="s">
        <v>80</v>
      </c>
      <c r="G64" s="154"/>
      <c r="H64" s="154"/>
      <c r="I64" s="2"/>
      <c r="J64" s="154" t="s">
        <v>80</v>
      </c>
      <c r="K64" s="154"/>
      <c r="L64" s="154"/>
    </row>
    <row r="65" spans="1:13" ht="21.75" customHeight="1">
      <c r="A65" s="2"/>
      <c r="B65" s="2"/>
      <c r="C65" s="2"/>
      <c r="D65" s="5" t="s">
        <v>0</v>
      </c>
      <c r="E65" s="2"/>
      <c r="F65" s="45">
        <v>2021</v>
      </c>
      <c r="G65" s="2"/>
      <c r="H65" s="45">
        <v>2020</v>
      </c>
      <c r="I65" s="2"/>
      <c r="J65" s="45">
        <v>2021</v>
      </c>
      <c r="K65" s="2"/>
      <c r="L65" s="45">
        <v>2020</v>
      </c>
    </row>
    <row r="66" spans="1:13" ht="21.75" customHeight="1">
      <c r="A66" s="1" t="s">
        <v>192</v>
      </c>
      <c r="B66" s="2"/>
      <c r="C66" s="2"/>
      <c r="D66" s="14"/>
      <c r="E66" s="2"/>
      <c r="F66" s="2"/>
      <c r="G66" s="2"/>
      <c r="H66" s="2"/>
      <c r="I66" s="2"/>
      <c r="J66" s="26"/>
      <c r="K66" s="2"/>
      <c r="L66" s="26"/>
    </row>
    <row r="67" spans="1:13" ht="21.75" customHeight="1">
      <c r="A67" s="28" t="s">
        <v>148</v>
      </c>
      <c r="B67" s="74"/>
      <c r="C67" s="74"/>
      <c r="D67" s="19">
        <v>3</v>
      </c>
      <c r="E67" s="23"/>
      <c r="F67" s="47">
        <v>194324</v>
      </c>
      <c r="G67" s="23"/>
      <c r="H67" s="47">
        <v>188202</v>
      </c>
      <c r="I67" s="23"/>
      <c r="J67" s="68">
        <v>142675</v>
      </c>
      <c r="K67" s="23"/>
      <c r="L67" s="68">
        <v>136515</v>
      </c>
      <c r="M67" s="28"/>
    </row>
    <row r="68" spans="1:13" ht="21.75" customHeight="1">
      <c r="A68" s="28" t="s">
        <v>26</v>
      </c>
      <c r="B68" s="74"/>
      <c r="C68" s="74"/>
      <c r="D68" s="19">
        <v>3</v>
      </c>
      <c r="E68" s="23"/>
      <c r="F68" s="47">
        <v>-39332</v>
      </c>
      <c r="G68" s="23"/>
      <c r="H68" s="47">
        <v>-41434</v>
      </c>
      <c r="I68" s="23"/>
      <c r="J68" s="68">
        <v>-22466</v>
      </c>
      <c r="K68" s="23"/>
      <c r="L68" s="68">
        <v>-20491</v>
      </c>
      <c r="M68" s="28"/>
    </row>
    <row r="69" spans="1:13" ht="21.75" customHeight="1">
      <c r="A69" s="80" t="s">
        <v>27</v>
      </c>
      <c r="B69" s="74"/>
      <c r="C69" s="74"/>
      <c r="D69" s="19"/>
      <c r="E69" s="23"/>
      <c r="F69" s="135">
        <f>SUM(F67:F68)</f>
        <v>154992</v>
      </c>
      <c r="G69" s="136"/>
      <c r="H69" s="135">
        <f>SUM(H67:H68)</f>
        <v>146768</v>
      </c>
      <c r="I69" s="136"/>
      <c r="J69" s="135">
        <f>SUM(J67:J68)</f>
        <v>120209</v>
      </c>
      <c r="K69" s="136"/>
      <c r="L69" s="135">
        <f>SUM(L67:L68)</f>
        <v>116024</v>
      </c>
      <c r="M69" s="28"/>
    </row>
    <row r="70" spans="1:13" ht="21.75" customHeight="1">
      <c r="A70" s="28" t="s">
        <v>193</v>
      </c>
      <c r="B70" s="74"/>
      <c r="C70" s="74"/>
      <c r="D70" s="19">
        <v>3</v>
      </c>
      <c r="E70" s="23"/>
      <c r="F70" s="51">
        <v>0</v>
      </c>
      <c r="G70" s="51"/>
      <c r="H70" s="51">
        <v>0</v>
      </c>
      <c r="I70" s="136"/>
      <c r="J70" s="146">
        <v>8400</v>
      </c>
      <c r="K70" s="136"/>
      <c r="L70" s="146">
        <v>6520</v>
      </c>
      <c r="M70" s="28"/>
    </row>
    <row r="71" spans="1:13" ht="21.75" customHeight="1">
      <c r="A71" s="28" t="s">
        <v>28</v>
      </c>
      <c r="B71" s="74"/>
      <c r="C71" s="74"/>
      <c r="D71" s="19">
        <v>3</v>
      </c>
      <c r="E71" s="23"/>
      <c r="F71" s="51">
        <v>471</v>
      </c>
      <c r="G71" s="127"/>
      <c r="H71" s="51">
        <v>1327</v>
      </c>
      <c r="I71" s="127"/>
      <c r="J71" s="137">
        <v>20441</v>
      </c>
      <c r="K71" s="127"/>
      <c r="L71" s="137">
        <v>17321</v>
      </c>
      <c r="M71" s="28"/>
    </row>
    <row r="72" spans="1:13" ht="21.75" customHeight="1">
      <c r="A72" s="6" t="s">
        <v>29</v>
      </c>
      <c r="B72" s="2"/>
      <c r="C72" s="2"/>
      <c r="D72" s="20"/>
      <c r="E72" s="23"/>
      <c r="F72" s="135">
        <f>SUM(F69:F71)</f>
        <v>155463</v>
      </c>
      <c r="G72" s="136"/>
      <c r="H72" s="135">
        <f>SUM(H69:H71)</f>
        <v>148095</v>
      </c>
      <c r="I72" s="136"/>
      <c r="J72" s="135">
        <f>SUM(J69:J71)</f>
        <v>149050</v>
      </c>
      <c r="K72" s="136"/>
      <c r="L72" s="135">
        <f>SUM(L69:L71)</f>
        <v>139865</v>
      </c>
    </row>
    <row r="73" spans="1:13" ht="21.75" customHeight="1">
      <c r="A73" s="4" t="s">
        <v>30</v>
      </c>
      <c r="B73" s="2"/>
      <c r="C73" s="2"/>
      <c r="D73" s="19">
        <v>3</v>
      </c>
      <c r="E73" s="23"/>
      <c r="F73" s="47">
        <v>-24846</v>
      </c>
      <c r="G73" s="23"/>
      <c r="H73" s="47">
        <v>-26017</v>
      </c>
      <c r="I73" s="23"/>
      <c r="J73" s="51">
        <v>-19202</v>
      </c>
      <c r="K73" s="23"/>
      <c r="L73" s="51">
        <v>-19908</v>
      </c>
    </row>
    <row r="74" spans="1:13" ht="21.75" customHeight="1">
      <c r="A74" s="4" t="s">
        <v>87</v>
      </c>
      <c r="B74" s="2"/>
      <c r="C74" s="2"/>
      <c r="D74" s="19">
        <v>3</v>
      </c>
      <c r="E74" s="23"/>
      <c r="F74" s="47">
        <v>-46229</v>
      </c>
      <c r="G74" s="23"/>
      <c r="H74" s="47">
        <v>-50763</v>
      </c>
      <c r="I74" s="23"/>
      <c r="J74" s="51">
        <v>-41321</v>
      </c>
      <c r="K74" s="23"/>
      <c r="L74" s="51">
        <v>-44370</v>
      </c>
    </row>
    <row r="75" spans="1:13" ht="21.75" customHeight="1">
      <c r="A75" s="4" t="s">
        <v>194</v>
      </c>
      <c r="B75" s="2"/>
      <c r="C75" s="2"/>
      <c r="D75" s="19"/>
      <c r="E75" s="23"/>
      <c r="F75" s="47"/>
      <c r="G75" s="23"/>
      <c r="H75" s="47"/>
      <c r="I75" s="23"/>
      <c r="J75" s="51"/>
      <c r="K75" s="23"/>
      <c r="L75" s="51"/>
    </row>
    <row r="76" spans="1:13" ht="21.75" customHeight="1">
      <c r="A76" s="4" t="s">
        <v>195</v>
      </c>
      <c r="B76" s="2"/>
      <c r="C76" s="2"/>
      <c r="D76" s="19"/>
      <c r="E76" s="23"/>
      <c r="F76" s="47"/>
      <c r="G76" s="23"/>
      <c r="H76" s="47"/>
      <c r="I76" s="23"/>
      <c r="J76" s="51"/>
      <c r="K76" s="23"/>
      <c r="L76" s="51"/>
    </row>
    <row r="77" spans="1:13" ht="21.75" customHeight="1">
      <c r="A77" s="4" t="s">
        <v>196</v>
      </c>
      <c r="B77" s="2"/>
      <c r="C77" s="2"/>
      <c r="D77" s="19"/>
      <c r="E77" s="23"/>
      <c r="F77" s="47">
        <v>383</v>
      </c>
      <c r="G77" s="23"/>
      <c r="H77" s="47">
        <v>1131</v>
      </c>
      <c r="I77" s="23"/>
      <c r="J77" s="51">
        <v>286</v>
      </c>
      <c r="K77" s="23"/>
      <c r="L77" s="51">
        <v>923</v>
      </c>
    </row>
    <row r="78" spans="1:13" ht="21.75" customHeight="1">
      <c r="A78" s="6" t="s">
        <v>167</v>
      </c>
      <c r="B78" s="2"/>
      <c r="C78" s="2"/>
      <c r="D78" s="19"/>
      <c r="E78" s="23"/>
      <c r="F78" s="135">
        <f>SUM(F72:F77)</f>
        <v>84771</v>
      </c>
      <c r="G78" s="136"/>
      <c r="H78" s="135">
        <f>SUM(H72:H77)</f>
        <v>72446</v>
      </c>
      <c r="I78" s="136"/>
      <c r="J78" s="135">
        <f>SUM(J72:J77)</f>
        <v>88813</v>
      </c>
      <c r="K78" s="136"/>
      <c r="L78" s="135">
        <f>SUM(L72:L77)</f>
        <v>76510</v>
      </c>
      <c r="M78" s="28"/>
    </row>
    <row r="79" spans="1:13" ht="21.75" customHeight="1">
      <c r="A79" s="28" t="s">
        <v>210</v>
      </c>
      <c r="B79" s="74"/>
      <c r="C79" s="74"/>
      <c r="D79" s="19">
        <v>9</v>
      </c>
      <c r="E79" s="23"/>
      <c r="F79" s="51">
        <v>-31</v>
      </c>
      <c r="G79" s="127"/>
      <c r="H79" s="51">
        <v>-905</v>
      </c>
      <c r="I79" s="127"/>
      <c r="J79" s="51">
        <v>0</v>
      </c>
      <c r="K79" s="127"/>
      <c r="L79" s="51">
        <v>0</v>
      </c>
      <c r="M79" s="28"/>
    </row>
    <row r="80" spans="1:13" ht="21.75" customHeight="1">
      <c r="A80" s="28" t="s">
        <v>163</v>
      </c>
      <c r="B80" s="74"/>
      <c r="C80" s="74"/>
      <c r="D80" s="19"/>
      <c r="E80" s="23"/>
      <c r="F80" s="51">
        <v>1491</v>
      </c>
      <c r="G80" s="127"/>
      <c r="H80" s="51">
        <v>1969</v>
      </c>
      <c r="I80" s="127"/>
      <c r="J80" s="51">
        <v>1119</v>
      </c>
      <c r="K80" s="127"/>
      <c r="L80" s="51">
        <v>1542</v>
      </c>
      <c r="M80" s="28"/>
    </row>
    <row r="81" spans="1:13" ht="21.75" customHeight="1">
      <c r="A81" s="28" t="s">
        <v>156</v>
      </c>
      <c r="B81" s="74"/>
      <c r="C81" s="74"/>
      <c r="D81" s="19"/>
      <c r="E81" s="23"/>
      <c r="F81" s="50">
        <v>-90</v>
      </c>
      <c r="G81" s="127"/>
      <c r="H81" s="50">
        <v>-182</v>
      </c>
      <c r="I81" s="127"/>
      <c r="J81" s="50">
        <v>-63</v>
      </c>
      <c r="K81" s="127"/>
      <c r="L81" s="50">
        <v>-157</v>
      </c>
      <c r="M81" s="28"/>
    </row>
    <row r="82" spans="1:13" ht="21.75" customHeight="1">
      <c r="A82" s="6" t="s">
        <v>54</v>
      </c>
      <c r="B82" s="2"/>
      <c r="C82" s="2"/>
      <c r="D82" s="24"/>
      <c r="E82" s="23"/>
      <c r="F82" s="51">
        <f>SUM(F78:F81)</f>
        <v>86141</v>
      </c>
      <c r="G82" s="23"/>
      <c r="H82" s="51">
        <f>SUM(H78:H81)</f>
        <v>73328</v>
      </c>
      <c r="I82" s="23"/>
      <c r="J82" s="51">
        <f>SUM(J78:J81)</f>
        <v>89869</v>
      </c>
      <c r="K82" s="48"/>
      <c r="L82" s="51">
        <f>SUM(L78:L81)</f>
        <v>77895</v>
      </c>
    </row>
    <row r="83" spans="1:13" ht="21.75" customHeight="1">
      <c r="A83" s="4" t="s">
        <v>90</v>
      </c>
      <c r="B83" s="2"/>
      <c r="C83" s="2"/>
      <c r="D83" s="24">
        <v>15</v>
      </c>
      <c r="E83" s="23"/>
      <c r="F83" s="47">
        <v>-3700</v>
      </c>
      <c r="G83" s="23"/>
      <c r="H83" s="47">
        <v>1509</v>
      </c>
      <c r="I83" s="23"/>
      <c r="J83" s="50">
        <v>-182</v>
      </c>
      <c r="K83" s="23"/>
      <c r="L83" s="50">
        <v>4135</v>
      </c>
    </row>
    <row r="84" spans="1:13" ht="21.75" customHeight="1">
      <c r="A84" s="6" t="s">
        <v>95</v>
      </c>
      <c r="B84" s="2"/>
      <c r="C84" s="2"/>
      <c r="D84" s="24"/>
      <c r="E84" s="23"/>
      <c r="F84" s="52">
        <f>SUM(F82:F83)</f>
        <v>82441</v>
      </c>
      <c r="G84" s="23"/>
      <c r="H84" s="52">
        <f>SUM(H82:H83)</f>
        <v>74837</v>
      </c>
      <c r="I84" s="23"/>
      <c r="J84" s="52">
        <f>SUM(J82:J83)</f>
        <v>89687</v>
      </c>
      <c r="K84" s="48"/>
      <c r="L84" s="52">
        <f>SUM(L82:L83)</f>
        <v>82030</v>
      </c>
    </row>
    <row r="85" spans="1:13" ht="21.75" customHeight="1">
      <c r="B85" s="2"/>
      <c r="C85" s="2"/>
      <c r="D85" s="20"/>
      <c r="E85" s="23"/>
      <c r="F85" s="53"/>
      <c r="G85" s="23"/>
      <c r="H85" s="53"/>
      <c r="I85" s="23"/>
      <c r="J85" s="53"/>
      <c r="K85" s="23"/>
      <c r="L85" s="53"/>
    </row>
    <row r="86" spans="1:13" ht="21.75" customHeight="1">
      <c r="A86" s="6" t="s">
        <v>51</v>
      </c>
      <c r="B86" s="2"/>
      <c r="C86" s="2"/>
      <c r="D86" s="20"/>
      <c r="E86" s="23"/>
      <c r="F86" s="53"/>
      <c r="G86" s="23"/>
      <c r="H86" s="53"/>
      <c r="I86" s="23"/>
      <c r="J86" s="53"/>
      <c r="K86" s="23"/>
      <c r="L86" s="53"/>
    </row>
    <row r="87" spans="1:13" ht="21.75" customHeight="1">
      <c r="A87" s="129" t="s">
        <v>105</v>
      </c>
      <c r="B87" s="74"/>
      <c r="C87" s="74"/>
      <c r="D87" s="20"/>
      <c r="E87" s="23"/>
      <c r="F87" s="53"/>
      <c r="G87" s="23"/>
      <c r="H87" s="53"/>
      <c r="I87" s="23"/>
      <c r="J87" s="53"/>
      <c r="K87" s="23"/>
      <c r="L87" s="53"/>
      <c r="M87" s="28"/>
    </row>
    <row r="88" spans="1:13" ht="21.75" customHeight="1">
      <c r="A88" s="129" t="s">
        <v>212</v>
      </c>
      <c r="B88" s="74"/>
      <c r="C88" s="74"/>
      <c r="D88" s="20"/>
      <c r="E88" s="23"/>
      <c r="F88" s="53"/>
      <c r="G88" s="23"/>
      <c r="H88" s="53"/>
      <c r="I88" s="23"/>
      <c r="J88" s="53"/>
      <c r="K88" s="23"/>
      <c r="L88" s="53"/>
      <c r="M88" s="28"/>
    </row>
    <row r="89" spans="1:13" ht="21.75" customHeight="1">
      <c r="A89" s="28" t="s">
        <v>198</v>
      </c>
      <c r="B89" s="74"/>
      <c r="C89" s="74"/>
      <c r="D89" s="20"/>
      <c r="E89" s="23"/>
      <c r="F89" s="28"/>
      <c r="G89" s="28"/>
      <c r="H89" s="28"/>
      <c r="I89" s="28"/>
      <c r="J89" s="28"/>
      <c r="K89" s="28"/>
      <c r="L89" s="28"/>
      <c r="M89" s="28"/>
    </row>
    <row r="90" spans="1:13" ht="21.75" customHeight="1">
      <c r="A90" s="28" t="s">
        <v>149</v>
      </c>
      <c r="B90" s="74"/>
      <c r="C90" s="74"/>
      <c r="D90" s="24" t="s">
        <v>197</v>
      </c>
      <c r="E90" s="23"/>
      <c r="F90" s="50">
        <v>-249</v>
      </c>
      <c r="G90" s="23"/>
      <c r="H90" s="50">
        <v>-991</v>
      </c>
      <c r="I90" s="23"/>
      <c r="J90" s="50">
        <v>-185</v>
      </c>
      <c r="K90" s="23"/>
      <c r="L90" s="50">
        <v>-831</v>
      </c>
      <c r="M90" s="28"/>
    </row>
    <row r="91" spans="1:13" ht="21.75" customHeight="1">
      <c r="A91" s="28" t="s">
        <v>150</v>
      </c>
      <c r="B91" s="74"/>
      <c r="C91" s="74"/>
      <c r="D91" s="24"/>
      <c r="E91" s="23"/>
      <c r="M91" s="28"/>
    </row>
    <row r="92" spans="1:13" ht="21.75" customHeight="1">
      <c r="A92" s="28" t="s">
        <v>151</v>
      </c>
      <c r="B92" s="74"/>
      <c r="C92" s="74"/>
      <c r="D92" s="24"/>
      <c r="E92" s="23"/>
      <c r="F92" s="50">
        <f>SUM(F90)</f>
        <v>-249</v>
      </c>
      <c r="G92" s="23"/>
      <c r="H92" s="50">
        <f>SUM(H90)</f>
        <v>-991</v>
      </c>
      <c r="I92" s="23"/>
      <c r="J92" s="50">
        <f>SUM(J90)</f>
        <v>-185</v>
      </c>
      <c r="K92" s="23"/>
      <c r="L92" s="50">
        <f>SUM(L90)</f>
        <v>-831</v>
      </c>
      <c r="M92" s="28"/>
    </row>
    <row r="93" spans="1:13" ht="21.75" customHeight="1">
      <c r="A93" s="28"/>
      <c r="B93" s="74"/>
      <c r="C93" s="74"/>
      <c r="D93" s="24"/>
      <c r="E93" s="23"/>
      <c r="F93" s="51"/>
      <c r="G93" s="23"/>
      <c r="H93" s="51"/>
      <c r="I93" s="23"/>
      <c r="J93" s="51"/>
      <c r="K93" s="23"/>
      <c r="L93" s="51"/>
      <c r="M93" s="28"/>
    </row>
    <row r="94" spans="1:13" ht="21.75" customHeight="1">
      <c r="A94" s="129" t="s">
        <v>152</v>
      </c>
      <c r="B94" s="74"/>
      <c r="C94" s="74"/>
      <c r="D94" s="24"/>
      <c r="E94" s="23"/>
      <c r="F94" s="51"/>
      <c r="G94" s="23"/>
      <c r="H94" s="51"/>
      <c r="I94" s="23"/>
      <c r="J94" s="51"/>
      <c r="K94" s="23"/>
      <c r="L94" s="51"/>
      <c r="M94" s="28"/>
    </row>
    <row r="95" spans="1:13" ht="21.75" customHeight="1">
      <c r="A95" s="129" t="s">
        <v>153</v>
      </c>
      <c r="B95" s="74"/>
      <c r="C95" s="74"/>
      <c r="D95" s="24"/>
      <c r="E95" s="23"/>
      <c r="F95" s="51"/>
      <c r="G95" s="23"/>
      <c r="H95" s="51"/>
      <c r="I95" s="23"/>
      <c r="J95" s="51"/>
      <c r="K95" s="23"/>
      <c r="L95" s="51"/>
      <c r="M95" s="28"/>
    </row>
    <row r="96" spans="1:13" ht="21.75" customHeight="1">
      <c r="A96" s="28" t="s">
        <v>205</v>
      </c>
      <c r="B96" s="74"/>
      <c r="C96" s="74"/>
      <c r="D96" s="24"/>
      <c r="E96" s="23"/>
      <c r="F96" s="51"/>
      <c r="G96" s="23"/>
      <c r="H96" s="51"/>
      <c r="I96" s="23"/>
      <c r="J96" s="51"/>
      <c r="K96" s="23"/>
      <c r="L96" s="51"/>
      <c r="M96" s="28"/>
    </row>
    <row r="97" spans="1:13" ht="21.75" customHeight="1">
      <c r="A97" s="28" t="s">
        <v>149</v>
      </c>
      <c r="B97" s="74"/>
      <c r="C97" s="74"/>
      <c r="D97" s="24"/>
      <c r="E97" s="23"/>
      <c r="F97" s="51">
        <v>1009</v>
      </c>
      <c r="G97" s="23"/>
      <c r="H97" s="51">
        <v>-2526</v>
      </c>
      <c r="I97" s="23"/>
      <c r="J97" s="51">
        <v>740</v>
      </c>
      <c r="K97" s="23"/>
      <c r="L97" s="51">
        <v>-2078</v>
      </c>
      <c r="M97" s="28"/>
    </row>
    <row r="98" spans="1:13" ht="21.75" customHeight="1">
      <c r="A98" s="28" t="s">
        <v>154</v>
      </c>
      <c r="B98" s="74"/>
      <c r="C98" s="74"/>
      <c r="D98" s="24"/>
      <c r="E98" s="23"/>
      <c r="F98" s="51"/>
      <c r="G98" s="23"/>
      <c r="H98" s="51"/>
      <c r="I98" s="23"/>
      <c r="J98" s="51"/>
      <c r="K98" s="23"/>
      <c r="L98" s="51"/>
      <c r="M98" s="28"/>
    </row>
    <row r="99" spans="1:13" ht="21.75" customHeight="1">
      <c r="A99" s="28" t="s">
        <v>149</v>
      </c>
      <c r="B99" s="74"/>
      <c r="C99" s="74"/>
      <c r="D99" s="24" t="s">
        <v>197</v>
      </c>
      <c r="E99" s="23"/>
      <c r="F99" s="50">
        <v>2050</v>
      </c>
      <c r="G99" s="23"/>
      <c r="H99" s="50">
        <v>-526</v>
      </c>
      <c r="I99" s="23"/>
      <c r="J99" s="50">
        <v>1547</v>
      </c>
      <c r="K99" s="23"/>
      <c r="L99" s="50">
        <v>-452</v>
      </c>
      <c r="M99" s="28"/>
    </row>
    <row r="100" spans="1:13" ht="21.75" customHeight="1">
      <c r="A100" s="28" t="s">
        <v>155</v>
      </c>
      <c r="B100" s="74"/>
      <c r="C100" s="74"/>
      <c r="D100" s="24"/>
      <c r="E100" s="23"/>
      <c r="M100" s="28"/>
    </row>
    <row r="101" spans="1:13" ht="21.75" customHeight="1">
      <c r="A101" s="28" t="s">
        <v>151</v>
      </c>
      <c r="B101" s="74"/>
      <c r="C101" s="74"/>
      <c r="D101" s="28"/>
      <c r="E101" s="28"/>
      <c r="F101" s="50">
        <f>SUM(F97:F99)</f>
        <v>3059</v>
      </c>
      <c r="G101" s="23"/>
      <c r="H101" s="50">
        <f>SUM(H97:H99)</f>
        <v>-3052</v>
      </c>
      <c r="I101" s="23"/>
      <c r="J101" s="50">
        <f>SUM(J97:J99)</f>
        <v>2287</v>
      </c>
      <c r="K101" s="23"/>
      <c r="L101" s="50">
        <f>SUM(L97:L99)</f>
        <v>-2530</v>
      </c>
      <c r="M101" s="28"/>
    </row>
    <row r="102" spans="1:13" ht="21.75" customHeight="1">
      <c r="A102" s="6" t="s">
        <v>51</v>
      </c>
      <c r="B102" s="2"/>
      <c r="C102" s="2"/>
      <c r="D102" s="24"/>
      <c r="E102" s="23"/>
      <c r="F102" s="52">
        <f>F92+F101</f>
        <v>2810</v>
      </c>
      <c r="G102" s="23"/>
      <c r="H102" s="52">
        <f>H92+H101</f>
        <v>-4043</v>
      </c>
      <c r="I102" s="23"/>
      <c r="J102" s="52">
        <f>J92+J101</f>
        <v>2102</v>
      </c>
      <c r="K102" s="48"/>
      <c r="L102" s="52">
        <f>L92+L101</f>
        <v>-3361</v>
      </c>
      <c r="M102" s="28"/>
    </row>
    <row r="103" spans="1:13" ht="21.75" customHeight="1" thickBot="1">
      <c r="A103" s="80" t="s">
        <v>69</v>
      </c>
      <c r="B103" s="74"/>
      <c r="C103" s="74"/>
      <c r="D103" s="20"/>
      <c r="E103" s="23"/>
      <c r="F103" s="54">
        <f>F84+F102</f>
        <v>85251</v>
      </c>
      <c r="G103" s="23"/>
      <c r="H103" s="54">
        <f>H84+H102</f>
        <v>70794</v>
      </c>
      <c r="I103" s="23"/>
      <c r="J103" s="54">
        <f>J84+J102</f>
        <v>91789</v>
      </c>
      <c r="K103" s="23"/>
      <c r="L103" s="54">
        <f>L84+L102</f>
        <v>78669</v>
      </c>
      <c r="M103" s="28"/>
    </row>
    <row r="104" spans="1:13" ht="21.75" customHeight="1" thickTop="1">
      <c r="A104" s="6"/>
      <c r="B104" s="2"/>
      <c r="C104" s="2"/>
      <c r="D104" s="23"/>
      <c r="E104" s="23"/>
      <c r="F104" s="55"/>
      <c r="G104" s="23"/>
      <c r="H104" s="55"/>
      <c r="I104" s="23"/>
      <c r="J104" s="55"/>
      <c r="K104" s="23"/>
      <c r="L104" s="55"/>
    </row>
    <row r="105" spans="1:13" ht="21.75" customHeight="1">
      <c r="B105" s="2"/>
      <c r="C105" s="2"/>
      <c r="D105" s="20"/>
      <c r="E105" s="23"/>
      <c r="F105" s="27"/>
      <c r="G105" s="23"/>
      <c r="H105" s="27"/>
      <c r="I105" s="23"/>
      <c r="J105" s="27"/>
      <c r="K105" s="2"/>
      <c r="L105" s="3" t="s">
        <v>71</v>
      </c>
    </row>
    <row r="106" spans="1:13" ht="21.75" customHeight="1">
      <c r="A106" s="6" t="s">
        <v>52</v>
      </c>
      <c r="B106" s="2"/>
      <c r="C106" s="2"/>
      <c r="D106" s="24">
        <v>16</v>
      </c>
      <c r="E106" s="15"/>
      <c r="F106" s="27"/>
      <c r="G106" s="15"/>
      <c r="H106" s="27"/>
      <c r="I106" s="15"/>
      <c r="J106" s="27"/>
      <c r="K106" s="2"/>
      <c r="L106" s="27"/>
    </row>
    <row r="107" spans="1:13" ht="21.75" customHeight="1">
      <c r="A107" s="4" t="s">
        <v>53</v>
      </c>
      <c r="B107" s="2"/>
      <c r="C107" s="2"/>
      <c r="D107" s="16"/>
      <c r="E107" s="17"/>
      <c r="F107" s="27"/>
      <c r="G107" s="17"/>
      <c r="H107" s="27"/>
      <c r="I107" s="17"/>
      <c r="J107" s="27"/>
      <c r="K107" s="2"/>
      <c r="L107" s="27"/>
    </row>
    <row r="108" spans="1:13" ht="21.75" customHeight="1" thickBot="1">
      <c r="A108" s="4" t="s">
        <v>97</v>
      </c>
      <c r="B108" s="2"/>
      <c r="C108" s="2"/>
      <c r="D108" s="16"/>
      <c r="E108" s="18"/>
      <c r="F108" s="67">
        <f>F84/200000</f>
        <v>0.41220499999999999</v>
      </c>
      <c r="G108" s="18"/>
      <c r="H108" s="67">
        <f>H84/200000</f>
        <v>0.37418499999999999</v>
      </c>
      <c r="I108" s="18"/>
      <c r="J108" s="67">
        <f>J84/200000</f>
        <v>0.44843499999999997</v>
      </c>
      <c r="K108" s="46"/>
      <c r="L108" s="67">
        <f>L84/200000</f>
        <v>0.41015000000000001</v>
      </c>
    </row>
    <row r="109" spans="1:13" ht="21.75" customHeight="1" thickTop="1">
      <c r="B109" s="2"/>
      <c r="C109" s="2"/>
      <c r="E109" s="2"/>
      <c r="F109" s="2"/>
      <c r="G109" s="2"/>
      <c r="H109" s="2"/>
      <c r="I109" s="2"/>
      <c r="J109" s="27"/>
      <c r="K109" s="2"/>
      <c r="L109" s="27"/>
    </row>
    <row r="110" spans="1:13" ht="21.75" customHeight="1">
      <c r="A110" s="28" t="s">
        <v>209</v>
      </c>
    </row>
    <row r="112" spans="1:13" ht="21.75" customHeight="1">
      <c r="A112" s="7"/>
      <c r="B112" s="7"/>
      <c r="D112" s="4"/>
      <c r="E112" s="2"/>
      <c r="G112" s="7"/>
      <c r="H112" s="7"/>
      <c r="I112" s="7"/>
      <c r="J112" s="7"/>
      <c r="K112" s="7"/>
      <c r="L112" s="7"/>
    </row>
    <row r="113" spans="1:12" ht="21.75" customHeight="1">
      <c r="A113" s="2" t="s">
        <v>9</v>
      </c>
      <c r="B113" s="2"/>
      <c r="D113" s="4"/>
      <c r="E113" s="2"/>
      <c r="G113" s="155" t="s">
        <v>120</v>
      </c>
      <c r="H113" s="155"/>
      <c r="I113" s="155"/>
      <c r="J113" s="155"/>
      <c r="K113" s="155"/>
      <c r="L113" s="155"/>
    </row>
    <row r="114" spans="1:12" ht="21.75" customHeight="1">
      <c r="A114" s="2" t="s">
        <v>10</v>
      </c>
      <c r="B114" s="2"/>
      <c r="D114" s="4"/>
      <c r="E114" s="2"/>
      <c r="F114" s="2"/>
      <c r="G114" s="152" t="s">
        <v>10</v>
      </c>
      <c r="H114" s="152"/>
      <c r="I114" s="152"/>
      <c r="J114" s="152"/>
      <c r="K114" s="152"/>
      <c r="L114" s="152"/>
    </row>
  </sheetData>
  <mergeCells count="12">
    <mergeCell ref="G57:L57"/>
    <mergeCell ref="F6:H6"/>
    <mergeCell ref="J6:L6"/>
    <mergeCell ref="F7:H7"/>
    <mergeCell ref="J7:L7"/>
    <mergeCell ref="G56:L56"/>
    <mergeCell ref="G114:L114"/>
    <mergeCell ref="F63:H63"/>
    <mergeCell ref="J63:L63"/>
    <mergeCell ref="F64:H64"/>
    <mergeCell ref="J64:L64"/>
    <mergeCell ref="G113:L113"/>
  </mergeCells>
  <pageMargins left="0.78740157480314965" right="0.39370078740157483" top="0.78740157480314965" bottom="0.39370078740157483" header="0.19685039370078741" footer="0.19685039370078741"/>
  <pageSetup paperSize="9" scale="63" orientation="portrait" r:id="rId1"/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6"/>
  <sheetViews>
    <sheetView showGridLines="0" view="pageBreakPreview" zoomScale="50" zoomScaleNormal="100" zoomScaleSheetLayoutView="50" workbookViewId="0">
      <selection activeCell="A27" sqref="A27"/>
    </sheetView>
  </sheetViews>
  <sheetFormatPr defaultColWidth="10.6328125" defaultRowHeight="23.25" customHeight="1"/>
  <cols>
    <col min="1" max="1" width="43.08984375" style="36" customWidth="1"/>
    <col min="2" max="2" width="6.54296875" style="36" customWidth="1"/>
    <col min="3" max="3" width="1.6328125" style="69" customWidth="1"/>
    <col min="4" max="4" width="20.90625" style="86" customWidth="1"/>
    <col min="5" max="5" width="1.90625" style="86" customWidth="1"/>
    <col min="6" max="6" width="20.90625" style="37" customWidth="1"/>
    <col min="7" max="7" width="1.90625" style="37" customWidth="1"/>
    <col min="8" max="8" width="20.90625" style="37" customWidth="1"/>
    <col min="9" max="9" width="1.90625" style="86" customWidth="1"/>
    <col min="10" max="10" width="20.90625" style="37" customWidth="1"/>
    <col min="11" max="11" width="1.90625" style="87" customWidth="1"/>
    <col min="12" max="12" width="20.90625" style="87" customWidth="1"/>
    <col min="13" max="13" width="1.90625" style="87" customWidth="1"/>
    <col min="14" max="14" width="20.90625" style="87" customWidth="1"/>
    <col min="15" max="15" width="1.90625" style="87" customWidth="1"/>
    <col min="16" max="16" width="20.90625" style="87" customWidth="1"/>
    <col min="17" max="17" width="1.90625" style="37" customWidth="1"/>
    <col min="18" max="18" width="20.90625" style="37" customWidth="1"/>
    <col min="19" max="19" width="1.90625" style="86" customWidth="1"/>
    <col min="20" max="20" width="20.90625" style="36" customWidth="1"/>
    <col min="21" max="16384" width="10.6328125" style="36"/>
  </cols>
  <sheetData>
    <row r="1" spans="1:20" ht="23.25" customHeight="1">
      <c r="T1" s="77" t="s">
        <v>68</v>
      </c>
    </row>
    <row r="2" spans="1:20" s="131" customFormat="1" ht="23.25" customHeight="1">
      <c r="A2" s="158" t="s">
        <v>94</v>
      </c>
      <c r="B2" s="158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</row>
    <row r="3" spans="1:20" s="131" customFormat="1" ht="23.25" customHeight="1">
      <c r="A3" s="158" t="s">
        <v>59</v>
      </c>
      <c r="B3" s="158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</row>
    <row r="4" spans="1:20" s="131" customFormat="1" ht="23.25" customHeight="1">
      <c r="A4" s="131" t="s">
        <v>184</v>
      </c>
      <c r="B4" s="139"/>
      <c r="C4" s="88"/>
      <c r="D4" s="89"/>
      <c r="E4" s="90"/>
      <c r="F4" s="91"/>
      <c r="G4" s="91"/>
      <c r="H4" s="91"/>
      <c r="I4" s="90"/>
      <c r="J4" s="91"/>
      <c r="K4" s="90"/>
      <c r="L4" s="90"/>
      <c r="M4" s="90"/>
      <c r="N4" s="90"/>
      <c r="O4" s="90"/>
      <c r="P4" s="90"/>
      <c r="Q4" s="91"/>
      <c r="R4" s="91"/>
      <c r="S4" s="90"/>
    </row>
    <row r="5" spans="1:20" ht="23.25" customHeight="1">
      <c r="A5" s="92"/>
      <c r="B5" s="92"/>
      <c r="D5" s="69"/>
      <c r="E5" s="93"/>
      <c r="F5" s="94"/>
      <c r="G5" s="94"/>
      <c r="H5" s="94"/>
      <c r="I5" s="93"/>
      <c r="J5" s="94"/>
      <c r="K5" s="95"/>
      <c r="L5" s="95"/>
      <c r="M5" s="95"/>
      <c r="N5" s="95"/>
      <c r="O5" s="95"/>
      <c r="P5" s="95"/>
      <c r="Q5" s="94"/>
      <c r="R5" s="94"/>
      <c r="S5" s="93"/>
      <c r="T5" s="96" t="s">
        <v>63</v>
      </c>
    </row>
    <row r="6" spans="1:20" ht="23.25" customHeight="1">
      <c r="A6" s="92"/>
      <c r="B6" s="92"/>
      <c r="D6" s="160" t="s">
        <v>79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</row>
    <row r="7" spans="1:20" ht="23.25" customHeight="1">
      <c r="A7" s="92"/>
      <c r="B7" s="92"/>
      <c r="D7" s="97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9" t="s">
        <v>123</v>
      </c>
      <c r="Q7" s="101"/>
      <c r="R7" s="101"/>
      <c r="S7" s="98"/>
      <c r="T7" s="43"/>
    </row>
    <row r="8" spans="1:20" ht="23.25" customHeight="1">
      <c r="A8" s="92"/>
      <c r="B8" s="92"/>
      <c r="D8" s="97"/>
      <c r="E8" s="98"/>
      <c r="F8" s="98"/>
      <c r="G8" s="98"/>
      <c r="H8" s="102" t="s">
        <v>119</v>
      </c>
      <c r="I8" s="98"/>
      <c r="J8" s="98"/>
      <c r="K8" s="98"/>
      <c r="L8" s="98"/>
      <c r="M8" s="98"/>
      <c r="N8" s="98"/>
      <c r="O8" s="98"/>
      <c r="P8" s="100" t="s">
        <v>124</v>
      </c>
      <c r="Q8" s="102"/>
      <c r="R8" s="102"/>
      <c r="S8" s="98"/>
      <c r="T8" s="43"/>
    </row>
    <row r="9" spans="1:20" s="103" customFormat="1" ht="23.25" customHeight="1">
      <c r="A9" s="92"/>
      <c r="B9" s="92"/>
      <c r="C9" s="69"/>
      <c r="D9" s="69" t="s">
        <v>36</v>
      </c>
      <c r="E9" s="93"/>
      <c r="H9" s="102" t="s">
        <v>92</v>
      </c>
      <c r="I9" s="93"/>
      <c r="J9" s="162" t="s">
        <v>21</v>
      </c>
      <c r="K9" s="162"/>
      <c r="L9" s="162"/>
      <c r="M9" s="162"/>
      <c r="N9" s="162"/>
      <c r="P9" s="69" t="s">
        <v>135</v>
      </c>
      <c r="Q9" s="102"/>
      <c r="R9" s="102" t="s">
        <v>102</v>
      </c>
      <c r="S9" s="93"/>
      <c r="T9" s="43"/>
    </row>
    <row r="10" spans="1:20" s="109" customFormat="1" ht="23.25" customHeight="1">
      <c r="A10" s="104"/>
      <c r="B10" s="104"/>
      <c r="C10" s="105"/>
      <c r="D10" s="69" t="s">
        <v>72</v>
      </c>
      <c r="E10" s="71"/>
      <c r="F10" s="69"/>
      <c r="G10" s="69"/>
      <c r="H10" s="69" t="s">
        <v>91</v>
      </c>
      <c r="I10" s="71"/>
      <c r="J10" s="161" t="s">
        <v>42</v>
      </c>
      <c r="K10" s="161"/>
      <c r="L10" s="161"/>
      <c r="M10" s="106"/>
      <c r="N10" s="107"/>
      <c r="O10" s="108"/>
      <c r="P10" s="102" t="s">
        <v>136</v>
      </c>
      <c r="Q10" s="69"/>
      <c r="R10" s="69" t="s">
        <v>103</v>
      </c>
      <c r="S10" s="71"/>
      <c r="T10" s="43"/>
    </row>
    <row r="11" spans="1:20" s="109" customFormat="1" ht="23.25" customHeight="1">
      <c r="A11" s="104"/>
      <c r="B11" s="5" t="s">
        <v>0</v>
      </c>
      <c r="C11" s="79"/>
      <c r="D11" s="100" t="s">
        <v>37</v>
      </c>
      <c r="E11" s="110"/>
      <c r="F11" s="132" t="s">
        <v>106</v>
      </c>
      <c r="G11" s="108"/>
      <c r="H11" s="132" t="s">
        <v>83</v>
      </c>
      <c r="I11" s="110"/>
      <c r="J11" s="132" t="s">
        <v>133</v>
      </c>
      <c r="K11" s="111"/>
      <c r="L11" s="132" t="s">
        <v>134</v>
      </c>
      <c r="M11" s="111"/>
      <c r="N11" s="132" t="s">
        <v>38</v>
      </c>
      <c r="O11" s="108"/>
      <c r="P11" s="132" t="s">
        <v>179</v>
      </c>
      <c r="Q11" s="108"/>
      <c r="R11" s="132" t="s">
        <v>125</v>
      </c>
      <c r="S11" s="110"/>
      <c r="T11" s="44" t="s">
        <v>39</v>
      </c>
    </row>
    <row r="12" spans="1:20" ht="23.25" customHeight="1">
      <c r="A12" s="112" t="s">
        <v>142</v>
      </c>
      <c r="B12" s="112"/>
      <c r="D12" s="25">
        <v>200000</v>
      </c>
      <c r="E12" s="31"/>
      <c r="F12" s="25">
        <v>115342</v>
      </c>
      <c r="G12" s="25"/>
      <c r="H12" s="25">
        <v>-76852</v>
      </c>
      <c r="I12" s="31"/>
      <c r="J12" s="25">
        <v>20000</v>
      </c>
      <c r="K12" s="31"/>
      <c r="L12" s="31">
        <v>5000</v>
      </c>
      <c r="M12" s="31"/>
      <c r="N12" s="31">
        <v>234233</v>
      </c>
      <c r="O12" s="31"/>
      <c r="P12" s="25">
        <v>1974</v>
      </c>
      <c r="Q12" s="25"/>
      <c r="R12" s="25">
        <f>SUM(P12:P12)</f>
        <v>1974</v>
      </c>
      <c r="S12" s="31"/>
      <c r="T12" s="25">
        <f>SUM(D12:N12,R12)</f>
        <v>499697</v>
      </c>
    </row>
    <row r="13" spans="1:20" ht="23.25" customHeight="1">
      <c r="A13" s="36" t="s">
        <v>95</v>
      </c>
      <c r="C13" s="113"/>
      <c r="D13" s="114">
        <v>0</v>
      </c>
      <c r="E13" s="31">
        <v>0</v>
      </c>
      <c r="F13" s="25">
        <v>0</v>
      </c>
      <c r="G13" s="25">
        <v>0</v>
      </c>
      <c r="H13" s="25">
        <v>0</v>
      </c>
      <c r="I13" s="31">
        <v>0</v>
      </c>
      <c r="J13" s="25">
        <v>0</v>
      </c>
      <c r="K13" s="25"/>
      <c r="L13" s="25">
        <v>0</v>
      </c>
      <c r="M13" s="25"/>
      <c r="N13" s="25">
        <f>+PL!H84</f>
        <v>74837</v>
      </c>
      <c r="O13" s="25"/>
      <c r="P13" s="25">
        <v>0</v>
      </c>
      <c r="Q13" s="25"/>
      <c r="R13" s="25">
        <f>SUM(P13:P13)</f>
        <v>0</v>
      </c>
      <c r="S13" s="31"/>
      <c r="T13" s="25">
        <f>SUM(D13:N13,R13)</f>
        <v>74837</v>
      </c>
    </row>
    <row r="14" spans="1:20" ht="23.25" customHeight="1">
      <c r="A14" s="36" t="s">
        <v>70</v>
      </c>
      <c r="C14" s="113"/>
      <c r="D14" s="115">
        <v>0</v>
      </c>
      <c r="E14" s="31">
        <v>0</v>
      </c>
      <c r="F14" s="66">
        <v>0</v>
      </c>
      <c r="G14" s="25">
        <v>0</v>
      </c>
      <c r="H14" s="66">
        <v>0</v>
      </c>
      <c r="I14" s="31">
        <v>0</v>
      </c>
      <c r="J14" s="66">
        <v>0</v>
      </c>
      <c r="K14" s="25"/>
      <c r="L14" s="66">
        <v>0</v>
      </c>
      <c r="M14" s="25"/>
      <c r="N14" s="66">
        <f>SUM(PL!H97)</f>
        <v>-2526</v>
      </c>
      <c r="O14" s="25"/>
      <c r="P14" s="66">
        <f>+SUM(PL!H92,PL!H99)</f>
        <v>-1517</v>
      </c>
      <c r="Q14" s="25"/>
      <c r="R14" s="66">
        <f>SUM(P14:P14)</f>
        <v>-1517</v>
      </c>
      <c r="S14" s="31"/>
      <c r="T14" s="66">
        <f>SUM(D14:N14,R14)</f>
        <v>-4043</v>
      </c>
    </row>
    <row r="15" spans="1:20" ht="23.25" customHeight="1">
      <c r="A15" s="36" t="s">
        <v>69</v>
      </c>
      <c r="C15" s="113"/>
      <c r="D15" s="114">
        <f>SUM(D13:D14)</f>
        <v>0</v>
      </c>
      <c r="E15" s="31"/>
      <c r="F15" s="114">
        <f>SUM(F13:F14)</f>
        <v>0</v>
      </c>
      <c r="G15" s="114"/>
      <c r="H15" s="114">
        <f>SUM(H13:H14)</f>
        <v>0</v>
      </c>
      <c r="I15" s="31"/>
      <c r="J15" s="114">
        <f>SUM(J13:J14)</f>
        <v>0</v>
      </c>
      <c r="K15" s="25"/>
      <c r="L15" s="114">
        <f>SUM(L13:L14)</f>
        <v>0</v>
      </c>
      <c r="M15" s="25"/>
      <c r="N15" s="114">
        <f>SUM(N13:N14)</f>
        <v>72311</v>
      </c>
      <c r="O15" s="114"/>
      <c r="P15" s="114">
        <f>SUM(P13:P14)</f>
        <v>-1517</v>
      </c>
      <c r="Q15" s="114"/>
      <c r="R15" s="114">
        <f>SUM(R13:R14)</f>
        <v>-1517</v>
      </c>
      <c r="S15" s="31"/>
      <c r="T15" s="114">
        <f>ROUNDDOWN(SUM(T13:T14),0)</f>
        <v>70794</v>
      </c>
    </row>
    <row r="16" spans="1:20" ht="23.25" customHeight="1">
      <c r="A16" s="36" t="s">
        <v>170</v>
      </c>
      <c r="B16" s="19">
        <v>18</v>
      </c>
      <c r="C16" s="113"/>
      <c r="D16" s="114">
        <v>0</v>
      </c>
      <c r="E16" s="31"/>
      <c r="F16" s="114">
        <v>0</v>
      </c>
      <c r="G16" s="114"/>
      <c r="H16" s="114">
        <v>0</v>
      </c>
      <c r="I16" s="31"/>
      <c r="J16" s="114">
        <v>0</v>
      </c>
      <c r="K16" s="25"/>
      <c r="L16" s="114">
        <v>0</v>
      </c>
      <c r="M16" s="25"/>
      <c r="N16" s="114">
        <v>-194845</v>
      </c>
      <c r="O16" s="114"/>
      <c r="P16" s="114">
        <v>0</v>
      </c>
      <c r="Q16" s="114"/>
      <c r="R16" s="25">
        <f t="shared" ref="R16" si="0">SUM(P16:P16)</f>
        <v>0</v>
      </c>
      <c r="S16" s="31"/>
      <c r="T16" s="25">
        <f>SUM(D16:N16,R16)</f>
        <v>-194845</v>
      </c>
    </row>
    <row r="17" spans="1:20" ht="23.25" customHeight="1" thickBot="1">
      <c r="A17" s="116" t="s">
        <v>169</v>
      </c>
      <c r="B17" s="116"/>
      <c r="D17" s="32">
        <f>SUM(D12,D15:D16)</f>
        <v>200000</v>
      </c>
      <c r="E17" s="31"/>
      <c r="F17" s="32">
        <f>SUM(F12,F15:F16)</f>
        <v>115342</v>
      </c>
      <c r="G17" s="25"/>
      <c r="H17" s="32">
        <f>SUM(H12,H15:H16)</f>
        <v>-76852</v>
      </c>
      <c r="I17" s="31"/>
      <c r="J17" s="32">
        <f>SUM(J12,J15:J16)</f>
        <v>20000</v>
      </c>
      <c r="K17" s="25"/>
      <c r="L17" s="32">
        <f>SUM(L12,L15:L16)</f>
        <v>5000</v>
      </c>
      <c r="M17" s="25"/>
      <c r="N17" s="32">
        <f>SUM(N12,N15:N16)</f>
        <v>111699</v>
      </c>
      <c r="O17" s="25"/>
      <c r="P17" s="32">
        <f>SUM(P12,P15:P16)</f>
        <v>457</v>
      </c>
      <c r="Q17" s="25"/>
      <c r="R17" s="32">
        <f>SUM(R12,R15:R16)</f>
        <v>457</v>
      </c>
      <c r="S17" s="31"/>
      <c r="T17" s="32">
        <f>SUM(T12,T15:T16)</f>
        <v>375646</v>
      </c>
    </row>
    <row r="18" spans="1:20" ht="23.25" customHeight="1" thickTop="1">
      <c r="A18" s="116"/>
      <c r="B18" s="116"/>
      <c r="D18" s="25"/>
      <c r="E18" s="31"/>
      <c r="F18" s="25"/>
      <c r="G18" s="25"/>
      <c r="H18" s="25"/>
      <c r="I18" s="31"/>
      <c r="J18" s="25"/>
      <c r="K18" s="25"/>
      <c r="L18" s="25"/>
      <c r="M18" s="25"/>
      <c r="N18" s="25"/>
      <c r="O18" s="25"/>
      <c r="P18" s="25"/>
      <c r="Q18" s="25"/>
      <c r="R18" s="25"/>
      <c r="S18" s="31"/>
      <c r="T18" s="25"/>
    </row>
    <row r="19" spans="1:20" ht="23.25" customHeight="1">
      <c r="A19" s="116" t="s">
        <v>185</v>
      </c>
      <c r="B19" s="116"/>
      <c r="D19" s="25">
        <v>200000</v>
      </c>
      <c r="E19" s="25"/>
      <c r="F19" s="25">
        <v>115342</v>
      </c>
      <c r="G19" s="25"/>
      <c r="H19" s="25">
        <v>-76852</v>
      </c>
      <c r="I19" s="25"/>
      <c r="J19" s="25">
        <v>20000</v>
      </c>
      <c r="K19" s="25"/>
      <c r="L19" s="25">
        <v>5000</v>
      </c>
      <c r="M19" s="25"/>
      <c r="N19" s="25">
        <v>199180</v>
      </c>
      <c r="O19" s="25"/>
      <c r="P19" s="25">
        <v>2234</v>
      </c>
      <c r="Q19" s="25"/>
      <c r="R19" s="25">
        <f>SUM(P19)</f>
        <v>2234</v>
      </c>
      <c r="S19" s="25"/>
      <c r="T19" s="25">
        <f>SUM(D19:N19,R19)</f>
        <v>464904</v>
      </c>
    </row>
    <row r="20" spans="1:20" ht="23.25" customHeight="1">
      <c r="A20" s="36" t="s">
        <v>95</v>
      </c>
      <c r="C20" s="113"/>
      <c r="D20" s="114">
        <v>0</v>
      </c>
      <c r="E20" s="31"/>
      <c r="F20" s="25">
        <v>0</v>
      </c>
      <c r="G20" s="25"/>
      <c r="H20" s="25">
        <v>0</v>
      </c>
      <c r="I20" s="31"/>
      <c r="J20" s="25">
        <v>0</v>
      </c>
      <c r="K20" s="25"/>
      <c r="L20" s="25">
        <v>0</v>
      </c>
      <c r="M20" s="25"/>
      <c r="N20" s="25">
        <f>SUM(PL!F84)</f>
        <v>82441</v>
      </c>
      <c r="O20" s="25"/>
      <c r="P20" s="25">
        <v>0</v>
      </c>
      <c r="Q20" s="25"/>
      <c r="R20" s="25">
        <f t="shared" ref="R20:R23" si="1">SUM(P20:P20)</f>
        <v>0</v>
      </c>
      <c r="S20" s="31"/>
      <c r="T20" s="25">
        <f>SUM(D20:N20,R20)</f>
        <v>82441</v>
      </c>
    </row>
    <row r="21" spans="1:20" ht="23.25" customHeight="1">
      <c r="A21" s="36" t="s">
        <v>70</v>
      </c>
      <c r="C21" s="113"/>
      <c r="D21" s="115">
        <v>0</v>
      </c>
      <c r="E21" s="31"/>
      <c r="F21" s="66">
        <v>0</v>
      </c>
      <c r="G21" s="25"/>
      <c r="H21" s="66">
        <v>0</v>
      </c>
      <c r="I21" s="31"/>
      <c r="J21" s="66">
        <v>0</v>
      </c>
      <c r="K21" s="25"/>
      <c r="L21" s="66">
        <v>0</v>
      </c>
      <c r="M21" s="25"/>
      <c r="N21" s="66">
        <f>PL!F97</f>
        <v>1009</v>
      </c>
      <c r="O21" s="25"/>
      <c r="P21" s="66">
        <f>PL!F92+PL!F99</f>
        <v>1801</v>
      </c>
      <c r="Q21" s="25"/>
      <c r="R21" s="66">
        <f t="shared" si="1"/>
        <v>1801</v>
      </c>
      <c r="S21" s="31"/>
      <c r="T21" s="66">
        <f>SUM(D21:O21,R21)</f>
        <v>2810</v>
      </c>
    </row>
    <row r="22" spans="1:20" ht="23.25" customHeight="1">
      <c r="A22" s="36" t="s">
        <v>69</v>
      </c>
      <c r="C22" s="113"/>
      <c r="D22" s="114">
        <f>SUM(D20:D21)</f>
        <v>0</v>
      </c>
      <c r="E22" s="31"/>
      <c r="F22" s="114">
        <f>SUM(F20:F21)</f>
        <v>0</v>
      </c>
      <c r="G22" s="114"/>
      <c r="H22" s="114">
        <f>SUM(H20:H21)</f>
        <v>0</v>
      </c>
      <c r="I22" s="31"/>
      <c r="J22" s="114">
        <f>SUM(J20:J21)</f>
        <v>0</v>
      </c>
      <c r="K22" s="25"/>
      <c r="L22" s="114">
        <f>SUM(L20:L21)</f>
        <v>0</v>
      </c>
      <c r="M22" s="25"/>
      <c r="N22" s="114">
        <f>SUM(N20:N21)</f>
        <v>83450</v>
      </c>
      <c r="O22" s="114"/>
      <c r="P22" s="114">
        <f>SUM(P20:P21)</f>
        <v>1801</v>
      </c>
      <c r="Q22" s="114"/>
      <c r="R22" s="114">
        <f>SUM(R20:R21)</f>
        <v>1801</v>
      </c>
      <c r="S22" s="31"/>
      <c r="T22" s="114">
        <f>SUM(T20:T21)</f>
        <v>85251</v>
      </c>
    </row>
    <row r="23" spans="1:20" ht="23.25" customHeight="1">
      <c r="A23" s="36" t="s">
        <v>170</v>
      </c>
      <c r="B23" s="19">
        <v>18</v>
      </c>
      <c r="C23" s="113"/>
      <c r="D23" s="114">
        <v>0</v>
      </c>
      <c r="E23" s="31"/>
      <c r="F23" s="114">
        <v>0</v>
      </c>
      <c r="G23" s="114"/>
      <c r="H23" s="114">
        <v>0</v>
      </c>
      <c r="I23" s="31"/>
      <c r="J23" s="114">
        <v>0</v>
      </c>
      <c r="K23" s="25"/>
      <c r="L23" s="114">
        <v>0</v>
      </c>
      <c r="M23" s="25"/>
      <c r="N23" s="114">
        <v>-156380</v>
      </c>
      <c r="O23" s="114"/>
      <c r="P23" s="114">
        <v>0</v>
      </c>
      <c r="Q23" s="114"/>
      <c r="R23" s="25">
        <f t="shared" si="1"/>
        <v>0</v>
      </c>
      <c r="S23" s="31"/>
      <c r="T23" s="25">
        <f>SUM(D23:N23,R23)</f>
        <v>-156380</v>
      </c>
    </row>
    <row r="24" spans="1:20" ht="23.25" customHeight="1" thickBot="1">
      <c r="A24" s="116" t="s">
        <v>186</v>
      </c>
      <c r="B24" s="116"/>
      <c r="D24" s="32">
        <f>SUM(D19,D22:D23)</f>
        <v>200000</v>
      </c>
      <c r="E24" s="31"/>
      <c r="F24" s="32">
        <f>SUM(F19,F22:F23)</f>
        <v>115342</v>
      </c>
      <c r="G24" s="25"/>
      <c r="H24" s="32">
        <f>SUM(H19,H22:H23)</f>
        <v>-76852</v>
      </c>
      <c r="I24" s="31"/>
      <c r="J24" s="32">
        <f>SUM(J19,J22:J23)</f>
        <v>20000</v>
      </c>
      <c r="K24" s="25"/>
      <c r="L24" s="32">
        <f>SUM(L19,L22:L23)</f>
        <v>5000</v>
      </c>
      <c r="M24" s="25"/>
      <c r="N24" s="32">
        <f>SUM(N19,N22:N23)</f>
        <v>126250</v>
      </c>
      <c r="O24" s="25"/>
      <c r="P24" s="32">
        <f>SUM(P19,P22:P23)</f>
        <v>4035</v>
      </c>
      <c r="Q24" s="25"/>
      <c r="R24" s="32">
        <f>SUM(R19,R22:R23)</f>
        <v>4035</v>
      </c>
      <c r="S24" s="31"/>
      <c r="T24" s="32">
        <f>SUM(T19,T22:T23)</f>
        <v>393775</v>
      </c>
    </row>
    <row r="25" spans="1:20" ht="23.25" customHeight="1" thickTop="1">
      <c r="D25" s="33">
        <f>D24-BS!F65</f>
        <v>0</v>
      </c>
      <c r="E25" s="36"/>
      <c r="F25" s="33">
        <f>F24-BS!F66</f>
        <v>0</v>
      </c>
      <c r="G25" s="33"/>
      <c r="H25" s="33"/>
      <c r="I25" s="36"/>
      <c r="J25" s="33">
        <f>J24-BS!F71</f>
        <v>0</v>
      </c>
      <c r="K25" s="107"/>
      <c r="L25" s="33"/>
      <c r="M25" s="107"/>
      <c r="N25" s="33">
        <f>N24-BS!F73</f>
        <v>0</v>
      </c>
      <c r="O25" s="33"/>
      <c r="P25" s="33"/>
      <c r="Q25" s="33"/>
      <c r="R25" s="33">
        <f>R24-BS!F74</f>
        <v>0</v>
      </c>
      <c r="S25" s="36"/>
      <c r="T25" s="33"/>
    </row>
    <row r="26" spans="1:20" ht="23.25" customHeight="1">
      <c r="D26" s="33"/>
      <c r="E26" s="36"/>
      <c r="F26" s="33"/>
      <c r="G26" s="33"/>
      <c r="H26" s="33"/>
      <c r="I26" s="36"/>
      <c r="J26" s="33"/>
      <c r="K26" s="107"/>
      <c r="L26" s="33"/>
      <c r="M26" s="107"/>
      <c r="N26" s="33"/>
      <c r="O26" s="33"/>
      <c r="P26" s="33"/>
      <c r="Q26" s="33"/>
      <c r="R26" s="33"/>
      <c r="S26" s="36"/>
      <c r="T26" s="33"/>
    </row>
    <row r="27" spans="1:20" ht="23.25" customHeight="1">
      <c r="A27" s="117" t="s">
        <v>209</v>
      </c>
      <c r="B27" s="117"/>
      <c r="D27" s="36"/>
      <c r="E27" s="36"/>
      <c r="I27" s="36"/>
      <c r="K27" s="37"/>
      <c r="L27" s="37"/>
      <c r="M27" s="37"/>
      <c r="N27" s="37"/>
      <c r="O27" s="37"/>
      <c r="P27" s="37"/>
      <c r="S27" s="36"/>
    </row>
    <row r="28" spans="1:20" ht="23.25" customHeight="1">
      <c r="A28" s="117"/>
      <c r="B28" s="117"/>
      <c r="D28" s="36"/>
      <c r="E28" s="36"/>
      <c r="I28" s="36"/>
      <c r="K28" s="37"/>
      <c r="L28" s="37"/>
      <c r="M28" s="37"/>
      <c r="N28" s="37"/>
      <c r="O28" s="37"/>
      <c r="P28" s="37"/>
      <c r="S28" s="36"/>
    </row>
    <row r="29" spans="1:20" s="117" customFormat="1" ht="23.15" customHeight="1">
      <c r="A29" s="118"/>
      <c r="B29" s="119"/>
      <c r="C29" s="119"/>
      <c r="D29" s="118"/>
      <c r="E29" s="118"/>
      <c r="F29" s="118"/>
      <c r="G29" s="119"/>
      <c r="H29" s="119"/>
      <c r="I29" s="119"/>
      <c r="J29" s="119"/>
      <c r="L29" s="119"/>
      <c r="N29" s="119"/>
      <c r="O29" s="119"/>
      <c r="P29" s="118"/>
      <c r="Q29" s="118"/>
      <c r="R29" s="118"/>
      <c r="S29" s="118"/>
      <c r="T29" s="118"/>
    </row>
    <row r="30" spans="1:20" s="117" customFormat="1" ht="23.15" customHeight="1">
      <c r="A30" s="156" t="s">
        <v>9</v>
      </c>
      <c r="B30" s="156"/>
      <c r="C30" s="156"/>
      <c r="D30" s="156"/>
      <c r="E30" s="156"/>
      <c r="F30" s="156"/>
      <c r="G30" s="120"/>
      <c r="H30" s="120"/>
      <c r="I30" s="119"/>
      <c r="J30" s="119"/>
      <c r="L30" s="121"/>
      <c r="N30" s="121"/>
      <c r="O30" s="121"/>
      <c r="P30" s="156" t="s">
        <v>120</v>
      </c>
      <c r="Q30" s="156"/>
      <c r="R30" s="156"/>
      <c r="S30" s="156"/>
      <c r="T30" s="156"/>
    </row>
    <row r="31" spans="1:20" s="117" customFormat="1" ht="23.15" customHeight="1">
      <c r="A31" s="157" t="s">
        <v>10</v>
      </c>
      <c r="B31" s="157"/>
      <c r="C31" s="157"/>
      <c r="D31" s="157"/>
      <c r="E31" s="157"/>
      <c r="F31" s="157"/>
      <c r="G31" s="130"/>
      <c r="H31" s="130"/>
      <c r="L31" s="121"/>
      <c r="N31" s="121"/>
      <c r="O31" s="121"/>
      <c r="P31" s="157" t="s">
        <v>10</v>
      </c>
      <c r="Q31" s="157"/>
      <c r="R31" s="157"/>
      <c r="S31" s="157"/>
      <c r="T31" s="157"/>
    </row>
    <row r="74" spans="1:1" ht="23.25" customHeight="1">
      <c r="A74" s="36" t="s">
        <v>89</v>
      </c>
    </row>
    <row r="76" spans="1:1" ht="23.25" customHeight="1">
      <c r="A76" s="36" t="s">
        <v>89</v>
      </c>
    </row>
  </sheetData>
  <mergeCells count="9">
    <mergeCell ref="P30:T30"/>
    <mergeCell ref="P31:T31"/>
    <mergeCell ref="A2:S2"/>
    <mergeCell ref="A3:S3"/>
    <mergeCell ref="D6:T6"/>
    <mergeCell ref="A30:F30"/>
    <mergeCell ref="A31:F31"/>
    <mergeCell ref="J10:L10"/>
    <mergeCell ref="J9:N9"/>
  </mergeCells>
  <pageMargins left="0.9055118110236221" right="0.15748031496062992" top="0.78740157480314965" bottom="0.39370078740157483" header="0.19685039370078741" footer="0.19685039370078741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78"/>
  <sheetViews>
    <sheetView showGridLines="0" view="pageBreakPreview" topLeftCell="A13" zoomScale="74" zoomScaleNormal="90" zoomScaleSheetLayoutView="74" workbookViewId="0">
      <selection activeCell="A27" sqref="A27"/>
    </sheetView>
  </sheetViews>
  <sheetFormatPr defaultColWidth="10.6328125" defaultRowHeight="23.25" customHeight="1"/>
  <cols>
    <col min="1" max="1" width="41.08984375" style="36" customWidth="1"/>
    <col min="2" max="2" width="5.6328125" style="36" customWidth="1"/>
    <col min="3" max="3" width="1.90625" style="69" customWidth="1"/>
    <col min="4" max="4" width="20.54296875" style="86" customWidth="1"/>
    <col min="5" max="5" width="1.90625" style="86" customWidth="1"/>
    <col min="6" max="6" width="20.90625" style="37" customWidth="1"/>
    <col min="7" max="7" width="1.90625" style="37" customWidth="1"/>
    <col min="8" max="8" width="20.90625" style="37" customWidth="1"/>
    <col min="9" max="9" width="1.6328125" style="86" customWidth="1"/>
    <col min="10" max="10" width="20.54296875" style="37" customWidth="1"/>
    <col min="11" max="11" width="1.6328125" style="87" customWidth="1"/>
    <col min="12" max="12" width="20.54296875" style="87" customWidth="1"/>
    <col min="13" max="13" width="1.6328125" style="87" customWidth="1"/>
    <col min="14" max="14" width="20.54296875" style="87" customWidth="1"/>
    <col min="15" max="15" width="1.6328125" style="87" customWidth="1"/>
    <col min="16" max="16" width="20.54296875" style="87" customWidth="1"/>
    <col min="17" max="17" width="1.6328125" style="87" customWidth="1"/>
    <col min="18" max="18" width="20.54296875" style="37" customWidth="1"/>
    <col min="19" max="19" width="0.90625" style="36" customWidth="1"/>
    <col min="20" max="16384" width="10.6328125" style="36"/>
  </cols>
  <sheetData>
    <row r="1" spans="1:19" ht="23.25" customHeight="1">
      <c r="R1" s="122" t="s">
        <v>68</v>
      </c>
    </row>
    <row r="2" spans="1:19" s="131" customFormat="1" ht="23.25" customHeight="1">
      <c r="A2" s="158" t="s">
        <v>94</v>
      </c>
      <c r="B2" s="158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31" customFormat="1" ht="23.25" customHeight="1">
      <c r="A3" s="158" t="s">
        <v>88</v>
      </c>
      <c r="B3" s="158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9" s="131" customFormat="1" ht="23.25" customHeight="1">
      <c r="A4" s="131" t="s">
        <v>184</v>
      </c>
      <c r="B4" s="139"/>
      <c r="C4" s="88"/>
      <c r="D4" s="89"/>
      <c r="E4" s="90"/>
      <c r="F4" s="91"/>
      <c r="G4" s="91"/>
      <c r="H4" s="91"/>
      <c r="I4" s="90"/>
      <c r="J4" s="91"/>
      <c r="K4" s="90"/>
      <c r="L4" s="90"/>
      <c r="M4" s="90"/>
      <c r="N4" s="90"/>
      <c r="O4" s="90"/>
      <c r="P4" s="90"/>
      <c r="Q4" s="90"/>
      <c r="R4" s="90"/>
    </row>
    <row r="5" spans="1:19" ht="23.25" customHeight="1">
      <c r="A5" s="92"/>
      <c r="B5" s="92"/>
      <c r="D5" s="69"/>
      <c r="E5" s="93"/>
      <c r="F5" s="94"/>
      <c r="G5" s="94"/>
      <c r="H5" s="94"/>
      <c r="I5" s="93"/>
      <c r="J5" s="94"/>
      <c r="K5" s="95"/>
      <c r="L5" s="95"/>
      <c r="M5" s="95"/>
      <c r="N5" s="95"/>
      <c r="O5" s="95"/>
      <c r="P5" s="95"/>
      <c r="Q5" s="95"/>
      <c r="R5" s="96" t="s">
        <v>64</v>
      </c>
    </row>
    <row r="6" spans="1:19" ht="23.25" customHeight="1">
      <c r="A6" s="92"/>
      <c r="B6" s="92"/>
      <c r="D6" s="160" t="s">
        <v>84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</row>
    <row r="7" spans="1:19" ht="23.25" customHeight="1">
      <c r="A7" s="92"/>
      <c r="B7" s="92"/>
      <c r="D7" s="98"/>
      <c r="E7" s="98"/>
      <c r="F7" s="98"/>
      <c r="G7" s="98"/>
      <c r="H7" s="98"/>
      <c r="I7" s="98"/>
      <c r="J7" s="98"/>
      <c r="K7" s="98"/>
      <c r="L7" s="98"/>
      <c r="M7" s="98"/>
      <c r="N7" s="99" t="s">
        <v>126</v>
      </c>
      <c r="O7" s="69"/>
      <c r="P7" s="69"/>
      <c r="Q7" s="98"/>
      <c r="R7" s="98"/>
    </row>
    <row r="8" spans="1:19" ht="23.25" customHeight="1">
      <c r="A8" s="92"/>
      <c r="B8" s="92"/>
      <c r="D8" s="98"/>
      <c r="E8" s="98"/>
      <c r="F8" s="98"/>
      <c r="G8" s="98"/>
      <c r="H8" s="102" t="s">
        <v>119</v>
      </c>
      <c r="I8" s="98"/>
      <c r="J8" s="98"/>
      <c r="K8" s="98"/>
      <c r="L8" s="98"/>
      <c r="M8" s="98"/>
      <c r="N8" s="100" t="s">
        <v>124</v>
      </c>
      <c r="O8" s="69"/>
      <c r="P8" s="69"/>
      <c r="Q8" s="98"/>
      <c r="R8" s="98"/>
    </row>
    <row r="9" spans="1:19" s="103" customFormat="1" ht="23.25" customHeight="1">
      <c r="A9" s="92"/>
      <c r="B9" s="92"/>
      <c r="C9" s="69"/>
      <c r="D9" s="69" t="s">
        <v>36</v>
      </c>
      <c r="E9" s="93"/>
      <c r="H9" s="102" t="s">
        <v>92</v>
      </c>
      <c r="I9" s="93"/>
      <c r="N9" s="69" t="s">
        <v>135</v>
      </c>
      <c r="O9" s="102"/>
      <c r="P9" s="102" t="s">
        <v>102</v>
      </c>
      <c r="Q9" s="95"/>
      <c r="R9" s="94"/>
      <c r="S9" s="92"/>
    </row>
    <row r="10" spans="1:19" s="109" customFormat="1" ht="23.25" customHeight="1">
      <c r="A10" s="104"/>
      <c r="B10" s="104"/>
      <c r="C10" s="105"/>
      <c r="D10" s="69" t="s">
        <v>72</v>
      </c>
      <c r="E10" s="71"/>
      <c r="F10" s="69"/>
      <c r="G10" s="69"/>
      <c r="H10" s="69" t="s">
        <v>91</v>
      </c>
      <c r="I10" s="71"/>
      <c r="J10" s="163" t="s">
        <v>21</v>
      </c>
      <c r="K10" s="163"/>
      <c r="L10" s="163"/>
      <c r="M10" s="108"/>
      <c r="N10" s="102" t="s">
        <v>136</v>
      </c>
      <c r="O10" s="69"/>
      <c r="P10" s="69" t="s">
        <v>103</v>
      </c>
      <c r="Q10" s="111"/>
      <c r="R10" s="123"/>
      <c r="S10" s="104"/>
    </row>
    <row r="11" spans="1:19" s="109" customFormat="1" ht="23.25" customHeight="1">
      <c r="A11" s="104"/>
      <c r="B11" s="100" t="s">
        <v>0</v>
      </c>
      <c r="C11" s="79"/>
      <c r="D11" s="100" t="s">
        <v>37</v>
      </c>
      <c r="E11" s="110"/>
      <c r="F11" s="132" t="s">
        <v>106</v>
      </c>
      <c r="G11" s="108"/>
      <c r="H11" s="132" t="s">
        <v>83</v>
      </c>
      <c r="I11" s="110"/>
      <c r="J11" s="132" t="s">
        <v>42</v>
      </c>
      <c r="K11" s="111"/>
      <c r="L11" s="132" t="s">
        <v>38</v>
      </c>
      <c r="M11" s="108"/>
      <c r="N11" s="132" t="s">
        <v>179</v>
      </c>
      <c r="O11" s="108"/>
      <c r="P11" s="132" t="s">
        <v>125</v>
      </c>
      <c r="Q11" s="111"/>
      <c r="R11" s="132" t="s">
        <v>39</v>
      </c>
      <c r="S11" s="104"/>
    </row>
    <row r="12" spans="1:19" ht="23.25" customHeight="1">
      <c r="A12" s="112" t="s">
        <v>142</v>
      </c>
      <c r="B12" s="112"/>
      <c r="D12" s="25">
        <v>200000</v>
      </c>
      <c r="E12" s="31"/>
      <c r="F12" s="25">
        <v>115342</v>
      </c>
      <c r="G12" s="25"/>
      <c r="H12" s="25">
        <v>-54000</v>
      </c>
      <c r="I12" s="25"/>
      <c r="J12" s="25">
        <v>20000</v>
      </c>
      <c r="K12" s="25"/>
      <c r="L12" s="25">
        <v>195334</v>
      </c>
      <c r="M12" s="25"/>
      <c r="N12" s="25">
        <v>1579</v>
      </c>
      <c r="O12" s="25"/>
      <c r="P12" s="25">
        <f>SUM(N12:N12)</f>
        <v>1579</v>
      </c>
      <c r="Q12" s="25"/>
      <c r="R12" s="25">
        <f>SUM(D12:L12,P12)</f>
        <v>478255</v>
      </c>
    </row>
    <row r="13" spans="1:19" ht="23.25" customHeight="1">
      <c r="A13" s="36" t="s">
        <v>95</v>
      </c>
      <c r="D13" s="25">
        <v>0</v>
      </c>
      <c r="E13" s="31"/>
      <c r="F13" s="25">
        <v>0</v>
      </c>
      <c r="G13" s="25"/>
      <c r="H13" s="25">
        <v>0</v>
      </c>
      <c r="I13" s="25"/>
      <c r="J13" s="25">
        <v>0</v>
      </c>
      <c r="K13" s="25"/>
      <c r="L13" s="25">
        <f>+PL!L84</f>
        <v>82030</v>
      </c>
      <c r="M13" s="25"/>
      <c r="N13" s="25">
        <v>0</v>
      </c>
      <c r="O13" s="25"/>
      <c r="P13" s="25">
        <f>SUM(N13:N13)</f>
        <v>0</v>
      </c>
      <c r="Q13" s="25"/>
      <c r="R13" s="25">
        <f>SUM(D13:L13,P13)</f>
        <v>82030</v>
      </c>
    </row>
    <row r="14" spans="1:19" ht="23.25" customHeight="1">
      <c r="A14" s="36" t="s">
        <v>70</v>
      </c>
      <c r="D14" s="66">
        <v>0</v>
      </c>
      <c r="E14" s="31"/>
      <c r="F14" s="66">
        <v>0</v>
      </c>
      <c r="G14" s="25"/>
      <c r="H14" s="66">
        <v>0</v>
      </c>
      <c r="I14" s="25"/>
      <c r="J14" s="66">
        <v>0</v>
      </c>
      <c r="K14" s="25"/>
      <c r="L14" s="66">
        <f>SUM(PL!L97)</f>
        <v>-2078</v>
      </c>
      <c r="M14" s="25"/>
      <c r="N14" s="66">
        <f>+SUM(PL!L90,PL!L99)</f>
        <v>-1283</v>
      </c>
      <c r="O14" s="25"/>
      <c r="P14" s="66">
        <f>SUM(N14:N14)</f>
        <v>-1283</v>
      </c>
      <c r="Q14" s="25"/>
      <c r="R14" s="66">
        <f>SUM(D14:L14,P14)</f>
        <v>-3361</v>
      </c>
    </row>
    <row r="15" spans="1:19" ht="23.25" customHeight="1">
      <c r="A15" s="36" t="s">
        <v>69</v>
      </c>
      <c r="D15" s="25">
        <f>SUM(D13:D14)</f>
        <v>0</v>
      </c>
      <c r="E15" s="31"/>
      <c r="F15" s="114">
        <f>SUM(F13:F14)</f>
        <v>0</v>
      </c>
      <c r="G15" s="114"/>
      <c r="H15" s="25">
        <f>SUM(H13:H14)</f>
        <v>0</v>
      </c>
      <c r="I15" s="25"/>
      <c r="J15" s="25">
        <f>SUM(J13:J14)</f>
        <v>0</v>
      </c>
      <c r="K15" s="25"/>
      <c r="L15" s="25">
        <f>SUM(L13:L14)</f>
        <v>79952</v>
      </c>
      <c r="M15" s="25"/>
      <c r="N15" s="25">
        <f>SUM(N13:N14)</f>
        <v>-1283</v>
      </c>
      <c r="O15" s="25"/>
      <c r="P15" s="25">
        <f>SUM(P13:P14)</f>
        <v>-1283</v>
      </c>
      <c r="Q15" s="25"/>
      <c r="R15" s="25">
        <f>SUM(R13:R14)</f>
        <v>78669</v>
      </c>
    </row>
    <row r="16" spans="1:19" ht="23.25" customHeight="1">
      <c r="A16" s="36" t="s">
        <v>170</v>
      </c>
      <c r="B16" s="19">
        <v>18</v>
      </c>
      <c r="D16" s="25">
        <v>0</v>
      </c>
      <c r="E16" s="31"/>
      <c r="F16" s="114">
        <v>0</v>
      </c>
      <c r="G16" s="114"/>
      <c r="H16" s="25">
        <v>0</v>
      </c>
      <c r="I16" s="25"/>
      <c r="J16" s="25">
        <v>0</v>
      </c>
      <c r="K16" s="25"/>
      <c r="L16" s="25">
        <v>-194845</v>
      </c>
      <c r="M16" s="25"/>
      <c r="N16" s="25">
        <v>0</v>
      </c>
      <c r="O16" s="25"/>
      <c r="P16" s="25">
        <f>SUM(N16:N16)</f>
        <v>0</v>
      </c>
      <c r="Q16" s="25"/>
      <c r="R16" s="25">
        <f>SUM(D16:L16,P16)</f>
        <v>-194845</v>
      </c>
      <c r="S16" s="101"/>
    </row>
    <row r="17" spans="1:19" ht="23.25" customHeight="1" thickBot="1">
      <c r="A17" s="112" t="s">
        <v>169</v>
      </c>
      <c r="B17" s="112"/>
      <c r="D17" s="32">
        <f>SUM(D12,D15:D16)</f>
        <v>200000</v>
      </c>
      <c r="E17" s="31"/>
      <c r="F17" s="32">
        <f>SUM(F12,F15:F16)</f>
        <v>115342</v>
      </c>
      <c r="G17" s="25"/>
      <c r="H17" s="32">
        <f>SUM(H12,H15:H16)</f>
        <v>-54000</v>
      </c>
      <c r="I17" s="31"/>
      <c r="J17" s="32">
        <f>SUM(J12,J15:J16)</f>
        <v>20000</v>
      </c>
      <c r="K17" s="31"/>
      <c r="L17" s="32">
        <f>SUM(L12,L15:L16)</f>
        <v>80441</v>
      </c>
      <c r="M17" s="25"/>
      <c r="N17" s="32">
        <f>SUM(N12,N15:N16)</f>
        <v>296</v>
      </c>
      <c r="O17" s="25"/>
      <c r="P17" s="32">
        <f>SUM(P12,P15:P16)</f>
        <v>296</v>
      </c>
      <c r="Q17" s="31"/>
      <c r="R17" s="32">
        <f>SUM(R12,R15:R16)</f>
        <v>362079</v>
      </c>
    </row>
    <row r="18" spans="1:19" ht="23.25" customHeight="1" thickTop="1">
      <c r="A18" s="116"/>
      <c r="B18" s="116"/>
      <c r="D18" s="25"/>
      <c r="E18" s="31"/>
      <c r="F18" s="25"/>
      <c r="G18" s="25"/>
      <c r="H18" s="25"/>
      <c r="I18" s="31"/>
      <c r="J18" s="25"/>
      <c r="K18" s="31"/>
      <c r="L18" s="25"/>
      <c r="M18" s="25"/>
      <c r="N18" s="25"/>
      <c r="O18" s="25"/>
      <c r="P18" s="25"/>
      <c r="Q18" s="31"/>
      <c r="R18" s="25"/>
    </row>
    <row r="19" spans="1:19" ht="23.25" customHeight="1">
      <c r="A19" s="116" t="s">
        <v>185</v>
      </c>
      <c r="B19" s="116"/>
      <c r="D19" s="25">
        <v>200000</v>
      </c>
      <c r="E19" s="25"/>
      <c r="F19" s="25">
        <v>115342</v>
      </c>
      <c r="G19" s="25"/>
      <c r="H19" s="25">
        <v>-54000</v>
      </c>
      <c r="I19" s="25"/>
      <c r="J19" s="25">
        <v>20000</v>
      </c>
      <c r="K19" s="25"/>
      <c r="L19" s="25">
        <v>159377</v>
      </c>
      <c r="M19" s="25"/>
      <c r="N19" s="25">
        <v>1612</v>
      </c>
      <c r="O19" s="25"/>
      <c r="P19" s="25">
        <f>SUM(N19)</f>
        <v>1612</v>
      </c>
      <c r="Q19" s="25"/>
      <c r="R19" s="25">
        <f>SUM(D19:L19,P19)</f>
        <v>442331</v>
      </c>
      <c r="S19" s="101"/>
    </row>
    <row r="20" spans="1:19" ht="23.25" customHeight="1">
      <c r="A20" s="36" t="s">
        <v>95</v>
      </c>
      <c r="D20" s="25">
        <v>0</v>
      </c>
      <c r="E20" s="31"/>
      <c r="F20" s="25">
        <v>0</v>
      </c>
      <c r="G20" s="25"/>
      <c r="H20" s="25">
        <v>0</v>
      </c>
      <c r="I20" s="25"/>
      <c r="J20" s="25">
        <v>0</v>
      </c>
      <c r="K20" s="25"/>
      <c r="L20" s="25">
        <f>SUM(PL!J84)</f>
        <v>89687</v>
      </c>
      <c r="M20" s="25"/>
      <c r="N20" s="25">
        <v>0</v>
      </c>
      <c r="O20" s="25"/>
      <c r="P20" s="25">
        <f>SUM(N20:N20)</f>
        <v>0</v>
      </c>
      <c r="Q20" s="25"/>
      <c r="R20" s="25">
        <f>SUM(D20:L20,P20)</f>
        <v>89687</v>
      </c>
      <c r="S20" s="101"/>
    </row>
    <row r="21" spans="1:19" ht="23.25" customHeight="1">
      <c r="A21" s="36" t="s">
        <v>70</v>
      </c>
      <c r="D21" s="66">
        <v>0</v>
      </c>
      <c r="E21" s="31"/>
      <c r="F21" s="66">
        <v>0</v>
      </c>
      <c r="G21" s="25"/>
      <c r="H21" s="66">
        <v>0</v>
      </c>
      <c r="I21" s="25"/>
      <c r="J21" s="66">
        <v>0</v>
      </c>
      <c r="K21" s="25"/>
      <c r="L21" s="66">
        <f>PL!J97</f>
        <v>740</v>
      </c>
      <c r="M21" s="25"/>
      <c r="N21" s="66">
        <f>PL!J92+PL!J99</f>
        <v>1362</v>
      </c>
      <c r="O21" s="25"/>
      <c r="P21" s="66">
        <f>SUM(N21:N21)</f>
        <v>1362</v>
      </c>
      <c r="Q21" s="25"/>
      <c r="R21" s="66">
        <f>SUM(D21:L21,P21)</f>
        <v>2102</v>
      </c>
      <c r="S21" s="101"/>
    </row>
    <row r="22" spans="1:19" ht="23.25" customHeight="1">
      <c r="A22" s="36" t="s">
        <v>69</v>
      </c>
      <c r="D22" s="25">
        <f>SUM(D20:D21)</f>
        <v>0</v>
      </c>
      <c r="E22" s="31"/>
      <c r="F22" s="114">
        <f>SUM(F20:F21)</f>
        <v>0</v>
      </c>
      <c r="G22" s="114"/>
      <c r="H22" s="25">
        <f>SUM(H20:H21)</f>
        <v>0</v>
      </c>
      <c r="I22" s="25"/>
      <c r="J22" s="25">
        <f>SUM(J20:J21)</f>
        <v>0</v>
      </c>
      <c r="K22" s="25"/>
      <c r="L22" s="25">
        <f>SUM(L20:L21)</f>
        <v>90427</v>
      </c>
      <c r="M22" s="25"/>
      <c r="N22" s="25">
        <f>SUM(N20:N21)</f>
        <v>1362</v>
      </c>
      <c r="O22" s="25"/>
      <c r="P22" s="25">
        <f>SUM(P20:P21)</f>
        <v>1362</v>
      </c>
      <c r="Q22" s="25"/>
      <c r="R22" s="25">
        <f>SUM(R20:R21)</f>
        <v>91789</v>
      </c>
      <c r="S22" s="101"/>
    </row>
    <row r="23" spans="1:19" ht="23.25" customHeight="1">
      <c r="A23" s="36" t="s">
        <v>170</v>
      </c>
      <c r="B23" s="19">
        <v>18</v>
      </c>
      <c r="D23" s="25">
        <v>0</v>
      </c>
      <c r="E23" s="31"/>
      <c r="F23" s="114">
        <v>0</v>
      </c>
      <c r="G23" s="114"/>
      <c r="H23" s="25">
        <v>0</v>
      </c>
      <c r="I23" s="25"/>
      <c r="J23" s="25">
        <v>0</v>
      </c>
      <c r="K23" s="25"/>
      <c r="L23" s="25">
        <v>-156380</v>
      </c>
      <c r="M23" s="25"/>
      <c r="N23" s="25">
        <v>0</v>
      </c>
      <c r="O23" s="25"/>
      <c r="P23" s="25">
        <f>SUM(N23:N23)</f>
        <v>0</v>
      </c>
      <c r="Q23" s="25"/>
      <c r="R23" s="25">
        <f>SUM(D23:L23,P23)</f>
        <v>-156380</v>
      </c>
      <c r="S23" s="101"/>
    </row>
    <row r="24" spans="1:19" ht="23.25" customHeight="1" thickBot="1">
      <c r="A24" s="112" t="s">
        <v>186</v>
      </c>
      <c r="B24" s="112"/>
      <c r="D24" s="32">
        <f>SUM(D19,D22:D23)</f>
        <v>200000</v>
      </c>
      <c r="E24" s="31"/>
      <c r="F24" s="32">
        <f>SUM(F19,F22:F23)</f>
        <v>115342</v>
      </c>
      <c r="G24" s="25"/>
      <c r="H24" s="32">
        <f>SUM(H19,H22:H23)</f>
        <v>-54000</v>
      </c>
      <c r="I24" s="25"/>
      <c r="J24" s="32">
        <f>SUM(J19,J22:J23)</f>
        <v>20000</v>
      </c>
      <c r="K24" s="25"/>
      <c r="L24" s="32">
        <f>SUM(L19,L22:L23)</f>
        <v>93424</v>
      </c>
      <c r="M24" s="25"/>
      <c r="N24" s="32">
        <f>SUM(N19,N22:N23)</f>
        <v>2974</v>
      </c>
      <c r="O24" s="25"/>
      <c r="P24" s="32">
        <f>SUM(P19,P22:P23)</f>
        <v>2974</v>
      </c>
      <c r="Q24" s="25"/>
      <c r="R24" s="32">
        <f>SUM(R19,R22:R23)</f>
        <v>377740</v>
      </c>
    </row>
    <row r="25" spans="1:19" ht="23.25" customHeight="1" thickTop="1">
      <c r="D25" s="31">
        <f>D24-BS!L65</f>
        <v>0</v>
      </c>
      <c r="E25" s="36"/>
      <c r="F25" s="33">
        <f>F24-BS!H66</f>
        <v>0</v>
      </c>
      <c r="G25" s="33"/>
      <c r="H25" s="33"/>
      <c r="I25" s="34"/>
      <c r="J25" s="31"/>
      <c r="K25" s="35"/>
      <c r="L25" s="31">
        <f>L24-BS!J73</f>
        <v>0</v>
      </c>
      <c r="M25" s="31"/>
      <c r="N25" s="31"/>
      <c r="O25" s="31"/>
      <c r="P25" s="31">
        <f>P24-BS!J74</f>
        <v>0</v>
      </c>
      <c r="Q25" s="35"/>
      <c r="R25" s="31">
        <f>R24-BS!J75</f>
        <v>0</v>
      </c>
    </row>
    <row r="26" spans="1:19" ht="23.25" customHeight="1">
      <c r="D26" s="33"/>
      <c r="E26" s="36"/>
      <c r="F26" s="33"/>
      <c r="G26" s="33"/>
      <c r="H26" s="33"/>
      <c r="I26" s="36"/>
      <c r="J26" s="33"/>
      <c r="K26" s="33"/>
      <c r="L26" s="33"/>
      <c r="M26" s="33"/>
      <c r="N26" s="33"/>
      <c r="O26" s="33"/>
      <c r="P26" s="33"/>
      <c r="Q26" s="33"/>
      <c r="R26" s="33"/>
    </row>
    <row r="27" spans="1:19" ht="23.25" customHeight="1">
      <c r="A27" s="117" t="s">
        <v>209</v>
      </c>
      <c r="B27" s="117"/>
      <c r="D27" s="36"/>
      <c r="E27" s="36"/>
      <c r="I27" s="36"/>
      <c r="K27" s="37"/>
      <c r="L27" s="37"/>
      <c r="M27" s="37"/>
      <c r="N27" s="37"/>
      <c r="O27" s="37"/>
      <c r="P27" s="37"/>
      <c r="Q27" s="37"/>
    </row>
    <row r="28" spans="1:19" ht="23.25" customHeight="1">
      <c r="A28" s="117"/>
      <c r="B28" s="117"/>
      <c r="D28" s="36"/>
      <c r="E28" s="36"/>
      <c r="I28" s="36"/>
      <c r="K28" s="37"/>
      <c r="L28" s="37"/>
      <c r="M28" s="37"/>
      <c r="N28" s="37"/>
      <c r="O28" s="37"/>
      <c r="P28" s="37"/>
      <c r="Q28" s="37"/>
    </row>
    <row r="29" spans="1:19" s="117" customFormat="1" ht="23.15" customHeight="1">
      <c r="A29" s="118"/>
      <c r="B29" s="119"/>
      <c r="C29" s="119"/>
      <c r="D29" s="118"/>
      <c r="E29" s="118"/>
      <c r="F29" s="118"/>
      <c r="G29" s="119"/>
      <c r="H29" s="119"/>
      <c r="I29" s="119"/>
      <c r="J29" s="107"/>
      <c r="K29" s="37"/>
      <c r="L29" s="119"/>
      <c r="M29" s="119"/>
      <c r="N29" s="118"/>
      <c r="O29" s="118"/>
      <c r="P29" s="118"/>
      <c r="Q29" s="118"/>
      <c r="R29" s="118"/>
    </row>
    <row r="30" spans="1:19" s="117" customFormat="1" ht="23.15" customHeight="1">
      <c r="A30" s="156" t="s">
        <v>9</v>
      </c>
      <c r="B30" s="156"/>
      <c r="C30" s="156"/>
      <c r="D30" s="156"/>
      <c r="E30" s="156"/>
      <c r="F30" s="156"/>
      <c r="G30" s="120"/>
      <c r="H30" s="120"/>
      <c r="I30" s="119"/>
      <c r="J30" s="119"/>
      <c r="K30" s="37"/>
      <c r="L30" s="121"/>
      <c r="M30" s="121"/>
      <c r="N30" s="156" t="s">
        <v>120</v>
      </c>
      <c r="O30" s="156"/>
      <c r="P30" s="156"/>
      <c r="Q30" s="156"/>
      <c r="R30" s="156"/>
    </row>
    <row r="31" spans="1:19" s="117" customFormat="1" ht="23.15" customHeight="1">
      <c r="A31" s="157" t="s">
        <v>10</v>
      </c>
      <c r="B31" s="157"/>
      <c r="C31" s="157"/>
      <c r="D31" s="157"/>
      <c r="E31" s="157"/>
      <c r="F31" s="157"/>
      <c r="G31" s="130"/>
      <c r="H31" s="130"/>
      <c r="K31" s="121"/>
      <c r="L31" s="121"/>
      <c r="M31" s="121"/>
      <c r="N31" s="157" t="s">
        <v>10</v>
      </c>
      <c r="O31" s="157"/>
      <c r="P31" s="157"/>
      <c r="Q31" s="157"/>
      <c r="R31" s="157"/>
    </row>
    <row r="76" spans="1:1" ht="23.25" customHeight="1">
      <c r="A76" s="36" t="s">
        <v>89</v>
      </c>
    </row>
    <row r="78" spans="1:1" ht="23.25" customHeight="1">
      <c r="A78" s="36" t="s">
        <v>89</v>
      </c>
    </row>
  </sheetData>
  <mergeCells count="8">
    <mergeCell ref="A2:R2"/>
    <mergeCell ref="N30:R30"/>
    <mergeCell ref="N31:R31"/>
    <mergeCell ref="A3:R3"/>
    <mergeCell ref="J10:L10"/>
    <mergeCell ref="D6:R6"/>
    <mergeCell ref="A30:F30"/>
    <mergeCell ref="A31:F31"/>
  </mergeCells>
  <pageMargins left="0.98425196850393704" right="0.19685039370078741" top="0.82677165354330717" bottom="0.39370078740157483" header="0.19685039370078741" footer="0.19685039370078741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5"/>
  <sheetViews>
    <sheetView showGridLines="0" topLeftCell="A76" zoomScale="90" zoomScaleNormal="90" zoomScaleSheetLayoutView="70" workbookViewId="0">
      <selection activeCell="A22" sqref="A22:XFD22"/>
    </sheetView>
  </sheetViews>
  <sheetFormatPr defaultColWidth="10.6328125" defaultRowHeight="21" customHeight="1"/>
  <cols>
    <col min="1" max="1" width="24.6328125" style="28" customWidth="1"/>
    <col min="2" max="2" width="14.36328125" style="28" customWidth="1"/>
    <col min="3" max="3" width="14" style="28" customWidth="1"/>
    <col min="4" max="4" width="7.453125" style="75" customWidth="1"/>
    <col min="5" max="5" width="1.6328125" style="28" customWidth="1"/>
    <col min="6" max="6" width="13.6328125" style="28" customWidth="1"/>
    <col min="7" max="7" width="1.6328125" style="28" customWidth="1"/>
    <col min="8" max="8" width="13.6328125" style="28" customWidth="1"/>
    <col min="9" max="9" width="1.6328125" style="28" customWidth="1"/>
    <col min="10" max="10" width="13.6328125" style="28" customWidth="1"/>
    <col min="11" max="11" width="1.6328125" style="28" customWidth="1"/>
    <col min="12" max="12" width="13.6328125" style="28" customWidth="1"/>
    <col min="13" max="13" width="1.36328125" style="28" customWidth="1"/>
    <col min="14" max="16384" width="10.6328125" style="28"/>
  </cols>
  <sheetData>
    <row r="1" spans="1:13" ht="21" customHeight="1">
      <c r="M1" s="77" t="s">
        <v>68</v>
      </c>
    </row>
    <row r="2" spans="1:13" s="72" customFormat="1" ht="21" customHeight="1">
      <c r="A2" s="72" t="s">
        <v>94</v>
      </c>
      <c r="D2" s="73"/>
    </row>
    <row r="3" spans="1:13" s="72" customFormat="1" ht="21" customHeight="1">
      <c r="A3" s="72" t="s">
        <v>58</v>
      </c>
      <c r="D3" s="73"/>
    </row>
    <row r="4" spans="1:13" s="72" customFormat="1" ht="21" customHeight="1">
      <c r="A4" s="72" t="s">
        <v>184</v>
      </c>
      <c r="D4" s="73"/>
    </row>
    <row r="5" spans="1:13" ht="21" customHeight="1">
      <c r="A5" s="74"/>
      <c r="B5" s="74"/>
      <c r="C5" s="74"/>
      <c r="D5" s="79"/>
      <c r="E5" s="74"/>
      <c r="F5" s="74"/>
      <c r="G5" s="74"/>
      <c r="H5" s="74"/>
      <c r="I5" s="74"/>
      <c r="J5" s="74"/>
      <c r="K5" s="74"/>
      <c r="L5" s="74"/>
      <c r="M5" s="77" t="s">
        <v>63</v>
      </c>
    </row>
    <row r="6" spans="1:13" ht="21" customHeight="1">
      <c r="A6" s="74"/>
      <c r="B6" s="74"/>
      <c r="C6" s="74"/>
      <c r="E6" s="74"/>
      <c r="F6" s="151" t="s">
        <v>81</v>
      </c>
      <c r="G6" s="151"/>
      <c r="H6" s="151"/>
      <c r="I6" s="74"/>
      <c r="J6" s="151" t="s">
        <v>82</v>
      </c>
      <c r="K6" s="151"/>
      <c r="L6" s="151"/>
    </row>
    <row r="7" spans="1:13" ht="21" customHeight="1">
      <c r="A7" s="74"/>
      <c r="B7" s="74"/>
      <c r="C7" s="74"/>
      <c r="E7" s="74"/>
      <c r="F7" s="164" t="s">
        <v>80</v>
      </c>
      <c r="G7" s="164"/>
      <c r="H7" s="164"/>
      <c r="I7" s="74"/>
      <c r="J7" s="164" t="s">
        <v>80</v>
      </c>
      <c r="K7" s="164"/>
      <c r="L7" s="164"/>
    </row>
    <row r="8" spans="1:13" ht="21" customHeight="1">
      <c r="A8" s="74"/>
      <c r="B8" s="74"/>
      <c r="C8" s="74"/>
      <c r="D8" s="79"/>
      <c r="E8" s="74"/>
      <c r="F8" s="124">
        <v>2021</v>
      </c>
      <c r="G8" s="74"/>
      <c r="H8" s="124">
        <v>2020</v>
      </c>
      <c r="I8" s="74"/>
      <c r="J8" s="124">
        <v>2021</v>
      </c>
      <c r="K8" s="74"/>
      <c r="L8" s="124">
        <v>2020</v>
      </c>
    </row>
    <row r="9" spans="1:13" ht="21" customHeight="1">
      <c r="A9" s="80" t="s">
        <v>31</v>
      </c>
      <c r="D9" s="79"/>
    </row>
    <row r="10" spans="1:13" ht="21" customHeight="1">
      <c r="A10" s="28" t="s">
        <v>60</v>
      </c>
      <c r="D10" s="79"/>
      <c r="F10" s="29">
        <f>SUM(PL!F82)</f>
        <v>86141</v>
      </c>
      <c r="H10" s="29">
        <f>SUM(PL!H82)</f>
        <v>73328</v>
      </c>
      <c r="J10" s="29">
        <f>SUM(PL!J82)</f>
        <v>89869</v>
      </c>
      <c r="K10" s="29"/>
      <c r="L10" s="29">
        <f>SUM(PL!L82)</f>
        <v>77895</v>
      </c>
    </row>
    <row r="11" spans="1:13" ht="21" customHeight="1">
      <c r="A11" s="28" t="s">
        <v>61</v>
      </c>
      <c r="D11" s="79"/>
      <c r="F11" s="29"/>
      <c r="H11" s="29"/>
      <c r="J11" s="29"/>
      <c r="K11" s="29"/>
      <c r="L11" s="29"/>
    </row>
    <row r="12" spans="1:13" ht="21" customHeight="1">
      <c r="A12" s="28" t="s">
        <v>32</v>
      </c>
      <c r="D12" s="79"/>
      <c r="F12" s="29"/>
      <c r="H12" s="29"/>
      <c r="J12" s="29"/>
      <c r="K12" s="29"/>
      <c r="L12" s="29"/>
    </row>
    <row r="13" spans="1:13" ht="21" customHeight="1">
      <c r="A13" s="28" t="s">
        <v>33</v>
      </c>
      <c r="D13" s="125"/>
      <c r="F13" s="8">
        <v>-2035</v>
      </c>
      <c r="G13" s="51"/>
      <c r="H13" s="8">
        <v>-1969</v>
      </c>
      <c r="I13" s="51"/>
      <c r="J13" s="8">
        <v>-1528</v>
      </c>
      <c r="K13" s="51"/>
      <c r="L13" s="8">
        <v>-1542</v>
      </c>
    </row>
    <row r="14" spans="1:13" ht="21" customHeight="1">
      <c r="A14" s="28" t="s">
        <v>104</v>
      </c>
      <c r="D14" s="125"/>
      <c r="F14" s="8">
        <v>-882</v>
      </c>
      <c r="G14" s="51"/>
      <c r="H14" s="8">
        <v>-3310</v>
      </c>
      <c r="I14" s="51"/>
      <c r="J14" s="8">
        <v>-608</v>
      </c>
      <c r="K14" s="51"/>
      <c r="L14" s="8">
        <v>-2556</v>
      </c>
    </row>
    <row r="15" spans="1:13" ht="21" customHeight="1">
      <c r="A15" s="28" t="s">
        <v>171</v>
      </c>
      <c r="D15" s="125"/>
      <c r="F15" s="8">
        <v>0</v>
      </c>
      <c r="G15" s="51"/>
      <c r="H15" s="8">
        <v>0</v>
      </c>
      <c r="I15" s="51"/>
      <c r="J15" s="8">
        <v>-20000</v>
      </c>
      <c r="K15" s="51"/>
      <c r="L15" s="8">
        <v>-16110</v>
      </c>
    </row>
    <row r="16" spans="1:13" ht="21" customHeight="1">
      <c r="A16" s="28" t="s">
        <v>164</v>
      </c>
      <c r="D16" s="125"/>
      <c r="F16" s="8">
        <v>243</v>
      </c>
      <c r="G16" s="51"/>
      <c r="H16" s="8">
        <v>1390</v>
      </c>
      <c r="I16" s="51"/>
      <c r="J16" s="8">
        <v>129</v>
      </c>
      <c r="K16" s="51"/>
      <c r="L16" s="8">
        <v>1061</v>
      </c>
    </row>
    <row r="17" spans="1:12" ht="21" customHeight="1">
      <c r="A17" s="28" t="s">
        <v>175</v>
      </c>
      <c r="D17" s="125"/>
      <c r="F17" s="8">
        <v>545</v>
      </c>
      <c r="G17" s="51"/>
      <c r="H17" s="8">
        <v>865</v>
      </c>
      <c r="I17" s="51"/>
      <c r="J17" s="8">
        <v>409</v>
      </c>
      <c r="K17" s="51"/>
      <c r="L17" s="8">
        <v>657</v>
      </c>
    </row>
    <row r="18" spans="1:12" ht="21" customHeight="1">
      <c r="A18" s="28" t="s">
        <v>165</v>
      </c>
      <c r="D18" s="125"/>
      <c r="F18" s="8">
        <v>31</v>
      </c>
      <c r="G18" s="51"/>
      <c r="H18" s="8">
        <v>905</v>
      </c>
      <c r="I18" s="51"/>
      <c r="J18" s="8">
        <v>0</v>
      </c>
      <c r="K18" s="51"/>
      <c r="L18" s="8">
        <v>0</v>
      </c>
    </row>
    <row r="19" spans="1:12" ht="21" customHeight="1">
      <c r="A19" s="28" t="s">
        <v>172</v>
      </c>
      <c r="D19" s="125"/>
      <c r="F19" s="8">
        <v>0</v>
      </c>
      <c r="G19" s="51"/>
      <c r="H19" s="8">
        <v>4980</v>
      </c>
      <c r="I19" s="51"/>
      <c r="J19" s="8">
        <v>0</v>
      </c>
      <c r="K19" s="51"/>
      <c r="L19" s="8">
        <v>4980</v>
      </c>
    </row>
    <row r="20" spans="1:12" ht="21" customHeight="1">
      <c r="A20" s="28" t="s">
        <v>46</v>
      </c>
      <c r="D20" s="125"/>
      <c r="F20" s="8">
        <v>7318</v>
      </c>
      <c r="G20" s="51"/>
      <c r="H20" s="8">
        <v>7722</v>
      </c>
      <c r="I20" s="51"/>
      <c r="J20" s="8">
        <v>6429</v>
      </c>
      <c r="K20" s="51"/>
      <c r="L20" s="8">
        <v>6520</v>
      </c>
    </row>
    <row r="21" spans="1:12" ht="21" customHeight="1">
      <c r="A21" s="28" t="s">
        <v>157</v>
      </c>
      <c r="D21" s="125"/>
      <c r="F21" s="8">
        <v>90</v>
      </c>
      <c r="G21" s="51"/>
      <c r="H21" s="8">
        <v>182</v>
      </c>
      <c r="I21" s="51"/>
      <c r="J21" s="8">
        <v>63</v>
      </c>
      <c r="K21" s="51"/>
      <c r="L21" s="8">
        <v>157</v>
      </c>
    </row>
    <row r="22" spans="1:12" ht="21" customHeight="1">
      <c r="A22" s="28" t="s">
        <v>45</v>
      </c>
      <c r="D22" s="125"/>
      <c r="F22" s="10">
        <v>3093</v>
      </c>
      <c r="G22" s="51"/>
      <c r="H22" s="10">
        <v>3497</v>
      </c>
      <c r="I22" s="51"/>
      <c r="J22" s="10">
        <v>2667</v>
      </c>
      <c r="K22" s="51"/>
      <c r="L22" s="10">
        <v>2674</v>
      </c>
    </row>
    <row r="23" spans="1:12" ht="21" customHeight="1">
      <c r="A23" s="80" t="s">
        <v>49</v>
      </c>
      <c r="D23" s="125"/>
      <c r="F23" s="8"/>
      <c r="G23" s="51"/>
      <c r="H23" s="8"/>
      <c r="I23" s="51"/>
      <c r="J23" s="8"/>
      <c r="K23" s="51"/>
      <c r="L23" s="8"/>
    </row>
    <row r="24" spans="1:12" ht="21" customHeight="1">
      <c r="A24" s="80" t="s">
        <v>34</v>
      </c>
      <c r="D24" s="79"/>
      <c r="F24" s="9">
        <f>SUM(F10:F22)</f>
        <v>94544</v>
      </c>
      <c r="G24" s="51"/>
      <c r="H24" s="9">
        <f>SUM(H10:H22)</f>
        <v>87590</v>
      </c>
      <c r="I24" s="51"/>
      <c r="J24" s="9">
        <f>SUM(J10:J22)</f>
        <v>77430</v>
      </c>
      <c r="K24" s="51"/>
      <c r="L24" s="9">
        <f>SUM(L10:L22)</f>
        <v>73736</v>
      </c>
    </row>
    <row r="25" spans="1:12" ht="21" customHeight="1">
      <c r="A25" s="28" t="s">
        <v>47</v>
      </c>
      <c r="D25" s="79"/>
      <c r="F25" s="8"/>
      <c r="G25" s="51"/>
      <c r="H25" s="8"/>
      <c r="I25" s="51"/>
      <c r="J25" s="8"/>
      <c r="K25" s="51"/>
      <c r="L25" s="8"/>
    </row>
    <row r="26" spans="1:12" ht="21" customHeight="1">
      <c r="A26" s="28" t="s">
        <v>107</v>
      </c>
      <c r="D26" s="79"/>
      <c r="F26" s="8">
        <v>-2921</v>
      </c>
      <c r="G26" s="51"/>
      <c r="H26" s="8">
        <v>1961</v>
      </c>
      <c r="I26" s="51"/>
      <c r="J26" s="8">
        <v>298</v>
      </c>
      <c r="K26" s="51"/>
      <c r="L26" s="8">
        <v>6145</v>
      </c>
    </row>
    <row r="27" spans="1:12" ht="21" customHeight="1">
      <c r="A27" s="28" t="s">
        <v>108</v>
      </c>
      <c r="D27" s="79"/>
      <c r="F27" s="8">
        <v>32</v>
      </c>
      <c r="G27" s="51"/>
      <c r="H27" s="8">
        <v>25</v>
      </c>
      <c r="I27" s="51"/>
      <c r="J27" s="8">
        <v>32</v>
      </c>
      <c r="K27" s="51"/>
      <c r="L27" s="8">
        <v>25</v>
      </c>
    </row>
    <row r="28" spans="1:12" ht="21" customHeight="1">
      <c r="A28" s="28" t="s">
        <v>109</v>
      </c>
      <c r="D28" s="79"/>
      <c r="F28" s="8">
        <v>1791</v>
      </c>
      <c r="G28" s="51"/>
      <c r="H28" s="8">
        <v>1014</v>
      </c>
      <c r="I28" s="51"/>
      <c r="J28" s="8">
        <v>291</v>
      </c>
      <c r="K28" s="51"/>
      <c r="L28" s="8">
        <v>-657</v>
      </c>
    </row>
    <row r="29" spans="1:12" ht="21" customHeight="1">
      <c r="A29" s="28" t="s">
        <v>110</v>
      </c>
      <c r="D29" s="79"/>
      <c r="F29" s="8">
        <v>136</v>
      </c>
      <c r="G29" s="51"/>
      <c r="H29" s="8">
        <v>126</v>
      </c>
      <c r="I29" s="51"/>
      <c r="J29" s="8">
        <v>236</v>
      </c>
      <c r="K29" s="51"/>
      <c r="L29" s="8">
        <v>103</v>
      </c>
    </row>
    <row r="30" spans="1:12" ht="21" customHeight="1">
      <c r="A30" s="28" t="s">
        <v>111</v>
      </c>
      <c r="D30" s="79"/>
      <c r="F30" s="8">
        <v>0</v>
      </c>
      <c r="G30" s="51"/>
      <c r="H30" s="8">
        <v>-288</v>
      </c>
      <c r="I30" s="51"/>
      <c r="J30" s="8">
        <v>0</v>
      </c>
      <c r="K30" s="51"/>
      <c r="L30" s="8">
        <v>0</v>
      </c>
    </row>
    <row r="31" spans="1:12" ht="21" customHeight="1">
      <c r="A31" s="28" t="s">
        <v>48</v>
      </c>
      <c r="D31" s="79"/>
    </row>
    <row r="32" spans="1:12" ht="21" customHeight="1">
      <c r="A32" s="28" t="s">
        <v>112</v>
      </c>
      <c r="D32" s="79"/>
      <c r="F32" s="9">
        <v>1030</v>
      </c>
      <c r="G32" s="51"/>
      <c r="H32" s="9">
        <v>1553</v>
      </c>
      <c r="I32" s="51"/>
      <c r="J32" s="9">
        <v>332</v>
      </c>
      <c r="K32" s="51"/>
      <c r="L32" s="9">
        <v>-484</v>
      </c>
    </row>
    <row r="33" spans="1:12" ht="21" customHeight="1">
      <c r="A33" s="28" t="s">
        <v>113</v>
      </c>
      <c r="D33" s="79"/>
      <c r="F33" s="8">
        <v>-12876</v>
      </c>
      <c r="G33" s="51"/>
      <c r="H33" s="8">
        <v>-28668</v>
      </c>
      <c r="I33" s="51"/>
      <c r="J33" s="8">
        <v>-11469</v>
      </c>
      <c r="K33" s="51"/>
      <c r="L33" s="8">
        <v>-21978</v>
      </c>
    </row>
    <row r="34" spans="1:12" ht="21" customHeight="1">
      <c r="A34" s="28" t="s">
        <v>114</v>
      </c>
      <c r="D34" s="79"/>
      <c r="F34" s="8">
        <v>4265</v>
      </c>
      <c r="G34" s="51"/>
      <c r="H34" s="8">
        <v>5027</v>
      </c>
      <c r="I34" s="51"/>
      <c r="J34" s="8">
        <v>-269</v>
      </c>
      <c r="K34" s="51"/>
      <c r="L34" s="8">
        <v>60</v>
      </c>
    </row>
    <row r="35" spans="1:12" ht="21" customHeight="1">
      <c r="A35" s="28" t="s">
        <v>115</v>
      </c>
      <c r="D35" s="79"/>
      <c r="F35" s="8">
        <v>107</v>
      </c>
      <c r="G35" s="51"/>
      <c r="H35" s="8">
        <v>2833</v>
      </c>
      <c r="I35" s="51"/>
      <c r="J35" s="8">
        <v>-83</v>
      </c>
      <c r="K35" s="51"/>
      <c r="L35" s="8">
        <v>1174</v>
      </c>
    </row>
    <row r="36" spans="1:12" ht="21" customHeight="1">
      <c r="A36" s="28" t="s">
        <v>116</v>
      </c>
      <c r="D36" s="79"/>
      <c r="F36" s="10">
        <v>365</v>
      </c>
      <c r="G36" s="51"/>
      <c r="H36" s="10">
        <v>-419</v>
      </c>
      <c r="I36" s="51"/>
      <c r="J36" s="10">
        <v>0</v>
      </c>
      <c r="K36" s="51"/>
      <c r="L36" s="10">
        <v>0</v>
      </c>
    </row>
    <row r="37" spans="1:12" ht="21" customHeight="1">
      <c r="A37" s="80" t="s">
        <v>31</v>
      </c>
      <c r="D37" s="79"/>
      <c r="F37" s="8">
        <f>SUM(F24:F36)</f>
        <v>86473</v>
      </c>
      <c r="G37" s="51"/>
      <c r="H37" s="8">
        <f>SUM(H24:H36)</f>
        <v>70754</v>
      </c>
      <c r="I37" s="51"/>
      <c r="J37" s="8">
        <f>SUM(J24:J36)</f>
        <v>66798</v>
      </c>
      <c r="K37" s="51"/>
      <c r="L37" s="8">
        <f>SUM(L24:L36)</f>
        <v>58124</v>
      </c>
    </row>
    <row r="38" spans="1:12" ht="21" customHeight="1">
      <c r="A38" s="28" t="s">
        <v>117</v>
      </c>
      <c r="D38" s="79"/>
      <c r="F38" s="8">
        <v>22</v>
      </c>
      <c r="G38" s="51"/>
      <c r="H38" s="8">
        <v>59</v>
      </c>
      <c r="I38" s="51"/>
      <c r="J38" s="70">
        <v>11</v>
      </c>
      <c r="K38" s="51"/>
      <c r="L38" s="70">
        <v>21</v>
      </c>
    </row>
    <row r="39" spans="1:12" ht="21" customHeight="1">
      <c r="A39" s="28" t="s">
        <v>100</v>
      </c>
      <c r="D39" s="79"/>
      <c r="F39" s="8">
        <v>-4029</v>
      </c>
      <c r="G39" s="51"/>
      <c r="H39" s="8">
        <v>-2955</v>
      </c>
      <c r="I39" s="51"/>
      <c r="J39" s="8">
        <v>-240</v>
      </c>
      <c r="K39" s="51"/>
      <c r="L39" s="8">
        <v>-166</v>
      </c>
    </row>
    <row r="40" spans="1:12" ht="21" customHeight="1">
      <c r="A40" s="80" t="s">
        <v>129</v>
      </c>
      <c r="D40" s="79"/>
      <c r="F40" s="11">
        <f>SUM(F37:F39)</f>
        <v>82466</v>
      </c>
      <c r="G40" s="51"/>
      <c r="H40" s="11">
        <f>SUM(H37:H39)</f>
        <v>67858</v>
      </c>
      <c r="I40" s="51"/>
      <c r="J40" s="11">
        <f>SUM(J37:J39)</f>
        <v>66569</v>
      </c>
      <c r="K40" s="51"/>
      <c r="L40" s="11">
        <f>SUM(L37:L39)</f>
        <v>57979</v>
      </c>
    </row>
    <row r="41" spans="1:12" ht="15" customHeight="1">
      <c r="A41" s="80"/>
      <c r="D41" s="79"/>
      <c r="K41" s="29"/>
      <c r="L41" s="30"/>
    </row>
    <row r="42" spans="1:12" ht="21" customHeight="1">
      <c r="A42" s="28" t="s">
        <v>209</v>
      </c>
      <c r="D42" s="79"/>
    </row>
    <row r="43" spans="1:12" ht="15" customHeight="1">
      <c r="D43" s="79"/>
    </row>
    <row r="44" spans="1:12" ht="21" customHeight="1">
      <c r="A44" s="82"/>
      <c r="B44" s="82"/>
      <c r="D44" s="28"/>
      <c r="E44" s="74"/>
      <c r="G44" s="82"/>
      <c r="H44" s="82"/>
      <c r="I44" s="82"/>
      <c r="J44" s="82"/>
      <c r="K44" s="82"/>
      <c r="L44" s="82"/>
    </row>
    <row r="45" spans="1:12" ht="21" customHeight="1">
      <c r="A45" s="74" t="s">
        <v>9</v>
      </c>
      <c r="B45" s="74"/>
      <c r="D45" s="28"/>
      <c r="E45" s="74"/>
      <c r="G45" s="74"/>
      <c r="H45" s="74" t="s">
        <v>120</v>
      </c>
      <c r="I45" s="74"/>
      <c r="J45" s="74"/>
      <c r="K45" s="74"/>
      <c r="L45" s="74"/>
    </row>
    <row r="46" spans="1:12" ht="21" customHeight="1">
      <c r="A46" s="74" t="s">
        <v>10</v>
      </c>
      <c r="B46" s="74"/>
      <c r="D46" s="28"/>
      <c r="E46" s="74"/>
      <c r="F46" s="74"/>
      <c r="G46" s="74"/>
      <c r="H46" s="74" t="s">
        <v>10</v>
      </c>
      <c r="I46" s="74"/>
      <c r="J46" s="74"/>
      <c r="K46" s="74"/>
      <c r="L46" s="74"/>
    </row>
    <row r="47" spans="1:12" ht="21" customHeight="1">
      <c r="A47" s="74"/>
      <c r="B47" s="74"/>
      <c r="D47" s="28"/>
      <c r="E47" s="74"/>
      <c r="F47" s="74"/>
      <c r="G47" s="74"/>
      <c r="H47" s="74"/>
      <c r="I47" s="74"/>
      <c r="J47" s="74"/>
      <c r="K47" s="74"/>
      <c r="L47" s="77" t="s">
        <v>68</v>
      </c>
    </row>
    <row r="48" spans="1:12" s="72" customFormat="1" ht="21" customHeight="1">
      <c r="A48" s="72" t="s">
        <v>94</v>
      </c>
      <c r="D48" s="126"/>
    </row>
    <row r="49" spans="1:13" s="72" customFormat="1" ht="21" customHeight="1">
      <c r="A49" s="72" t="s">
        <v>62</v>
      </c>
      <c r="D49" s="126"/>
    </row>
    <row r="50" spans="1:13" s="72" customFormat="1" ht="21" customHeight="1">
      <c r="A50" s="72" t="s">
        <v>184</v>
      </c>
      <c r="D50" s="126"/>
    </row>
    <row r="51" spans="1:13" ht="21" customHeight="1">
      <c r="A51" s="74"/>
      <c r="B51" s="74"/>
      <c r="C51" s="74"/>
      <c r="D51" s="79"/>
      <c r="E51" s="74"/>
      <c r="F51" s="74"/>
      <c r="G51" s="74"/>
      <c r="H51" s="74"/>
      <c r="I51" s="74"/>
      <c r="J51" s="74"/>
      <c r="K51" s="74"/>
      <c r="L51" s="74"/>
      <c r="M51" s="77" t="s">
        <v>63</v>
      </c>
    </row>
    <row r="52" spans="1:13" ht="21" customHeight="1">
      <c r="A52" s="74"/>
      <c r="B52" s="74"/>
      <c r="C52" s="74"/>
      <c r="E52" s="74"/>
      <c r="F52" s="151" t="s">
        <v>81</v>
      </c>
      <c r="G52" s="151"/>
      <c r="H52" s="151"/>
      <c r="I52" s="74"/>
      <c r="J52" s="151" t="s">
        <v>82</v>
      </c>
      <c r="K52" s="151"/>
      <c r="L52" s="151"/>
    </row>
    <row r="53" spans="1:13" ht="21" customHeight="1">
      <c r="A53" s="74"/>
      <c r="B53" s="74"/>
      <c r="C53" s="74"/>
      <c r="E53" s="74"/>
      <c r="F53" s="164" t="s">
        <v>80</v>
      </c>
      <c r="G53" s="164"/>
      <c r="H53" s="164"/>
      <c r="I53" s="74"/>
      <c r="J53" s="164" t="s">
        <v>80</v>
      </c>
      <c r="K53" s="164"/>
      <c r="L53" s="164"/>
    </row>
    <row r="54" spans="1:13" ht="21" customHeight="1">
      <c r="A54" s="74"/>
      <c r="B54" s="74"/>
      <c r="C54" s="74"/>
      <c r="D54" s="79"/>
      <c r="E54" s="74"/>
      <c r="F54" s="124">
        <v>2021</v>
      </c>
      <c r="G54" s="74"/>
      <c r="H54" s="124">
        <v>2020</v>
      </c>
      <c r="I54" s="74"/>
      <c r="J54" s="124">
        <v>2021</v>
      </c>
      <c r="K54" s="74"/>
      <c r="L54" s="124">
        <v>2020</v>
      </c>
    </row>
    <row r="55" spans="1:13" ht="21" customHeight="1">
      <c r="A55" s="80" t="s">
        <v>35</v>
      </c>
      <c r="D55" s="79"/>
      <c r="J55" s="12"/>
      <c r="K55" s="29"/>
      <c r="L55" s="12"/>
    </row>
    <row r="56" spans="1:13" ht="21" customHeight="1">
      <c r="A56" s="28" t="s">
        <v>168</v>
      </c>
      <c r="D56" s="125"/>
      <c r="F56" s="21">
        <v>-83</v>
      </c>
      <c r="G56" s="21"/>
      <c r="H56" s="21">
        <v>440</v>
      </c>
      <c r="I56" s="21"/>
      <c r="J56" s="21">
        <v>-75</v>
      </c>
      <c r="K56" s="21"/>
      <c r="L56" s="21">
        <v>470</v>
      </c>
    </row>
    <row r="57" spans="1:13" ht="21" customHeight="1">
      <c r="A57" s="28" t="s">
        <v>180</v>
      </c>
      <c r="D57" s="79"/>
      <c r="F57" s="21">
        <v>-181719</v>
      </c>
      <c r="G57" s="21"/>
      <c r="H57" s="21">
        <v>-284978</v>
      </c>
      <c r="I57" s="21"/>
      <c r="J57" s="21">
        <v>-139204</v>
      </c>
      <c r="K57" s="21"/>
      <c r="L57" s="21">
        <v>-237400</v>
      </c>
    </row>
    <row r="58" spans="1:13" ht="21" customHeight="1">
      <c r="A58" s="28" t="s">
        <v>181</v>
      </c>
      <c r="D58" s="79"/>
      <c r="F58" s="21">
        <v>259006</v>
      </c>
      <c r="G58" s="21"/>
      <c r="H58" s="21">
        <v>438865</v>
      </c>
      <c r="I58" s="21"/>
      <c r="J58" s="21">
        <v>207170</v>
      </c>
      <c r="K58" s="21"/>
      <c r="L58" s="21">
        <v>367430</v>
      </c>
    </row>
    <row r="59" spans="1:13" ht="21" customHeight="1">
      <c r="A59" s="28" t="s">
        <v>173</v>
      </c>
      <c r="D59" s="125"/>
      <c r="F59" s="21">
        <v>2300</v>
      </c>
      <c r="G59" s="21"/>
      <c r="H59" s="21">
        <v>639</v>
      </c>
      <c r="I59" s="21"/>
      <c r="J59" s="21">
        <v>1700</v>
      </c>
      <c r="K59" s="21"/>
      <c r="L59" s="21">
        <v>0</v>
      </c>
    </row>
    <row r="60" spans="1:13" ht="21" customHeight="1">
      <c r="A60" s="28" t="s">
        <v>127</v>
      </c>
      <c r="D60" s="125"/>
      <c r="F60" s="21">
        <v>2124</v>
      </c>
      <c r="G60" s="51"/>
      <c r="H60" s="21">
        <v>2356</v>
      </c>
      <c r="I60" s="51"/>
      <c r="J60" s="21">
        <v>1604</v>
      </c>
      <c r="K60" s="51"/>
      <c r="L60" s="21">
        <v>1900</v>
      </c>
    </row>
    <row r="61" spans="1:13" ht="21" customHeight="1">
      <c r="A61" s="28" t="s">
        <v>174</v>
      </c>
      <c r="D61" s="125"/>
      <c r="F61" s="21">
        <v>0</v>
      </c>
      <c r="G61" s="51"/>
      <c r="H61" s="21">
        <v>0</v>
      </c>
      <c r="I61" s="51"/>
      <c r="J61" s="21">
        <v>20000</v>
      </c>
      <c r="K61" s="51"/>
      <c r="L61" s="21">
        <v>16110</v>
      </c>
    </row>
    <row r="62" spans="1:13" ht="21" customHeight="1">
      <c r="A62" s="4" t="s">
        <v>201</v>
      </c>
      <c r="D62" s="125"/>
      <c r="F62" s="21"/>
      <c r="G62" s="51"/>
      <c r="H62" s="21"/>
      <c r="I62" s="51"/>
      <c r="J62" s="21"/>
      <c r="K62" s="51"/>
      <c r="L62" s="21"/>
    </row>
    <row r="63" spans="1:13" ht="21" customHeight="1">
      <c r="A63" s="147" t="s">
        <v>199</v>
      </c>
      <c r="D63" s="125"/>
      <c r="F63" s="21">
        <v>5409</v>
      </c>
      <c r="G63" s="51"/>
      <c r="H63" s="21">
        <v>0</v>
      </c>
      <c r="I63" s="51"/>
      <c r="J63" s="21">
        <v>0</v>
      </c>
      <c r="K63" s="51"/>
      <c r="L63" s="21">
        <v>0</v>
      </c>
    </row>
    <row r="64" spans="1:13" ht="21" customHeight="1">
      <c r="A64" s="4" t="s">
        <v>200</v>
      </c>
      <c r="D64" s="125"/>
      <c r="F64" s="21">
        <v>0</v>
      </c>
      <c r="G64" s="51"/>
      <c r="H64" s="21">
        <v>0</v>
      </c>
      <c r="I64" s="51"/>
      <c r="J64" s="21">
        <v>-4020</v>
      </c>
      <c r="K64" s="51"/>
      <c r="L64" s="21">
        <v>0</v>
      </c>
    </row>
    <row r="65" spans="1:12" ht="21" customHeight="1">
      <c r="A65" s="28" t="s">
        <v>139</v>
      </c>
      <c r="D65" s="125"/>
      <c r="F65" s="21">
        <v>-39</v>
      </c>
      <c r="G65" s="51"/>
      <c r="H65" s="21">
        <v>-767</v>
      </c>
      <c r="I65" s="51"/>
      <c r="J65" s="21">
        <v>-39</v>
      </c>
      <c r="K65" s="51"/>
      <c r="L65" s="21">
        <v>-622</v>
      </c>
    </row>
    <row r="66" spans="1:12" ht="21" customHeight="1">
      <c r="A66" s="28" t="s">
        <v>140</v>
      </c>
      <c r="D66" s="125"/>
      <c r="F66" s="21">
        <v>0</v>
      </c>
      <c r="G66" s="51"/>
      <c r="H66" s="21">
        <v>-49</v>
      </c>
      <c r="I66" s="51"/>
      <c r="J66" s="21">
        <v>0</v>
      </c>
      <c r="K66" s="51"/>
      <c r="L66" s="21">
        <v>-49</v>
      </c>
    </row>
    <row r="67" spans="1:12" ht="21" customHeight="1">
      <c r="A67" s="80" t="s">
        <v>176</v>
      </c>
      <c r="D67" s="79"/>
      <c r="F67" s="11">
        <f>SUM(F56:F66)</f>
        <v>86998</v>
      </c>
      <c r="G67" s="51"/>
      <c r="H67" s="11">
        <f>SUM(H56:H66)</f>
        <v>156506</v>
      </c>
      <c r="I67" s="51"/>
      <c r="J67" s="11">
        <f>SUM(J56:J66)</f>
        <v>87136</v>
      </c>
      <c r="K67" s="51"/>
      <c r="L67" s="11">
        <f>SUM(L56:L66)</f>
        <v>147839</v>
      </c>
    </row>
    <row r="68" spans="1:12" ht="21" customHeight="1">
      <c r="A68" s="80" t="s">
        <v>128</v>
      </c>
      <c r="D68" s="79"/>
      <c r="F68" s="8"/>
      <c r="G68" s="51"/>
      <c r="H68" s="8"/>
      <c r="I68" s="51"/>
      <c r="J68" s="8"/>
      <c r="K68" s="51"/>
      <c r="L68" s="8"/>
    </row>
    <row r="69" spans="1:12" ht="21" customHeight="1">
      <c r="A69" s="28" t="s">
        <v>182</v>
      </c>
      <c r="D69" s="79"/>
      <c r="F69" s="8">
        <v>-1753</v>
      </c>
      <c r="G69" s="51"/>
      <c r="H69" s="8">
        <v>-3694</v>
      </c>
      <c r="I69" s="51"/>
      <c r="J69" s="8">
        <v>-1248</v>
      </c>
      <c r="K69" s="51"/>
      <c r="L69" s="8">
        <v>-3525</v>
      </c>
    </row>
    <row r="70" spans="1:12" ht="21" customHeight="1">
      <c r="A70" s="28" t="s">
        <v>170</v>
      </c>
      <c r="D70" s="79"/>
      <c r="F70" s="10">
        <v>-156380</v>
      </c>
      <c r="G70" s="51"/>
      <c r="H70" s="10">
        <v>-194845</v>
      </c>
      <c r="I70" s="51"/>
      <c r="J70" s="10">
        <v>-156380</v>
      </c>
      <c r="K70" s="51"/>
      <c r="L70" s="10">
        <v>-194845</v>
      </c>
    </row>
    <row r="71" spans="1:12" ht="21" customHeight="1">
      <c r="A71" s="80" t="s">
        <v>130</v>
      </c>
      <c r="D71" s="79"/>
      <c r="F71" s="10">
        <f>SUM(F69:F70)</f>
        <v>-158133</v>
      </c>
      <c r="G71" s="51"/>
      <c r="H71" s="10">
        <f>SUM(H69:H70)</f>
        <v>-198539</v>
      </c>
      <c r="I71" s="51"/>
      <c r="J71" s="10">
        <f>SUM(J69:J70)</f>
        <v>-157628</v>
      </c>
      <c r="K71" s="51"/>
      <c r="L71" s="10">
        <f>SUM(L69:L70)</f>
        <v>-198370</v>
      </c>
    </row>
    <row r="72" spans="1:12" ht="21" customHeight="1">
      <c r="A72" s="80" t="s">
        <v>141</v>
      </c>
      <c r="D72" s="79"/>
      <c r="F72" s="9">
        <f>SUM(F40,F67,F71)</f>
        <v>11331</v>
      </c>
      <c r="G72" s="65"/>
      <c r="H72" s="9">
        <f>SUM(H40,H67,H71)</f>
        <v>25825</v>
      </c>
      <c r="I72" s="65"/>
      <c r="J72" s="9">
        <f>SUM(J40,J67,J71)</f>
        <v>-3923</v>
      </c>
      <c r="K72" s="47"/>
      <c r="L72" s="9">
        <f>SUM(L40,L67,L71)</f>
        <v>7448</v>
      </c>
    </row>
    <row r="73" spans="1:12" ht="21" customHeight="1">
      <c r="A73" s="80" t="s">
        <v>73</v>
      </c>
      <c r="D73" s="125"/>
      <c r="F73" s="8">
        <v>52401</v>
      </c>
      <c r="G73" s="51"/>
      <c r="H73" s="8">
        <v>39229</v>
      </c>
      <c r="I73" s="51"/>
      <c r="J73" s="8">
        <v>37713</v>
      </c>
      <c r="K73" s="51"/>
      <c r="L73" s="8">
        <v>23665</v>
      </c>
    </row>
    <row r="74" spans="1:12" ht="21" customHeight="1" thickBot="1">
      <c r="A74" s="80" t="s">
        <v>202</v>
      </c>
      <c r="D74" s="79"/>
      <c r="F74" s="13">
        <f>SUM(F72:F73)</f>
        <v>63732</v>
      </c>
      <c r="G74" s="51"/>
      <c r="H74" s="13">
        <f>SUM(H72:H73)</f>
        <v>65054</v>
      </c>
      <c r="I74" s="51"/>
      <c r="J74" s="13">
        <f>SUM(J72:J73)</f>
        <v>33790</v>
      </c>
      <c r="K74" s="51"/>
      <c r="L74" s="13">
        <f>SUM(L72:L73)</f>
        <v>31113</v>
      </c>
    </row>
    <row r="75" spans="1:12" ht="21" customHeight="1" thickTop="1">
      <c r="D75" s="79"/>
      <c r="F75" s="9">
        <f>SUM(F74-BS!F12)</f>
        <v>0</v>
      </c>
      <c r="G75" s="20"/>
      <c r="H75" s="9"/>
      <c r="I75" s="20"/>
      <c r="J75" s="9">
        <f>SUM(J74-BS!J12)</f>
        <v>0</v>
      </c>
      <c r="K75" s="9"/>
      <c r="L75" s="9"/>
    </row>
    <row r="76" spans="1:12" ht="21" customHeight="1">
      <c r="A76" s="80" t="s">
        <v>98</v>
      </c>
      <c r="D76" s="79"/>
      <c r="F76" s="9"/>
      <c r="G76" s="20"/>
      <c r="H76" s="20"/>
      <c r="I76" s="20"/>
      <c r="J76" s="9"/>
      <c r="K76" s="9"/>
      <c r="L76" s="9"/>
    </row>
    <row r="77" spans="1:12" ht="21" customHeight="1">
      <c r="A77" s="28" t="s">
        <v>99</v>
      </c>
      <c r="D77" s="125"/>
      <c r="F77" s="9"/>
      <c r="G77" s="20"/>
      <c r="H77" s="20"/>
      <c r="I77" s="20"/>
      <c r="J77" s="9"/>
      <c r="K77" s="9"/>
      <c r="L77" s="9"/>
    </row>
    <row r="78" spans="1:12" ht="21" customHeight="1">
      <c r="A78" s="28" t="s">
        <v>207</v>
      </c>
      <c r="D78" s="128"/>
      <c r="F78" s="9"/>
      <c r="G78" s="9"/>
      <c r="H78" s="9"/>
      <c r="I78" s="9"/>
      <c r="J78" s="9"/>
      <c r="K78" s="9"/>
      <c r="L78" s="9"/>
    </row>
    <row r="79" spans="1:12" ht="21" customHeight="1">
      <c r="A79" s="28" t="s">
        <v>162</v>
      </c>
      <c r="D79" s="128"/>
      <c r="F79" s="9">
        <v>-248.93634399999993</v>
      </c>
      <c r="G79" s="9"/>
      <c r="H79" s="9">
        <v>-991</v>
      </c>
      <c r="I79" s="9"/>
      <c r="J79" s="9">
        <v>-184.85624799999988</v>
      </c>
      <c r="K79" s="9"/>
      <c r="L79" s="9">
        <v>-831</v>
      </c>
    </row>
    <row r="80" spans="1:12" ht="21" customHeight="1">
      <c r="A80" s="28" t="s">
        <v>206</v>
      </c>
      <c r="D80" s="125"/>
      <c r="F80" s="9"/>
      <c r="G80" s="20"/>
      <c r="H80" s="9"/>
      <c r="I80" s="20"/>
      <c r="J80" s="9"/>
      <c r="K80" s="9"/>
      <c r="L80" s="9"/>
    </row>
    <row r="81" spans="1:12" ht="21" customHeight="1">
      <c r="A81" s="28" t="s">
        <v>162</v>
      </c>
      <c r="D81" s="138"/>
      <c r="F81" s="9">
        <v>2050.4873439999997</v>
      </c>
      <c r="G81" s="9"/>
      <c r="H81" s="9">
        <v>-526</v>
      </c>
      <c r="I81" s="9"/>
      <c r="J81" s="9">
        <v>1547.3387439999997</v>
      </c>
      <c r="K81" s="9"/>
      <c r="L81" s="9">
        <v>-452</v>
      </c>
    </row>
    <row r="82" spans="1:12" ht="21" customHeight="1">
      <c r="A82" s="28" t="s">
        <v>160</v>
      </c>
      <c r="F82" s="9"/>
      <c r="G82" s="9"/>
      <c r="H82" s="9"/>
      <c r="I82" s="9"/>
      <c r="J82" s="9"/>
      <c r="K82" s="9"/>
      <c r="L82" s="9"/>
    </row>
    <row r="83" spans="1:12" ht="21" customHeight="1">
      <c r="A83" s="28" t="s">
        <v>161</v>
      </c>
      <c r="D83" s="128"/>
      <c r="F83" s="9">
        <v>18903.341409999997</v>
      </c>
      <c r="G83" s="9"/>
      <c r="H83" s="9">
        <v>22304.227579999999</v>
      </c>
      <c r="I83" s="9"/>
      <c r="J83" s="9">
        <v>13402.423829999998</v>
      </c>
      <c r="K83" s="9"/>
      <c r="L83" s="9">
        <v>16185.218879999999</v>
      </c>
    </row>
    <row r="84" spans="1:12" ht="21" customHeight="1">
      <c r="A84" s="4" t="s">
        <v>203</v>
      </c>
      <c r="D84" s="145"/>
      <c r="F84" s="9"/>
      <c r="G84" s="9"/>
      <c r="H84" s="9"/>
      <c r="I84" s="9"/>
      <c r="J84" s="9"/>
      <c r="K84" s="9"/>
      <c r="L84" s="9"/>
    </row>
    <row r="85" spans="1:12" ht="21" customHeight="1">
      <c r="A85" s="4" t="s">
        <v>204</v>
      </c>
      <c r="D85" s="142"/>
      <c r="F85" s="9">
        <v>762</v>
      </c>
      <c r="G85" s="9"/>
      <c r="H85" s="9">
        <v>0</v>
      </c>
      <c r="I85" s="9"/>
      <c r="J85" s="9">
        <v>0</v>
      </c>
      <c r="K85" s="9"/>
      <c r="L85" s="9">
        <v>0</v>
      </c>
    </row>
    <row r="86" spans="1:12" ht="21" customHeight="1">
      <c r="A86" s="28" t="s">
        <v>118</v>
      </c>
      <c r="F86" s="9">
        <v>31</v>
      </c>
      <c r="G86" s="9"/>
      <c r="H86" s="9">
        <v>705</v>
      </c>
      <c r="I86" s="9"/>
      <c r="J86" s="9">
        <v>31</v>
      </c>
      <c r="K86" s="9"/>
      <c r="L86" s="9">
        <v>35</v>
      </c>
    </row>
    <row r="87" spans="1:12" ht="21" customHeight="1">
      <c r="A87" s="28" t="s">
        <v>158</v>
      </c>
      <c r="D87" s="128"/>
      <c r="F87" s="9">
        <v>0</v>
      </c>
      <c r="G87" s="9"/>
      <c r="H87" s="9">
        <v>7339</v>
      </c>
      <c r="I87" s="9"/>
      <c r="J87" s="9">
        <v>0</v>
      </c>
      <c r="K87" s="9"/>
      <c r="L87" s="9">
        <v>7339</v>
      </c>
    </row>
    <row r="88" spans="1:12" ht="21" customHeight="1">
      <c r="A88" s="28" t="s">
        <v>183</v>
      </c>
      <c r="D88" s="128"/>
      <c r="F88" s="9">
        <v>0</v>
      </c>
      <c r="G88" s="9"/>
      <c r="H88" s="9">
        <v>1801</v>
      </c>
      <c r="I88" s="9"/>
      <c r="J88" s="9">
        <v>0</v>
      </c>
      <c r="K88" s="9"/>
      <c r="L88" s="9">
        <v>0</v>
      </c>
    </row>
    <row r="89" spans="1:12" ht="21" customHeight="1">
      <c r="A89" s="28" t="s">
        <v>159</v>
      </c>
      <c r="D89" s="128"/>
      <c r="F89" s="9">
        <v>0</v>
      </c>
      <c r="G89" s="9"/>
      <c r="H89" s="9">
        <v>2811</v>
      </c>
      <c r="I89" s="9"/>
      <c r="J89" s="9">
        <v>0</v>
      </c>
      <c r="K89" s="9"/>
      <c r="L89" s="9">
        <v>2811</v>
      </c>
    </row>
    <row r="90" spans="1:12" ht="21" customHeight="1">
      <c r="F90" s="29"/>
      <c r="J90" s="29"/>
      <c r="K90" s="29"/>
      <c r="L90" s="29"/>
    </row>
    <row r="91" spans="1:12" ht="21" customHeight="1">
      <c r="A91" s="28" t="s">
        <v>209</v>
      </c>
    </row>
    <row r="93" spans="1:12" ht="21" customHeight="1">
      <c r="A93" s="82"/>
      <c r="B93" s="82"/>
      <c r="D93" s="28"/>
      <c r="E93" s="74"/>
      <c r="G93" s="82"/>
      <c r="H93" s="82"/>
      <c r="I93" s="82"/>
      <c r="J93" s="82"/>
      <c r="K93" s="82"/>
      <c r="L93" s="82"/>
    </row>
    <row r="94" spans="1:12" ht="21" customHeight="1">
      <c r="A94" s="74" t="s">
        <v>9</v>
      </c>
      <c r="B94" s="74"/>
      <c r="D94" s="28"/>
      <c r="E94" s="74"/>
      <c r="G94" s="74"/>
      <c r="H94" s="74" t="s">
        <v>120</v>
      </c>
      <c r="I94" s="74"/>
      <c r="J94" s="74"/>
      <c r="K94" s="74"/>
      <c r="L94" s="74"/>
    </row>
    <row r="95" spans="1:12" ht="21" customHeight="1">
      <c r="A95" s="74" t="s">
        <v>10</v>
      </c>
      <c r="B95" s="74"/>
      <c r="D95" s="28"/>
      <c r="E95" s="74"/>
      <c r="F95" s="74"/>
      <c r="G95" s="74"/>
      <c r="H95" s="74" t="s">
        <v>10</v>
      </c>
      <c r="I95" s="74"/>
      <c r="J95" s="74"/>
      <c r="K95" s="74"/>
      <c r="L95" s="74"/>
    </row>
  </sheetData>
  <mergeCells count="8">
    <mergeCell ref="J6:L6"/>
    <mergeCell ref="J7:L7"/>
    <mergeCell ref="J52:L52"/>
    <mergeCell ref="J53:L53"/>
    <mergeCell ref="F7:H7"/>
    <mergeCell ref="F6:H6"/>
    <mergeCell ref="F53:H53"/>
    <mergeCell ref="F52:H52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0" ma:contentTypeDescription="Create a new document." ma:contentTypeScope="" ma:versionID="5751443e62fe3e073f6cad381506dc1f">
  <xsd:schema xmlns:xsd="http://www.w3.org/2001/XMLSchema" xmlns:xs="http://www.w3.org/2001/XMLSchema" xmlns:p="http://schemas.microsoft.com/office/2006/metadata/properties" xmlns:ns2="59a6e30f-7d3d-4c64-b0c3-3e228df3e534" targetNamespace="http://schemas.microsoft.com/office/2006/metadata/properties" ma:root="true" ma:fieldsID="037f7d6c67eb750d9b37f3719fc2d83e" ns2:_="">
    <xsd:import namespace="59a6e30f-7d3d-4c64-b0c3-3e228df3e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A87B1A-FCDE-4CE2-BF32-42A7370C10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a6e30f-7d3d-4c64-b0c3-3e228df3e5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2076AE-5DE8-4FB3-9BE8-732C1149910C}">
  <ds:schemaRefs>
    <ds:schemaRef ds:uri="59a6e30f-7d3d-4c64-b0c3-3e228df3e534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C96DC88-636F-452D-944C-1F44587C69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 Prembutr</cp:lastModifiedBy>
  <cp:lastPrinted>2021-08-03T04:45:33Z</cp:lastPrinted>
  <dcterms:created xsi:type="dcterms:W3CDTF">2011-12-19T06:40:39Z</dcterms:created>
  <dcterms:modified xsi:type="dcterms:W3CDTF">2021-08-06T03:37:24Z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</Properties>
</file>