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/>
  <mc:AlternateContent xmlns:mc="http://schemas.openxmlformats.org/markup-compatibility/2006">
    <mc:Choice Requires="x15">
      <x15ac:absPath xmlns:x15ac="http://schemas.microsoft.com/office/spreadsheetml/2010/11/ac" url="I:\7. งบการเงินของบริษัท ส่ง ตลท และ กลต\งบการเงินปี 2564\Q2\"/>
    </mc:Choice>
  </mc:AlternateContent>
  <bookViews>
    <workbookView xWindow="0" yWindow="0" windowWidth="28800" windowHeight="12330" tabRatio="468"/>
  </bookViews>
  <sheets>
    <sheet name="BS" sheetId="11" r:id="rId1"/>
    <sheet name="PL" sheetId="7" r:id="rId2"/>
    <sheet name="Seperate" sheetId="9" r:id="rId3"/>
    <sheet name="CF" sheetId="13" r:id="rId4"/>
  </sheets>
  <definedNames>
    <definedName name="_xlnm.Print_Area" localSheetId="0">BS!$A$1:$I$85</definedName>
    <definedName name="_xlnm.Print_Area" localSheetId="3">CF!$A$1:$I$65</definedName>
    <definedName name="_xlnm.Print_Area" localSheetId="1">PL!$A$1:$I$88</definedName>
    <definedName name="_xlnm.Print_Area" localSheetId="2">Seperate!$A$1:$P$25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4" i="13" l="1"/>
  <c r="F54" i="13"/>
  <c r="H50" i="13"/>
  <c r="F50" i="13"/>
  <c r="F11" i="7" l="1"/>
  <c r="H62" i="7" l="1"/>
  <c r="H56" i="7"/>
  <c r="H18" i="7"/>
  <c r="H12" i="7"/>
  <c r="F75" i="11"/>
  <c r="F83" i="11" s="1"/>
  <c r="H75" i="11"/>
  <c r="H83" i="11" s="1"/>
  <c r="H19" i="7" l="1"/>
  <c r="H22" i="7" s="1"/>
  <c r="H24" i="7" s="1"/>
  <c r="H28" i="7" s="1"/>
  <c r="H63" i="7"/>
  <c r="H66" i="7" s="1"/>
  <c r="F26" i="11"/>
  <c r="H26" i="11"/>
  <c r="H68" i="7" l="1"/>
  <c r="H8" i="13"/>
  <c r="H23" i="13" s="1"/>
  <c r="H34" i="13" s="1"/>
  <c r="H36" i="13" s="1"/>
  <c r="H55" i="13" s="1"/>
  <c r="H59" i="13" s="1"/>
  <c r="H30" i="7"/>
  <c r="H74" i="7"/>
  <c r="H72" i="7"/>
  <c r="P23" i="9"/>
  <c r="F62" i="7" l="1"/>
  <c r="F17" i="11" l="1"/>
  <c r="P16" i="9" l="1"/>
  <c r="H42" i="7" l="1"/>
  <c r="F42" i="7"/>
  <c r="F18" i="7"/>
  <c r="F12" i="7"/>
  <c r="F19" i="7" l="1"/>
  <c r="B22" i="9"/>
  <c r="H38" i="7" l="1"/>
  <c r="H43" i="7" s="1"/>
  <c r="F22" i="7"/>
  <c r="F24" i="7" s="1"/>
  <c r="F30" i="7" s="1"/>
  <c r="F86" i="7"/>
  <c r="F28" i="7" l="1"/>
  <c r="F38" i="7"/>
  <c r="F43" i="7" s="1"/>
  <c r="H86" i="7"/>
  <c r="L14" i="9" s="1"/>
  <c r="F45" i="11" l="1"/>
  <c r="H45" i="11"/>
  <c r="L13" i="9" l="1"/>
  <c r="H53" i="11"/>
  <c r="H70" i="11"/>
  <c r="H17" i="11"/>
  <c r="F70" i="11"/>
  <c r="F53" i="11"/>
  <c r="F54" i="11" s="1"/>
  <c r="F84" i="11" l="1"/>
  <c r="H27" i="11"/>
  <c r="H54" i="11"/>
  <c r="H84" i="11" s="1"/>
  <c r="F27" i="11"/>
  <c r="F85" i="11" l="1"/>
  <c r="H85" i="11"/>
  <c r="P14" i="9" l="1"/>
  <c r="P12" i="9"/>
  <c r="L21" i="9"/>
  <c r="P21" i="9" s="1"/>
  <c r="F56" i="7"/>
  <c r="J22" i="9"/>
  <c r="H22" i="9"/>
  <c r="F22" i="9"/>
  <c r="D22" i="9"/>
  <c r="N22" i="9"/>
  <c r="N15" i="9"/>
  <c r="N17" i="9" s="1"/>
  <c r="N19" i="9" s="1"/>
  <c r="J15" i="9"/>
  <c r="J17" i="9" s="1"/>
  <c r="J19" i="9" s="1"/>
  <c r="H15" i="9"/>
  <c r="H17" i="9" s="1"/>
  <c r="H19" i="9" s="1"/>
  <c r="F15" i="9"/>
  <c r="F17" i="9" s="1"/>
  <c r="F19" i="9" s="1"/>
  <c r="D15" i="9"/>
  <c r="D17" i="9" s="1"/>
  <c r="D19" i="9" s="1"/>
  <c r="B15" i="9"/>
  <c r="B17" i="9" s="1"/>
  <c r="B19" i="9" s="1"/>
  <c r="B24" i="9" s="1"/>
  <c r="B25" i="9" s="1"/>
  <c r="H24" i="9" l="1"/>
  <c r="H25" i="9" s="1"/>
  <c r="J24" i="9"/>
  <c r="J25" i="9" s="1"/>
  <c r="N24" i="9"/>
  <c r="N25" i="9" s="1"/>
  <c r="P19" i="9"/>
  <c r="D24" i="9"/>
  <c r="D25" i="9" s="1"/>
  <c r="F24" i="9"/>
  <c r="F25" i="9"/>
  <c r="F63" i="7"/>
  <c r="F66" i="7" s="1"/>
  <c r="F8" i="13" s="1"/>
  <c r="F23" i="13" s="1"/>
  <c r="F34" i="13" s="1"/>
  <c r="F36" i="13" s="1"/>
  <c r="F55" i="13" s="1"/>
  <c r="F59" i="13" s="1"/>
  <c r="F60" i="13" s="1"/>
  <c r="H82" i="7"/>
  <c r="H87" i="7" s="1"/>
  <c r="F68" i="7" l="1"/>
  <c r="F74" i="7" s="1"/>
  <c r="P13" i="9"/>
  <c r="P15" i="9" s="1"/>
  <c r="P17" i="9" s="1"/>
  <c r="L15" i="9"/>
  <c r="L17" i="9" s="1"/>
  <c r="F72" i="7" l="1"/>
  <c r="F82" i="7"/>
  <c r="F87" i="7" s="1"/>
  <c r="L20" i="9"/>
  <c r="P20" i="9" s="1"/>
  <c r="P22" i="9" s="1"/>
  <c r="P24" i="9" l="1"/>
  <c r="P25" i="9" s="1"/>
  <c r="L22" i="9"/>
  <c r="L24" i="9" l="1"/>
  <c r="L25" i="9" s="1"/>
</calcChain>
</file>

<file path=xl/sharedStrings.xml><?xml version="1.0" encoding="utf-8"?>
<sst xmlns="http://schemas.openxmlformats.org/spreadsheetml/2006/main" count="270" uniqueCount="176">
  <si>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</si>
  <si>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</si>
  <si>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</si>
  <si>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</si>
  <si>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</si>
  <si>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</si>
  <si>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</si>
  <si>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</si>
  <si>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</si>
  <si>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</si>
  <si>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</si>
  <si>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</si>
  <si>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</si>
  <si>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</si>
  <si>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</si>
  <si>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</si>
  <si>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</si>
  <si>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งบกระแสเงินสด</t>
  </si>
  <si>
    <t>งบกระแสเงินสด (ต่อ)</t>
  </si>
  <si>
    <t>เงินสดและรายการเทียบเท่าเงินสดต้นงวด</t>
  </si>
  <si>
    <t>(หน่วย: พันบาท)</t>
  </si>
  <si>
    <t>กระแสเงินสดจากกิจกรรมดำเนินงาน</t>
  </si>
  <si>
    <t>กระแสเงินสดจากกิจกรรมลงทุน</t>
  </si>
  <si>
    <t>รายได้</t>
  </si>
  <si>
    <t>รวมรายได้</t>
  </si>
  <si>
    <t>ค่าใช้จ่าย</t>
  </si>
  <si>
    <t>รวมค่าใช้จ่าย</t>
  </si>
  <si>
    <t xml:space="preserve"> </t>
  </si>
  <si>
    <t>งบแสดงการเปลี่ยนแปลงส่วนของผู้ถือหุ้น</t>
  </si>
  <si>
    <t>ส่วนเกินทุน</t>
  </si>
  <si>
    <t>กำไรสะสม</t>
  </si>
  <si>
    <t>จัดสรรแล้ว</t>
  </si>
  <si>
    <t>ยังไม่ได้จัดสรร</t>
  </si>
  <si>
    <t>สำรองตามกฎหมาย</t>
  </si>
  <si>
    <t>รวม</t>
  </si>
  <si>
    <t>สินทรัพย์</t>
  </si>
  <si>
    <t>บริษัท ฝาจีบ จำกัด (มหาชน)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</si>
  <si>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</si>
  <si>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</si>
  <si>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</si>
  <si>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</si>
  <si>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</si>
  <si>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</si>
  <si>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</si>
  <si>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</si>
  <si>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 xml:space="preserve">   จัดสรรแล้ว - สำรองตามกฎหมาย</t>
  </si>
  <si>
    <t>รายได้อื่น</t>
  </si>
  <si>
    <t>ต้นทุนขาย</t>
  </si>
  <si>
    <t xml:space="preserve">   ค่าเสื่อมราคาและตัดจำหน่าย</t>
  </si>
  <si>
    <t>สินทรัพย์ไม่มีตัวตนเพิ่มขึ้น</t>
  </si>
  <si>
    <t>หนี้สินและส่วนของผู้ถือหุ้น</t>
  </si>
  <si>
    <t>กำไรต่อหุ้น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</si>
  <si>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</si>
  <si>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</si>
  <si>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</si>
  <si>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</si>
  <si>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</si>
  <si>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</si>
  <si>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เงินสดสุทธิจากกิจกรรมดำเนินงาน</t>
  </si>
  <si>
    <t xml:space="preserve">   ยังไม่ได้จัดสรร</t>
  </si>
  <si>
    <t>หุ้นบุริมสิทธิ</t>
  </si>
  <si>
    <t>หุ้นสามัญ</t>
  </si>
  <si>
    <t>เงินสดจากกิจกรรมดำเนินงาน</t>
  </si>
  <si>
    <t xml:space="preserve">   จากกิจกรรมดำเนินงาน</t>
  </si>
  <si>
    <t>เงินสดรับจากการจำหน่ายอุปกรณ์</t>
  </si>
  <si>
    <t>ค่าใช้จ่ายในการบริหาร</t>
  </si>
  <si>
    <t>ส่วนเกินมูลค่า</t>
  </si>
  <si>
    <t>งบแสดงฐานะการเงิน</t>
  </si>
  <si>
    <t>งบแสดงฐานะการเงิน (ต่อ)</t>
  </si>
  <si>
    <t>องค์ประกอบอื่นของส่วนของผู้ถือหุ้น</t>
  </si>
  <si>
    <t>ส่วนของ</t>
  </si>
  <si>
    <t>ผู้ถือหุ้น</t>
  </si>
  <si>
    <t>งบกำไรขาดทุน</t>
  </si>
  <si>
    <t>กำไรสำหรับงวด</t>
  </si>
  <si>
    <t>อสังหาริมทรัพย์เพื่อการลงทุน</t>
  </si>
  <si>
    <t>ตีราคาสินทรัพย์</t>
  </si>
  <si>
    <t>ส่วนเกินทุนจากการ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</si>
  <si>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</si>
  <si>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</si>
  <si>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</si>
  <si>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</si>
  <si>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</si>
  <si>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</si>
  <si>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</si>
  <si>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</si>
  <si>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</si>
  <si>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รายได้จากการให้บริการ</t>
  </si>
  <si>
    <t>ต้นทุนการให้บริการ</t>
  </si>
  <si>
    <t>กำไรต่อหุ้นขั้นพื้นฐาน</t>
  </si>
  <si>
    <t>กำไรต่อหุ้นปรับลด</t>
  </si>
  <si>
    <t xml:space="preserve">   กำไรสำหรับงวด</t>
  </si>
  <si>
    <t>รายการปรับกระทบยอดกำไรก่อนภาษีเป็นเงินสดรับ (จ่าย)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</si>
  <si>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</si>
  <si>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</si>
  <si>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กำไรขาดทุนเบ็ดเสร็จรวมสำหรับงวด</t>
  </si>
  <si>
    <t>ซื้ออุปกรณ์</t>
  </si>
  <si>
    <t>กำไรก่อนค่าใช้จ่ายภาษีเงินได้</t>
  </si>
  <si>
    <t>หนี้สินภาษีเงินได้รอการตัดบัญชี</t>
  </si>
  <si>
    <t xml:space="preserve">   รายได้ดอกเบี้ย</t>
  </si>
  <si>
    <t>ดอกเบี้ยรับ</t>
  </si>
  <si>
    <t>ค่าใช้จ่ายภาษีเงินได้</t>
  </si>
  <si>
    <t>(หน่วย: บาท)</t>
  </si>
  <si>
    <t>(ตรวจสอบแล้ว)</t>
  </si>
  <si>
    <t>กำไรขาดทุนเบ็ดเสร็จอื่นสำหรับงวด</t>
  </si>
  <si>
    <t>ค่าเช่ารับล่วงหน้าที่ครบกำหนดรับรู้ภายในหนึ่งปี</t>
  </si>
  <si>
    <t xml:space="preserve">      หุ้นบุริมสิทธิ ชนิดไม่สะสมเงินปันผล 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</si>
  <si>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</si>
  <si>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</si>
  <si>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ทุนเรือนหุ้นที่ออกและชำระเต็มมูลค่าแล้ว</t>
  </si>
  <si>
    <t>องค์ประกอบอื่นของ</t>
  </si>
  <si>
    <t>สำรองผลประโยชน์ระยะยาวของพนักงาน</t>
  </si>
  <si>
    <t>ค่าใช้จ่ายในการขายและจัดจำหน่าย</t>
  </si>
  <si>
    <t>กำไรก่อนภาษี</t>
  </si>
  <si>
    <t xml:space="preserve">   ค่าใช้จ่ายผลประโยชน์ระยะยาวของพนักงาน</t>
  </si>
  <si>
    <t xml:space="preserve">   สำรองผลประโยชน์ระยะยาวของพนักงาน</t>
  </si>
  <si>
    <t xml:space="preserve">   ค่าเช่ารับล่วงหน้า</t>
  </si>
  <si>
    <t>จ่ายภาษีเงินได้นิติบุคคล</t>
  </si>
  <si>
    <t>รายการที่จะไม่ถูกบันทึกในส่วนของกำไรหรือขาดทุนในภายหลัง</t>
  </si>
  <si>
    <t>ข้อมูลกระแสเงินสดเปิดเผยเพิ่มเติม</t>
  </si>
  <si>
    <t>รายการที่ไม่ใช้เงินสดประกอบด้วย</t>
  </si>
  <si>
    <t>ผลกระทบจากการเปลี่ยนแปลงของอัตราแลกเปลี่ยน</t>
  </si>
  <si>
    <t xml:space="preserve">   ที่มีต่อเงินสดและรายการเทียบเท่าเงินสด</t>
  </si>
  <si>
    <t>งบกำไรขาดทุนเบ็ดเสร็จ</t>
  </si>
  <si>
    <t xml:space="preserve">         799,258 หุ้น มูลค่าหุ้นละ 10 บาท</t>
  </si>
  <si>
    <t xml:space="preserve">      หุ้นสามัญ 52,000,742 หุ้น มูลค่าหุ้นละ 10 บาท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</si>
  <si>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</si>
  <si>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</si>
  <si>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</si>
  <si>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</si>
  <si>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ส่วนของหนี้สินตามสัญญาเช่าที่ถึงกำหนดภายในหนึ่งปี</t>
  </si>
  <si>
    <t>กำไรจากกิจกรรมดำเนินงาน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</si>
  <si>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</si>
  <si>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</si>
  <si>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รายได้ดอกเบี้ย</t>
  </si>
  <si>
    <t>ต้นทุนทางการเงิน</t>
  </si>
  <si>
    <t xml:space="preserve">   ขาดทุนจากการลดมูลค่าสินค้าคงเหลือและตัดจำหน่ายสินค้า</t>
  </si>
  <si>
    <t xml:space="preserve">   เงินค้างจ่ายค่าซื้อเครื่องจักร</t>
  </si>
  <si>
    <t>ค่าเช่ารับล่วงหน้า - สุทธิจากส่วนที่ครบกำหนดรับรู้</t>
  </si>
  <si>
    <t xml:space="preserve">   ดอกเบี้ยหนี้สินตามสัญญาเช่า</t>
  </si>
  <si>
    <t>กระแสเงินสดจากกิจกรรมจัดหาเงิน</t>
  </si>
  <si>
    <t>จ่ายเงินปันผล</t>
  </si>
  <si>
    <t>เงินสดสุทธิใช้ในไปกิจกรรมจัดหาเงิน</t>
  </si>
  <si>
    <t>ยอดคงเหลือ ณ วันที่ 30 มิถุนายน 2563</t>
  </si>
  <si>
    <t>เงินลงทุนชั่วคราว</t>
  </si>
  <si>
    <t>เงินลงทุนระยะยาว</t>
  </si>
  <si>
    <t xml:space="preserve">     และอะไหล่ </t>
  </si>
  <si>
    <t xml:space="preserve">   ขาดทุนจากอัตราแลกเปลี่ยนที่ยังไม่เกิดขึ้น</t>
  </si>
  <si>
    <t>เงินสดและรายการเทียบเท่าเงินสดเพิ่มขึ้น (ลดลง) สุทธิ</t>
  </si>
  <si>
    <t>ชำระคืนหนี้สินตามสัญญาเช่า</t>
  </si>
  <si>
    <t xml:space="preserve">   เงินปันผลค้างจ่าย</t>
  </si>
  <si>
    <t xml:space="preserve">   ทุนที่ออกและชำระเต็มมูลค่าแล้ว</t>
  </si>
  <si>
    <t>เงินสดสุทธิจาก (ใช้ไปใน) กิจกรรมลงทุน</t>
  </si>
  <si>
    <t>กำไรขาดทุน</t>
  </si>
  <si>
    <t>เบ็ดเสร็จอื่น</t>
  </si>
  <si>
    <t>สินทรัพย์ตราสารอนุพันธ์</t>
  </si>
  <si>
    <t>ณ วันที่ 30 มิถุนายน 2564</t>
  </si>
  <si>
    <t xml:space="preserve"> 30 มิถุนายน 2564</t>
  </si>
  <si>
    <t>31 ธันวาคม 2563</t>
  </si>
  <si>
    <t>หนี้สินตราสารอนุพันธ์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</si>
  <si>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</si>
  <si>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</si>
  <si>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</si>
  <si>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สำหรับงวดสามเดือนสิ้นสุดวันที่ 30 มิถุนายน 2564</t>
  </si>
  <si>
    <t>2, 4</t>
  </si>
  <si>
    <t>2, 12</t>
  </si>
  <si>
    <t>เงินปันผลจ่าย (หมายเหตุ 13)</t>
  </si>
  <si>
    <t xml:space="preserve">   ขาดทุนจากการจำหน่าย/ตัดจำหน่ายอุปกรณ์</t>
  </si>
  <si>
    <t xml:space="preserve">   มูลค่ายุติธรรมลดลง(เพิ่มขึ้น)ของตราสารอนุพันธ์</t>
  </si>
  <si>
    <t xml:space="preserve">   มูลค่ายุติธรรมลดลง(เพิ่มขึ้น)ของเงินลงทุนในตราสารทุน</t>
  </si>
  <si>
    <t>เงินจ่ายล่วงหน้าค่าซื้ออุปกรณ์ลดลง</t>
  </si>
  <si>
    <t>สินทรัพย์ทางการเงินหมุนเวียนอื่นลดลง</t>
  </si>
  <si>
    <t xml:space="preserve">   สินทรัพย์สิทธิการใช้เพิ่มขึ้น</t>
  </si>
  <si>
    <t xml:space="preserve"> -   </t>
  </si>
  <si>
    <t>กำไร (ขาดทุน) จากมูลค่ายุติธรรมของเงินลงทุนในตราสารทุน</t>
  </si>
  <si>
    <t xml:space="preserve">   ผลขาดทุนด้านเครดิต</t>
  </si>
  <si>
    <t>เงินสดและรายการเทียบเท่าเงินสดปลายงวด (หมายเหตุ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</si>
</sst>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[Red]\(#,##0\)"/>
    <numFmt numFmtId="168" formatCode="#,##0\ ;\(#,##0\)"/>
    <numFmt numFmtId="169" formatCode="#,##0.00;[Red]\(#,##0.00\)"/>
  </numFmts>
  <fonts count="19" x14ac:knownFonts="1">
    <font>
      <sz val="14"/>
      <name val="Cordia New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3"/>
      <color theme="1"/>
      <name val="Angsana New"/>
      <family val="1"/>
    </font>
    <font>
      <sz val="14"/>
      <name val="Cordia New"/>
      <family val="2"/>
    </font>
    <font>
      <i/>
      <strike/>
      <sz val="16"/>
      <color theme="1"/>
      <name val="Angsana New"/>
      <family val="1"/>
    </font>
    <font>
      <b/>
      <sz val="13"/>
      <color theme="1"/>
      <name val="Angsana New"/>
      <family val="1"/>
    </font>
    <font>
      <sz val="11"/>
      <color theme="1"/>
      <name val="Arial"/>
      <family val="2"/>
    </font>
    <font>
      <sz val="16"/>
      <color rgb="FF00000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14">
    <xf numFmtId="0" fontId="0" fillId="0" borderId="0" xfId="0"/>
    <xf numFmtId="38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6" fillId="0" borderId="0" xfId="0" quotePrefix="1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38" fontId="5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64" fontId="5" fillId="0" borderId="0" xfId="3" applyNumberFormat="1" applyFont="1" applyFill="1" applyAlignment="1">
      <alignment horizontal="right" vertical="center"/>
    </xf>
    <xf numFmtId="38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right" vertical="center"/>
    </xf>
    <xf numFmtId="38" fontId="6" fillId="0" borderId="0" xfId="0" applyNumberFormat="1" applyFont="1" applyFill="1" applyAlignment="1">
      <alignment horizontal="left" vertical="center"/>
    </xf>
    <xf numFmtId="164" fontId="5" fillId="0" borderId="4" xfId="3" applyNumberFormat="1" applyFont="1" applyFill="1" applyBorder="1" applyAlignment="1">
      <alignment horizontal="right" vertical="center"/>
    </xf>
    <xf numFmtId="38" fontId="5" fillId="0" borderId="0" xfId="0" quotePrefix="1" applyNumberFormat="1" applyFont="1" applyFill="1" applyAlignment="1">
      <alignment horizontal="left" vertical="center"/>
    </xf>
    <xf numFmtId="164" fontId="5" fillId="0" borderId="0" xfId="3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39" fontId="5" fillId="0" borderId="3" xfId="3" applyNumberFormat="1" applyFont="1" applyFill="1" applyBorder="1" applyAlignment="1">
      <alignment vertical="center"/>
    </xf>
    <xf numFmtId="39" fontId="5" fillId="0" borderId="0" xfId="0" applyNumberFormat="1" applyFont="1" applyFill="1" applyBorder="1" applyAlignment="1">
      <alignment horizontal="center" vertical="center"/>
    </xf>
    <xf numFmtId="39" fontId="5" fillId="0" borderId="0" xfId="3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horizontal="left" vertical="center"/>
    </xf>
    <xf numFmtId="38" fontId="7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vertical="center"/>
    </xf>
    <xf numFmtId="164" fontId="5" fillId="0" borderId="3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vertical="center"/>
    </xf>
    <xf numFmtId="168" fontId="5" fillId="0" borderId="0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4" fontId="5" fillId="0" borderId="3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1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5" fillId="0" borderId="0" xfId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4" fontId="5" fillId="0" borderId="0" xfId="7" applyNumberFormat="1" applyFont="1" applyFill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4" fontId="5" fillId="0" borderId="4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38" fontId="6" fillId="0" borderId="0" xfId="0" quotePrefix="1" applyNumberFormat="1" applyFont="1" applyFill="1" applyAlignment="1">
      <alignment horizontal="left" vertical="center"/>
    </xf>
    <xf numFmtId="164" fontId="5" fillId="0" borderId="2" xfId="7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vertical="center"/>
    </xf>
    <xf numFmtId="9" fontId="5" fillId="0" borderId="0" xfId="8" applyFont="1" applyFill="1" applyAlignment="1">
      <alignment vertical="center"/>
    </xf>
    <xf numFmtId="169" fontId="5" fillId="0" borderId="0" xfId="1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37" fontId="12" fillId="0" borderId="0" xfId="6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horizontal="right" vertical="center"/>
    </xf>
    <xf numFmtId="37" fontId="15" fillId="0" borderId="0" xfId="0" applyNumberFormat="1" applyFont="1" applyFill="1" applyAlignment="1">
      <alignment vertical="center"/>
    </xf>
    <xf numFmtId="37" fontId="12" fillId="0" borderId="0" xfId="6" applyNumberFormat="1" applyFont="1" applyFill="1" applyBorder="1" applyAlignment="1">
      <alignment vertical="center"/>
    </xf>
    <xf numFmtId="37" fontId="12" fillId="0" borderId="0" xfId="6" applyNumberFormat="1" applyFont="1" applyFill="1" applyBorder="1" applyAlignment="1">
      <alignment horizontal="center" vertical="center"/>
    </xf>
    <xf numFmtId="37" fontId="12" fillId="0" borderId="0" xfId="6" applyNumberFormat="1" applyFont="1" applyFill="1" applyAlignment="1">
      <alignment horizontal="center" vertical="center"/>
    </xf>
    <xf numFmtId="37" fontId="12" fillId="0" borderId="1" xfId="6" applyNumberFormat="1" applyFont="1" applyFill="1" applyBorder="1" applyAlignment="1">
      <alignment horizontal="center" vertical="center"/>
    </xf>
    <xf numFmtId="166" fontId="12" fillId="0" borderId="0" xfId="6" applyNumberFormat="1" applyFont="1" applyFill="1" applyAlignment="1">
      <alignment horizontal="center" vertical="top"/>
    </xf>
    <xf numFmtId="37" fontId="12" fillId="0" borderId="0" xfId="6" applyNumberFormat="1" applyFont="1" applyFill="1" applyBorder="1" applyAlignment="1">
      <alignment horizontal="centerContinuous" vertical="center"/>
    </xf>
    <xf numFmtId="37" fontId="12" fillId="0" borderId="1" xfId="6" applyNumberFormat="1" applyFont="1" applyFill="1" applyBorder="1" applyAlignment="1">
      <alignment horizontal="centerContinuous" vertical="center"/>
    </xf>
    <xf numFmtId="164" fontId="12" fillId="0" borderId="0" xfId="6" applyNumberFormat="1" applyFont="1" applyFill="1" applyAlignment="1">
      <alignment horizontal="right" vertical="center"/>
    </xf>
    <xf numFmtId="37" fontId="12" fillId="0" borderId="2" xfId="6" applyNumberFormat="1" applyFont="1" applyFill="1" applyBorder="1" applyAlignment="1">
      <alignment horizontal="center" vertical="center"/>
    </xf>
    <xf numFmtId="164" fontId="12" fillId="0" borderId="0" xfId="6" applyNumberFormat="1" applyFont="1" applyFill="1" applyBorder="1" applyAlignment="1">
      <alignment horizontal="right" vertical="center"/>
    </xf>
    <xf numFmtId="166" fontId="12" fillId="0" borderId="1" xfId="6" applyNumberFormat="1" applyFont="1" applyFill="1" applyBorder="1" applyAlignment="1">
      <alignment horizontal="center" vertical="top"/>
    </xf>
    <xf numFmtId="166" fontId="12" fillId="0" borderId="0" xfId="6" applyNumberFormat="1" applyFont="1" applyFill="1" applyBorder="1" applyAlignment="1">
      <alignment horizontal="center" vertical="top"/>
    </xf>
    <xf numFmtId="37" fontId="15" fillId="0" borderId="0" xfId="6" applyNumberFormat="1" applyFont="1" applyFill="1" applyAlignment="1">
      <alignment vertical="center"/>
    </xf>
    <xf numFmtId="164" fontId="12" fillId="0" borderId="0" xfId="6" applyNumberFormat="1" applyFont="1" applyFill="1" applyBorder="1" applyAlignment="1">
      <alignment vertical="center"/>
    </xf>
    <xf numFmtId="37" fontId="12" fillId="0" borderId="0" xfId="6" applyNumberFormat="1" applyFont="1" applyFill="1" applyAlignment="1">
      <alignment horizontal="right" vertical="center"/>
    </xf>
    <xf numFmtId="37" fontId="12" fillId="0" borderId="0" xfId="6" applyNumberFormat="1" applyFont="1" applyFill="1" applyAlignment="1">
      <alignment vertical="center"/>
    </xf>
    <xf numFmtId="164" fontId="12" fillId="0" borderId="1" xfId="6" applyNumberFormat="1" applyFont="1" applyFill="1" applyBorder="1" applyAlignment="1">
      <alignment horizontal="right" vertical="center"/>
    </xf>
    <xf numFmtId="164" fontId="12" fillId="0" borderId="5" xfId="6" applyNumberFormat="1" applyFont="1" applyFill="1" applyBorder="1" applyAlignment="1">
      <alignment horizontal="right" vertical="center"/>
    </xf>
    <xf numFmtId="164" fontId="12" fillId="0" borderId="0" xfId="6" applyNumberFormat="1" applyFont="1" applyFill="1" applyBorder="1" applyAlignment="1">
      <alignment horizontal="center" vertical="center"/>
    </xf>
    <xf numFmtId="164" fontId="12" fillId="0" borderId="0" xfId="4" applyNumberFormat="1" applyFont="1" applyFill="1" applyBorder="1" applyAlignment="1">
      <alignment horizontal="center" vertical="center"/>
    </xf>
    <xf numFmtId="37" fontId="15" fillId="0" borderId="0" xfId="6" applyNumberFormat="1" applyFont="1" applyFill="1" applyBorder="1" applyAlignment="1">
      <alignment vertical="center"/>
    </xf>
    <xf numFmtId="164" fontId="12" fillId="0" borderId="3" xfId="6" applyNumberFormat="1" applyFont="1" applyFill="1" applyBorder="1" applyAlignment="1">
      <alignment horizontal="right" vertical="center"/>
    </xf>
    <xf numFmtId="164" fontId="12" fillId="0" borderId="4" xfId="6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4" fontId="5" fillId="0" borderId="0" xfId="8" applyNumberFormat="1" applyFont="1" applyFill="1" applyAlignment="1">
      <alignment vertical="center"/>
    </xf>
    <xf numFmtId="164" fontId="16" fillId="0" borderId="0" xfId="0" applyNumberFormat="1" applyFont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3" fontId="18" fillId="0" borderId="0" xfId="0" applyNumberFormat="1" applyFont="1" applyAlignment="1">
      <alignment vertical="center"/>
    </xf>
  </cellXfs>
  <cellStyles count="9">
    <cellStyle name="Comma" xfId="1" builtinId="3"/>
    <cellStyle name="Comma 2" xfId="2"/>
    <cellStyle name="Comma 2 2" xfId="3"/>
    <cellStyle name="Comma 2 3" xfId="7"/>
    <cellStyle name="Comma 3" xfId="4"/>
    <cellStyle name="Comma 4" xfId="5"/>
    <cellStyle name="Normal" xfId="0" builtinId="0"/>
    <cellStyle name="Normal 2" xfId="6"/>
    <cellStyle name="Percent" xfId="8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B9BC82D-EE9A-490E-AFF4-BCEBC3870DEE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D743008-DBC0-44D3-ADD0-E909EF302E69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44</xdr:row>
      <xdr:rowOff>0</xdr:rowOff>
    </xdr:from>
    <xdr:to>
      <xdr:col>1</xdr:col>
      <xdr:colOff>0</xdr:colOff>
      <xdr:row>44</xdr:row>
      <xdr:rowOff>0</xdr:rowOff>
    </xdr:to>
    <xdr:sp macro="" textlink="">
      <xdr:nvSpPr>
        <xdr:cNvPr id="6665" name="Line 1">
          <a:extLst>
            <a:ext uri="{FF2B5EF4-FFF2-40B4-BE49-F238E27FC236}">
              <a16:creationId xmlns:a16="http://schemas.microsoft.com/office/drawing/2014/main" id="{00000000-0008-0000-0100-0000091A0000}"/>
            </a:ext>
          </a:extLst>
        </xdr:cNvPr>
        <xdr:cNvSpPr>
          <a:spLocks noChangeShapeType="1"/>
        </xdr:cNvSpPr>
      </xdr:nvSpPr>
      <xdr:spPr bwMode="auto">
        <a:xfrm>
          <a:off x="1828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44</xdr:row>
      <xdr:rowOff>0</xdr:rowOff>
    </xdr:from>
    <xdr:to>
      <xdr:col>1</xdr:col>
      <xdr:colOff>0</xdr:colOff>
      <xdr:row>44</xdr:row>
      <xdr:rowOff>0</xdr:rowOff>
    </xdr:to>
    <xdr:sp macro="" textlink="">
      <xdr:nvSpPr>
        <xdr:cNvPr id="6666" name="Line 2">
          <a:extLst>
            <a:ext uri="{FF2B5EF4-FFF2-40B4-BE49-F238E27FC236}">
              <a16:creationId xmlns:a16="http://schemas.microsoft.com/office/drawing/2014/main" id="{00000000-0008-0000-0100-00000A1A0000}"/>
            </a:ext>
          </a:extLst>
        </xdr:cNvPr>
        <xdr:cNvSpPr>
          <a:spLocks noChangeShapeType="1"/>
        </xdr:cNvSpPr>
      </xdr:nvSpPr>
      <xdr:spPr bwMode="auto">
        <a:xfrm>
          <a:off x="1828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L85"/>
  <sheetViews>
    <sheetView showGridLines="0" tabSelected="1" view="pageBreakPreview" zoomScale="85" zoomScaleNormal="80" zoomScaleSheetLayoutView="85" workbookViewId="0">
      <selection activeCell="L25" sqref="L25"/>
    </sheetView>
  </sheetViews>
  <sheetFormatPr defaultColWidth="10.7109375" defaultRowHeight="21.75" customHeight="1" x14ac:dyDescent="0.5"/>
  <cols>
    <col min="1" max="1" width="27" style="1" customWidth="1"/>
    <col min="2" max="2" width="14.42578125" style="1" customWidth="1"/>
    <col min="3" max="3" width="10.5703125" style="1" customWidth="1"/>
    <col min="4" max="4" width="8" style="2" customWidth="1"/>
    <col min="5" max="5" width="1.7109375" style="1" customWidth="1"/>
    <col min="6" max="6" width="16.7109375" style="2" customWidth="1"/>
    <col min="7" max="7" width="1.7109375" style="1" customWidth="1"/>
    <col min="8" max="8" width="16.7109375" style="2" customWidth="1"/>
    <col min="9" max="9" width="1.140625" style="1" customWidth="1"/>
    <col min="10" max="10" width="12.7109375" style="1" bestFit="1" customWidth="1"/>
    <col min="11" max="16384" width="10.7109375" style="1"/>
  </cols>
  <sheetData>
    <row r="1" spans="1:11" s="4" customFormat="1" ht="21.75" customHeight="1" x14ac:dyDescent="0.5">
      <c r="A1" s="4" t="s">
        <v>36</v>
      </c>
      <c r="D1" s="5"/>
      <c r="F1" s="5"/>
      <c r="H1" s="5"/>
    </row>
    <row r="2" spans="1:11" s="4" customFormat="1" ht="21.75" customHeight="1" x14ac:dyDescent="0.5">
      <c r="A2" s="4" t="s">
        <v>67</v>
      </c>
      <c r="D2" s="5"/>
      <c r="F2" s="5"/>
      <c r="H2" s="5"/>
    </row>
    <row r="3" spans="1:11" s="4" customFormat="1" ht="23.25" x14ac:dyDescent="0.5">
      <c r="A3" s="4" t="s">
        <v>155</v>
      </c>
      <c r="D3" s="5"/>
      <c r="F3" s="5"/>
      <c r="H3" s="5"/>
    </row>
    <row r="4" spans="1:11" ht="23.25" x14ac:dyDescent="0.5">
      <c r="B4" s="7"/>
      <c r="E4" s="2"/>
      <c r="H4" s="8" t="s">
        <v>20</v>
      </c>
    </row>
    <row r="5" spans="1:11" ht="23.25" x14ac:dyDescent="0.5">
      <c r="B5" s="9"/>
      <c r="D5" s="10" t="s">
        <v>0</v>
      </c>
      <c r="E5" s="59"/>
      <c r="F5" s="60" t="s">
        <v>156</v>
      </c>
      <c r="G5" s="59"/>
      <c r="H5" s="60" t="s">
        <v>157</v>
      </c>
    </row>
    <row r="6" spans="1:11" s="16" customFormat="1" ht="23.25" x14ac:dyDescent="0.5">
      <c r="A6" s="1"/>
      <c r="B6" s="13"/>
      <c r="C6" s="1"/>
      <c r="D6" s="13"/>
      <c r="E6" s="11"/>
      <c r="F6" s="61" t="s">
        <v>1</v>
      </c>
      <c r="G6" s="11"/>
      <c r="H6" s="61" t="s">
        <v>102</v>
      </c>
    </row>
    <row r="7" spans="1:11" s="16" customFormat="1" ht="23.25" x14ac:dyDescent="0.5">
      <c r="A7" s="1"/>
      <c r="B7" s="13"/>
      <c r="C7" s="1"/>
      <c r="D7" s="13"/>
      <c r="E7" s="11"/>
      <c r="F7" s="61" t="s">
        <v>2</v>
      </c>
      <c r="G7" s="11"/>
      <c r="H7" s="61"/>
    </row>
    <row r="8" spans="1:11" ht="21.75" customHeight="1" x14ac:dyDescent="0.5">
      <c r="A8" s="4" t="s">
        <v>35</v>
      </c>
      <c r="B8" s="7"/>
      <c r="C8" s="7"/>
      <c r="D8" s="7"/>
      <c r="H8" s="1"/>
    </row>
    <row r="9" spans="1:11" ht="21.75" customHeight="1" x14ac:dyDescent="0.5">
      <c r="A9" s="25" t="s">
        <v>3</v>
      </c>
      <c r="B9" s="25"/>
      <c r="C9" s="19"/>
      <c r="D9" s="25"/>
      <c r="H9" s="1"/>
    </row>
    <row r="10" spans="1:11" ht="21.75" customHeight="1" x14ac:dyDescent="0.5">
      <c r="A10" s="13" t="s">
        <v>37</v>
      </c>
      <c r="C10" s="19"/>
      <c r="D10" s="17">
        <v>3</v>
      </c>
      <c r="E10" s="63"/>
      <c r="F10" s="18">
        <v>216807</v>
      </c>
      <c r="G10" s="18"/>
      <c r="H10" s="18">
        <v>228216</v>
      </c>
      <c r="K10" s="109"/>
    </row>
    <row r="11" spans="1:11" ht="21.75" hidden="1" customHeight="1" x14ac:dyDescent="0.5">
      <c r="A11" s="13" t="s">
        <v>143</v>
      </c>
      <c r="C11" s="19"/>
      <c r="D11" s="17">
        <v>7</v>
      </c>
      <c r="E11" s="63"/>
      <c r="F11" s="18"/>
      <c r="G11" s="18"/>
      <c r="K11" s="109"/>
    </row>
    <row r="12" spans="1:11" ht="21.75" customHeight="1" x14ac:dyDescent="0.5">
      <c r="A12" s="13" t="s">
        <v>79</v>
      </c>
      <c r="C12" s="19"/>
      <c r="D12" s="17" t="s">
        <v>163</v>
      </c>
      <c r="E12" s="63"/>
      <c r="F12" s="18">
        <v>455952</v>
      </c>
      <c r="G12" s="18"/>
      <c r="H12" s="22">
        <v>486162</v>
      </c>
      <c r="K12" s="109"/>
    </row>
    <row r="13" spans="1:11" ht="21.75" customHeight="1" x14ac:dyDescent="0.5">
      <c r="A13" s="13" t="s">
        <v>80</v>
      </c>
      <c r="C13" s="19"/>
      <c r="D13" s="17">
        <v>5</v>
      </c>
      <c r="E13" s="63"/>
      <c r="F13" s="22">
        <v>571376</v>
      </c>
      <c r="G13" s="18"/>
      <c r="H13" s="18">
        <v>507850</v>
      </c>
      <c r="K13" s="109"/>
    </row>
    <row r="14" spans="1:11" ht="21.75" customHeight="1" x14ac:dyDescent="0.5">
      <c r="A14" s="13" t="s">
        <v>154</v>
      </c>
      <c r="C14" s="19"/>
      <c r="D14" s="17"/>
      <c r="E14" s="63"/>
      <c r="F14" s="22">
        <v>1209</v>
      </c>
      <c r="G14" s="18"/>
      <c r="H14" s="22">
        <v>803</v>
      </c>
      <c r="K14" s="109"/>
    </row>
    <row r="15" spans="1:11" ht="21.75" customHeight="1" x14ac:dyDescent="0.5">
      <c r="A15" s="13" t="s">
        <v>126</v>
      </c>
      <c r="C15" s="19"/>
      <c r="D15" s="17">
        <v>6</v>
      </c>
      <c r="E15" s="63"/>
      <c r="F15" s="18">
        <v>1003998</v>
      </c>
      <c r="G15" s="18"/>
      <c r="H15" s="22">
        <v>1053998</v>
      </c>
      <c r="K15" s="109"/>
    </row>
    <row r="16" spans="1:11" ht="21.75" customHeight="1" x14ac:dyDescent="0.5">
      <c r="A16" s="13" t="s">
        <v>38</v>
      </c>
      <c r="C16" s="19"/>
      <c r="D16" s="17"/>
      <c r="E16" s="63"/>
      <c r="F16" s="18">
        <v>13923</v>
      </c>
      <c r="G16" s="18"/>
      <c r="H16" s="18">
        <v>8969</v>
      </c>
      <c r="K16" s="109"/>
    </row>
    <row r="17" spans="1:11" ht="21.75" customHeight="1" x14ac:dyDescent="0.5">
      <c r="A17" s="25" t="s">
        <v>4</v>
      </c>
      <c r="C17" s="19"/>
      <c r="D17" s="64"/>
      <c r="E17" s="63"/>
      <c r="F17" s="56">
        <f>SUM(F10:F16)</f>
        <v>2263265</v>
      </c>
      <c r="G17" s="18"/>
      <c r="H17" s="56">
        <f>SUM(H10:H16)</f>
        <v>2285998</v>
      </c>
      <c r="K17" s="109"/>
    </row>
    <row r="18" spans="1:11" ht="21.75" customHeight="1" x14ac:dyDescent="0.5">
      <c r="A18" s="25" t="s">
        <v>5</v>
      </c>
      <c r="C18" s="7"/>
      <c r="D18" s="64"/>
      <c r="E18" s="63"/>
      <c r="F18" s="18"/>
      <c r="G18" s="18"/>
      <c r="H18" s="18"/>
      <c r="K18" s="109"/>
    </row>
    <row r="19" spans="1:11" ht="21.75" hidden="1" customHeight="1" x14ac:dyDescent="0.5">
      <c r="A19" s="13" t="s">
        <v>144</v>
      </c>
      <c r="C19" s="7"/>
      <c r="D19" s="17">
        <v>8</v>
      </c>
      <c r="E19" s="63"/>
      <c r="F19" s="18"/>
      <c r="G19" s="18"/>
      <c r="H19" s="1"/>
      <c r="K19" s="109"/>
    </row>
    <row r="20" spans="1:11" ht="21.75" customHeight="1" x14ac:dyDescent="0.5">
      <c r="A20" s="13" t="s">
        <v>127</v>
      </c>
      <c r="C20" s="19"/>
      <c r="D20" s="17">
        <v>7</v>
      </c>
      <c r="E20" s="2"/>
      <c r="F20" s="18">
        <v>10401</v>
      </c>
      <c r="G20" s="18"/>
      <c r="H20" s="18">
        <v>10408</v>
      </c>
      <c r="K20" s="109"/>
    </row>
    <row r="21" spans="1:11" ht="21.75" customHeight="1" x14ac:dyDescent="0.5">
      <c r="A21" s="13" t="s">
        <v>74</v>
      </c>
      <c r="C21" s="19"/>
      <c r="D21" s="17">
        <v>8</v>
      </c>
      <c r="E21" s="2"/>
      <c r="F21" s="65">
        <v>666300</v>
      </c>
      <c r="G21" s="18"/>
      <c r="H21" s="18">
        <v>666300</v>
      </c>
      <c r="K21" s="109"/>
    </row>
    <row r="22" spans="1:11" ht="21.75" customHeight="1" x14ac:dyDescent="0.5">
      <c r="A22" s="13" t="s">
        <v>81</v>
      </c>
      <c r="C22" s="19"/>
      <c r="D22" s="17">
        <v>9</v>
      </c>
      <c r="E22" s="2"/>
      <c r="F22" s="18">
        <v>1574783</v>
      </c>
      <c r="G22" s="18"/>
      <c r="H22" s="65">
        <v>1493393</v>
      </c>
      <c r="K22" s="109"/>
    </row>
    <row r="23" spans="1:11" ht="21.75" customHeight="1" x14ac:dyDescent="0.5">
      <c r="A23" s="13" t="s">
        <v>128</v>
      </c>
      <c r="C23" s="19"/>
      <c r="D23" s="17">
        <v>10</v>
      </c>
      <c r="E23" s="2"/>
      <c r="F23" s="18">
        <v>24669</v>
      </c>
      <c r="G23" s="18"/>
      <c r="H23" s="18">
        <v>19868</v>
      </c>
      <c r="K23" s="109"/>
    </row>
    <row r="24" spans="1:11" ht="21.75" customHeight="1" x14ac:dyDescent="0.5">
      <c r="A24" s="13" t="s">
        <v>82</v>
      </c>
      <c r="C24" s="19"/>
      <c r="D24" s="17"/>
      <c r="E24" s="2"/>
      <c r="F24" s="65">
        <v>5978</v>
      </c>
      <c r="G24" s="18"/>
      <c r="H24" s="18">
        <v>6941</v>
      </c>
      <c r="K24" s="109"/>
    </row>
    <row r="25" spans="1:11" ht="21.75" customHeight="1" x14ac:dyDescent="0.5">
      <c r="A25" s="13" t="s">
        <v>39</v>
      </c>
      <c r="C25" s="19"/>
      <c r="D25" s="17"/>
      <c r="E25" s="2"/>
      <c r="F25" s="55">
        <v>18317</v>
      </c>
      <c r="G25" s="18"/>
      <c r="H25" s="65">
        <v>31192</v>
      </c>
      <c r="K25" s="109"/>
    </row>
    <row r="26" spans="1:11" ht="21.75" customHeight="1" x14ac:dyDescent="0.5">
      <c r="A26" s="4" t="s">
        <v>6</v>
      </c>
      <c r="C26" s="7"/>
      <c r="D26" s="19"/>
      <c r="E26" s="63"/>
      <c r="F26" s="66">
        <f>SUM(F19:F25)</f>
        <v>2300448</v>
      </c>
      <c r="G26" s="18"/>
      <c r="H26" s="66">
        <f>SUM(H20:H25)</f>
        <v>2228102</v>
      </c>
      <c r="K26" s="109"/>
    </row>
    <row r="27" spans="1:11" ht="21.75" customHeight="1" thickBot="1" x14ac:dyDescent="0.55000000000000004">
      <c r="A27" s="4" t="s">
        <v>7</v>
      </c>
      <c r="B27" s="19"/>
      <c r="C27" s="19"/>
      <c r="D27" s="17"/>
      <c r="E27" s="63"/>
      <c r="F27" s="67">
        <f>F17+F26</f>
        <v>4563713</v>
      </c>
      <c r="G27" s="18"/>
      <c r="H27" s="67">
        <f>H17+H26</f>
        <v>4514100</v>
      </c>
      <c r="K27" s="109"/>
    </row>
    <row r="28" spans="1:11" ht="21.75" customHeight="1" thickTop="1" x14ac:dyDescent="0.5">
      <c r="A28" s="4"/>
      <c r="B28" s="19"/>
      <c r="C28" s="7"/>
      <c r="D28" s="19"/>
      <c r="E28" s="63"/>
      <c r="F28" s="65"/>
      <c r="G28" s="18"/>
      <c r="H28" s="65"/>
      <c r="K28" s="74"/>
    </row>
    <row r="29" spans="1:11" ht="21.75" customHeight="1" x14ac:dyDescent="0.5">
      <c r="B29" s="7"/>
      <c r="C29" s="7"/>
      <c r="D29" s="18"/>
      <c r="E29" s="63"/>
      <c r="F29" s="18"/>
      <c r="G29" s="18"/>
      <c r="H29" s="18"/>
      <c r="K29" s="74"/>
    </row>
    <row r="30" spans="1:11" s="4" customFormat="1" ht="21.75" customHeight="1" x14ac:dyDescent="0.5">
      <c r="A30" s="4" t="s">
        <v>36</v>
      </c>
      <c r="D30" s="5"/>
      <c r="F30" s="5"/>
      <c r="H30" s="5"/>
      <c r="J30" s="1"/>
      <c r="K30" s="74"/>
    </row>
    <row r="31" spans="1:11" s="4" customFormat="1" ht="21.75" customHeight="1" x14ac:dyDescent="0.5">
      <c r="A31" s="4" t="s">
        <v>68</v>
      </c>
      <c r="D31" s="5"/>
      <c r="F31" s="5"/>
      <c r="H31" s="5"/>
      <c r="J31" s="1"/>
      <c r="K31" s="74"/>
    </row>
    <row r="32" spans="1:11" s="4" customFormat="1" ht="23.25" x14ac:dyDescent="0.5">
      <c r="A32" s="4" t="s">
        <v>155</v>
      </c>
      <c r="D32" s="5"/>
      <c r="F32" s="5"/>
      <c r="H32" s="5"/>
      <c r="J32" s="1"/>
      <c r="K32" s="74"/>
    </row>
    <row r="33" spans="1:12" ht="23.25" x14ac:dyDescent="0.5">
      <c r="B33" s="7"/>
      <c r="E33" s="2"/>
      <c r="H33" s="8" t="s">
        <v>20</v>
      </c>
      <c r="K33" s="74"/>
    </row>
    <row r="34" spans="1:12" ht="23.25" x14ac:dyDescent="0.5">
      <c r="B34" s="9"/>
      <c r="D34" s="10" t="s">
        <v>0</v>
      </c>
      <c r="E34" s="59"/>
      <c r="F34" s="60" t="s">
        <v>156</v>
      </c>
      <c r="G34" s="59"/>
      <c r="H34" s="60" t="s">
        <v>157</v>
      </c>
      <c r="K34" s="74"/>
    </row>
    <row r="35" spans="1:12" s="16" customFormat="1" ht="23.25" x14ac:dyDescent="0.5">
      <c r="A35" s="1"/>
      <c r="B35" s="13"/>
      <c r="C35" s="1"/>
      <c r="D35" s="13"/>
      <c r="E35" s="11"/>
      <c r="F35" s="61" t="s">
        <v>1</v>
      </c>
      <c r="G35" s="11"/>
      <c r="H35" s="61" t="s">
        <v>102</v>
      </c>
      <c r="J35" s="1"/>
      <c r="K35" s="74"/>
    </row>
    <row r="36" spans="1:12" s="16" customFormat="1" ht="23.25" x14ac:dyDescent="0.5">
      <c r="A36" s="1"/>
      <c r="B36" s="13"/>
      <c r="C36" s="1"/>
      <c r="D36" s="13"/>
      <c r="E36" s="11"/>
      <c r="F36" s="61" t="s">
        <v>2</v>
      </c>
      <c r="G36" s="11"/>
      <c r="H36" s="61"/>
      <c r="J36" s="1"/>
      <c r="K36" s="74"/>
    </row>
    <row r="37" spans="1:12" ht="21.75" customHeight="1" x14ac:dyDescent="0.5">
      <c r="A37" s="4" t="s">
        <v>50</v>
      </c>
      <c r="B37" s="7"/>
      <c r="D37" s="7"/>
      <c r="F37" s="14"/>
      <c r="G37" s="15"/>
      <c r="H37" s="14"/>
      <c r="K37" s="74"/>
    </row>
    <row r="38" spans="1:12" ht="21.75" customHeight="1" x14ac:dyDescent="0.5">
      <c r="A38" s="4" t="s">
        <v>8</v>
      </c>
      <c r="B38" s="7"/>
      <c r="D38" s="7"/>
      <c r="F38" s="18"/>
      <c r="H38" s="1"/>
      <c r="K38" s="18"/>
    </row>
    <row r="39" spans="1:12" ht="21.75" customHeight="1" x14ac:dyDescent="0.5">
      <c r="A39" s="13" t="s">
        <v>83</v>
      </c>
      <c r="B39" s="17"/>
      <c r="C39" s="19"/>
      <c r="D39" s="17" t="s">
        <v>164</v>
      </c>
      <c r="E39" s="19"/>
      <c r="F39" s="2">
        <v>503694</v>
      </c>
      <c r="H39" s="18">
        <v>461068</v>
      </c>
      <c r="K39" s="109"/>
      <c r="L39" s="110"/>
    </row>
    <row r="40" spans="1:12" ht="21.75" customHeight="1" x14ac:dyDescent="0.5">
      <c r="A40" s="13" t="s">
        <v>104</v>
      </c>
      <c r="B40" s="17"/>
      <c r="D40" s="17">
        <v>2</v>
      </c>
      <c r="F40" s="18">
        <v>993</v>
      </c>
      <c r="G40" s="18"/>
      <c r="H40" s="18">
        <v>993</v>
      </c>
      <c r="K40" s="109"/>
    </row>
    <row r="41" spans="1:12" ht="21.75" customHeight="1" x14ac:dyDescent="0.5">
      <c r="A41" s="13" t="s">
        <v>129</v>
      </c>
      <c r="B41" s="17"/>
      <c r="D41" s="17">
        <v>10</v>
      </c>
      <c r="F41" s="18">
        <v>13578</v>
      </c>
      <c r="G41" s="18"/>
      <c r="H41" s="18">
        <v>10323</v>
      </c>
      <c r="K41" s="109"/>
    </row>
    <row r="42" spans="1:12" ht="21.75" customHeight="1" x14ac:dyDescent="0.5">
      <c r="A42" s="13" t="s">
        <v>84</v>
      </c>
      <c r="B42" s="19"/>
      <c r="D42" s="17"/>
      <c r="F42" s="18">
        <v>24452</v>
      </c>
      <c r="G42" s="18"/>
      <c r="H42" s="18">
        <v>27345</v>
      </c>
      <c r="K42" s="109"/>
    </row>
    <row r="43" spans="1:12" ht="21.75" customHeight="1" x14ac:dyDescent="0.5">
      <c r="A43" s="13" t="s">
        <v>158</v>
      </c>
      <c r="B43" s="19"/>
      <c r="D43" s="17"/>
      <c r="F43" s="18">
        <v>4111</v>
      </c>
      <c r="G43" s="18"/>
      <c r="H43" s="1">
        <v>411</v>
      </c>
      <c r="J43" s="110"/>
      <c r="K43" s="109"/>
    </row>
    <row r="44" spans="1:12" ht="21.75" customHeight="1" x14ac:dyDescent="0.5">
      <c r="A44" s="13" t="s">
        <v>40</v>
      </c>
      <c r="B44" s="17"/>
      <c r="D44" s="17"/>
      <c r="F44" s="65">
        <v>9445</v>
      </c>
      <c r="G44" s="18"/>
      <c r="H44" s="18">
        <v>13630</v>
      </c>
      <c r="K44" s="109"/>
    </row>
    <row r="45" spans="1:12" ht="21.75" customHeight="1" x14ac:dyDescent="0.5">
      <c r="A45" s="25" t="s">
        <v>9</v>
      </c>
      <c r="B45" s="17"/>
      <c r="D45" s="64"/>
      <c r="F45" s="66">
        <f>SUM(F39:F44)</f>
        <v>556273</v>
      </c>
      <c r="G45" s="34"/>
      <c r="H45" s="66">
        <f>SUM(H39:H44)</f>
        <v>513770</v>
      </c>
      <c r="K45" s="109"/>
    </row>
    <row r="46" spans="1:12" ht="21.75" customHeight="1" x14ac:dyDescent="0.5">
      <c r="A46" s="4" t="s">
        <v>10</v>
      </c>
      <c r="B46" s="17"/>
      <c r="D46" s="19"/>
      <c r="F46" s="68"/>
      <c r="G46" s="18"/>
      <c r="H46" s="68"/>
      <c r="K46" s="109"/>
    </row>
    <row r="47" spans="1:12" ht="21.75" customHeight="1" x14ac:dyDescent="0.5">
      <c r="A47" s="13" t="s">
        <v>137</v>
      </c>
      <c r="B47" s="17"/>
      <c r="D47" s="19"/>
      <c r="F47" s="68"/>
      <c r="G47" s="18"/>
      <c r="H47" s="68"/>
      <c r="K47" s="109"/>
    </row>
    <row r="48" spans="1:12" ht="21.75" customHeight="1" x14ac:dyDescent="0.5">
      <c r="A48" s="13" t="s">
        <v>132</v>
      </c>
      <c r="B48" s="19"/>
      <c r="D48" s="17">
        <v>2</v>
      </c>
      <c r="F48" s="18">
        <v>8933</v>
      </c>
      <c r="G48" s="18"/>
      <c r="H48" s="18">
        <v>9430</v>
      </c>
      <c r="K48" s="109"/>
    </row>
    <row r="49" spans="1:11" ht="21.75" customHeight="1" x14ac:dyDescent="0.5">
      <c r="A49" s="13" t="s">
        <v>131</v>
      </c>
      <c r="B49" s="19"/>
      <c r="D49" s="17"/>
      <c r="F49" s="1"/>
      <c r="G49" s="18"/>
      <c r="H49" s="18"/>
      <c r="K49" s="109"/>
    </row>
    <row r="50" spans="1:11" ht="21.75" customHeight="1" x14ac:dyDescent="0.5">
      <c r="A50" s="13" t="s">
        <v>132</v>
      </c>
      <c r="B50" s="19"/>
      <c r="D50" s="17">
        <v>10</v>
      </c>
      <c r="F50" s="18">
        <v>11252</v>
      </c>
      <c r="G50" s="18"/>
      <c r="H50" s="18">
        <v>9647</v>
      </c>
      <c r="K50" s="109"/>
    </row>
    <row r="51" spans="1:11" ht="21.75" customHeight="1" x14ac:dyDescent="0.5">
      <c r="A51" s="13" t="s">
        <v>97</v>
      </c>
      <c r="B51" s="19"/>
      <c r="D51" s="17"/>
      <c r="F51" s="18">
        <v>72369</v>
      </c>
      <c r="G51" s="18"/>
      <c r="H51" s="18">
        <v>72739</v>
      </c>
      <c r="K51" s="109"/>
    </row>
    <row r="52" spans="1:11" ht="21.75" customHeight="1" x14ac:dyDescent="0.5">
      <c r="A52" s="13" t="s">
        <v>110</v>
      </c>
      <c r="B52" s="19"/>
      <c r="D52" s="76"/>
      <c r="F52" s="18">
        <v>230391</v>
      </c>
      <c r="G52" s="18"/>
      <c r="H52" s="18">
        <v>216546</v>
      </c>
      <c r="K52" s="109"/>
    </row>
    <row r="53" spans="1:11" ht="21.75" customHeight="1" x14ac:dyDescent="0.5">
      <c r="A53" s="25" t="s">
        <v>11</v>
      </c>
      <c r="B53" s="19"/>
      <c r="D53" s="17"/>
      <c r="F53" s="66">
        <f>SUM(F48:F52)</f>
        <v>322945</v>
      </c>
      <c r="G53" s="34"/>
      <c r="H53" s="66">
        <f>SUM(H48:H52)</f>
        <v>308362</v>
      </c>
      <c r="K53" s="109"/>
    </row>
    <row r="54" spans="1:11" ht="21.75" customHeight="1" x14ac:dyDescent="0.5">
      <c r="A54" s="4" t="s">
        <v>12</v>
      </c>
      <c r="B54" s="19"/>
      <c r="D54" s="19"/>
      <c r="F54" s="66">
        <f>F53+F45</f>
        <v>879218</v>
      </c>
      <c r="G54" s="18"/>
      <c r="H54" s="66">
        <f>H53+H45</f>
        <v>822132</v>
      </c>
      <c r="K54" s="109"/>
    </row>
    <row r="55" spans="1:11" ht="21.75" customHeight="1" x14ac:dyDescent="0.5">
      <c r="A55" s="4"/>
      <c r="B55" s="19"/>
      <c r="D55" s="19"/>
      <c r="F55" s="65"/>
      <c r="G55" s="18"/>
      <c r="H55" s="65"/>
      <c r="K55" s="74"/>
    </row>
    <row r="56" spans="1:11" ht="21.75" customHeight="1" x14ac:dyDescent="0.5">
      <c r="A56" s="1" t="s">
        <v>27</v>
      </c>
      <c r="B56" s="7"/>
      <c r="K56" s="74"/>
    </row>
    <row r="57" spans="1:11" s="4" customFormat="1" ht="21.75" customHeight="1" x14ac:dyDescent="0.5">
      <c r="A57" s="4" t="s">
        <v>36</v>
      </c>
      <c r="D57" s="5"/>
      <c r="F57" s="5"/>
      <c r="H57" s="5"/>
      <c r="J57" s="1"/>
      <c r="K57" s="74"/>
    </row>
    <row r="58" spans="1:11" s="4" customFormat="1" ht="21.75" customHeight="1" x14ac:dyDescent="0.5">
      <c r="A58" s="4" t="s">
        <v>68</v>
      </c>
      <c r="D58" s="5"/>
      <c r="F58" s="5"/>
      <c r="H58" s="5"/>
      <c r="J58" s="1"/>
      <c r="K58" s="74"/>
    </row>
    <row r="59" spans="1:11" s="4" customFormat="1" ht="23.25" x14ac:dyDescent="0.5">
      <c r="A59" s="4" t="s">
        <v>155</v>
      </c>
      <c r="D59" s="5"/>
      <c r="F59" s="5"/>
      <c r="H59" s="5"/>
      <c r="J59" s="1"/>
      <c r="K59" s="74"/>
    </row>
    <row r="60" spans="1:11" ht="23.25" x14ac:dyDescent="0.5">
      <c r="B60" s="7"/>
      <c r="E60" s="2"/>
      <c r="H60" s="8" t="s">
        <v>20</v>
      </c>
      <c r="K60" s="74"/>
    </row>
    <row r="61" spans="1:11" ht="23.25" x14ac:dyDescent="0.5">
      <c r="B61" s="9"/>
      <c r="D61" s="7"/>
      <c r="E61" s="59"/>
      <c r="F61" s="60" t="s">
        <v>156</v>
      </c>
      <c r="G61" s="59"/>
      <c r="H61" s="60" t="s">
        <v>157</v>
      </c>
      <c r="K61" s="74"/>
    </row>
    <row r="62" spans="1:11" s="16" customFormat="1" ht="23.25" x14ac:dyDescent="0.5">
      <c r="A62" s="1"/>
      <c r="B62" s="13"/>
      <c r="C62" s="1"/>
      <c r="D62" s="13"/>
      <c r="E62" s="11"/>
      <c r="F62" s="61" t="s">
        <v>1</v>
      </c>
      <c r="G62" s="11"/>
      <c r="H62" s="61" t="s">
        <v>102</v>
      </c>
      <c r="J62" s="1"/>
      <c r="K62" s="74"/>
    </row>
    <row r="63" spans="1:11" s="16" customFormat="1" ht="23.25" x14ac:dyDescent="0.5">
      <c r="A63" s="1"/>
      <c r="B63" s="13"/>
      <c r="C63" s="1"/>
      <c r="D63" s="13"/>
      <c r="E63" s="11"/>
      <c r="F63" s="61" t="s">
        <v>2</v>
      </c>
      <c r="G63" s="11"/>
      <c r="H63" s="61"/>
      <c r="J63" s="1"/>
      <c r="K63" s="74"/>
    </row>
    <row r="64" spans="1:11" ht="21.75" customHeight="1" x14ac:dyDescent="0.5">
      <c r="A64" s="4" t="s">
        <v>13</v>
      </c>
      <c r="B64" s="7"/>
      <c r="D64" s="7"/>
      <c r="K64" s="74"/>
    </row>
    <row r="65" spans="1:11" ht="21.75" customHeight="1" x14ac:dyDescent="0.5">
      <c r="A65" s="1" t="s">
        <v>41</v>
      </c>
      <c r="B65" s="19"/>
      <c r="D65" s="19"/>
      <c r="K65" s="74"/>
    </row>
    <row r="66" spans="1:11" ht="21.75" customHeight="1" x14ac:dyDescent="0.5">
      <c r="A66" s="31" t="s">
        <v>42</v>
      </c>
      <c r="B66" s="19"/>
      <c r="C66" s="15"/>
      <c r="D66" s="19"/>
      <c r="E66" s="15"/>
      <c r="K66" s="74"/>
    </row>
    <row r="67" spans="1:11" ht="21.75" customHeight="1" x14ac:dyDescent="0.5">
      <c r="A67" s="27" t="s">
        <v>105</v>
      </c>
      <c r="B67" s="19"/>
      <c r="C67" s="19"/>
      <c r="D67" s="19"/>
      <c r="E67" s="19"/>
      <c r="G67" s="18"/>
      <c r="K67" s="74"/>
    </row>
    <row r="68" spans="1:11" ht="21.75" customHeight="1" x14ac:dyDescent="0.5">
      <c r="A68" s="27" t="s">
        <v>123</v>
      </c>
      <c r="B68" s="19"/>
      <c r="C68" s="19"/>
      <c r="D68" s="19"/>
      <c r="E68" s="19"/>
      <c r="F68" s="34">
        <v>7993</v>
      </c>
      <c r="G68" s="19"/>
      <c r="H68" s="34">
        <v>7993</v>
      </c>
      <c r="K68" s="74"/>
    </row>
    <row r="69" spans="1:11" ht="21.75" customHeight="1" x14ac:dyDescent="0.5">
      <c r="A69" s="27" t="s">
        <v>124</v>
      </c>
      <c r="B69" s="19"/>
      <c r="C69" s="19"/>
      <c r="D69" s="19"/>
      <c r="E69" s="19"/>
      <c r="F69" s="55">
        <v>520007</v>
      </c>
      <c r="G69" s="19"/>
      <c r="H69" s="55">
        <v>520007</v>
      </c>
      <c r="K69" s="74"/>
    </row>
    <row r="70" spans="1:11" ht="21.75" customHeight="1" thickBot="1" x14ac:dyDescent="0.55000000000000004">
      <c r="A70" s="27"/>
      <c r="B70" s="19"/>
      <c r="C70" s="19"/>
      <c r="D70" s="19"/>
      <c r="E70" s="19"/>
      <c r="F70" s="58">
        <f>SUM(F68:F69)</f>
        <v>528000</v>
      </c>
      <c r="G70" s="19"/>
      <c r="H70" s="58">
        <f>SUM(H68:H69)</f>
        <v>528000</v>
      </c>
      <c r="K70" s="74"/>
    </row>
    <row r="71" spans="1:11" ht="21.75" customHeight="1" thickTop="1" x14ac:dyDescent="0.5">
      <c r="A71" s="31" t="s">
        <v>150</v>
      </c>
      <c r="B71" s="19"/>
      <c r="C71" s="19"/>
      <c r="D71" s="19"/>
      <c r="E71" s="19"/>
      <c r="F71" s="18"/>
      <c r="G71" s="19"/>
      <c r="H71" s="18"/>
      <c r="K71" s="74"/>
    </row>
    <row r="72" spans="1:11" ht="21.75" customHeight="1" x14ac:dyDescent="0.5">
      <c r="A72" s="27" t="s">
        <v>105</v>
      </c>
      <c r="B72" s="19"/>
      <c r="C72" s="19"/>
      <c r="D72" s="19"/>
      <c r="E72" s="19"/>
      <c r="F72" s="18"/>
      <c r="G72" s="19"/>
      <c r="H72" s="18"/>
      <c r="K72" s="74"/>
    </row>
    <row r="73" spans="1:11" ht="21.75" customHeight="1" x14ac:dyDescent="0.5">
      <c r="A73" s="27" t="s">
        <v>123</v>
      </c>
      <c r="B73" s="19"/>
      <c r="C73" s="19"/>
      <c r="D73" s="19"/>
      <c r="E73" s="19"/>
      <c r="F73" s="18">
        <v>7993</v>
      </c>
      <c r="G73" s="19"/>
      <c r="H73" s="18">
        <v>7993</v>
      </c>
      <c r="K73" s="74"/>
    </row>
    <row r="74" spans="1:11" ht="21.75" customHeight="1" x14ac:dyDescent="0.5">
      <c r="A74" s="27" t="s">
        <v>124</v>
      </c>
      <c r="B74" s="19"/>
      <c r="C74" s="19"/>
      <c r="D74" s="19"/>
      <c r="E74" s="19"/>
      <c r="F74" s="55">
        <v>520007</v>
      </c>
      <c r="G74" s="19"/>
      <c r="H74" s="55">
        <v>520007</v>
      </c>
      <c r="K74" s="74"/>
    </row>
    <row r="75" spans="1:11" ht="21.75" customHeight="1" x14ac:dyDescent="0.5">
      <c r="A75" s="27"/>
      <c r="B75" s="19"/>
      <c r="C75" s="19"/>
      <c r="D75" s="19"/>
      <c r="E75" s="19"/>
      <c r="F75" s="18">
        <f>SUM(F73:F74)</f>
        <v>528000</v>
      </c>
      <c r="G75" s="19"/>
      <c r="H75" s="18">
        <f>SUM(H73:H74)</f>
        <v>528000</v>
      </c>
      <c r="K75" s="74"/>
    </row>
    <row r="76" spans="1:11" ht="21.75" customHeight="1" x14ac:dyDescent="0.5">
      <c r="A76" s="13" t="s">
        <v>29</v>
      </c>
      <c r="B76" s="19"/>
      <c r="D76" s="19"/>
      <c r="F76" s="18"/>
      <c r="H76" s="18"/>
      <c r="K76" s="74"/>
    </row>
    <row r="77" spans="1:11" ht="21.75" customHeight="1" x14ac:dyDescent="0.5">
      <c r="A77" s="27" t="s">
        <v>43</v>
      </c>
      <c r="B77" s="19"/>
      <c r="D77" s="19"/>
      <c r="F77" s="34">
        <v>49165</v>
      </c>
      <c r="H77" s="34">
        <v>49165</v>
      </c>
      <c r="K77" s="74"/>
    </row>
    <row r="78" spans="1:11" ht="21.75" customHeight="1" x14ac:dyDescent="0.5">
      <c r="A78" s="27" t="s">
        <v>44</v>
      </c>
      <c r="B78" s="19"/>
      <c r="D78" s="19"/>
      <c r="F78" s="18">
        <v>337643</v>
      </c>
      <c r="H78" s="18">
        <v>337643</v>
      </c>
      <c r="K78" s="74"/>
    </row>
    <row r="79" spans="1:11" ht="21.75" customHeight="1" x14ac:dyDescent="0.5">
      <c r="A79" s="13" t="s">
        <v>30</v>
      </c>
      <c r="B79" s="19"/>
      <c r="D79" s="19"/>
      <c r="F79" s="18"/>
      <c r="H79" s="18"/>
      <c r="K79" s="74"/>
    </row>
    <row r="80" spans="1:11" ht="21.75" customHeight="1" x14ac:dyDescent="0.5">
      <c r="A80" s="27" t="s">
        <v>45</v>
      </c>
      <c r="B80" s="19"/>
      <c r="D80" s="19"/>
      <c r="F80" s="18">
        <v>52800</v>
      </c>
      <c r="H80" s="18">
        <v>52800</v>
      </c>
      <c r="K80" s="74"/>
    </row>
    <row r="81" spans="1:11" ht="21.75" customHeight="1" x14ac:dyDescent="0.5">
      <c r="A81" s="27" t="s">
        <v>59</v>
      </c>
      <c r="B81" s="19"/>
      <c r="D81" s="19"/>
      <c r="F81" s="18">
        <v>2655613</v>
      </c>
      <c r="H81" s="18">
        <v>2663086</v>
      </c>
      <c r="K81" s="74"/>
    </row>
    <row r="82" spans="1:11" ht="21.75" customHeight="1" x14ac:dyDescent="0.5">
      <c r="A82" s="13" t="s">
        <v>69</v>
      </c>
      <c r="B82" s="19"/>
      <c r="D82" s="19"/>
      <c r="F82" s="18">
        <v>61274</v>
      </c>
      <c r="H82" s="18">
        <v>61274</v>
      </c>
      <c r="K82" s="74"/>
    </row>
    <row r="83" spans="1:11" ht="21.75" customHeight="1" x14ac:dyDescent="0.5">
      <c r="A83" s="69" t="s">
        <v>14</v>
      </c>
      <c r="B83" s="19"/>
      <c r="D83" s="19"/>
      <c r="F83" s="70">
        <f>SUM(F75:F82)</f>
        <v>3684495</v>
      </c>
      <c r="H83" s="70">
        <f>SUM(H75:H82)</f>
        <v>3691968</v>
      </c>
      <c r="K83" s="74"/>
    </row>
    <row r="84" spans="1:11" ht="21.75" customHeight="1" thickBot="1" x14ac:dyDescent="0.55000000000000004">
      <c r="A84" s="4" t="s">
        <v>15</v>
      </c>
      <c r="B84" s="19"/>
      <c r="D84" s="19"/>
      <c r="F84" s="71">
        <f>SUM(F54,F83)</f>
        <v>4563713</v>
      </c>
      <c r="H84" s="71">
        <f>SUM(H54,H83)</f>
        <v>4514100</v>
      </c>
      <c r="K84" s="74"/>
    </row>
    <row r="85" spans="1:11" ht="21.75" customHeight="1" thickTop="1" x14ac:dyDescent="0.5">
      <c r="E85" s="18"/>
      <c r="F85" s="18">
        <f>SUM(F84-F27)</f>
        <v>0</v>
      </c>
      <c r="G85" s="18"/>
      <c r="H85" s="18">
        <f>SUM(H84-H27)</f>
        <v>0</v>
      </c>
    </row>
  </sheetData>
  <conditionalFormatting sqref="A68:A69">
    <cfRule type="duplicateValues" dxfId="1" priority="2" stopIfTrue="1"/>
  </conditionalFormatting>
  <conditionalFormatting sqref="A73:A75">
    <cfRule type="duplicateValues" dxfId="0" priority="1" stopIfTrue="1"/>
  </conditionalFormatting>
  <pageMargins left="0.78740157480314965" right="0.39370078740157483" top="0.78740157480314965" bottom="0.39370078740157483" header="0.19685039370078741" footer="0.23622047244094491"/>
  <pageSetup paperSize="9" fitToWidth="0" fitToHeight="0" orientation="portrait" r:id="rId1"/>
  <headerFooter alignWithMargins="0">
    <oddFooter>&amp;L&amp;"Angsana New,Regular"&amp;16        หมายเหตุประกอบงบการเงินเป็นส่วนหนึ่งของงบการเงินนี้</oddFooter>
  </headerFooter>
  <rowBreaks count="2" manualBreakCount="2">
    <brk id="29" max="16383" man="1"/>
    <brk id="5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M88"/>
  <sheetViews>
    <sheetView showGridLines="0" view="pageBreakPreview" zoomScale="115" zoomScaleNormal="80" zoomScaleSheetLayoutView="115" workbookViewId="0">
      <selection activeCell="B63" sqref="B63"/>
    </sheetView>
  </sheetViews>
  <sheetFormatPr defaultColWidth="10.7109375" defaultRowHeight="21.75" customHeight="1" x14ac:dyDescent="0.5"/>
  <cols>
    <col min="1" max="1" width="27.42578125" style="1" customWidth="1"/>
    <col min="2" max="2" width="13.140625" style="1" customWidth="1"/>
    <col min="3" max="3" width="16.140625" style="1" customWidth="1"/>
    <col min="4" max="4" width="7.42578125" style="2" customWidth="1"/>
    <col min="5" max="5" width="1.5703125" style="1" customWidth="1"/>
    <col min="6" max="6" width="14.7109375" style="2" customWidth="1"/>
    <col min="7" max="7" width="1.7109375" style="1" customWidth="1"/>
    <col min="8" max="8" width="14.7109375" style="2" customWidth="1"/>
    <col min="9" max="9" width="1.140625" style="1" customWidth="1"/>
    <col min="10" max="10" width="2.42578125" style="1" customWidth="1"/>
    <col min="11" max="11" width="10.7109375" style="1"/>
    <col min="12" max="12" width="11.85546875" style="1" bestFit="1" customWidth="1"/>
    <col min="13" max="13" width="14.42578125" style="1" bestFit="1" customWidth="1"/>
    <col min="14" max="16384" width="10.7109375" style="1"/>
  </cols>
  <sheetData>
    <row r="1" spans="1:12" ht="21.75" customHeight="1" x14ac:dyDescent="0.5">
      <c r="H1" s="3" t="s">
        <v>16</v>
      </c>
    </row>
    <row r="2" spans="1:12" s="4" customFormat="1" ht="21.75" customHeight="1" x14ac:dyDescent="0.5">
      <c r="A2" s="4" t="s">
        <v>36</v>
      </c>
      <c r="D2" s="5"/>
      <c r="F2" s="5"/>
      <c r="H2" s="5"/>
    </row>
    <row r="3" spans="1:12" s="4" customFormat="1" ht="21.75" customHeight="1" x14ac:dyDescent="0.5">
      <c r="A3" s="6" t="s">
        <v>72</v>
      </c>
      <c r="D3" s="5"/>
      <c r="F3" s="5"/>
      <c r="H3" s="5"/>
    </row>
    <row r="4" spans="1:12" s="4" customFormat="1" ht="21.75" customHeight="1" x14ac:dyDescent="0.5">
      <c r="A4" s="4" t="s">
        <v>162</v>
      </c>
      <c r="D4" s="5"/>
      <c r="F4" s="5"/>
      <c r="H4" s="5"/>
    </row>
    <row r="5" spans="1:12" ht="21.75" customHeight="1" x14ac:dyDescent="0.5">
      <c r="B5" s="7"/>
      <c r="E5" s="2"/>
      <c r="G5" s="2"/>
      <c r="H5" s="8" t="s">
        <v>20</v>
      </c>
    </row>
    <row r="6" spans="1:12" ht="21.75" customHeight="1" x14ac:dyDescent="0.5">
      <c r="B6" s="9"/>
      <c r="D6" s="10" t="s">
        <v>0</v>
      </c>
      <c r="E6" s="11"/>
      <c r="F6" s="12">
        <v>2564</v>
      </c>
      <c r="G6" s="11"/>
      <c r="H6" s="12">
        <v>2563</v>
      </c>
    </row>
    <row r="7" spans="1:12" s="16" customFormat="1" ht="21.75" customHeight="1" x14ac:dyDescent="0.5">
      <c r="A7" s="4" t="s">
        <v>23</v>
      </c>
      <c r="B7" s="13"/>
      <c r="C7" s="1"/>
      <c r="D7" s="13"/>
      <c r="E7" s="1"/>
      <c r="F7" s="14"/>
      <c r="G7" s="15"/>
      <c r="H7" s="14"/>
    </row>
    <row r="8" spans="1:12" s="16" customFormat="1" ht="21.75" customHeight="1" x14ac:dyDescent="0.5">
      <c r="A8" s="13" t="s">
        <v>85</v>
      </c>
      <c r="B8" s="17"/>
      <c r="C8" s="1"/>
      <c r="D8" s="17">
        <v>2</v>
      </c>
      <c r="E8" s="2"/>
      <c r="F8" s="18">
        <v>693961</v>
      </c>
      <c r="G8" s="2"/>
      <c r="H8" s="18">
        <v>565156</v>
      </c>
      <c r="K8" s="50"/>
      <c r="L8" s="75"/>
    </row>
    <row r="9" spans="1:12" s="16" customFormat="1" ht="21.75" customHeight="1" x14ac:dyDescent="0.5">
      <c r="A9" s="13" t="s">
        <v>86</v>
      </c>
      <c r="B9" s="17"/>
      <c r="C9" s="1"/>
      <c r="D9" s="17">
        <v>2</v>
      </c>
      <c r="E9" s="2"/>
      <c r="F9" s="18">
        <v>12516</v>
      </c>
      <c r="G9" s="2"/>
      <c r="H9" s="18">
        <v>10193</v>
      </c>
      <c r="K9" s="50"/>
      <c r="L9" s="75"/>
    </row>
    <row r="10" spans="1:12" s="16" customFormat="1" ht="21.75" customHeight="1" x14ac:dyDescent="0.5">
      <c r="A10" s="13" t="s">
        <v>133</v>
      </c>
      <c r="B10" s="17"/>
      <c r="C10" s="1"/>
      <c r="D10" s="17"/>
      <c r="E10" s="2"/>
      <c r="F10" s="18">
        <v>1701</v>
      </c>
      <c r="G10" s="2"/>
      <c r="H10" s="18">
        <v>2783</v>
      </c>
      <c r="K10" s="50"/>
      <c r="L10" s="75"/>
    </row>
    <row r="11" spans="1:12" ht="21.75" customHeight="1" x14ac:dyDescent="0.5">
      <c r="A11" s="13" t="s">
        <v>46</v>
      </c>
      <c r="B11" s="19"/>
      <c r="D11" s="19"/>
      <c r="E11" s="2"/>
      <c r="F11" s="20">
        <f>41320</f>
        <v>41320</v>
      </c>
      <c r="G11" s="2"/>
      <c r="H11" s="20">
        <v>26943</v>
      </c>
      <c r="K11" s="50"/>
      <c r="L11" s="75"/>
    </row>
    <row r="12" spans="1:12" ht="21.75" customHeight="1" x14ac:dyDescent="0.5">
      <c r="A12" s="4" t="s">
        <v>24</v>
      </c>
      <c r="B12" s="19"/>
      <c r="D12" s="19"/>
      <c r="E12" s="3"/>
      <c r="F12" s="21">
        <f>SUM(F8:F11)</f>
        <v>749498</v>
      </c>
      <c r="G12" s="22"/>
      <c r="H12" s="21">
        <f>SUM(H8:H11)</f>
        <v>605075</v>
      </c>
      <c r="K12" s="50"/>
      <c r="L12" s="75"/>
    </row>
    <row r="13" spans="1:12" ht="21.75" customHeight="1" x14ac:dyDescent="0.5">
      <c r="A13" s="4" t="s">
        <v>25</v>
      </c>
      <c r="B13" s="19"/>
      <c r="D13" s="19"/>
      <c r="E13" s="3"/>
      <c r="F13" s="23"/>
      <c r="G13" s="22"/>
      <c r="H13" s="23"/>
      <c r="K13" s="50"/>
      <c r="L13" s="75"/>
    </row>
    <row r="14" spans="1:12" ht="21.75" customHeight="1" x14ac:dyDescent="0.5">
      <c r="A14" s="13" t="s">
        <v>47</v>
      </c>
      <c r="B14" s="19"/>
      <c r="D14" s="19"/>
      <c r="E14" s="2"/>
      <c r="F14" s="23">
        <v>597740</v>
      </c>
      <c r="G14" s="2"/>
      <c r="H14" s="23">
        <v>485754</v>
      </c>
      <c r="K14" s="50"/>
      <c r="L14" s="75"/>
    </row>
    <row r="15" spans="1:12" ht="21.75" customHeight="1" x14ac:dyDescent="0.5">
      <c r="A15" s="13" t="s">
        <v>87</v>
      </c>
      <c r="B15" s="19"/>
      <c r="D15" s="19"/>
      <c r="E15" s="3"/>
      <c r="F15" s="22">
        <v>8906</v>
      </c>
      <c r="G15" s="3"/>
      <c r="H15" s="22">
        <v>12527</v>
      </c>
      <c r="K15" s="50"/>
      <c r="L15" s="75"/>
    </row>
    <row r="16" spans="1:12" ht="21.75" customHeight="1" x14ac:dyDescent="0.5">
      <c r="A16" s="24" t="s">
        <v>111</v>
      </c>
      <c r="B16" s="19"/>
      <c r="D16" s="19"/>
      <c r="E16" s="3"/>
      <c r="F16" s="22">
        <v>23496</v>
      </c>
      <c r="G16" s="3"/>
      <c r="H16" s="22">
        <v>15169</v>
      </c>
      <c r="K16" s="50"/>
      <c r="L16" s="75"/>
    </row>
    <row r="17" spans="1:12" ht="21.75" customHeight="1" x14ac:dyDescent="0.5">
      <c r="A17" s="24" t="s">
        <v>65</v>
      </c>
      <c r="B17" s="19"/>
      <c r="D17" s="19"/>
      <c r="E17" s="3"/>
      <c r="F17" s="21">
        <v>52817</v>
      </c>
      <c r="G17" s="3"/>
      <c r="H17" s="21">
        <v>53338</v>
      </c>
      <c r="K17" s="50"/>
      <c r="L17" s="75"/>
    </row>
    <row r="18" spans="1:12" ht="21.75" customHeight="1" x14ac:dyDescent="0.5">
      <c r="A18" s="25" t="s">
        <v>26</v>
      </c>
      <c r="B18" s="19"/>
      <c r="D18" s="19"/>
      <c r="E18" s="3"/>
      <c r="F18" s="21">
        <f>SUM(F14:F17)</f>
        <v>682959</v>
      </c>
      <c r="G18" s="22"/>
      <c r="H18" s="21">
        <f>SUM(H14:H17)</f>
        <v>566788</v>
      </c>
      <c r="K18" s="50"/>
      <c r="L18" s="75"/>
    </row>
    <row r="19" spans="1:12" ht="21.75" customHeight="1" x14ac:dyDescent="0.5">
      <c r="A19" s="25" t="s">
        <v>130</v>
      </c>
      <c r="B19" s="19"/>
      <c r="D19" s="19"/>
      <c r="E19" s="3"/>
      <c r="F19" s="23">
        <f>SUM(F12-F18)</f>
        <v>66539</v>
      </c>
      <c r="G19" s="22"/>
      <c r="H19" s="23">
        <f>SUM(H12-H18)</f>
        <v>38287</v>
      </c>
      <c r="K19" s="50"/>
      <c r="L19" s="75"/>
    </row>
    <row r="20" spans="1:12" ht="21.75" customHeight="1" x14ac:dyDescent="0.5">
      <c r="A20" s="13" t="s">
        <v>134</v>
      </c>
      <c r="B20" s="19"/>
      <c r="D20" s="19"/>
      <c r="E20" s="3"/>
      <c r="F20" s="23">
        <v>-110</v>
      </c>
      <c r="G20" s="22"/>
      <c r="H20" s="23">
        <v>-69</v>
      </c>
      <c r="K20" s="50"/>
      <c r="L20" s="75"/>
    </row>
    <row r="21" spans="1:12" ht="21.75" customHeight="1" x14ac:dyDescent="0.5">
      <c r="A21" s="13" t="s">
        <v>173</v>
      </c>
      <c r="B21" s="19"/>
      <c r="D21" s="19"/>
      <c r="E21" s="3"/>
      <c r="F21" s="21">
        <v>4</v>
      </c>
      <c r="G21" s="22"/>
      <c r="H21" s="21">
        <v>-15</v>
      </c>
      <c r="K21" s="50"/>
      <c r="L21" s="75"/>
    </row>
    <row r="22" spans="1:12" ht="21.75" customHeight="1" x14ac:dyDescent="0.5">
      <c r="A22" s="25" t="s">
        <v>96</v>
      </c>
      <c r="B22" s="19"/>
      <c r="D22" s="19"/>
      <c r="E22" s="3"/>
      <c r="F22" s="26">
        <f>SUM(F19:F21)</f>
        <v>66433</v>
      </c>
      <c r="G22" s="22"/>
      <c r="H22" s="26">
        <f>SUM(H19:H21)</f>
        <v>38203</v>
      </c>
      <c r="K22" s="50"/>
      <c r="L22" s="75"/>
    </row>
    <row r="23" spans="1:12" ht="21.75" customHeight="1" x14ac:dyDescent="0.5">
      <c r="A23" s="27" t="s">
        <v>100</v>
      </c>
      <c r="B23" s="19"/>
      <c r="D23" s="19">
        <v>14</v>
      </c>
      <c r="E23" s="28"/>
      <c r="F23" s="26">
        <v>-10834</v>
      </c>
      <c r="G23" s="28"/>
      <c r="H23" s="26">
        <v>-5546</v>
      </c>
      <c r="K23" s="50"/>
      <c r="L23" s="75"/>
    </row>
    <row r="24" spans="1:12" ht="21.75" customHeight="1" thickBot="1" x14ac:dyDescent="0.55000000000000004">
      <c r="A24" s="29" t="s">
        <v>73</v>
      </c>
      <c r="B24" s="19"/>
      <c r="D24" s="19"/>
      <c r="E24" s="28"/>
      <c r="F24" s="30">
        <f>SUM(F22:F23)</f>
        <v>55599</v>
      </c>
      <c r="G24" s="23"/>
      <c r="H24" s="30">
        <f>SUM(H22:H23)</f>
        <v>32657</v>
      </c>
      <c r="K24" s="50"/>
      <c r="L24" s="75"/>
    </row>
    <row r="25" spans="1:12" ht="21.75" customHeight="1" thickTop="1" x14ac:dyDescent="0.5">
      <c r="A25" s="31"/>
      <c r="B25" s="19"/>
      <c r="D25" s="19"/>
      <c r="E25" s="28"/>
      <c r="F25" s="32"/>
      <c r="G25" s="23"/>
      <c r="H25" s="8" t="s">
        <v>101</v>
      </c>
    </row>
    <row r="26" spans="1:12" ht="21.75" customHeight="1" x14ac:dyDescent="0.5">
      <c r="A26" s="29" t="s">
        <v>51</v>
      </c>
      <c r="B26" s="19"/>
      <c r="D26" s="19">
        <v>15</v>
      </c>
      <c r="E26" s="33"/>
      <c r="F26" s="22"/>
      <c r="G26" s="34"/>
      <c r="H26" s="22"/>
    </row>
    <row r="27" spans="1:12" ht="21.75" customHeight="1" x14ac:dyDescent="0.5">
      <c r="A27" s="27" t="s">
        <v>88</v>
      </c>
      <c r="B27" s="19"/>
      <c r="D27" s="19"/>
      <c r="E27" s="33"/>
      <c r="F27" s="28"/>
      <c r="G27" s="35"/>
      <c r="H27" s="28"/>
    </row>
    <row r="28" spans="1:12" ht="21.75" customHeight="1" thickBot="1" x14ac:dyDescent="0.55000000000000004">
      <c r="A28" s="31" t="s">
        <v>90</v>
      </c>
      <c r="B28" s="19"/>
      <c r="D28" s="19"/>
      <c r="E28" s="33"/>
      <c r="F28" s="36">
        <f>F24/52001</f>
        <v>1.0691909770965944</v>
      </c>
      <c r="G28" s="37"/>
      <c r="H28" s="36">
        <f>H24/52001</f>
        <v>0.62800715370858251</v>
      </c>
    </row>
    <row r="29" spans="1:12" ht="21.75" customHeight="1" thickTop="1" x14ac:dyDescent="0.5">
      <c r="A29" s="27" t="s">
        <v>89</v>
      </c>
      <c r="B29" s="19"/>
      <c r="D29" s="19"/>
      <c r="E29" s="33"/>
      <c r="F29" s="28"/>
      <c r="G29" s="35"/>
      <c r="H29" s="28"/>
    </row>
    <row r="30" spans="1:12" ht="21.75" customHeight="1" thickBot="1" x14ac:dyDescent="0.55000000000000004">
      <c r="A30" s="31" t="s">
        <v>90</v>
      </c>
      <c r="B30" s="19"/>
      <c r="D30" s="19"/>
      <c r="E30" s="33"/>
      <c r="F30" s="36">
        <f>F24/52800000*1000</f>
        <v>1.0530113636363636</v>
      </c>
      <c r="G30" s="37"/>
      <c r="H30" s="36">
        <f>H24/52800000*1000</f>
        <v>0.6185037878787879</v>
      </c>
    </row>
    <row r="31" spans="1:12" ht="21.75" customHeight="1" thickTop="1" x14ac:dyDescent="0.5">
      <c r="A31" s="31"/>
      <c r="B31" s="19"/>
      <c r="D31" s="19"/>
      <c r="E31" s="33"/>
      <c r="F31" s="38"/>
      <c r="G31" s="37"/>
      <c r="H31" s="38"/>
    </row>
    <row r="32" spans="1:12" ht="21.75" customHeight="1" x14ac:dyDescent="0.5">
      <c r="H32" s="3" t="s">
        <v>16</v>
      </c>
    </row>
    <row r="33" spans="1:11" s="4" customFormat="1" ht="21.75" customHeight="1" x14ac:dyDescent="0.5">
      <c r="A33" s="4" t="s">
        <v>36</v>
      </c>
      <c r="D33" s="5"/>
      <c r="F33" s="5"/>
      <c r="H33" s="5"/>
    </row>
    <row r="34" spans="1:11" s="4" customFormat="1" ht="21.75" customHeight="1" x14ac:dyDescent="0.5">
      <c r="A34" s="6" t="s">
        <v>122</v>
      </c>
      <c r="D34" s="5"/>
      <c r="F34" s="5"/>
      <c r="H34" s="5"/>
    </row>
    <row r="35" spans="1:11" s="4" customFormat="1" ht="21.75" customHeight="1" x14ac:dyDescent="0.5">
      <c r="A35" s="4" t="s">
        <v>162</v>
      </c>
      <c r="D35" s="5"/>
      <c r="F35" s="5"/>
      <c r="H35" s="5"/>
    </row>
    <row r="36" spans="1:11" ht="21.75" customHeight="1" x14ac:dyDescent="0.5">
      <c r="B36" s="7"/>
      <c r="E36" s="2"/>
      <c r="G36" s="2"/>
      <c r="H36" s="8" t="s">
        <v>20</v>
      </c>
    </row>
    <row r="37" spans="1:11" ht="21.75" customHeight="1" x14ac:dyDescent="0.5">
      <c r="B37" s="9"/>
      <c r="D37" s="13"/>
      <c r="E37" s="11"/>
      <c r="F37" s="12">
        <v>2564</v>
      </c>
      <c r="G37" s="11"/>
      <c r="H37" s="12">
        <v>2563</v>
      </c>
    </row>
    <row r="38" spans="1:11" s="41" customFormat="1" ht="21.75" customHeight="1" x14ac:dyDescent="0.5">
      <c r="A38" s="39" t="s">
        <v>73</v>
      </c>
      <c r="B38" s="40"/>
      <c r="D38" s="40"/>
      <c r="E38" s="28"/>
      <c r="F38" s="42">
        <f>F24</f>
        <v>55599</v>
      </c>
      <c r="G38" s="23"/>
      <c r="H38" s="42">
        <f>H24</f>
        <v>32657</v>
      </c>
    </row>
    <row r="39" spans="1:11" s="16" customFormat="1" ht="21.75" customHeight="1" x14ac:dyDescent="0.5">
      <c r="A39" s="43" t="s">
        <v>106</v>
      </c>
      <c r="B39" s="13"/>
      <c r="C39" s="1"/>
      <c r="D39" s="13"/>
      <c r="E39" s="34"/>
      <c r="F39" s="34"/>
      <c r="G39" s="23"/>
      <c r="H39" s="34"/>
    </row>
    <row r="40" spans="1:11" s="16" customFormat="1" ht="21.75" customHeight="1" x14ac:dyDescent="0.5">
      <c r="A40" s="44" t="s">
        <v>107</v>
      </c>
      <c r="B40" s="13"/>
      <c r="C40" s="1"/>
      <c r="D40" s="13"/>
      <c r="E40" s="34"/>
      <c r="F40" s="34">
        <v>0</v>
      </c>
      <c r="G40" s="23"/>
      <c r="H40" s="34">
        <v>0</v>
      </c>
    </row>
    <row r="41" spans="1:11" s="16" customFormat="1" ht="21.75" customHeight="1" x14ac:dyDescent="0.5">
      <c r="A41" s="44" t="s">
        <v>117</v>
      </c>
      <c r="B41" s="13"/>
      <c r="C41" s="1"/>
      <c r="D41" s="13"/>
      <c r="E41" s="34"/>
      <c r="F41" s="45">
        <v>0</v>
      </c>
      <c r="G41" s="23"/>
      <c r="H41" s="45">
        <v>0</v>
      </c>
    </row>
    <row r="42" spans="1:11" s="16" customFormat="1" ht="21.75" customHeight="1" x14ac:dyDescent="0.5">
      <c r="A42" s="43" t="s">
        <v>103</v>
      </c>
      <c r="B42" s="13"/>
      <c r="C42" s="1"/>
      <c r="D42" s="17"/>
      <c r="E42" s="35"/>
      <c r="F42" s="45">
        <f>SUM(F40:F41)</f>
        <v>0</v>
      </c>
      <c r="G42" s="34"/>
      <c r="H42" s="45">
        <f>SUM(H40:H40)</f>
        <v>0</v>
      </c>
      <c r="K42" s="18"/>
    </row>
    <row r="43" spans="1:11" ht="21.75" customHeight="1" thickBot="1" x14ac:dyDescent="0.55000000000000004">
      <c r="A43" s="46" t="s">
        <v>94</v>
      </c>
      <c r="D43" s="13"/>
      <c r="E43" s="34"/>
      <c r="F43" s="47">
        <f>SUM(F38,F42)</f>
        <v>55599</v>
      </c>
      <c r="H43" s="47">
        <f>SUM(H38,H42)</f>
        <v>32657</v>
      </c>
    </row>
    <row r="44" spans="1:11" s="16" customFormat="1" ht="21.75" customHeight="1" thickTop="1" x14ac:dyDescent="0.5">
      <c r="A44" s="43"/>
      <c r="B44" s="13"/>
      <c r="C44" s="1"/>
      <c r="D44" s="13"/>
      <c r="E44" s="1"/>
      <c r="F44" s="35"/>
      <c r="G44" s="34"/>
      <c r="H44" s="35"/>
    </row>
    <row r="45" spans="1:11" ht="21.75" customHeight="1" x14ac:dyDescent="0.5">
      <c r="H45" s="3" t="s">
        <v>16</v>
      </c>
    </row>
    <row r="46" spans="1:11" s="4" customFormat="1" ht="21.75" customHeight="1" x14ac:dyDescent="0.5">
      <c r="A46" s="4" t="s">
        <v>36</v>
      </c>
      <c r="D46" s="5"/>
      <c r="F46" s="5"/>
      <c r="H46" s="5"/>
    </row>
    <row r="47" spans="1:11" s="4" customFormat="1" ht="21.75" customHeight="1" x14ac:dyDescent="0.5">
      <c r="A47" s="6" t="s">
        <v>72</v>
      </c>
      <c r="D47" s="5"/>
      <c r="F47" s="5"/>
      <c r="H47" s="5"/>
    </row>
    <row r="48" spans="1:11" s="4" customFormat="1" ht="21.75" customHeight="1" x14ac:dyDescent="0.5">
      <c r="A48" s="4" t="s">
        <v>159</v>
      </c>
      <c r="D48" s="5"/>
      <c r="F48" s="5"/>
      <c r="H48" s="5"/>
    </row>
    <row r="49" spans="1:13" ht="21.75" customHeight="1" x14ac:dyDescent="0.5">
      <c r="B49" s="7"/>
      <c r="E49" s="2"/>
      <c r="G49" s="2"/>
      <c r="H49" s="8" t="s">
        <v>20</v>
      </c>
    </row>
    <row r="50" spans="1:13" ht="21.75" customHeight="1" x14ac:dyDescent="0.5">
      <c r="B50" s="9"/>
      <c r="D50" s="10" t="s">
        <v>0</v>
      </c>
      <c r="E50" s="11"/>
      <c r="F50" s="12">
        <v>2564</v>
      </c>
      <c r="G50" s="11"/>
      <c r="H50" s="12">
        <v>2563</v>
      </c>
    </row>
    <row r="51" spans="1:13" s="16" customFormat="1" ht="21.75" customHeight="1" x14ac:dyDescent="0.5">
      <c r="A51" s="4" t="s">
        <v>23</v>
      </c>
      <c r="B51" s="13"/>
      <c r="C51" s="1"/>
      <c r="D51" s="13"/>
      <c r="E51" s="1"/>
      <c r="F51" s="14"/>
      <c r="G51" s="15"/>
      <c r="H51" s="14"/>
    </row>
    <row r="52" spans="1:13" s="16" customFormat="1" ht="21.75" customHeight="1" x14ac:dyDescent="0.5">
      <c r="A52" s="13" t="s">
        <v>85</v>
      </c>
      <c r="B52" s="17"/>
      <c r="C52" s="1"/>
      <c r="D52" s="17">
        <v>2</v>
      </c>
      <c r="E52" s="2"/>
      <c r="F52" s="18">
        <v>1394510</v>
      </c>
      <c r="G52" s="2"/>
      <c r="H52" s="18">
        <v>1272784</v>
      </c>
      <c r="K52" s="50"/>
      <c r="L52" s="75"/>
      <c r="M52" s="111"/>
    </row>
    <row r="53" spans="1:13" s="16" customFormat="1" ht="21.75" customHeight="1" x14ac:dyDescent="0.5">
      <c r="A53" s="13" t="s">
        <v>86</v>
      </c>
      <c r="B53" s="17"/>
      <c r="C53" s="1"/>
      <c r="D53" s="17">
        <v>2</v>
      </c>
      <c r="E53" s="2"/>
      <c r="F53" s="18">
        <v>25424</v>
      </c>
      <c r="G53" s="2"/>
      <c r="H53" s="18">
        <v>76616</v>
      </c>
      <c r="K53" s="50"/>
      <c r="L53" s="75"/>
    </row>
    <row r="54" spans="1:13" s="16" customFormat="1" ht="21.75" customHeight="1" x14ac:dyDescent="0.5">
      <c r="A54" s="13" t="s">
        <v>133</v>
      </c>
      <c r="B54" s="17"/>
      <c r="C54" s="1"/>
      <c r="D54" s="17"/>
      <c r="E54" s="2"/>
      <c r="F54" s="18">
        <v>3426</v>
      </c>
      <c r="G54" s="2"/>
      <c r="H54" s="18">
        <v>6385</v>
      </c>
      <c r="K54" s="50"/>
      <c r="L54" s="75"/>
    </row>
    <row r="55" spans="1:13" ht="21.75" customHeight="1" x14ac:dyDescent="0.5">
      <c r="A55" s="13" t="s">
        <v>46</v>
      </c>
      <c r="B55" s="19"/>
      <c r="D55" s="19"/>
      <c r="E55" s="2"/>
      <c r="F55" s="20">
        <v>78411</v>
      </c>
      <c r="G55" s="2"/>
      <c r="H55" s="20">
        <v>65853</v>
      </c>
      <c r="K55" s="50"/>
      <c r="L55" s="75"/>
    </row>
    <row r="56" spans="1:13" ht="21.75" customHeight="1" x14ac:dyDescent="0.5">
      <c r="A56" s="4" t="s">
        <v>24</v>
      </c>
      <c r="B56" s="19"/>
      <c r="D56" s="19"/>
      <c r="E56" s="3"/>
      <c r="F56" s="21">
        <f>SUM(F52:F55)</f>
        <v>1501771</v>
      </c>
      <c r="G56" s="22"/>
      <c r="H56" s="21">
        <f>SUM(H52:H55)</f>
        <v>1421638</v>
      </c>
      <c r="K56" s="50"/>
      <c r="L56" s="75"/>
    </row>
    <row r="57" spans="1:13" ht="21.75" customHeight="1" x14ac:dyDescent="0.5">
      <c r="A57" s="4" t="s">
        <v>25</v>
      </c>
      <c r="B57" s="19"/>
      <c r="D57" s="19"/>
      <c r="E57" s="3"/>
      <c r="F57" s="23"/>
      <c r="G57" s="22"/>
      <c r="H57" s="23"/>
      <c r="K57" s="50"/>
      <c r="L57" s="75"/>
    </row>
    <row r="58" spans="1:13" ht="21.75" customHeight="1" x14ac:dyDescent="0.5">
      <c r="A58" s="13" t="s">
        <v>47</v>
      </c>
      <c r="B58" s="19"/>
      <c r="D58" s="19"/>
      <c r="E58" s="2"/>
      <c r="F58" s="23">
        <v>1179477</v>
      </c>
      <c r="G58" s="2"/>
      <c r="H58" s="23">
        <v>1069508</v>
      </c>
      <c r="K58" s="50"/>
      <c r="L58" s="75"/>
    </row>
    <row r="59" spans="1:13" ht="21.75" customHeight="1" x14ac:dyDescent="0.5">
      <c r="A59" s="13" t="s">
        <v>87</v>
      </c>
      <c r="B59" s="19"/>
      <c r="D59" s="19"/>
      <c r="E59" s="3"/>
      <c r="F59" s="22">
        <v>18987</v>
      </c>
      <c r="G59" s="3"/>
      <c r="H59" s="22">
        <v>56423</v>
      </c>
      <c r="K59" s="50"/>
      <c r="L59" s="75"/>
      <c r="M59" s="111"/>
    </row>
    <row r="60" spans="1:13" ht="21.75" customHeight="1" x14ac:dyDescent="0.5">
      <c r="A60" s="24" t="s">
        <v>111</v>
      </c>
      <c r="B60" s="19"/>
      <c r="D60" s="19"/>
      <c r="E60" s="3"/>
      <c r="F60" s="22">
        <v>43095</v>
      </c>
      <c r="G60" s="3"/>
      <c r="H60" s="22">
        <v>30261</v>
      </c>
      <c r="K60" s="50"/>
      <c r="L60" s="75"/>
      <c r="M60" s="111"/>
    </row>
    <row r="61" spans="1:13" ht="21.75" customHeight="1" x14ac:dyDescent="0.5">
      <c r="A61" s="24" t="s">
        <v>65</v>
      </c>
      <c r="B61" s="19"/>
      <c r="D61" s="19"/>
      <c r="E61" s="3"/>
      <c r="F61" s="21">
        <v>113422</v>
      </c>
      <c r="G61" s="3"/>
      <c r="H61" s="21">
        <v>113774</v>
      </c>
      <c r="K61" s="50"/>
      <c r="L61" s="75"/>
    </row>
    <row r="62" spans="1:13" ht="21.75" customHeight="1" x14ac:dyDescent="0.5">
      <c r="A62" s="25" t="s">
        <v>26</v>
      </c>
      <c r="B62" s="19"/>
      <c r="D62" s="19"/>
      <c r="E62" s="3"/>
      <c r="F62" s="21">
        <f>SUM(F58:F61)</f>
        <v>1354981</v>
      </c>
      <c r="G62" s="22"/>
      <c r="H62" s="21">
        <f>SUM(H58:H61)</f>
        <v>1269966</v>
      </c>
      <c r="K62" s="50"/>
      <c r="L62" s="75"/>
    </row>
    <row r="63" spans="1:13" ht="21.75" customHeight="1" x14ac:dyDescent="0.5">
      <c r="A63" s="25" t="s">
        <v>130</v>
      </c>
      <c r="B63" s="19"/>
      <c r="D63" s="19"/>
      <c r="E63" s="3"/>
      <c r="F63" s="23">
        <f>SUM(F56-F62)</f>
        <v>146790</v>
      </c>
      <c r="G63" s="22"/>
      <c r="H63" s="23">
        <f>SUM(H56-H62)</f>
        <v>151672</v>
      </c>
      <c r="K63" s="50"/>
      <c r="L63" s="75"/>
    </row>
    <row r="64" spans="1:13" ht="21.75" customHeight="1" x14ac:dyDescent="0.5">
      <c r="A64" s="13" t="s">
        <v>134</v>
      </c>
      <c r="B64" s="19"/>
      <c r="D64" s="19"/>
      <c r="E64" s="3"/>
      <c r="F64" s="23">
        <v>-221</v>
      </c>
      <c r="G64" s="22"/>
      <c r="H64" s="23">
        <v>-146</v>
      </c>
      <c r="K64" s="50"/>
      <c r="L64" s="75"/>
    </row>
    <row r="65" spans="1:12" ht="21.75" customHeight="1" x14ac:dyDescent="0.5">
      <c r="A65" s="13" t="s">
        <v>173</v>
      </c>
      <c r="B65" s="19"/>
      <c r="D65" s="19"/>
      <c r="E65" s="3"/>
      <c r="F65" s="21">
        <v>-7</v>
      </c>
      <c r="G65" s="22"/>
      <c r="H65" s="21">
        <v>133</v>
      </c>
      <c r="K65" s="50"/>
      <c r="L65" s="75"/>
    </row>
    <row r="66" spans="1:12" ht="21.75" customHeight="1" x14ac:dyDescent="0.5">
      <c r="A66" s="25" t="s">
        <v>96</v>
      </c>
      <c r="B66" s="19"/>
      <c r="D66" s="19"/>
      <c r="E66" s="3"/>
      <c r="F66" s="26">
        <f>SUM(F63:F65)</f>
        <v>146562</v>
      </c>
      <c r="G66" s="22"/>
      <c r="H66" s="26">
        <f>SUM(H63:H65)</f>
        <v>151659</v>
      </c>
      <c r="K66" s="50"/>
      <c r="L66" s="75"/>
    </row>
    <row r="67" spans="1:12" ht="21.75" customHeight="1" x14ac:dyDescent="0.5">
      <c r="A67" s="27" t="s">
        <v>100</v>
      </c>
      <c r="B67" s="19"/>
      <c r="D67" s="19">
        <v>14</v>
      </c>
      <c r="E67" s="28"/>
      <c r="F67" s="26">
        <v>-25642</v>
      </c>
      <c r="G67" s="28"/>
      <c r="H67" s="26">
        <v>-26427</v>
      </c>
      <c r="K67" s="50"/>
      <c r="L67" s="75"/>
    </row>
    <row r="68" spans="1:12" ht="21.75" customHeight="1" thickBot="1" x14ac:dyDescent="0.55000000000000004">
      <c r="A68" s="29" t="s">
        <v>73</v>
      </c>
      <c r="B68" s="19"/>
      <c r="D68" s="19"/>
      <c r="E68" s="28"/>
      <c r="F68" s="30">
        <f>SUM(F66:F67)</f>
        <v>120920</v>
      </c>
      <c r="G68" s="23"/>
      <c r="H68" s="30">
        <f>SUM(H66:H67)</f>
        <v>125232</v>
      </c>
      <c r="K68" s="50"/>
      <c r="L68" s="75"/>
    </row>
    <row r="69" spans="1:12" ht="21.75" customHeight="1" thickTop="1" x14ac:dyDescent="0.5">
      <c r="A69" s="31"/>
      <c r="B69" s="19"/>
      <c r="D69" s="19"/>
      <c r="E69" s="28"/>
      <c r="F69" s="32"/>
      <c r="G69" s="23"/>
      <c r="H69" s="8" t="s">
        <v>101</v>
      </c>
    </row>
    <row r="70" spans="1:12" ht="21.75" customHeight="1" x14ac:dyDescent="0.5">
      <c r="A70" s="29" t="s">
        <v>51</v>
      </c>
      <c r="B70" s="19"/>
      <c r="D70" s="19">
        <v>15</v>
      </c>
      <c r="E70" s="33"/>
      <c r="F70" s="22"/>
      <c r="G70" s="34"/>
      <c r="H70" s="22"/>
    </row>
    <row r="71" spans="1:12" ht="21.75" customHeight="1" x14ac:dyDescent="0.5">
      <c r="A71" s="27" t="s">
        <v>88</v>
      </c>
      <c r="B71" s="19"/>
      <c r="D71" s="19"/>
      <c r="E71" s="33"/>
      <c r="F71" s="28"/>
      <c r="G71" s="35"/>
      <c r="H71" s="28"/>
    </row>
    <row r="72" spans="1:12" ht="21.75" customHeight="1" thickBot="1" x14ac:dyDescent="0.55000000000000004">
      <c r="A72" s="31" t="s">
        <v>90</v>
      </c>
      <c r="B72" s="19"/>
      <c r="D72" s="19"/>
      <c r="E72" s="33"/>
      <c r="F72" s="36">
        <f>F68/52001</f>
        <v>2.3253398973096671</v>
      </c>
      <c r="G72" s="37"/>
      <c r="H72" s="36">
        <f>H68/52001</f>
        <v>2.4082613795888541</v>
      </c>
    </row>
    <row r="73" spans="1:12" ht="21.75" customHeight="1" thickTop="1" x14ac:dyDescent="0.5">
      <c r="A73" s="27" t="s">
        <v>89</v>
      </c>
      <c r="B73" s="19"/>
      <c r="D73" s="19"/>
      <c r="E73" s="33"/>
      <c r="F73" s="28"/>
      <c r="G73" s="35"/>
      <c r="H73" s="28"/>
    </row>
    <row r="74" spans="1:12" ht="21.75" customHeight="1" thickBot="1" x14ac:dyDescent="0.55000000000000004">
      <c r="A74" s="31" t="s">
        <v>90</v>
      </c>
      <c r="B74" s="19"/>
      <c r="D74" s="19"/>
      <c r="E74" s="33"/>
      <c r="F74" s="36">
        <f>F68/52800000*1000</f>
        <v>2.290151515151515</v>
      </c>
      <c r="G74" s="37"/>
      <c r="H74" s="36">
        <f>H68/52800000*1000</f>
        <v>2.371818181818182</v>
      </c>
    </row>
    <row r="75" spans="1:12" ht="21.75" customHeight="1" thickTop="1" x14ac:dyDescent="0.5">
      <c r="A75" s="31"/>
      <c r="B75" s="19"/>
      <c r="D75" s="19"/>
      <c r="E75" s="33"/>
      <c r="F75" s="38"/>
      <c r="G75" s="37"/>
      <c r="H75" s="38"/>
    </row>
    <row r="76" spans="1:12" ht="21.75" customHeight="1" x14ac:dyDescent="0.5">
      <c r="H76" s="3" t="s">
        <v>16</v>
      </c>
    </row>
    <row r="77" spans="1:12" s="4" customFormat="1" ht="21.75" customHeight="1" x14ac:dyDescent="0.5">
      <c r="A77" s="4" t="s">
        <v>36</v>
      </c>
      <c r="D77" s="5"/>
      <c r="F77" s="5"/>
      <c r="H77" s="5"/>
    </row>
    <row r="78" spans="1:12" s="4" customFormat="1" ht="21.75" customHeight="1" x14ac:dyDescent="0.5">
      <c r="A78" s="6" t="s">
        <v>122</v>
      </c>
      <c r="D78" s="5"/>
      <c r="F78" s="5"/>
      <c r="H78" s="5"/>
    </row>
    <row r="79" spans="1:12" s="4" customFormat="1" ht="21.75" customHeight="1" x14ac:dyDescent="0.5">
      <c r="A79" s="4" t="s">
        <v>159</v>
      </c>
      <c r="D79" s="5"/>
      <c r="F79" s="5"/>
      <c r="H79" s="5"/>
    </row>
    <row r="80" spans="1:12" ht="21.75" customHeight="1" x14ac:dyDescent="0.5">
      <c r="B80" s="7"/>
      <c r="E80" s="2"/>
      <c r="G80" s="2"/>
      <c r="H80" s="8" t="s">
        <v>20</v>
      </c>
    </row>
    <row r="81" spans="1:11" ht="21.75" customHeight="1" x14ac:dyDescent="0.5">
      <c r="B81" s="9"/>
      <c r="D81" s="13"/>
      <c r="E81" s="11"/>
      <c r="F81" s="12">
        <v>2564</v>
      </c>
      <c r="G81" s="11"/>
      <c r="H81" s="12">
        <v>2563</v>
      </c>
    </row>
    <row r="82" spans="1:11" s="41" customFormat="1" ht="21.75" customHeight="1" x14ac:dyDescent="0.5">
      <c r="A82" s="39" t="s">
        <v>73</v>
      </c>
      <c r="B82" s="40"/>
      <c r="D82" s="40"/>
      <c r="E82" s="28"/>
      <c r="F82" s="42">
        <f>F68</f>
        <v>120920</v>
      </c>
      <c r="G82" s="23"/>
      <c r="H82" s="42">
        <f>H68</f>
        <v>125232</v>
      </c>
    </row>
    <row r="83" spans="1:11" s="16" customFormat="1" ht="21.75" customHeight="1" x14ac:dyDescent="0.5">
      <c r="A83" s="43" t="s">
        <v>106</v>
      </c>
      <c r="B83" s="13"/>
      <c r="C83" s="1"/>
      <c r="D83" s="13"/>
      <c r="E83" s="34"/>
      <c r="F83" s="34"/>
      <c r="G83" s="23"/>
      <c r="H83" s="34"/>
    </row>
    <row r="84" spans="1:11" s="16" customFormat="1" ht="21.75" customHeight="1" x14ac:dyDescent="0.5">
      <c r="A84" s="44" t="s">
        <v>107</v>
      </c>
      <c r="B84" s="13"/>
      <c r="C84" s="1"/>
      <c r="D84" s="13"/>
      <c r="E84" s="34"/>
      <c r="F84" s="34">
        <v>0</v>
      </c>
      <c r="G84" s="23"/>
      <c r="H84" s="34">
        <v>0</v>
      </c>
    </row>
    <row r="85" spans="1:11" s="16" customFormat="1" ht="21.75" customHeight="1" x14ac:dyDescent="0.5">
      <c r="A85" s="44" t="s">
        <v>117</v>
      </c>
      <c r="B85" s="13"/>
      <c r="C85" s="1"/>
      <c r="D85" s="13"/>
      <c r="E85" s="34"/>
      <c r="F85" s="45">
        <v>0</v>
      </c>
      <c r="G85" s="23"/>
      <c r="H85" s="45">
        <v>0</v>
      </c>
    </row>
    <row r="86" spans="1:11" s="16" customFormat="1" ht="21.75" customHeight="1" x14ac:dyDescent="0.5">
      <c r="A86" s="43" t="s">
        <v>103</v>
      </c>
      <c r="B86" s="13"/>
      <c r="C86" s="1"/>
      <c r="D86" s="17"/>
      <c r="E86" s="35"/>
      <c r="F86" s="45">
        <f>SUM(F84:F85)</f>
        <v>0</v>
      </c>
      <c r="G86" s="34"/>
      <c r="H86" s="45">
        <f>SUM(H84:H84)</f>
        <v>0</v>
      </c>
      <c r="K86" s="18"/>
    </row>
    <row r="87" spans="1:11" ht="21.75" customHeight="1" thickBot="1" x14ac:dyDescent="0.55000000000000004">
      <c r="A87" s="46" t="s">
        <v>94</v>
      </c>
      <c r="D87" s="13"/>
      <c r="E87" s="34"/>
      <c r="F87" s="47">
        <f>SUM(F82,F86)</f>
        <v>120920</v>
      </c>
      <c r="H87" s="47">
        <f>SUM(H82,H86)</f>
        <v>125232</v>
      </c>
    </row>
    <row r="88" spans="1:11" s="16" customFormat="1" ht="21.75" customHeight="1" thickTop="1" x14ac:dyDescent="0.5">
      <c r="A88" s="43"/>
      <c r="B88" s="13"/>
      <c r="C88" s="1"/>
      <c r="D88" s="13"/>
      <c r="E88" s="1"/>
      <c r="F88" s="35"/>
      <c r="G88" s="34"/>
      <c r="H88" s="35"/>
    </row>
  </sheetData>
  <pageMargins left="0.78740157480314965" right="0.39370078740157483" top="0.78740157480314965" bottom="0.39370078740157483" header="0.19685039370078741" footer="0.23622047244094491"/>
  <pageSetup paperSize="9" orientation="portrait" r:id="rId1"/>
  <headerFooter alignWithMargins="0">
    <oddFooter>&amp;L&amp;"Angsana New,Regular"&amp;16       หมายเหตุประกอบงบการเงินเป็นส่วนหนึ่งของงบการเงินนี้</oddFooter>
  </headerFooter>
  <rowBreaks count="3" manualBreakCount="3">
    <brk id="31" max="16383" man="1"/>
    <brk id="44" max="16383" man="1"/>
    <brk id="7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R26"/>
  <sheetViews>
    <sheetView showGridLines="0" view="pageBreakPreview" topLeftCell="A10" zoomScaleNormal="100" zoomScaleSheetLayoutView="100" workbookViewId="0">
      <selection activeCell="A26" sqref="A26"/>
    </sheetView>
  </sheetViews>
  <sheetFormatPr defaultColWidth="9.140625" defaultRowHeight="18.75" customHeight="1" x14ac:dyDescent="0.5"/>
  <cols>
    <col min="1" max="1" width="36.42578125" style="106" customWidth="1"/>
    <col min="2" max="2" width="12.7109375" style="106" customWidth="1"/>
    <col min="3" max="3" width="2.42578125" style="106" customWidth="1"/>
    <col min="4" max="4" width="12.7109375" style="106" customWidth="1"/>
    <col min="5" max="5" width="2.42578125" style="106" customWidth="1"/>
    <col min="6" max="6" width="12.7109375" style="106" customWidth="1"/>
    <col min="7" max="7" width="2.42578125" style="77" customWidth="1"/>
    <col min="8" max="8" width="12.7109375" style="106" customWidth="1"/>
    <col min="9" max="9" width="2.42578125" style="77" customWidth="1"/>
    <col min="10" max="10" width="12.7109375" style="106" customWidth="1"/>
    <col min="11" max="11" width="2.42578125" style="77" customWidth="1"/>
    <col min="12" max="12" width="12.7109375" style="106" customWidth="1"/>
    <col min="13" max="13" width="2.42578125" style="106" customWidth="1"/>
    <col min="14" max="14" width="12.7109375" style="77" customWidth="1"/>
    <col min="15" max="15" width="2.42578125" style="77" customWidth="1"/>
    <col min="16" max="16" width="12.7109375" style="106" customWidth="1"/>
    <col min="17" max="17" width="0.85546875" style="77" customWidth="1"/>
    <col min="18" max="18" width="10.7109375" style="106" customWidth="1"/>
    <col min="19" max="21" width="9.140625" style="106"/>
    <col min="22" max="22" width="9.140625" style="106" customWidth="1"/>
    <col min="23" max="16384" width="9.140625" style="106"/>
  </cols>
  <sheetData>
    <row r="1" spans="1:18" s="77" customFormat="1" ht="18.75" customHeight="1" x14ac:dyDescent="0.5">
      <c r="P1" s="78" t="s">
        <v>16</v>
      </c>
      <c r="R1" s="79"/>
    </row>
    <row r="2" spans="1:18" s="80" customFormat="1" ht="18.75" customHeight="1" x14ac:dyDescent="0.5">
      <c r="A2" s="80" t="s">
        <v>36</v>
      </c>
    </row>
    <row r="3" spans="1:18" s="80" customFormat="1" ht="18.75" customHeight="1" x14ac:dyDescent="0.5">
      <c r="A3" s="80" t="s">
        <v>28</v>
      </c>
    </row>
    <row r="4" spans="1:18" s="80" customFormat="1" ht="18.75" customHeight="1" x14ac:dyDescent="0.5">
      <c r="A4" s="80" t="s">
        <v>159</v>
      </c>
    </row>
    <row r="5" spans="1:18" s="81" customFormat="1" ht="18.75" customHeight="1" x14ac:dyDescent="0.5">
      <c r="P5" s="78" t="s">
        <v>20</v>
      </c>
      <c r="R5" s="78"/>
    </row>
    <row r="6" spans="1:18" s="81" customFormat="1" ht="18.75" customHeight="1" x14ac:dyDescent="0.5">
      <c r="N6" s="82" t="s">
        <v>109</v>
      </c>
      <c r="P6" s="78"/>
      <c r="R6" s="78"/>
    </row>
    <row r="7" spans="1:18" s="83" customFormat="1" ht="18.75" customHeight="1" x14ac:dyDescent="0.5">
      <c r="F7" s="82"/>
      <c r="G7" s="82"/>
      <c r="I7" s="82"/>
      <c r="M7" s="82"/>
      <c r="N7" s="84" t="s">
        <v>13</v>
      </c>
      <c r="O7" s="85"/>
    </row>
    <row r="8" spans="1:18" s="83" customFormat="1" ht="18.75" customHeight="1" x14ac:dyDescent="0.5">
      <c r="F8" s="82"/>
      <c r="G8" s="82"/>
      <c r="I8" s="82"/>
      <c r="J8" s="86"/>
      <c r="K8" s="86"/>
      <c r="L8" s="86"/>
      <c r="M8" s="82"/>
      <c r="N8" s="82" t="s">
        <v>152</v>
      </c>
      <c r="O8" s="85"/>
      <c r="P8" s="85"/>
    </row>
    <row r="9" spans="1:18" s="83" customFormat="1" ht="18.75" customHeight="1" x14ac:dyDescent="0.5">
      <c r="F9" s="82"/>
      <c r="G9" s="82"/>
      <c r="I9" s="82"/>
      <c r="J9" s="87" t="s">
        <v>30</v>
      </c>
      <c r="K9" s="87"/>
      <c r="L9" s="87"/>
      <c r="M9" s="82"/>
      <c r="N9" s="84" t="s">
        <v>153</v>
      </c>
      <c r="O9" s="85"/>
      <c r="P9" s="85" t="s">
        <v>34</v>
      </c>
    </row>
    <row r="10" spans="1:18" s="83" customFormat="1" ht="18.75" customHeight="1" x14ac:dyDescent="0.5">
      <c r="B10" s="84"/>
      <c r="C10" s="84" t="s">
        <v>108</v>
      </c>
      <c r="D10" s="84"/>
      <c r="F10" s="84"/>
      <c r="G10" s="84" t="s">
        <v>66</v>
      </c>
      <c r="H10" s="84"/>
      <c r="I10" s="88"/>
      <c r="J10" s="83" t="s">
        <v>31</v>
      </c>
      <c r="K10" s="82"/>
      <c r="N10" s="85" t="s">
        <v>76</v>
      </c>
      <c r="O10" s="85"/>
      <c r="P10" s="85" t="s">
        <v>70</v>
      </c>
    </row>
    <row r="11" spans="1:18" s="83" customFormat="1" ht="18.75" customHeight="1" x14ac:dyDescent="0.5">
      <c r="B11" s="89" t="s">
        <v>60</v>
      </c>
      <c r="D11" s="89" t="s">
        <v>61</v>
      </c>
      <c r="F11" s="84" t="s">
        <v>60</v>
      </c>
      <c r="H11" s="84" t="s">
        <v>61</v>
      </c>
      <c r="I11" s="90"/>
      <c r="J11" s="84" t="s">
        <v>33</v>
      </c>
      <c r="K11" s="82"/>
      <c r="L11" s="84" t="s">
        <v>32</v>
      </c>
      <c r="M11" s="82"/>
      <c r="N11" s="91" t="s">
        <v>75</v>
      </c>
      <c r="O11" s="92"/>
      <c r="P11" s="91" t="s">
        <v>71</v>
      </c>
    </row>
    <row r="12" spans="1:18" s="96" customFormat="1" ht="18.75" customHeight="1" x14ac:dyDescent="0.5">
      <c r="A12" s="93" t="s">
        <v>125</v>
      </c>
      <c r="B12" s="90">
        <v>7993</v>
      </c>
      <c r="C12" s="94"/>
      <c r="D12" s="90">
        <v>520007</v>
      </c>
      <c r="E12" s="94"/>
      <c r="F12" s="90">
        <v>49165</v>
      </c>
      <c r="G12" s="94"/>
      <c r="H12" s="90">
        <v>337643</v>
      </c>
      <c r="I12" s="94"/>
      <c r="J12" s="90">
        <v>52800</v>
      </c>
      <c r="K12" s="94"/>
      <c r="L12" s="90">
        <v>2612377</v>
      </c>
      <c r="M12" s="94"/>
      <c r="N12" s="90">
        <v>61274</v>
      </c>
      <c r="O12" s="94"/>
      <c r="P12" s="88">
        <f>SUM(B12:N12)</f>
        <v>3641259</v>
      </c>
      <c r="Q12" s="95"/>
    </row>
    <row r="13" spans="1:18" s="96" customFormat="1" ht="18.75" customHeight="1" x14ac:dyDescent="0.5">
      <c r="A13" s="96" t="s">
        <v>73</v>
      </c>
      <c r="B13" s="90">
        <v>0</v>
      </c>
      <c r="C13" s="94"/>
      <c r="D13" s="90">
        <v>0</v>
      </c>
      <c r="E13" s="94"/>
      <c r="F13" s="90">
        <v>0</v>
      </c>
      <c r="G13" s="94"/>
      <c r="H13" s="90">
        <v>0</v>
      </c>
      <c r="I13" s="94"/>
      <c r="J13" s="90">
        <v>0</v>
      </c>
      <c r="K13" s="94"/>
      <c r="L13" s="90">
        <f>SUM(PL!H68)</f>
        <v>125232</v>
      </c>
      <c r="M13" s="94"/>
      <c r="N13" s="90">
        <v>0</v>
      </c>
      <c r="O13" s="94"/>
      <c r="P13" s="88">
        <f>SUM(B13:N13)</f>
        <v>125232</v>
      </c>
      <c r="Q13" s="95"/>
    </row>
    <row r="14" spans="1:18" s="96" customFormat="1" ht="18.75" customHeight="1" x14ac:dyDescent="0.5">
      <c r="A14" s="81" t="s">
        <v>103</v>
      </c>
      <c r="B14" s="97">
        <v>0</v>
      </c>
      <c r="C14" s="94"/>
      <c r="D14" s="97">
        <v>0</v>
      </c>
      <c r="E14" s="94"/>
      <c r="F14" s="97">
        <v>0</v>
      </c>
      <c r="G14" s="94"/>
      <c r="H14" s="97">
        <v>0</v>
      </c>
      <c r="I14" s="94"/>
      <c r="J14" s="97">
        <v>0</v>
      </c>
      <c r="K14" s="94"/>
      <c r="L14" s="97">
        <f>SUM(PL!H86)</f>
        <v>0</v>
      </c>
      <c r="M14" s="94"/>
      <c r="N14" s="97">
        <v>0</v>
      </c>
      <c r="O14" s="94"/>
      <c r="P14" s="88">
        <f>SUM(B14:N14)</f>
        <v>0</v>
      </c>
      <c r="Q14" s="95"/>
    </row>
    <row r="15" spans="1:18" s="96" customFormat="1" ht="18.75" customHeight="1" x14ac:dyDescent="0.5">
      <c r="A15" s="81" t="s">
        <v>94</v>
      </c>
      <c r="B15" s="98">
        <f>SUM(B13:B14)</f>
        <v>0</v>
      </c>
      <c r="C15" s="99"/>
      <c r="D15" s="98">
        <f>SUM(D13:D14)</f>
        <v>0</v>
      </c>
      <c r="E15" s="99"/>
      <c r="F15" s="98">
        <f>SUM(F13:F14)</f>
        <v>0</v>
      </c>
      <c r="G15" s="100"/>
      <c r="H15" s="98">
        <f>SUM(H13:H14)</f>
        <v>0</v>
      </c>
      <c r="I15" s="100"/>
      <c r="J15" s="98">
        <f>SUM(J13:J14)</f>
        <v>0</v>
      </c>
      <c r="K15" s="100"/>
      <c r="L15" s="98">
        <f>SUM(L13:L14)</f>
        <v>125232</v>
      </c>
      <c r="M15" s="90"/>
      <c r="N15" s="98">
        <f>SUM(N13:N14)</f>
        <v>0</v>
      </c>
      <c r="O15" s="100"/>
      <c r="P15" s="98">
        <f>SUM(P13:P14)</f>
        <v>125232</v>
      </c>
      <c r="Q15" s="95"/>
    </row>
    <row r="16" spans="1:18" s="96" customFormat="1" ht="18.75" customHeight="1" x14ac:dyDescent="0.5">
      <c r="A16" s="81" t="s">
        <v>165</v>
      </c>
      <c r="B16" s="97">
        <v>0</v>
      </c>
      <c r="C16" s="99"/>
      <c r="D16" s="97">
        <v>0</v>
      </c>
      <c r="E16" s="99"/>
      <c r="F16" s="97">
        <v>0</v>
      </c>
      <c r="G16" s="100"/>
      <c r="H16" s="97">
        <v>0</v>
      </c>
      <c r="I16" s="100"/>
      <c r="J16" s="97">
        <v>0</v>
      </c>
      <c r="K16" s="100"/>
      <c r="L16" s="97">
        <v>-207120</v>
      </c>
      <c r="M16" s="90"/>
      <c r="N16" s="97">
        <v>0</v>
      </c>
      <c r="O16" s="100"/>
      <c r="P16" s="97">
        <f>SUM(B16:N16)</f>
        <v>-207120</v>
      </c>
      <c r="Q16" s="95"/>
    </row>
    <row r="17" spans="1:17" s="81" customFormat="1" ht="18.75" customHeight="1" thickBot="1" x14ac:dyDescent="0.55000000000000004">
      <c r="A17" s="101" t="s">
        <v>142</v>
      </c>
      <c r="B17" s="102">
        <f>SUM(B12,B15:B16)</f>
        <v>7993</v>
      </c>
      <c r="C17" s="94"/>
      <c r="D17" s="102">
        <f>SUM(D12,D15:D16)</f>
        <v>520007</v>
      </c>
      <c r="E17" s="94"/>
      <c r="F17" s="102">
        <f>SUM(F12,F15:F16)</f>
        <v>49165</v>
      </c>
      <c r="G17" s="94"/>
      <c r="H17" s="102">
        <f>SUM(H12,H15:H16)</f>
        <v>337643</v>
      </c>
      <c r="I17" s="94"/>
      <c r="J17" s="102">
        <f>SUM(J12,J15:J16)</f>
        <v>52800</v>
      </c>
      <c r="K17" s="94"/>
      <c r="L17" s="102">
        <f>SUM(L12,L15:L16)</f>
        <v>2530489</v>
      </c>
      <c r="M17" s="94"/>
      <c r="N17" s="102">
        <f>SUM(N12,N15:N16)</f>
        <v>61274</v>
      </c>
      <c r="O17" s="100"/>
      <c r="P17" s="102">
        <f>SUM(P12,P15:P16)</f>
        <v>3559371</v>
      </c>
      <c r="Q17" s="94"/>
    </row>
    <row r="18" spans="1:17" s="81" customFormat="1" ht="18.75" customHeight="1" thickTop="1" x14ac:dyDescent="0.5">
      <c r="A18" s="101"/>
      <c r="B18" s="90"/>
      <c r="C18" s="94"/>
      <c r="D18" s="90"/>
      <c r="E18" s="94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78"/>
    </row>
    <row r="19" spans="1:17" s="83" customFormat="1" ht="18.75" customHeight="1" x14ac:dyDescent="0.5">
      <c r="A19" s="93" t="s">
        <v>160</v>
      </c>
      <c r="B19" s="90">
        <f>SUM(B17)</f>
        <v>7993</v>
      </c>
      <c r="C19" s="94"/>
      <c r="D19" s="90">
        <f>SUM(D17)</f>
        <v>520007</v>
      </c>
      <c r="E19" s="94"/>
      <c r="F19" s="90">
        <f>SUM(F17)</f>
        <v>49165</v>
      </c>
      <c r="G19" s="94"/>
      <c r="H19" s="90">
        <f>SUM(H17)</f>
        <v>337643</v>
      </c>
      <c r="I19" s="94"/>
      <c r="J19" s="90">
        <f>SUM(J17)</f>
        <v>52800</v>
      </c>
      <c r="K19" s="94"/>
      <c r="L19" s="88">
        <v>2663086</v>
      </c>
      <c r="M19" s="82"/>
      <c r="N19" s="90">
        <f>SUM(N17)</f>
        <v>61274</v>
      </c>
      <c r="O19" s="92"/>
      <c r="P19" s="88">
        <f>SUM(B19:N19)</f>
        <v>3691968</v>
      </c>
    </row>
    <row r="20" spans="1:17" s="96" customFormat="1" ht="18.75" customHeight="1" x14ac:dyDescent="0.5">
      <c r="A20" s="96" t="s">
        <v>73</v>
      </c>
      <c r="B20" s="90">
        <v>0</v>
      </c>
      <c r="C20" s="94"/>
      <c r="D20" s="90">
        <v>0</v>
      </c>
      <c r="E20" s="94"/>
      <c r="F20" s="90">
        <v>0</v>
      </c>
      <c r="G20" s="94"/>
      <c r="H20" s="90">
        <v>0</v>
      </c>
      <c r="I20" s="94"/>
      <c r="J20" s="90">
        <v>0</v>
      </c>
      <c r="K20" s="94"/>
      <c r="L20" s="90">
        <f>SUM(PL!F68)</f>
        <v>120920</v>
      </c>
      <c r="M20" s="94"/>
      <c r="N20" s="90">
        <v>0</v>
      </c>
      <c r="O20" s="94"/>
      <c r="P20" s="88">
        <f>SUM(B20:N20)</f>
        <v>120920</v>
      </c>
      <c r="Q20" s="95"/>
    </row>
    <row r="21" spans="1:17" s="96" customFormat="1" ht="18.75" customHeight="1" x14ac:dyDescent="0.5">
      <c r="A21" s="81" t="s">
        <v>103</v>
      </c>
      <c r="B21" s="97">
        <v>0</v>
      </c>
      <c r="C21" s="94"/>
      <c r="D21" s="97">
        <v>0</v>
      </c>
      <c r="E21" s="94"/>
      <c r="F21" s="97">
        <v>0</v>
      </c>
      <c r="G21" s="94"/>
      <c r="H21" s="97">
        <v>0</v>
      </c>
      <c r="I21" s="94"/>
      <c r="J21" s="97">
        <v>0</v>
      </c>
      <c r="K21" s="94"/>
      <c r="L21" s="97">
        <f>SUM(PL!F86)</f>
        <v>0</v>
      </c>
      <c r="M21" s="94"/>
      <c r="N21" s="97">
        <v>0</v>
      </c>
      <c r="O21" s="94"/>
      <c r="P21" s="97">
        <f>SUM(B21:N21)</f>
        <v>0</v>
      </c>
      <c r="Q21" s="95"/>
    </row>
    <row r="22" spans="1:17" s="96" customFormat="1" ht="18.75" customHeight="1" x14ac:dyDescent="0.5">
      <c r="A22" s="81" t="s">
        <v>94</v>
      </c>
      <c r="B22" s="90">
        <f>SUM(B20:B21)</f>
        <v>0</v>
      </c>
      <c r="C22" s="99"/>
      <c r="D22" s="90">
        <f>SUM(D20:D21)</f>
        <v>0</v>
      </c>
      <c r="E22" s="99"/>
      <c r="F22" s="90">
        <f>SUM(F20:F21)</f>
        <v>0</v>
      </c>
      <c r="G22" s="100"/>
      <c r="H22" s="90">
        <f>SUM(H20:H21)</f>
        <v>0</v>
      </c>
      <c r="I22" s="100"/>
      <c r="J22" s="90">
        <f>SUM(J20:J21)</f>
        <v>0</v>
      </c>
      <c r="K22" s="100"/>
      <c r="L22" s="90">
        <f>SUM(L20:L21)</f>
        <v>120920</v>
      </c>
      <c r="M22" s="90"/>
      <c r="N22" s="90">
        <f>SUM(N20:N21)</f>
        <v>0</v>
      </c>
      <c r="O22" s="100"/>
      <c r="P22" s="90">
        <f>SUM(P20:P21)</f>
        <v>120920</v>
      </c>
      <c r="Q22" s="95"/>
    </row>
    <row r="23" spans="1:17" s="96" customFormat="1" ht="18.75" customHeight="1" x14ac:dyDescent="0.5">
      <c r="A23" s="96" t="s">
        <v>165</v>
      </c>
      <c r="B23" s="97">
        <v>0</v>
      </c>
      <c r="C23" s="99"/>
      <c r="D23" s="97">
        <v>0</v>
      </c>
      <c r="E23" s="99"/>
      <c r="F23" s="97">
        <v>0</v>
      </c>
      <c r="G23" s="100"/>
      <c r="H23" s="97">
        <v>0</v>
      </c>
      <c r="I23" s="100"/>
      <c r="J23" s="97">
        <v>0</v>
      </c>
      <c r="K23" s="100"/>
      <c r="L23" s="97">
        <v>-128393</v>
      </c>
      <c r="M23" s="90"/>
      <c r="N23" s="97">
        <v>0</v>
      </c>
      <c r="O23" s="100"/>
      <c r="P23" s="97">
        <f>SUM(B23:N23)</f>
        <v>-128393</v>
      </c>
      <c r="Q23" s="95"/>
    </row>
    <row r="24" spans="1:17" s="96" customFormat="1" ht="18.75" customHeight="1" thickBot="1" x14ac:dyDescent="0.55000000000000004">
      <c r="A24" s="101" t="s">
        <v>161</v>
      </c>
      <c r="B24" s="103">
        <f>SUM(B19,B22:B23)</f>
        <v>7993</v>
      </c>
      <c r="C24" s="94"/>
      <c r="D24" s="103">
        <f>SUM(D19,D22:D23)</f>
        <v>520007</v>
      </c>
      <c r="E24" s="94"/>
      <c r="F24" s="103">
        <f>SUM(F19,F22:F23)</f>
        <v>49165</v>
      </c>
      <c r="G24" s="94"/>
      <c r="H24" s="103">
        <f>SUM(H19,H22:H23)</f>
        <v>337643</v>
      </c>
      <c r="I24" s="94"/>
      <c r="J24" s="103">
        <f>SUM(J19,J22:J23)</f>
        <v>52800</v>
      </c>
      <c r="K24" s="94"/>
      <c r="L24" s="103">
        <f>SUM(L19,L22:L23)</f>
        <v>2655613</v>
      </c>
      <c r="M24" s="94"/>
      <c r="N24" s="103">
        <f>SUM(N19,N22:N23)</f>
        <v>61274</v>
      </c>
      <c r="O24" s="94"/>
      <c r="P24" s="103">
        <f>SUM(P19,P22:P23)</f>
        <v>3684495</v>
      </c>
      <c r="Q24" s="94"/>
    </row>
    <row r="25" spans="1:17" ht="13.5" customHeight="1" thickTop="1" x14ac:dyDescent="0.5">
      <c r="A25" s="80"/>
      <c r="B25" s="104">
        <f>SUM(B24-BS!F73)</f>
        <v>0</v>
      </c>
      <c r="C25" s="105"/>
      <c r="D25" s="104">
        <f>SUM(D24-BS!F74)</f>
        <v>0</v>
      </c>
      <c r="E25" s="105"/>
      <c r="F25" s="104">
        <f>SUM(F24-BS!F77)</f>
        <v>0</v>
      </c>
      <c r="G25" s="105"/>
      <c r="H25" s="104">
        <f>SUM(H24-BS!F78)</f>
        <v>0</v>
      </c>
      <c r="I25" s="105"/>
      <c r="J25" s="104">
        <f>SUM(J24-BS!F80)</f>
        <v>0</v>
      </c>
      <c r="K25" s="105"/>
      <c r="L25" s="104">
        <f>SUM(L24-BS!F81)</f>
        <v>0</v>
      </c>
      <c r="M25" s="105"/>
      <c r="N25" s="105">
        <f>SUM(N24-BS!F82)</f>
        <v>0</v>
      </c>
      <c r="O25" s="105"/>
      <c r="P25" s="104">
        <f>SUM(P24-BS!F83)</f>
        <v>0</v>
      </c>
      <c r="Q25" s="105"/>
    </row>
    <row r="26" spans="1:17" ht="18.75" customHeight="1" x14ac:dyDescent="0.5">
      <c r="B26" s="77"/>
      <c r="C26" s="77"/>
      <c r="D26" s="77"/>
      <c r="E26" s="77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107"/>
    </row>
  </sheetData>
  <printOptions horizontalCentered="1"/>
  <pageMargins left="0.15748031496062992" right="0.15748031496062992" top="0.78740157480314965" bottom="0.19685039370078741" header="0.39370078740157483" footer="0.39370078740157483"/>
  <pageSetup paperSize="9" scale="95" orientation="landscape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T65"/>
  <sheetViews>
    <sheetView showGridLines="0" view="pageBreakPreview" zoomScale="80" zoomScaleNormal="80" zoomScaleSheetLayoutView="80" workbookViewId="0">
      <selection activeCell="A11" sqref="A11"/>
    </sheetView>
  </sheetViews>
  <sheetFormatPr defaultColWidth="10.7109375" defaultRowHeight="21.75" customHeight="1" x14ac:dyDescent="0.5"/>
  <cols>
    <col min="1" max="1" width="27.42578125" style="1" customWidth="1"/>
    <col min="2" max="2" width="13.140625" style="1" customWidth="1"/>
    <col min="3" max="3" width="16.140625" style="1" customWidth="1"/>
    <col min="4" max="4" width="7.42578125" style="2" customWidth="1"/>
    <col min="5" max="5" width="1.5703125" style="1" customWidth="1"/>
    <col min="6" max="6" width="14.7109375" style="2" customWidth="1"/>
    <col min="7" max="7" width="1.7109375" style="1" customWidth="1"/>
    <col min="8" max="8" width="14.7109375" style="2" customWidth="1"/>
    <col min="9" max="9" width="1.140625" style="1" customWidth="1"/>
    <col min="10" max="10" width="2.42578125" style="1" customWidth="1"/>
    <col min="11" max="11" width="10.7109375" style="1"/>
    <col min="12" max="12" width="11.85546875" style="1" bestFit="1" customWidth="1"/>
    <col min="13" max="13" width="14.42578125" style="1" bestFit="1" customWidth="1"/>
    <col min="14" max="16384" width="10.7109375" style="1"/>
  </cols>
  <sheetData>
    <row r="1" spans="1:8" ht="21.75" customHeight="1" x14ac:dyDescent="0.5">
      <c r="H1" s="3" t="s">
        <v>16</v>
      </c>
    </row>
    <row r="2" spans="1:8" s="4" customFormat="1" ht="21.75" customHeight="1" x14ac:dyDescent="0.5">
      <c r="A2" s="4" t="s">
        <v>36</v>
      </c>
      <c r="D2" s="5"/>
      <c r="F2" s="5"/>
      <c r="H2" s="5"/>
    </row>
    <row r="3" spans="1:8" s="4" customFormat="1" ht="21.75" customHeight="1" x14ac:dyDescent="0.5">
      <c r="A3" s="4" t="s">
        <v>17</v>
      </c>
      <c r="D3" s="5"/>
      <c r="F3" s="5"/>
      <c r="H3" s="5"/>
    </row>
    <row r="4" spans="1:8" s="4" customFormat="1" ht="21.75" customHeight="1" x14ac:dyDescent="0.5">
      <c r="A4" s="4" t="s">
        <v>159</v>
      </c>
      <c r="D4" s="5"/>
      <c r="F4" s="5"/>
      <c r="H4" s="5"/>
    </row>
    <row r="5" spans="1:8" ht="21.75" customHeight="1" x14ac:dyDescent="0.5">
      <c r="B5" s="7"/>
      <c r="E5" s="2"/>
      <c r="G5" s="2"/>
      <c r="H5" s="8" t="s">
        <v>20</v>
      </c>
    </row>
    <row r="6" spans="1:8" ht="21.75" customHeight="1" x14ac:dyDescent="0.5">
      <c r="B6" s="9"/>
      <c r="D6" s="48"/>
      <c r="E6" s="11"/>
      <c r="F6" s="12">
        <v>2564</v>
      </c>
      <c r="G6" s="11"/>
      <c r="H6" s="12">
        <v>2563</v>
      </c>
    </row>
    <row r="7" spans="1:8" ht="21.75" customHeight="1" x14ac:dyDescent="0.5">
      <c r="A7" s="49" t="s">
        <v>21</v>
      </c>
      <c r="D7" s="48"/>
      <c r="E7" s="41"/>
    </row>
    <row r="8" spans="1:8" ht="21.75" customHeight="1" x14ac:dyDescent="0.5">
      <c r="A8" s="50" t="s">
        <v>112</v>
      </c>
      <c r="D8" s="48"/>
      <c r="E8" s="41"/>
      <c r="F8" s="18">
        <f>PL!F66</f>
        <v>146562</v>
      </c>
      <c r="G8" s="18"/>
      <c r="H8" s="18">
        <f>PL!H66</f>
        <v>151659</v>
      </c>
    </row>
    <row r="9" spans="1:8" ht="21.75" customHeight="1" x14ac:dyDescent="0.5">
      <c r="A9" s="16" t="s">
        <v>91</v>
      </c>
      <c r="D9" s="48"/>
      <c r="E9" s="41"/>
      <c r="F9" s="18"/>
      <c r="G9" s="18"/>
      <c r="H9" s="18"/>
    </row>
    <row r="10" spans="1:8" ht="21.75" customHeight="1" x14ac:dyDescent="0.5">
      <c r="A10" s="50" t="s">
        <v>63</v>
      </c>
      <c r="D10" s="48"/>
      <c r="E10" s="41"/>
      <c r="F10" s="18"/>
      <c r="G10" s="18"/>
      <c r="H10" s="18"/>
    </row>
    <row r="11" spans="1:8" ht="21.75" customHeight="1" x14ac:dyDescent="0.5">
      <c r="A11" s="50" t="s">
        <v>174</v>
      </c>
      <c r="D11" s="48"/>
      <c r="E11" s="41"/>
      <c r="F11" s="18">
        <v>370</v>
      </c>
      <c r="G11" s="18"/>
      <c r="H11" s="18">
        <v>0</v>
      </c>
    </row>
    <row r="12" spans="1:8" ht="21.75" customHeight="1" x14ac:dyDescent="0.5">
      <c r="A12" s="50" t="s">
        <v>135</v>
      </c>
      <c r="D12" s="51"/>
      <c r="E12" s="51"/>
      <c r="F12" s="1"/>
      <c r="H12" s="1"/>
    </row>
    <row r="13" spans="1:8" ht="21.75" customHeight="1" x14ac:dyDescent="0.5">
      <c r="A13" s="50" t="s">
        <v>145</v>
      </c>
      <c r="D13" s="51"/>
      <c r="E13" s="51"/>
      <c r="F13" s="18">
        <v>15892</v>
      </c>
      <c r="G13" s="51"/>
      <c r="H13" s="18">
        <v>3697</v>
      </c>
    </row>
    <row r="14" spans="1:8" ht="21.75" customHeight="1" x14ac:dyDescent="0.5">
      <c r="A14" s="50" t="s">
        <v>48</v>
      </c>
      <c r="D14" s="51"/>
      <c r="E14" s="51"/>
      <c r="F14" s="52">
        <v>102229</v>
      </c>
      <c r="G14" s="51"/>
      <c r="H14" s="52">
        <v>95039</v>
      </c>
    </row>
    <row r="15" spans="1:8" ht="21.75" customHeight="1" x14ac:dyDescent="0.5">
      <c r="A15" s="50" t="s">
        <v>166</v>
      </c>
      <c r="D15" s="23"/>
      <c r="E15" s="51"/>
      <c r="F15" s="18">
        <v>492</v>
      </c>
      <c r="G15" s="51"/>
      <c r="H15" s="18">
        <v>14858</v>
      </c>
    </row>
    <row r="16" spans="1:8" ht="21.75" customHeight="1" x14ac:dyDescent="0.5">
      <c r="A16" s="50" t="s">
        <v>113</v>
      </c>
      <c r="D16" s="51"/>
      <c r="E16" s="51"/>
      <c r="F16" s="52">
        <v>12695</v>
      </c>
      <c r="G16" s="51"/>
      <c r="H16" s="52">
        <v>5801</v>
      </c>
    </row>
    <row r="17" spans="1:8" ht="21.75" customHeight="1" x14ac:dyDescent="0.5">
      <c r="A17" s="50" t="s">
        <v>167</v>
      </c>
      <c r="D17" s="53"/>
      <c r="E17" s="41"/>
      <c r="F17" s="51">
        <v>2921</v>
      </c>
      <c r="G17" s="41"/>
      <c r="H17" s="51">
        <v>-251</v>
      </c>
    </row>
    <row r="18" spans="1:8" ht="21.75" customHeight="1" x14ac:dyDescent="0.5">
      <c r="A18" s="50" t="s">
        <v>168</v>
      </c>
      <c r="D18" s="53"/>
      <c r="E18" s="41"/>
      <c r="F18" s="51">
        <v>7</v>
      </c>
      <c r="G18" s="41"/>
      <c r="H18" s="51">
        <v>-133</v>
      </c>
    </row>
    <row r="19" spans="1:8" ht="21.75" customHeight="1" x14ac:dyDescent="0.5">
      <c r="A19" s="50" t="s">
        <v>138</v>
      </c>
      <c r="D19" s="53"/>
      <c r="E19" s="41"/>
      <c r="F19" s="51">
        <v>221</v>
      </c>
      <c r="G19" s="41"/>
      <c r="H19" s="51">
        <v>146</v>
      </c>
    </row>
    <row r="20" spans="1:8" ht="21.75" customHeight="1" x14ac:dyDescent="0.5">
      <c r="A20" s="50" t="s">
        <v>98</v>
      </c>
      <c r="D20" s="53"/>
      <c r="E20" s="41"/>
      <c r="F20" s="51">
        <v>-3426</v>
      </c>
      <c r="G20" s="41"/>
      <c r="H20" s="51">
        <v>-6385</v>
      </c>
    </row>
    <row r="21" spans="1:8" ht="21.75" customHeight="1" x14ac:dyDescent="0.5">
      <c r="A21" s="50" t="s">
        <v>146</v>
      </c>
      <c r="D21" s="51"/>
      <c r="E21" s="51"/>
      <c r="F21" s="52">
        <v>496</v>
      </c>
      <c r="G21" s="51"/>
      <c r="H21" s="52">
        <v>1985</v>
      </c>
    </row>
    <row r="22" spans="1:8" ht="21.75" customHeight="1" x14ac:dyDescent="0.5">
      <c r="A22" s="50" t="s">
        <v>77</v>
      </c>
      <c r="D22" s="51"/>
      <c r="E22" s="51"/>
      <c r="F22" s="54"/>
      <c r="G22" s="51"/>
      <c r="H22" s="54"/>
    </row>
    <row r="23" spans="1:8" ht="21.75" customHeight="1" x14ac:dyDescent="0.5">
      <c r="A23" s="50" t="s">
        <v>78</v>
      </c>
      <c r="D23" s="51"/>
      <c r="E23" s="51"/>
      <c r="F23" s="18">
        <f>SUM(F8:F21)</f>
        <v>278459</v>
      </c>
      <c r="G23" s="18"/>
      <c r="H23" s="18">
        <f>SUM(H8:H21)</f>
        <v>266416</v>
      </c>
    </row>
    <row r="24" spans="1:8" ht="21.75" customHeight="1" x14ac:dyDescent="0.5">
      <c r="A24" s="50" t="s">
        <v>52</v>
      </c>
      <c r="D24" s="51"/>
      <c r="E24" s="51"/>
      <c r="F24" s="18"/>
      <c r="G24" s="18"/>
      <c r="H24" s="18"/>
    </row>
    <row r="25" spans="1:8" ht="21.75" customHeight="1" x14ac:dyDescent="0.5">
      <c r="A25" s="50" t="s">
        <v>92</v>
      </c>
      <c r="D25" s="51"/>
      <c r="E25" s="51"/>
      <c r="F25" s="18">
        <v>32066</v>
      </c>
      <c r="G25" s="51"/>
      <c r="H25" s="18">
        <v>43546</v>
      </c>
    </row>
    <row r="26" spans="1:8" ht="21.75" customHeight="1" x14ac:dyDescent="0.5">
      <c r="A26" s="50" t="s">
        <v>53</v>
      </c>
      <c r="D26" s="51"/>
      <c r="E26" s="51"/>
      <c r="F26" s="18">
        <v>-79418</v>
      </c>
      <c r="G26" s="51"/>
      <c r="H26" s="18">
        <v>281</v>
      </c>
    </row>
    <row r="27" spans="1:8" ht="21.75" customHeight="1" x14ac:dyDescent="0.5">
      <c r="A27" s="50" t="s">
        <v>54</v>
      </c>
      <c r="D27" s="51"/>
      <c r="E27" s="51"/>
      <c r="F27" s="18">
        <v>-4947</v>
      </c>
      <c r="G27" s="51"/>
      <c r="H27" s="18">
        <v>656</v>
      </c>
    </row>
    <row r="28" spans="1:8" ht="21.75" customHeight="1" x14ac:dyDescent="0.5">
      <c r="A28" s="50" t="s">
        <v>55</v>
      </c>
      <c r="D28" s="51"/>
      <c r="E28" s="51"/>
      <c r="F28" s="18">
        <v>233</v>
      </c>
      <c r="G28" s="51"/>
      <c r="H28" s="18">
        <v>-292</v>
      </c>
    </row>
    <row r="29" spans="1:8" ht="21.75" customHeight="1" x14ac:dyDescent="0.5">
      <c r="A29" s="50" t="s">
        <v>56</v>
      </c>
      <c r="D29" s="51"/>
      <c r="E29" s="51"/>
      <c r="F29" s="18"/>
      <c r="G29" s="51"/>
      <c r="H29" s="18"/>
    </row>
    <row r="30" spans="1:8" ht="21.75" customHeight="1" x14ac:dyDescent="0.5">
      <c r="A30" s="50" t="s">
        <v>93</v>
      </c>
      <c r="D30" s="53"/>
      <c r="E30" s="41"/>
      <c r="F30" s="18">
        <v>36899</v>
      </c>
      <c r="G30" s="41"/>
      <c r="H30" s="18">
        <v>45631</v>
      </c>
    </row>
    <row r="31" spans="1:8" ht="21.75" customHeight="1" x14ac:dyDescent="0.5">
      <c r="A31" s="50" t="s">
        <v>57</v>
      </c>
      <c r="D31" s="51"/>
      <c r="E31" s="51"/>
      <c r="F31" s="18">
        <v>-4256</v>
      </c>
      <c r="G31" s="51"/>
      <c r="H31" s="18">
        <v>-5954</v>
      </c>
    </row>
    <row r="32" spans="1:8" ht="21.75" customHeight="1" x14ac:dyDescent="0.5">
      <c r="A32" s="50" t="s">
        <v>115</v>
      </c>
      <c r="D32" s="51"/>
      <c r="E32" s="51"/>
      <c r="F32" s="51">
        <v>-497</v>
      </c>
      <c r="G32" s="51"/>
      <c r="H32" s="51">
        <v>-496</v>
      </c>
    </row>
    <row r="33" spans="1:8" ht="21.75" customHeight="1" x14ac:dyDescent="0.5">
      <c r="A33" s="50" t="s">
        <v>114</v>
      </c>
      <c r="D33" s="53"/>
      <c r="E33" s="41"/>
      <c r="F33" s="55">
        <v>1150</v>
      </c>
      <c r="G33" s="41"/>
      <c r="H33" s="55">
        <v>-2103</v>
      </c>
    </row>
    <row r="34" spans="1:8" ht="21.75" customHeight="1" x14ac:dyDescent="0.5">
      <c r="A34" s="50" t="s">
        <v>62</v>
      </c>
      <c r="D34" s="51"/>
      <c r="E34" s="51"/>
      <c r="F34" s="51">
        <f>SUM(F23:F33)</f>
        <v>259689</v>
      </c>
      <c r="G34" s="18"/>
      <c r="H34" s="51">
        <f>SUM(H23:H33)</f>
        <v>347685</v>
      </c>
    </row>
    <row r="35" spans="1:8" ht="21.75" customHeight="1" x14ac:dyDescent="0.5">
      <c r="A35" s="50" t="s">
        <v>116</v>
      </c>
      <c r="D35" s="51"/>
      <c r="E35" s="51"/>
      <c r="F35" s="55">
        <v>-28904</v>
      </c>
      <c r="G35" s="51"/>
      <c r="H35" s="55">
        <v>-28726</v>
      </c>
    </row>
    <row r="36" spans="1:8" ht="21.75" customHeight="1" x14ac:dyDescent="0.5">
      <c r="A36" s="49" t="s">
        <v>58</v>
      </c>
      <c r="D36" s="48"/>
      <c r="E36" s="41"/>
      <c r="F36" s="56">
        <f>+F34+F35</f>
        <v>230785</v>
      </c>
      <c r="G36" s="51"/>
      <c r="H36" s="56">
        <f>+H34+H35</f>
        <v>318959</v>
      </c>
    </row>
    <row r="37" spans="1:8" ht="21.75" customHeight="1" x14ac:dyDescent="0.5">
      <c r="H37" s="3" t="s">
        <v>16</v>
      </c>
    </row>
    <row r="38" spans="1:8" s="4" customFormat="1" ht="21.75" customHeight="1" x14ac:dyDescent="0.5">
      <c r="A38" s="4" t="s">
        <v>36</v>
      </c>
      <c r="D38" s="5"/>
      <c r="F38" s="5"/>
      <c r="H38" s="5"/>
    </row>
    <row r="39" spans="1:8" s="4" customFormat="1" ht="21.75" customHeight="1" x14ac:dyDescent="0.5">
      <c r="A39" s="4" t="s">
        <v>18</v>
      </c>
      <c r="D39" s="5"/>
      <c r="F39" s="5"/>
      <c r="H39" s="5"/>
    </row>
    <row r="40" spans="1:8" s="4" customFormat="1" ht="21.75" customHeight="1" x14ac:dyDescent="0.5">
      <c r="A40" s="4" t="s">
        <v>159</v>
      </c>
      <c r="D40" s="5"/>
      <c r="F40" s="5"/>
      <c r="H40" s="5"/>
    </row>
    <row r="41" spans="1:8" ht="21.75" customHeight="1" x14ac:dyDescent="0.5">
      <c r="B41" s="7"/>
      <c r="E41" s="2"/>
      <c r="G41" s="2"/>
      <c r="H41" s="8" t="s">
        <v>20</v>
      </c>
    </row>
    <row r="42" spans="1:8" ht="21.75" customHeight="1" x14ac:dyDescent="0.5">
      <c r="B42" s="9"/>
      <c r="D42" s="48"/>
      <c r="E42" s="11"/>
      <c r="F42" s="12">
        <v>2564</v>
      </c>
      <c r="G42" s="11"/>
      <c r="H42" s="12">
        <v>2563</v>
      </c>
    </row>
    <row r="43" spans="1:8" ht="21.75" customHeight="1" x14ac:dyDescent="0.5">
      <c r="A43" s="49" t="s">
        <v>22</v>
      </c>
      <c r="D43" s="48"/>
      <c r="E43" s="41"/>
      <c r="F43" s="18"/>
      <c r="G43" s="18"/>
      <c r="H43" s="18"/>
    </row>
    <row r="44" spans="1:8" ht="21.75" customHeight="1" x14ac:dyDescent="0.5">
      <c r="A44" s="57" t="s">
        <v>170</v>
      </c>
      <c r="D44" s="51"/>
      <c r="E44" s="51"/>
      <c r="F44" s="18">
        <v>50000</v>
      </c>
      <c r="G44" s="51"/>
      <c r="H44" s="18">
        <v>469564</v>
      </c>
    </row>
    <row r="45" spans="1:8" ht="21.75" customHeight="1" x14ac:dyDescent="0.5">
      <c r="A45" s="50" t="s">
        <v>95</v>
      </c>
      <c r="D45" s="51"/>
      <c r="E45" s="51"/>
      <c r="F45" s="18">
        <v>-171169</v>
      </c>
      <c r="G45" s="51"/>
      <c r="H45" s="18">
        <v>-142640</v>
      </c>
    </row>
    <row r="46" spans="1:8" ht="21.75" customHeight="1" x14ac:dyDescent="0.5">
      <c r="A46" s="50" t="s">
        <v>64</v>
      </c>
      <c r="D46" s="51"/>
      <c r="E46" s="51"/>
      <c r="F46" s="18">
        <v>550</v>
      </c>
      <c r="G46" s="51"/>
      <c r="H46" s="18">
        <v>2275</v>
      </c>
    </row>
    <row r="47" spans="1:8" ht="21.75" customHeight="1" x14ac:dyDescent="0.5">
      <c r="A47" s="50" t="s">
        <v>49</v>
      </c>
      <c r="D47" s="53"/>
      <c r="E47" s="41"/>
      <c r="F47" s="18">
        <v>-259</v>
      </c>
      <c r="G47" s="51"/>
      <c r="H47" s="18">
        <v>-647</v>
      </c>
    </row>
    <row r="48" spans="1:8" ht="21.75" customHeight="1" x14ac:dyDescent="0.5">
      <c r="A48" s="108" t="s">
        <v>169</v>
      </c>
      <c r="D48" s="53"/>
      <c r="E48" s="41"/>
      <c r="F48" s="18">
        <v>12615</v>
      </c>
      <c r="G48" s="51"/>
      <c r="H48" s="18">
        <v>0</v>
      </c>
    </row>
    <row r="49" spans="1:20" ht="21.75" customHeight="1" x14ac:dyDescent="0.5">
      <c r="A49" s="50" t="s">
        <v>99</v>
      </c>
      <c r="D49" s="53"/>
      <c r="E49" s="41"/>
      <c r="F49" s="52">
        <v>2234</v>
      </c>
      <c r="G49" s="41"/>
      <c r="H49" s="52">
        <v>5909</v>
      </c>
    </row>
    <row r="50" spans="1:20" ht="21.75" customHeight="1" x14ac:dyDescent="0.5">
      <c r="A50" s="49" t="s">
        <v>151</v>
      </c>
      <c r="D50" s="48"/>
      <c r="E50" s="41"/>
      <c r="F50" s="56">
        <f>SUM(F44:F49)</f>
        <v>-106029</v>
      </c>
      <c r="G50" s="18"/>
      <c r="H50" s="56">
        <f>SUM(H44:H49)</f>
        <v>334461</v>
      </c>
    </row>
    <row r="51" spans="1:20" ht="21.75" customHeight="1" x14ac:dyDescent="0.5">
      <c r="A51" s="72" t="s">
        <v>139</v>
      </c>
      <c r="D51" s="48"/>
      <c r="E51" s="41"/>
      <c r="F51" s="51"/>
      <c r="G51" s="18"/>
      <c r="H51" s="51"/>
    </row>
    <row r="52" spans="1:20" ht="21.75" customHeight="1" x14ac:dyDescent="0.5">
      <c r="A52" s="73" t="s">
        <v>148</v>
      </c>
      <c r="D52" s="48"/>
      <c r="E52" s="41"/>
      <c r="F52" s="51">
        <v>-7776</v>
      </c>
      <c r="G52" s="18"/>
      <c r="H52" s="51">
        <v>-6061</v>
      </c>
    </row>
    <row r="53" spans="1:20" ht="21.75" customHeight="1" x14ac:dyDescent="0.5">
      <c r="A53" s="73" t="s">
        <v>140</v>
      </c>
      <c r="D53" s="48"/>
      <c r="E53" s="41"/>
      <c r="F53" s="55">
        <v>-128393</v>
      </c>
      <c r="G53" s="18"/>
      <c r="H53" s="55">
        <v>-203670</v>
      </c>
    </row>
    <row r="54" spans="1:20" ht="21.75" customHeight="1" x14ac:dyDescent="0.5">
      <c r="A54" s="72" t="s">
        <v>141</v>
      </c>
      <c r="D54" s="48"/>
      <c r="E54" s="41"/>
      <c r="F54" s="55">
        <f>SUM(F52:F53)</f>
        <v>-136169</v>
      </c>
      <c r="G54" s="18"/>
      <c r="H54" s="55">
        <f>SUM(H52:H53)</f>
        <v>-209731</v>
      </c>
    </row>
    <row r="55" spans="1:20" ht="21.75" customHeight="1" x14ac:dyDescent="0.5">
      <c r="A55" s="49" t="s">
        <v>147</v>
      </c>
      <c r="D55" s="51"/>
      <c r="E55" s="51"/>
      <c r="F55" s="23">
        <f>SUM(F36,F50,F54)</f>
        <v>-11413</v>
      </c>
      <c r="G55" s="18"/>
      <c r="H55" s="23">
        <f>SUM(H36,H50,H54)</f>
        <v>443689</v>
      </c>
    </row>
    <row r="56" spans="1:20" ht="21.75" customHeight="1" x14ac:dyDescent="0.5">
      <c r="A56" s="50" t="s">
        <v>120</v>
      </c>
      <c r="D56" s="51"/>
      <c r="E56" s="51"/>
      <c r="F56" s="23"/>
      <c r="G56" s="18"/>
      <c r="H56" s="23"/>
    </row>
    <row r="57" spans="1:20" ht="21.75" customHeight="1" x14ac:dyDescent="0.5">
      <c r="A57" s="50" t="s">
        <v>121</v>
      </c>
      <c r="D57" s="51"/>
      <c r="E57" s="51"/>
      <c r="F57" s="23">
        <v>4</v>
      </c>
      <c r="G57" s="18"/>
      <c r="H57" s="23">
        <v>-194</v>
      </c>
    </row>
    <row r="58" spans="1:20" ht="21.75" customHeight="1" x14ac:dyDescent="0.5">
      <c r="A58" s="50" t="s">
        <v>19</v>
      </c>
      <c r="D58" s="51"/>
      <c r="E58" s="51"/>
      <c r="F58" s="55">
        <v>228216</v>
      </c>
      <c r="G58" s="51"/>
      <c r="H58" s="55">
        <v>145176</v>
      </c>
    </row>
    <row r="59" spans="1:20" ht="21.75" customHeight="1" thickBot="1" x14ac:dyDescent="0.55000000000000004">
      <c r="A59" s="49" t="s">
        <v>175</v>
      </c>
      <c r="D59" s="51"/>
      <c r="E59" s="51"/>
      <c r="F59" s="58">
        <f>SUM(F55:F58)</f>
        <v>216807</v>
      </c>
      <c r="G59" s="18"/>
      <c r="H59" s="58">
        <f>SUM(H55:H58)</f>
        <v>588671</v>
      </c>
    </row>
    <row r="60" spans="1:20" ht="21.75" customHeight="1" thickTop="1" x14ac:dyDescent="0.5">
      <c r="A60" s="50"/>
      <c r="D60" s="41"/>
      <c r="E60" s="51"/>
      <c r="F60" s="62">
        <f>SUM(F59-BS!F10)</f>
        <v>0</v>
      </c>
      <c r="G60" s="18"/>
      <c r="H60" s="62"/>
    </row>
    <row r="61" spans="1:20" ht="21.75" customHeight="1" x14ac:dyDescent="0.5">
      <c r="A61" s="49" t="s">
        <v>118</v>
      </c>
      <c r="D61" s="41"/>
      <c r="E61" s="51"/>
      <c r="F61" s="51"/>
      <c r="G61" s="18"/>
      <c r="H61" s="51"/>
    </row>
    <row r="62" spans="1:20" ht="21.75" customHeight="1" x14ac:dyDescent="0.5">
      <c r="A62" s="1" t="s">
        <v>119</v>
      </c>
    </row>
    <row r="63" spans="1:20" ht="21.75" customHeight="1" x14ac:dyDescent="0.5">
      <c r="A63" s="1" t="s">
        <v>136</v>
      </c>
      <c r="F63" s="2">
        <v>23075</v>
      </c>
      <c r="H63" s="2">
        <v>18668</v>
      </c>
      <c r="M63" s="112"/>
      <c r="N63" s="112"/>
      <c r="O63" s="112"/>
      <c r="P63" s="112"/>
      <c r="Q63" s="112"/>
      <c r="R63" s="113"/>
      <c r="S63" s="112"/>
      <c r="T63" s="112" t="s">
        <v>172</v>
      </c>
    </row>
    <row r="64" spans="1:20" ht="21.75" customHeight="1" x14ac:dyDescent="0.5">
      <c r="A64" s="112" t="s">
        <v>171</v>
      </c>
      <c r="F64" s="2">
        <v>12414</v>
      </c>
      <c r="H64" s="2">
        <v>4310</v>
      </c>
    </row>
    <row r="65" spans="1:8" ht="21.75" customHeight="1" x14ac:dyDescent="0.5">
      <c r="A65" s="1" t="s">
        <v>149</v>
      </c>
      <c r="F65" s="18">
        <v>0</v>
      </c>
      <c r="H65" s="2">
        <v>3450</v>
      </c>
    </row>
  </sheetData>
  <pageMargins left="0.78740157480314965" right="0.39370078740157483" top="0.78740157480314965" bottom="0.39370078740157483" header="0.19685039370078741" footer="0.23622047244094491"/>
  <pageSetup paperSize="9" orientation="portrait" r:id="rId1"/>
  <headerFooter alignWithMargins="0">
    <oddFooter>&amp;L&amp;"Angsana New,Regular"&amp;16       หมายเหตุประกอบงบการเงินเป็นส่วนหนึ่งของงบการเงินนี้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4" ma:contentTypeDescription="Create a new document." ma:contentTypeScope="" ma:versionID="83958071974e1a022473c53303e6c4a7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092a09d0485170e9c30cfbea2e7e14db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DA4D4F-BBC3-44BF-94EC-0040D03C68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81F22A-40B8-4D4B-929B-365E772948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BBDCC5-5FF1-4542-AF84-4A8F4312B91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Seperate</vt:lpstr>
      <vt:lpstr>CF</vt:lpstr>
      <vt:lpstr>BS!Print_Area</vt:lpstr>
      <vt:lpstr>CF!Print_Area</vt:lpstr>
      <vt:lpstr>PL!Print_Area</vt:lpstr>
      <vt:lpstr>Seperate!Print_Area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dowsec</cp:lastModifiedBy>
  <cp:lastPrinted>2021-08-10T03:56:09Z</cp:lastPrinted>
  <dcterms:created xsi:type="dcterms:W3CDTF">2003-04-03T02:05:33Z</dcterms:created>
  <dcterms:modified xsi:type="dcterms:W3CDTF">2021-08-10T08:42:04Z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