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ee Feed Mill\2021\Q2'2021\SET\"/>
    </mc:Choice>
  </mc:AlternateContent>
  <xr:revisionPtr revIDLastSave="0" documentId="13_ncr:1_{1180E9E2-EE2A-46EE-B47B-BA5FA545A58C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5" r:id="rId1"/>
    <sheet name="PL" sheetId="11" r:id="rId2"/>
    <sheet name="Conso" sheetId="12" r:id="rId3"/>
    <sheet name="the Company" sheetId="13" r:id="rId4"/>
    <sheet name="CF" sheetId="14" r:id="rId5"/>
    <sheet name="000" sheetId="3" state="veryHidden" r:id="rId6"/>
  </sheets>
  <externalReferences>
    <externalReference r:id="rId7"/>
  </externalReferences>
  <definedNames>
    <definedName name="_xlnm._FilterDatabase" localSheetId="0" hidden="1">BS!$A$1:$J$76</definedName>
    <definedName name="_xlnm._FilterDatabase" localSheetId="4" hidden="1">CF!$A$8:$J$79</definedName>
    <definedName name="_xlnm.Print_Area" localSheetId="0">BS!$A$1:$J$76</definedName>
    <definedName name="_xlnm.Print_Area" localSheetId="4">CF!$A$1:$J$79</definedName>
    <definedName name="_xlnm.Print_Area" localSheetId="2">Conso!$A$1:$P$27</definedName>
    <definedName name="_xlnm.Print_Area" localSheetId="1">PL!$A$1:$J$119</definedName>
    <definedName name="_xlnm.Print_Area" localSheetId="3">'the Company'!$A$1:$M$24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2" i="14" l="1"/>
  <c r="H72" i="14" l="1"/>
  <c r="D52" i="11" l="1"/>
  <c r="H65" i="15" l="1"/>
  <c r="H63" i="15"/>
  <c r="H61" i="15"/>
  <c r="H60" i="15"/>
  <c r="K22" i="13"/>
  <c r="G22" i="13"/>
  <c r="E22" i="13"/>
  <c r="C22" i="13"/>
  <c r="K20" i="13"/>
  <c r="G20" i="13"/>
  <c r="E20" i="13"/>
  <c r="C20" i="13"/>
  <c r="K14" i="13"/>
  <c r="K16" i="13" s="1"/>
  <c r="G14" i="13"/>
  <c r="G16" i="13" s="1"/>
  <c r="E14" i="13"/>
  <c r="E16" i="13" s="1"/>
  <c r="C14" i="13"/>
  <c r="C16" i="13" s="1"/>
  <c r="M12" i="13"/>
  <c r="J25" i="12"/>
  <c r="D65" i="15" s="1"/>
  <c r="B25" i="12"/>
  <c r="J23" i="12"/>
  <c r="F23" i="12"/>
  <c r="F25" i="12" s="1"/>
  <c r="D63" i="15" s="1"/>
  <c r="D23" i="12"/>
  <c r="D25" i="12" s="1"/>
  <c r="D61" i="15" s="1"/>
  <c r="B23" i="12"/>
  <c r="D60" i="15" l="1"/>
  <c r="B19" i="12"/>
  <c r="J15" i="12"/>
  <c r="J19" i="12" s="1"/>
  <c r="F15" i="12"/>
  <c r="F19" i="12" s="1"/>
  <c r="D15" i="12"/>
  <c r="D19" i="12" s="1"/>
  <c r="B15" i="12"/>
  <c r="L13" i="12" l="1"/>
  <c r="P13" i="12" s="1"/>
  <c r="F24" i="11"/>
  <c r="F67" i="15" l="1"/>
  <c r="J65" i="15"/>
  <c r="F65" i="15"/>
  <c r="J64" i="15"/>
  <c r="F64" i="15"/>
  <c r="J63" i="15"/>
  <c r="F63" i="15"/>
  <c r="J61" i="15"/>
  <c r="F61" i="15"/>
  <c r="J60" i="15"/>
  <c r="F60" i="15"/>
  <c r="F66" i="15" s="1"/>
  <c r="F68" i="15" s="1"/>
  <c r="J53" i="15"/>
  <c r="H53" i="15"/>
  <c r="F53" i="15"/>
  <c r="D53" i="15"/>
  <c r="J47" i="15"/>
  <c r="J54" i="15" s="1"/>
  <c r="H47" i="15"/>
  <c r="F47" i="15"/>
  <c r="F54" i="15" s="1"/>
  <c r="D47" i="15"/>
  <c r="J29" i="15"/>
  <c r="H29" i="15"/>
  <c r="F29" i="15"/>
  <c r="D29" i="15"/>
  <c r="J18" i="15"/>
  <c r="J30" i="15" s="1"/>
  <c r="H18" i="15"/>
  <c r="F18" i="15"/>
  <c r="F30" i="15" s="1"/>
  <c r="D18" i="15"/>
  <c r="D30" i="15" l="1"/>
  <c r="H30" i="15"/>
  <c r="J66" i="15"/>
  <c r="J68" i="15" s="1"/>
  <c r="J69" i="15" s="1"/>
  <c r="H54" i="15"/>
  <c r="D54" i="15"/>
  <c r="F69" i="15"/>
  <c r="F87" i="11" l="1"/>
  <c r="L24" i="12" l="1"/>
  <c r="P24" i="12" s="1"/>
  <c r="L21" i="12"/>
  <c r="P21" i="12" s="1"/>
  <c r="M21" i="13"/>
  <c r="M18" i="13"/>
  <c r="J15" i="11" l="1"/>
  <c r="H15" i="11"/>
  <c r="F15" i="11"/>
  <c r="D15" i="11"/>
  <c r="G31" i="14" l="1"/>
  <c r="P18" i="12" l="1"/>
  <c r="L16" i="12" l="1"/>
  <c r="P16" i="12" s="1"/>
  <c r="M15" i="13"/>
  <c r="H24" i="11" l="1"/>
  <c r="D24" i="11"/>
  <c r="J24" i="11"/>
  <c r="D84" i="11"/>
  <c r="F84" i="11"/>
  <c r="H84" i="11"/>
  <c r="J84" i="11"/>
  <c r="D70" i="14" l="1"/>
  <c r="F70" i="14"/>
  <c r="H70" i="14"/>
  <c r="J70" i="14"/>
  <c r="J66" i="14" l="1"/>
  <c r="H66" i="14"/>
  <c r="F66" i="14"/>
  <c r="D66" i="14"/>
  <c r="F112" i="11" l="1"/>
  <c r="N14" i="12" s="1"/>
  <c r="N15" i="12" s="1"/>
  <c r="N19" i="12" s="1"/>
  <c r="D112" i="11"/>
  <c r="J74" i="11"/>
  <c r="H74" i="11"/>
  <c r="F74" i="11"/>
  <c r="D74" i="11"/>
  <c r="D85" i="11" s="1"/>
  <c r="D88" i="11" s="1"/>
  <c r="F52" i="11"/>
  <c r="N22" i="12" l="1"/>
  <c r="N23" i="12" s="1"/>
  <c r="N25" i="12" s="1"/>
  <c r="D67" i="15" s="1"/>
  <c r="F25" i="11"/>
  <c r="F28" i="11" s="1"/>
  <c r="F30" i="11" s="1"/>
  <c r="J25" i="11"/>
  <c r="J28" i="11" s="1"/>
  <c r="J30" i="11" s="1"/>
  <c r="D25" i="11"/>
  <c r="D28" i="11" s="1"/>
  <c r="D30" i="11" s="1"/>
  <c r="D35" i="11" s="1"/>
  <c r="D90" i="11"/>
  <c r="D95" i="11" s="1"/>
  <c r="D9" i="14"/>
  <c r="H85" i="11"/>
  <c r="H88" i="11" s="1"/>
  <c r="H90" i="11" s="1"/>
  <c r="H25" i="11"/>
  <c r="H28" i="11" s="1"/>
  <c r="H30" i="11" s="1"/>
  <c r="H47" i="11" s="1"/>
  <c r="H57" i="11" s="1"/>
  <c r="F85" i="11"/>
  <c r="F88" i="11" s="1"/>
  <c r="J85" i="11"/>
  <c r="J88" i="11" s="1"/>
  <c r="D113" i="11" l="1"/>
  <c r="D111" i="11" s="1"/>
  <c r="H22" i="12" s="1"/>
  <c r="H23" i="12" s="1"/>
  <c r="L23" i="12" s="1"/>
  <c r="P23" i="12" s="1"/>
  <c r="D109" i="11"/>
  <c r="D107" i="11" s="1"/>
  <c r="D117" i="11" s="1"/>
  <c r="H25" i="12"/>
  <c r="L22" i="12"/>
  <c r="J47" i="11"/>
  <c r="J57" i="11" s="1"/>
  <c r="J35" i="11"/>
  <c r="J51" i="11" s="1"/>
  <c r="F35" i="11"/>
  <c r="F53" i="11" s="1"/>
  <c r="F51" i="11" s="1"/>
  <c r="F49" i="11"/>
  <c r="F47" i="11" s="1"/>
  <c r="F57" i="11" s="1"/>
  <c r="D31" i="14"/>
  <c r="D43" i="14" s="1"/>
  <c r="D47" i="14" s="1"/>
  <c r="D71" i="14" s="1"/>
  <c r="D73" i="14" s="1"/>
  <c r="D53" i="11"/>
  <c r="D51" i="11" s="1"/>
  <c r="D49" i="11"/>
  <c r="D47" i="11" s="1"/>
  <c r="D57" i="11" s="1"/>
  <c r="F90" i="11"/>
  <c r="F109" i="11" s="1"/>
  <c r="F9" i="14"/>
  <c r="F31" i="14" s="1"/>
  <c r="F43" i="14" s="1"/>
  <c r="F47" i="14" s="1"/>
  <c r="F71" i="14" s="1"/>
  <c r="F73" i="14" s="1"/>
  <c r="J90" i="11"/>
  <c r="J107" i="11" s="1"/>
  <c r="J117" i="11" s="1"/>
  <c r="J9" i="14"/>
  <c r="J31" i="14" s="1"/>
  <c r="J43" i="14" s="1"/>
  <c r="J47" i="14" s="1"/>
  <c r="J71" i="14" s="1"/>
  <c r="J73" i="14" s="1"/>
  <c r="H107" i="11"/>
  <c r="H117" i="11" s="1"/>
  <c r="H95" i="11"/>
  <c r="H111" i="11" s="1"/>
  <c r="I19" i="13" s="1"/>
  <c r="I20" i="13" s="1"/>
  <c r="H9" i="14"/>
  <c r="H31" i="14" s="1"/>
  <c r="H35" i="11"/>
  <c r="H51" i="11" s="1"/>
  <c r="I22" i="13" l="1"/>
  <c r="H64" i="15" s="1"/>
  <c r="H66" i="15" s="1"/>
  <c r="H68" i="15" s="1"/>
  <c r="H69" i="15" s="1"/>
  <c r="M20" i="13"/>
  <c r="M22" i="13" s="1"/>
  <c r="D64" i="15"/>
  <c r="D66" i="15" s="1"/>
  <c r="D68" i="15" s="1"/>
  <c r="L25" i="12"/>
  <c r="P25" i="12" s="1"/>
  <c r="M19" i="13"/>
  <c r="P22" i="12"/>
  <c r="J95" i="11"/>
  <c r="J111" i="11" s="1"/>
  <c r="I13" i="13" s="1"/>
  <c r="F107" i="11"/>
  <c r="F117" i="11" s="1"/>
  <c r="F95" i="11"/>
  <c r="F113" i="11" s="1"/>
  <c r="F111" i="11" s="1"/>
  <c r="H14" i="12" s="1"/>
  <c r="H15" i="12" s="1"/>
  <c r="H43" i="14"/>
  <c r="H47" i="14" s="1"/>
  <c r="H71" i="14" s="1"/>
  <c r="H73" i="14" s="1"/>
  <c r="D69" i="15" l="1"/>
  <c r="M13" i="13"/>
  <c r="I14" i="13"/>
  <c r="H19" i="12"/>
  <c r="L15" i="12"/>
  <c r="L14" i="12"/>
  <c r="I16" i="13" l="1"/>
  <c r="M14" i="13"/>
  <c r="M16" i="13" s="1"/>
  <c r="P15" i="12"/>
  <c r="P19" i="12" s="1"/>
  <c r="L19" i="12"/>
  <c r="P14" i="12"/>
</calcChain>
</file>

<file path=xl/sharedStrings.xml><?xml version="1.0" encoding="utf-8"?>
<sst xmlns="http://schemas.openxmlformats.org/spreadsheetml/2006/main" count="352" uniqueCount="199">
  <si>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</si>
  <si>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</si>
  <si>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</si>
  <si>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</si>
  <si>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</si>
  <si>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รวมหนี้สินหมุนเวียน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</si>
  <si>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</si>
  <si>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</si>
  <si>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</si>
  <si>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</si>
  <si>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</si>
  <si>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กำไรสะสม</t>
  </si>
  <si>
    <t>(ยังไม่ได้ตรวจสอบ แต่สอบทานแล้ว)</t>
  </si>
  <si>
    <t>รวมรายได้</t>
  </si>
  <si>
    <t>รวมค่าใช้จ่าย</t>
  </si>
  <si>
    <t xml:space="preserve">งบกระแสเงินสด </t>
  </si>
  <si>
    <t>หนี้สินหมุนเวียน</t>
  </si>
  <si>
    <t>รายได้</t>
  </si>
  <si>
    <t>ยังไม่ได้จัดสรร</t>
  </si>
  <si>
    <t>รวม</t>
  </si>
  <si>
    <t>บริษัท ลีพัฒนาผลิตภัณฑ์ จำกัด (มหาชน) และบริษัทย่อย</t>
  </si>
  <si>
    <t>ส่วนของผู้ถือหุ้น</t>
  </si>
  <si>
    <t>ค่าใช้จ่าย</t>
  </si>
  <si>
    <t>งบกระแสเงินสด (ต่อ)</t>
  </si>
  <si>
    <t>และชำระแล้ว</t>
  </si>
  <si>
    <t>กำไรต่อหุ้นขั้นพื้นฐาน</t>
  </si>
  <si>
    <t>เงินสดและรายการเทียบเท่าเงินสดต้นงวด</t>
  </si>
  <si>
    <t>ทุนเรือนหุ้น</t>
  </si>
  <si>
    <t>ที่ออก</t>
  </si>
  <si>
    <t>งบแสดงการเปลี่ยนแปลงส่วนของผู้ถือหุ้น (ต่อ)</t>
  </si>
  <si>
    <t xml:space="preserve">งบแสดงการเปลี่ยนแปลงส่วนของผู้ถือหุ้น </t>
  </si>
  <si>
    <t xml:space="preserve">เงินสดและรายการเทียบเท่าเงินสดปลายงวด </t>
  </si>
  <si>
    <t>งบการเงินเฉพาะกิจการ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</si>
  <si>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</si>
  <si>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</si>
  <si>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</si>
  <si>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(หน่วย: พันบาท)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</si>
  <si>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</si>
  <si>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</si>
  <si>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</si>
  <si>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</si>
  <si>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</si>
  <si>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</si>
  <si>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</si>
  <si>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 xml:space="preserve">   จัดสรรแล้ว - สำรองตามกฎหมาย</t>
  </si>
  <si>
    <t xml:space="preserve">   ยังไม่ได้จัดสรร</t>
  </si>
  <si>
    <t>รายได้จากการขาย</t>
  </si>
  <si>
    <t>รายได้อื่น</t>
  </si>
  <si>
    <t xml:space="preserve">   ดอกเบี้ยรับ</t>
  </si>
  <si>
    <t>ต้นทุนขาย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</si>
  <si>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</si>
  <si>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</si>
  <si>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</si>
  <si>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</si>
  <si>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</si>
  <si>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</si>
  <si>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</si>
  <si>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</si>
  <si>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ส่วนของผู้ถือหุ้นของบริษัทฯ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</si>
  <si>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</si>
  <si>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</si>
  <si>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</si>
  <si>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</si>
  <si>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</si>
  <si>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ดอกเบี้ยรับ</t>
  </si>
  <si>
    <t>ส่วนเกินมูลค่า</t>
  </si>
  <si>
    <t>หุ้นสามัญ</t>
  </si>
  <si>
    <t>(หน่วย: พันบาท ยกเว้นกำไรต่อหุ้นแสดงเป็นบาท)</t>
  </si>
  <si>
    <t>เงินให้กู้ยืมระยะสั้นแก่กิจการที่เกี่ยวข้องกัน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</si>
  <si>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</si>
  <si>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</si>
  <si>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กำไรจากการจำหน่ายอุปกรณ์</t>
  </si>
  <si>
    <t>เงินสดรับจากการจำหน่ายอุปกรณ์</t>
  </si>
  <si>
    <t>อสังหาริมทรัพย์เพื่อการลงทุน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</si>
  <si>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</si>
  <si>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</si>
  <si>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</si>
  <si>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</si>
  <si>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</si>
  <si>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</si>
  <si>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</si>
  <si>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</si>
  <si>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 xml:space="preserve">กำไรขาดทุนเบ็ดเสร็จรวมสำหรับงวด 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</si>
  <si>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</si>
  <si>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</si>
  <si>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</si>
  <si>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</si>
  <si>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</si>
  <si>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</si>
  <si>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</si>
  <si>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ผู้ถือหุ้น</t>
  </si>
  <si>
    <t>งบกำไรขาดทุนเบ็ดเสร็จ (ต่อ)</t>
  </si>
  <si>
    <t>กำไรขาดทุนเบ็ดเสร็จอื่น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</si>
  <si>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</si>
  <si>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</si>
  <si>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ส่วนของ</t>
  </si>
  <si>
    <t>องค์ประกอบอื่นของ</t>
  </si>
  <si>
    <t>กำไรสำหรับงวด</t>
  </si>
  <si>
    <t>กำไรขาดทุนเบ็ดเสร็จอื่นสำหรับงวด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</si>
  <si>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</si>
  <si>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</si>
  <si>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</si>
  <si>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</si>
  <si>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</si>
  <si>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</si>
  <si>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กำไรส่วนที่เป็นของผู้ถือหุ้นของบริษัทฯ</t>
  </si>
  <si>
    <t>ของบริษัทฯ</t>
  </si>
  <si>
    <t xml:space="preserve">   สำรองผลประโยชน์ระยะยาวของพนักงาน</t>
  </si>
  <si>
    <t xml:space="preserve">      หุ้นสามัญ 929,070,000 หุ้น มูลค่าหุ้นละ 1 บาท</t>
  </si>
  <si>
    <t>กำไรก่อนภาษี</t>
  </si>
  <si>
    <t xml:space="preserve">   จากกิจกรรมดำเนินงาน</t>
  </si>
  <si>
    <t>กำไรก่อนภาษีเงินได้</t>
  </si>
  <si>
    <t>ตีราคาที่ดิน</t>
  </si>
  <si>
    <t>ส่วนเกินทุนจากการ</t>
  </si>
  <si>
    <t>ภาษีเงินได้นิติบุคคลค้างจ่าย</t>
  </si>
  <si>
    <t>หนี้สินภาษีเงินได้รอการตัดบัญชี</t>
  </si>
  <si>
    <t xml:space="preserve">      หุ้นสามัญ 922,180,251 หุ้น มูลค่าหุ้นละ 1 บาท</t>
  </si>
  <si>
    <t>ส่วนของผู้มีส่วนได้เสียที่ไม่มีอำนาจควบคุมของบริษัทย่อย</t>
  </si>
  <si>
    <t>กำไรขาดทุน:</t>
  </si>
  <si>
    <t xml:space="preserve">   จ่ายผลประโยชน์ระยะยาวของพนักงาน</t>
  </si>
  <si>
    <t>(ยังไม่ได้ตรวจสอบ</t>
  </si>
  <si>
    <t>แต่สอบทานแล้ว)</t>
  </si>
  <si>
    <t>กำไรขาดทุนเบ็ดเสร็จอื่น:</t>
  </si>
  <si>
    <t>จัดสรรแล้ว -</t>
  </si>
  <si>
    <t>สำรองตามกฎหมาย</t>
  </si>
  <si>
    <t>(ตรวจสอบแล้ว)</t>
  </si>
  <si>
    <t>เงินปันผลจ่าย</t>
  </si>
  <si>
    <t>เงินสดจากกิจกรรมดำเนินงาน</t>
  </si>
  <si>
    <t>เงินสดสุทธิใช้ไปในกิจกรรมจัดหาเงิน</t>
  </si>
  <si>
    <t>ส่วนแบ่งกำไรจากเงินลงทุนในบริษัทร่วม</t>
  </si>
  <si>
    <t>สินทรัพย์ภาษีเงินได้รอการตัดบัญชี</t>
  </si>
  <si>
    <t>หมายเหตุประกอบงบการเงินเป็นส่วนหนึ่งของงบการเงินระหว่างกาลนี้</t>
  </si>
  <si>
    <t>หนี้สินไม่หมุนเวียนอื่น</t>
  </si>
  <si>
    <t>รายการปรับกระทบยอดกำไรก่อนภาษีเป็นเงินสดรับ (จ่าย)</t>
  </si>
  <si>
    <t xml:space="preserve">   ส่วนแบ่งกำไรจากเงินลงทุนในบริษัทร่วม</t>
  </si>
  <si>
    <t xml:space="preserve">   หนี้สินไม่หมุนเวียนอื่น</t>
  </si>
  <si>
    <t>รับชำระคืนเงินให้กู้ยืมระยะสั้นแก่บริษัทย่อย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</si>
  <si>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</si>
  <si>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</si>
  <si>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</si>
  <si>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</si>
  <si>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</si>
  <si>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ส่วนของหนี้สินตามสัญญาเช่าที่ถึงกำหนดชำระภายในหนึ่งปี</t>
  </si>
  <si>
    <t>กำไรจากกิจกรรมการดำเนินงาน</t>
  </si>
  <si>
    <t>ต้นทุนทางการเงิน</t>
  </si>
  <si>
    <t xml:space="preserve"> </t>
  </si>
  <si>
    <t xml:space="preserve">   ค่าเสื่อมราคาและตัดจำหน่าย</t>
  </si>
  <si>
    <t xml:space="preserve">   สินทรัพย์ชีวภาพหมุนเวียน</t>
  </si>
  <si>
    <t xml:space="preserve">   สินทรัพย์ชีวภาพไม่หมุนเวียน</t>
  </si>
  <si>
    <t>ซื้ออุปกรณ์และสินทรัพย์ไม่มีตัวตน</t>
  </si>
  <si>
    <t>เงินสดจ่ายตามสัญญาเช่า</t>
  </si>
  <si>
    <t>เงินสดและรายการเทียบเท่าเงินสดเพิ่มขึ้น (ลดลง) สุทธิ</t>
  </si>
  <si>
    <t>สินทรัพย์ชีวภาพหมุนเวียน</t>
  </si>
  <si>
    <t>สินทรัพย์ชีวภาพไม่หมุนเวียน</t>
  </si>
  <si>
    <t>หนี้สินตามสัญญาเช่า - สุทธิจากส่วนที่ถึงกำหนดชำระภายในหนึ่งปี</t>
  </si>
  <si>
    <t>ยอดคงเหลือ ณ วันที่ 30 มิถุนายน 2563</t>
  </si>
  <si>
    <t>-</t>
  </si>
  <si>
    <t xml:space="preserve">   กลับรายการค่าเผื่อการด้อยค่าของเงินลงทุนในบริษัทร่วม</t>
  </si>
  <si>
    <t>ภาษีเงินได้</t>
  </si>
  <si>
    <t xml:space="preserve">   เงินปันผลรับ</t>
  </si>
  <si>
    <t xml:space="preserve">   อื่นๆ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</si>
  <si>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</si>
  <si>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ขาดทุน (กำไร) จากอัตราแลกเปลี่ยนที่ยังไม่เกิดขึ้นจริง</t>
  </si>
  <si>
    <t>เงินให้กู้ยืมระยะสั้นแก่บริษัทย่อยเพิ่มขึ้น</t>
  </si>
  <si>
    <t>เจ้าหนี้การค้าและเจ้าหนี้อื่น</t>
  </si>
  <si>
    <t>เงินปันผลรับจากสินทรัพย์ทางการเงิน</t>
  </si>
  <si>
    <t>เงินสดจ่ายเพื่อลงทุนในบริษัทย่อย</t>
  </si>
  <si>
    <t xml:space="preserve">   เงินปันผลรับจากสินทรัพย์ทางการเงิน</t>
  </si>
  <si>
    <t>ขาดทุน (กำไร) จากการเปลี่ยนแปลงมูลค่ายุติธรรม</t>
  </si>
  <si>
    <t xml:space="preserve">   ของสินทรัพย์ชีวภาพ</t>
  </si>
  <si>
    <t xml:space="preserve">   กำไรจากการต่อรองราคาซื้อบริษัทย่อย</t>
  </si>
  <si>
    <t>ข้อมูลกระแสเงินสดเปิดเผยเพิ่มเติม</t>
  </si>
  <si>
    <t>รายการที่มิใช่เงินสด</t>
  </si>
  <si>
    <t>ขาดทุนจากการเปลี่ยนแปลงมูลค่ายุติธรรมของสินทรัพย์ชีวภาพ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</si>
  <si>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</si>
  <si>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</si>
  <si>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</si>
  <si>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สำหรับงวดสามเดือนสิ้นสุดวันที่ 30 มิถุนายน 2564</t>
  </si>
  <si>
    <t>31 ธันวาคม 2563</t>
  </si>
  <si>
    <t>ณ วันที่ 30 มิถุนายน 2564</t>
  </si>
  <si>
    <t>30 มิถุนายน 2564</t>
  </si>
  <si>
    <t>ขาดทุนด้านเครดิตที่คาดว่าจะเกิดขึ้น (โอนกลับ)</t>
  </si>
  <si>
    <t>ขาดทุน (กำไร) จากสินทรัพย์ทางการเงิน</t>
  </si>
  <si>
    <t xml:space="preserve">   ที่วัดมูลค่ายุติธรรมผ่านกำไรหรือขาดทุน</t>
  </si>
  <si>
    <t>กำไรขาดทุนเบ็ดเสร็จรวมสำหรับงวด</t>
  </si>
  <si>
    <t>เงินปันผลจ่าย (หมายเหตุ 14)</t>
  </si>
  <si>
    <t xml:space="preserve">    เพิ่มขึ้นจากการซื้อเงินลงทุนในบริษัทย่อย</t>
  </si>
  <si>
    <t xml:space="preserve">   กำไรจากการขายสินทรัพย์ทางการเงินหมุนเวียนอื่น</t>
  </si>
  <si>
    <t xml:space="preserve">   ขาดทุนด้านเครดิตที่คาดว่าจะเกิดขึ้น (กลับรายการ)</t>
  </si>
  <si>
    <t>สินทรัพย์ทางการเงินหมุนเวียนอื่นเพิ่มขึ้น</t>
  </si>
  <si>
    <t xml:space="preserve">       ของสินทรัพย์ชีวภาพ</t>
  </si>
  <si>
    <t xml:space="preserve">   ขาดทุน (กำไร) จากการเปลี่ยนแปลงมูลค่ายุติธรรม</t>
  </si>
  <si>
    <t>เงินสดสุทธิจากกิจกรรมลงทุน</t>
  </si>
  <si>
    <t>เงินสดสุทธิจาก (ใช้ไปใน) กิจกรรมดำเนินงาน</t>
  </si>
  <si>
    <t xml:space="preserve">      สินทรัพย์ทางการเงินหมุนเวียนอื่น</t>
  </si>
  <si>
    <t xml:space="preserve">   ขาดทุน (กำไร) ที่ยังไม่เกิดขึ้นจริงของ</t>
  </si>
  <si>
    <t xml:space="preserve">   สำรองส่วนลดทางการค้า</t>
  </si>
  <si>
    <t xml:space="preserve">   การเปลี่ยนสถานะเงินลงทุนจากบริษัทร่วมเป็นบริษัทย่อย</t>
  </si>
  <si>
    <t>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</si>
</sst>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%"/>
    <numFmt numFmtId="169" formatCode="dd\-mmm\-yy_)"/>
    <numFmt numFmtId="170" formatCode="_(* #,##0_);_(* \(#,##0\);_(* &quot;-&quot;??_);_(@_)"/>
    <numFmt numFmtId="171" formatCode="0.00_)"/>
    <numFmt numFmtId="172" formatCode="#,##0.00\ &quot;F&quot;;\-#,##0.00\ &quot;F&quot;"/>
    <numFmt numFmtId="173" formatCode="_(* #,##0.00_);_(* \(#,##0.00\);_(* &quot;-&quot;_);_(@_)"/>
  </numFmts>
  <fonts count="57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0"/>
      <name val="ApFont"/>
    </font>
    <font>
      <b/>
      <sz val="18"/>
      <color theme="3"/>
      <name val="Cambria"/>
      <family val="2"/>
      <scheme val="major"/>
    </font>
    <font>
      <sz val="10"/>
      <color theme="1"/>
      <name val="EYInterstate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4"/>
      <name val="Cordia New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Arial"/>
      <family val="2"/>
    </font>
    <font>
      <sz val="10"/>
      <name val="Arial"/>
      <family val="2"/>
      <charset val="222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65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indexed="8"/>
      <name val="Calibri"/>
      <family val="2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sz val="8"/>
      <name val="EYInterstate Light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6">
    <xf numFmtId="0" fontId="0" fillId="0" borderId="0"/>
    <xf numFmtId="172" fontId="3" fillId="0" borderId="0"/>
    <xf numFmtId="169" fontId="3" fillId="0" borderId="0"/>
    <xf numFmtId="168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1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9" fillId="0" borderId="0"/>
    <xf numFmtId="0" fontId="4" fillId="0" borderId="0"/>
    <xf numFmtId="0" fontId="3" fillId="0" borderId="0"/>
    <xf numFmtId="0" fontId="19" fillId="0" borderId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13" borderId="0" applyNumberFormat="0" applyBorder="0" applyAlignment="0" applyProtection="0"/>
    <xf numFmtId="0" fontId="2" fillId="0" borderId="0"/>
    <xf numFmtId="0" fontId="26" fillId="6" borderId="0" applyNumberFormat="0" applyBorder="0" applyAlignment="0" applyProtection="0"/>
    <xf numFmtId="9" fontId="2" fillId="0" borderId="0" applyFont="0" applyFill="0" applyBorder="0" applyAlignment="0" applyProtection="0"/>
    <xf numFmtId="0" fontId="30" fillId="0" borderId="13" applyNumberFormat="0" applyFill="0" applyAlignment="0" applyProtection="0"/>
    <xf numFmtId="0" fontId="31" fillId="9" borderId="14" applyNumberFormat="0" applyAlignment="0" applyProtection="0"/>
    <xf numFmtId="0" fontId="17" fillId="12" borderId="0" applyNumberFormat="0" applyBorder="0" applyAlignment="0" applyProtection="0"/>
    <xf numFmtId="0" fontId="35" fillId="11" borderId="0" applyNumberFormat="0" applyBorder="0" applyAlignment="0" applyProtection="0"/>
    <xf numFmtId="0" fontId="34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8" borderId="11" applyNumberFormat="0" applyAlignment="0" applyProtection="0"/>
    <xf numFmtId="0" fontId="28" fillId="8" borderId="12" applyNumberFormat="0" applyAlignment="0" applyProtection="0"/>
    <xf numFmtId="0" fontId="27" fillId="7" borderId="11" applyNumberFormat="0" applyAlignment="0" applyProtection="0"/>
    <xf numFmtId="0" fontId="25" fillId="5" borderId="0" applyNumberFormat="0" applyBorder="0" applyAlignment="0" applyProtection="0"/>
    <xf numFmtId="0" fontId="24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2" fillId="0" borderId="9" applyNumberFormat="0" applyFill="0" applyAlignment="0" applyProtection="0"/>
    <xf numFmtId="0" fontId="21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5" fillId="34" borderId="0" applyNumberFormat="0" applyBorder="0" applyAlignment="0" applyProtection="0"/>
    <xf numFmtId="0" fontId="17" fillId="0" borderId="0"/>
    <xf numFmtId="0" fontId="17" fillId="10" borderId="15" applyNumberFormat="0" applyFont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0" fontId="27" fillId="7" borderId="11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7" fillId="7" borderId="11" applyNumberFormat="0" applyAlignment="0" applyProtection="0"/>
    <xf numFmtId="0" fontId="17" fillId="20" borderId="0" applyNumberFormat="0" applyBorder="0" applyAlignment="0" applyProtection="0"/>
    <xf numFmtId="0" fontId="19" fillId="0" borderId="0"/>
    <xf numFmtId="37" fontId="6" fillId="0" borderId="0"/>
    <xf numFmtId="0" fontId="17" fillId="24" borderId="0" applyNumberFormat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2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36" fillId="0" borderId="0"/>
    <xf numFmtId="0" fontId="17" fillId="16" borderId="0" applyNumberFormat="0" applyBorder="0" applyAlignment="0" applyProtection="0"/>
    <xf numFmtId="0" fontId="17" fillId="28" borderId="0" applyNumberFormat="0" applyBorder="0" applyAlignment="0" applyProtection="0"/>
    <xf numFmtId="43" fontId="19" fillId="0" borderId="0" applyFont="0" applyFill="0" applyBorder="0" applyAlignment="0" applyProtection="0"/>
    <xf numFmtId="0" fontId="17" fillId="16" borderId="0" applyNumberFormat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167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0" fontId="2" fillId="0" borderId="0"/>
    <xf numFmtId="0" fontId="37" fillId="0" borderId="0"/>
    <xf numFmtId="0" fontId="4" fillId="0" borderId="0"/>
    <xf numFmtId="0" fontId="4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11" applyNumberFormat="0" applyAlignment="0" applyProtection="0"/>
    <xf numFmtId="0" fontId="45" fillId="8" borderId="12" applyNumberFormat="0" applyAlignment="0" applyProtection="0"/>
    <xf numFmtId="0" fontId="46" fillId="8" borderId="11" applyNumberFormat="0" applyAlignment="0" applyProtection="0"/>
    <xf numFmtId="0" fontId="47" fillId="0" borderId="13" applyNumberFormat="0" applyFill="0" applyAlignment="0" applyProtection="0"/>
    <xf numFmtId="0" fontId="48" fillId="9" borderId="14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0" borderId="0" applyNumberFormat="0" applyFill="0" applyBorder="0" applyProtection="0">
      <alignment horizontal="left" vertical="top"/>
    </xf>
    <xf numFmtId="0" fontId="15" fillId="10" borderId="15" applyNumberFormat="0" applyFont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44" fillId="7" borderId="11" applyNumberFormat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0" fontId="44" fillId="7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4" fillId="7" borderId="1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3" fillId="0" borderId="0"/>
    <xf numFmtId="4" fontId="1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10" borderId="15" applyNumberFormat="0" applyFont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7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</cellStyleXfs>
  <cellXfs count="126">
    <xf numFmtId="0" fontId="0" fillId="0" borderId="0" xfId="0"/>
    <xf numFmtId="41" fontId="8" fillId="0" borderId="0" xfId="0" applyNumberFormat="1" applyFont="1" applyFill="1" applyAlignment="1">
      <alignment horizontal="right"/>
    </xf>
    <xf numFmtId="0" fontId="9" fillId="0" borderId="0" xfId="0" applyFont="1" applyFill="1" applyAlignment="1"/>
    <xf numFmtId="0" fontId="8" fillId="0" borderId="0" xfId="0" applyFont="1" applyFill="1" applyAlignment="1"/>
    <xf numFmtId="170" fontId="8" fillId="0" borderId="0" xfId="0" applyNumberFormat="1" applyFont="1" applyFill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11" fillId="0" borderId="0" xfId="0" applyNumberFormat="1" applyFont="1" applyFill="1" applyAlignment="1">
      <alignment horizontal="center" vertical="top"/>
    </xf>
    <xf numFmtId="170" fontId="8" fillId="0" borderId="0" xfId="0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41" fontId="8" fillId="0" borderId="7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Border="1" applyAlignment="1">
      <alignment horizontal="centerContinuous" vertical="top"/>
    </xf>
    <xf numFmtId="41" fontId="8" fillId="0" borderId="5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justify"/>
    </xf>
    <xf numFmtId="0" fontId="10" fillId="0" borderId="0" xfId="0" applyFont="1" applyFill="1" applyBorder="1" applyAlignment="1">
      <alignment horizontal="justify"/>
    </xf>
    <xf numFmtId="0" fontId="9" fillId="0" borderId="3" xfId="0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17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Alignment="1">
      <alignment horizontal="center" vertical="top"/>
    </xf>
    <xf numFmtId="170" fontId="8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Continuous" vertical="top"/>
    </xf>
    <xf numFmtId="170" fontId="8" fillId="0" borderId="0" xfId="0" applyNumberFormat="1" applyFont="1" applyFill="1" applyAlignment="1">
      <alignment horizontal="centerContinuous" vertical="top"/>
    </xf>
    <xf numFmtId="0" fontId="12" fillId="0" borderId="0" xfId="0" applyNumberFormat="1" applyFont="1" applyFill="1" applyAlignment="1">
      <alignment vertical="top"/>
    </xf>
    <xf numFmtId="0" fontId="8" fillId="0" borderId="0" xfId="0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 vertical="top"/>
    </xf>
    <xf numFmtId="41" fontId="10" fillId="0" borderId="0" xfId="0" applyNumberFormat="1" applyFont="1" applyFill="1" applyAlignment="1">
      <alignment horizontal="center" vertical="top"/>
    </xf>
    <xf numFmtId="41" fontId="10" fillId="0" borderId="0" xfId="0" applyNumberFormat="1" applyFont="1" applyFill="1" applyAlignment="1">
      <alignment horizontal="right" vertical="top"/>
    </xf>
    <xf numFmtId="0" fontId="8" fillId="0" borderId="0" xfId="0" quotePrefix="1" applyNumberFormat="1" applyFont="1" applyFill="1" applyAlignment="1">
      <alignment horizontal="centerContinuous" vertical="top"/>
    </xf>
    <xf numFmtId="0" fontId="8" fillId="0" borderId="0" xfId="0" applyNumberFormat="1" applyFont="1" applyFill="1" applyAlignment="1">
      <alignment horizontal="right" vertical="top"/>
    </xf>
    <xf numFmtId="170" fontId="8" fillId="0" borderId="0" xfId="0" quotePrefix="1" applyNumberFormat="1" applyFont="1" applyFill="1" applyAlignment="1">
      <alignment horizontal="right" vertical="top"/>
    </xf>
    <xf numFmtId="170" fontId="9" fillId="0" borderId="3" xfId="0" applyNumberFormat="1" applyFont="1" applyFill="1" applyBorder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" fontId="10" fillId="0" borderId="0" xfId="0" applyNumberFormat="1" applyFont="1" applyFill="1" applyBorder="1" applyAlignment="1">
      <alignment horizontal="center" vertical="top"/>
    </xf>
    <xf numFmtId="1" fontId="8" fillId="0" borderId="0" xfId="0" applyNumberFormat="1" applyFont="1" applyFill="1" applyAlignment="1">
      <alignment vertical="top"/>
    </xf>
    <xf numFmtId="173" fontId="8" fillId="0" borderId="0" xfId="0" applyNumberFormat="1" applyFont="1" applyFill="1" applyBorder="1" applyAlignment="1">
      <alignment horizontal="right" vertical="top"/>
    </xf>
    <xf numFmtId="170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right" vertical="top" wrapText="1"/>
    </xf>
    <xf numFmtId="170" fontId="8" fillId="0" borderId="0" xfId="0" applyNumberFormat="1" applyFont="1" applyFill="1" applyBorder="1" applyAlignment="1">
      <alignment horizontal="center" vertical="top"/>
    </xf>
    <xf numFmtId="41" fontId="8" fillId="0" borderId="3" xfId="26" applyNumberFormat="1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73" fontId="8" fillId="0" borderId="5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Alignment="1"/>
    <xf numFmtId="43" fontId="8" fillId="0" borderId="0" xfId="10" applyFont="1" applyFill="1" applyAlignment="1"/>
    <xf numFmtId="43" fontId="8" fillId="0" borderId="0" xfId="0" applyNumberFormat="1" applyFont="1" applyFill="1" applyAlignment="1"/>
    <xf numFmtId="17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Alignment="1">
      <alignment horizontal="centerContinuous" vertical="top"/>
    </xf>
    <xf numFmtId="170" fontId="9" fillId="0" borderId="3" xfId="0" applyNumberFormat="1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vertical="top"/>
    </xf>
    <xf numFmtId="1" fontId="10" fillId="0" borderId="0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7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41" fontId="8" fillId="0" borderId="3" xfId="0" applyNumberFormat="1" applyFont="1" applyFill="1" applyBorder="1" applyAlignment="1">
      <alignment horizontal="right" vertical="top"/>
    </xf>
    <xf numFmtId="41" fontId="8" fillId="0" borderId="3" xfId="26" applyNumberFormat="1" applyFont="1" applyFill="1" applyBorder="1" applyAlignment="1">
      <alignment horizontal="right" vertical="top"/>
    </xf>
    <xf numFmtId="41" fontId="8" fillId="0" borderId="5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43" fontId="8" fillId="0" borderId="0" xfId="0" applyNumberFormat="1" applyFont="1" applyFill="1" applyBorder="1" applyAlignment="1">
      <alignment vertical="top"/>
    </xf>
    <xf numFmtId="170" fontId="8" fillId="0" borderId="0" xfId="0" applyNumberFormat="1" applyFont="1" applyFill="1" applyBorder="1" applyAlignment="1">
      <alignment horizontal="left" vertical="top"/>
    </xf>
    <xf numFmtId="43" fontId="8" fillId="0" borderId="0" xfId="10" applyFont="1" applyFill="1" applyAlignment="1">
      <alignment horizontal="justify"/>
    </xf>
    <xf numFmtId="0" fontId="8" fillId="0" borderId="0" xfId="0" applyFont="1" applyAlignment="1">
      <alignment vertical="top"/>
    </xf>
    <xf numFmtId="170" fontId="8" fillId="0" borderId="0" xfId="0" applyNumberFormat="1" applyFont="1" applyFill="1" applyAlignment="1">
      <alignment horizontal="right" vertical="top"/>
    </xf>
    <xf numFmtId="170" fontId="8" fillId="0" borderId="3" xfId="0" applyNumberFormat="1" applyFont="1" applyFill="1" applyBorder="1" applyAlignment="1">
      <alignment vertical="top"/>
    </xf>
    <xf numFmtId="0" fontId="8" fillId="0" borderId="0" xfId="0" applyFont="1" applyAlignment="1">
      <alignment horizontal="left" vertical="top"/>
    </xf>
    <xf numFmtId="41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170" fontId="8" fillId="0" borderId="0" xfId="0" applyNumberFormat="1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37" fontId="8" fillId="0" borderId="0" xfId="0" applyNumberFormat="1" applyFont="1" applyFill="1" applyAlignment="1">
      <alignment horizontal="center" vertical="top"/>
    </xf>
    <xf numFmtId="37" fontId="8" fillId="0" borderId="0" xfId="0" applyNumberFormat="1" applyFont="1" applyFill="1" applyAlignment="1">
      <alignment horizontal="left" vertical="top"/>
    </xf>
    <xf numFmtId="41" fontId="8" fillId="0" borderId="0" xfId="0" applyNumberFormat="1" applyFont="1" applyFill="1" applyAlignment="1">
      <alignment horizontal="left" vertical="top"/>
    </xf>
    <xf numFmtId="3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41" fontId="8" fillId="0" borderId="0" xfId="0" applyNumberFormat="1" applyFont="1" applyFill="1" applyAlignment="1">
      <alignment horizontal="centerContinuous" vertical="top"/>
    </xf>
    <xf numFmtId="3" fontId="8" fillId="0" borderId="0" xfId="0" applyNumberFormat="1" applyFont="1" applyFill="1" applyAlignment="1">
      <alignment horizontal="centerContinuous" vertical="top"/>
    </xf>
    <xf numFmtId="37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centerContinuous" vertical="top"/>
    </xf>
    <xf numFmtId="37" fontId="54" fillId="0" borderId="0" xfId="394" applyNumberFormat="1" applyFont="1" applyFill="1" applyAlignment="1">
      <alignment horizontal="center" vertical="top"/>
    </xf>
    <xf numFmtId="37" fontId="9" fillId="0" borderId="0" xfId="394" applyNumberFormat="1" applyFont="1" applyFill="1" applyAlignment="1">
      <alignment vertical="top"/>
    </xf>
    <xf numFmtId="37" fontId="8" fillId="0" borderId="0" xfId="0" applyNumberFormat="1" applyFont="1" applyFill="1" applyAlignment="1">
      <alignment vertical="top"/>
    </xf>
    <xf numFmtId="37" fontId="10" fillId="0" borderId="0" xfId="394" applyNumberFormat="1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top"/>
    </xf>
    <xf numFmtId="0" fontId="8" fillId="0" borderId="0" xfId="0" quotePrefix="1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3" fontId="8" fillId="0" borderId="0" xfId="0" applyNumberFormat="1" applyFont="1" applyFill="1" applyAlignment="1">
      <alignment vertical="top"/>
    </xf>
    <xf numFmtId="0" fontId="11" fillId="0" borderId="0" xfId="0" applyFont="1" applyFill="1" applyAlignment="1">
      <alignment horizontal="center" vertical="top"/>
    </xf>
    <xf numFmtId="41" fontId="8" fillId="0" borderId="0" xfId="0" quotePrefix="1" applyNumberFormat="1" applyFont="1" applyFill="1" applyAlignment="1">
      <alignment horizontal="right" vertical="top"/>
    </xf>
    <xf numFmtId="41" fontId="8" fillId="0" borderId="0" xfId="0" quotePrefix="1" applyNumberFormat="1" applyFont="1" applyFill="1" applyAlignment="1">
      <alignment horizontal="left" vertical="top"/>
    </xf>
    <xf numFmtId="170" fontId="8" fillId="0" borderId="0" xfId="0" quotePrefix="1" applyNumberFormat="1" applyFont="1" applyFill="1" applyAlignment="1">
      <alignment horizontal="left" vertical="top"/>
    </xf>
    <xf numFmtId="41" fontId="8" fillId="0" borderId="0" xfId="0" applyNumberFormat="1" applyFont="1" applyFill="1" applyAlignment="1">
      <alignment horizontal="center" vertical="top"/>
    </xf>
    <xf numFmtId="3" fontId="8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right" vertical="top"/>
    </xf>
    <xf numFmtId="0" fontId="10" fillId="0" borderId="0" xfId="0" applyFont="1" applyFill="1" applyAlignment="1">
      <alignment horizontal="center" vertical="top"/>
    </xf>
    <xf numFmtId="170" fontId="10" fillId="0" borderId="0" xfId="0" applyNumberFormat="1" applyFont="1" applyFill="1" applyAlignment="1">
      <alignment horizontal="right" vertical="top"/>
    </xf>
    <xf numFmtId="3" fontId="55" fillId="0" borderId="0" xfId="0" applyNumberFormat="1" applyFont="1" applyFill="1" applyAlignment="1">
      <alignment vertical="top"/>
    </xf>
    <xf numFmtId="170" fontId="55" fillId="0" borderId="0" xfId="0" applyNumberFormat="1" applyFont="1" applyFill="1" applyAlignment="1">
      <alignment vertical="top"/>
    </xf>
    <xf numFmtId="0" fontId="8" fillId="0" borderId="6" xfId="0" applyFont="1" applyFill="1" applyBorder="1" applyAlignment="1">
      <alignment vertical="top"/>
    </xf>
    <xf numFmtId="173" fontId="8" fillId="0" borderId="0" xfId="0" applyNumberFormat="1" applyFont="1" applyFill="1" applyAlignment="1">
      <alignment vertical="top"/>
    </xf>
    <xf numFmtId="170" fontId="8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37" fontId="9" fillId="0" borderId="3" xfId="394" applyNumberFormat="1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70" fontId="8" fillId="0" borderId="0" xfId="0" applyNumberFormat="1" applyFont="1" applyFill="1" applyAlignment="1">
      <alignment horizontal="right" vertical="top"/>
    </xf>
  </cellXfs>
  <cellStyles count="736">
    <cellStyle name="20% - Accent1 2" xfId="75" xr:uid="{00000000-0005-0000-0000-000000000000}"/>
    <cellStyle name="20% - Accent1 3" xfId="281" xr:uid="{00000000-0005-0000-0000-000001000000}"/>
    <cellStyle name="20% - Accent2 2" xfId="93" xr:uid="{00000000-0005-0000-0000-000002000000}"/>
    <cellStyle name="20% - Accent2 3" xfId="285" xr:uid="{00000000-0005-0000-0000-000003000000}"/>
    <cellStyle name="20% - Accent3 2" xfId="97" xr:uid="{00000000-0005-0000-0000-000004000000}"/>
    <cellStyle name="20% - Accent3 3" xfId="289" xr:uid="{00000000-0005-0000-0000-000005000000}"/>
    <cellStyle name="20% - Accent4 2" xfId="101" xr:uid="{00000000-0005-0000-0000-000006000000}"/>
    <cellStyle name="20% - Accent4 3" xfId="293" xr:uid="{00000000-0005-0000-0000-000007000000}"/>
    <cellStyle name="20% - Accent5 2" xfId="105" xr:uid="{00000000-0005-0000-0000-000008000000}"/>
    <cellStyle name="20% - Accent5 3" xfId="297" xr:uid="{00000000-0005-0000-0000-000009000000}"/>
    <cellStyle name="20% - Accent6 2" xfId="109" xr:uid="{00000000-0005-0000-0000-00000A000000}"/>
    <cellStyle name="20% - Accent6 3" xfId="301" xr:uid="{00000000-0005-0000-0000-00000B000000}"/>
    <cellStyle name="20% - ส่วนที่ถูกเน้น1 10" xfId="476" xr:uid="{00000000-0005-0000-0000-00000C000000}"/>
    <cellStyle name="20% - ส่วนที่ถูกเน้น1 11" xfId="477" xr:uid="{00000000-0005-0000-0000-00000D000000}"/>
    <cellStyle name="20% - ส่วนที่ถูกเน้น1 2" xfId="138" xr:uid="{00000000-0005-0000-0000-00000C000000}"/>
    <cellStyle name="20% - ส่วนที่ถูกเน้น1 3" xfId="137" xr:uid="{00000000-0005-0000-0000-00000D000000}"/>
    <cellStyle name="20% - ส่วนที่ถูกเน้น1 4" xfId="462" xr:uid="{00000000-0005-0000-0000-000010000000}"/>
    <cellStyle name="20% - ส่วนที่ถูกเน้น1 5" xfId="478" xr:uid="{00000000-0005-0000-0000-000011000000}"/>
    <cellStyle name="20% - ส่วนที่ถูกเน้น1 6" xfId="479" xr:uid="{00000000-0005-0000-0000-000012000000}"/>
    <cellStyle name="20% - ส่วนที่ถูกเน้น1 7" xfId="480" xr:uid="{00000000-0005-0000-0000-000013000000}"/>
    <cellStyle name="20% - ส่วนที่ถูกเน้น1 8" xfId="481" xr:uid="{00000000-0005-0000-0000-000014000000}"/>
    <cellStyle name="20% - ส่วนที่ถูกเน้น1 9" xfId="482" xr:uid="{00000000-0005-0000-0000-000015000000}"/>
    <cellStyle name="20% - ส่วนที่ถูกเน้น2 10" xfId="483" xr:uid="{00000000-0005-0000-0000-000016000000}"/>
    <cellStyle name="20% - ส่วนที่ถูกเน้น2 11" xfId="484" xr:uid="{00000000-0005-0000-0000-000017000000}"/>
    <cellStyle name="20% - ส่วนที่ถูกเน้น2 2" xfId="145" xr:uid="{00000000-0005-0000-0000-00000E000000}"/>
    <cellStyle name="20% - ส่วนที่ถูกเน้น2 3" xfId="142" xr:uid="{00000000-0005-0000-0000-00000F000000}"/>
    <cellStyle name="20% - ส่วนที่ถูกเน้น2 4" xfId="463" xr:uid="{00000000-0005-0000-0000-00001A000000}"/>
    <cellStyle name="20% - ส่วนที่ถูกเน้น2 5" xfId="485" xr:uid="{00000000-0005-0000-0000-00001B000000}"/>
    <cellStyle name="20% - ส่วนที่ถูกเน้น2 6" xfId="486" xr:uid="{00000000-0005-0000-0000-00001C000000}"/>
    <cellStyle name="20% - ส่วนที่ถูกเน้น2 7" xfId="487" xr:uid="{00000000-0005-0000-0000-00001D000000}"/>
    <cellStyle name="20% - ส่วนที่ถูกเน้น2 8" xfId="488" xr:uid="{00000000-0005-0000-0000-00001E000000}"/>
    <cellStyle name="20% - ส่วนที่ถูกเน้น2 9" xfId="489" xr:uid="{00000000-0005-0000-0000-00001F000000}"/>
    <cellStyle name="20% - ส่วนที่ถูกเน้น3 10" xfId="490" xr:uid="{00000000-0005-0000-0000-000020000000}"/>
    <cellStyle name="20% - ส่วนที่ถูกเน้น3 11" xfId="491" xr:uid="{00000000-0005-0000-0000-000021000000}"/>
    <cellStyle name="20% - ส่วนที่ถูกเน้น3 2" xfId="139" xr:uid="{00000000-0005-0000-0000-000010000000}"/>
    <cellStyle name="20% - ส่วนที่ถูกเน้น3 3" xfId="127" xr:uid="{00000000-0005-0000-0000-000011000000}"/>
    <cellStyle name="20% - ส่วนที่ถูกเน้น3 4" xfId="464" xr:uid="{00000000-0005-0000-0000-000024000000}"/>
    <cellStyle name="20% - ส่วนที่ถูกเน้น3 5" xfId="492" xr:uid="{00000000-0005-0000-0000-000025000000}"/>
    <cellStyle name="20% - ส่วนที่ถูกเน้น3 6" xfId="493" xr:uid="{00000000-0005-0000-0000-000026000000}"/>
    <cellStyle name="20% - ส่วนที่ถูกเน้น3 7" xfId="494" xr:uid="{00000000-0005-0000-0000-000027000000}"/>
    <cellStyle name="20% - ส่วนที่ถูกเน้น3 8" xfId="495" xr:uid="{00000000-0005-0000-0000-000028000000}"/>
    <cellStyle name="20% - ส่วนที่ถูกเน้น3 9" xfId="496" xr:uid="{00000000-0005-0000-0000-000029000000}"/>
    <cellStyle name="20% - ส่วนที่ถูกเน้น4 10" xfId="497" xr:uid="{00000000-0005-0000-0000-00002A000000}"/>
    <cellStyle name="20% - ส่วนที่ถูกเน้น4 11" xfId="498" xr:uid="{00000000-0005-0000-0000-00002B000000}"/>
    <cellStyle name="20% - ส่วนที่ถูกเน้น4 2" xfId="130" xr:uid="{00000000-0005-0000-0000-000012000000}"/>
    <cellStyle name="20% - ส่วนที่ถูกเน้น4 3" xfId="136" xr:uid="{00000000-0005-0000-0000-000013000000}"/>
    <cellStyle name="20% - ส่วนที่ถูกเน้น4 4" xfId="465" xr:uid="{00000000-0005-0000-0000-00002E000000}"/>
    <cellStyle name="20% - ส่วนที่ถูกเน้น4 5" xfId="499" xr:uid="{00000000-0005-0000-0000-00002F000000}"/>
    <cellStyle name="20% - ส่วนที่ถูกเน้น4 6" xfId="500" xr:uid="{00000000-0005-0000-0000-000030000000}"/>
    <cellStyle name="20% - ส่วนที่ถูกเน้น4 7" xfId="501" xr:uid="{00000000-0005-0000-0000-000031000000}"/>
    <cellStyle name="20% - ส่วนที่ถูกเน้น4 8" xfId="502" xr:uid="{00000000-0005-0000-0000-000032000000}"/>
    <cellStyle name="20% - ส่วนที่ถูกเน้น4 9" xfId="503" xr:uid="{00000000-0005-0000-0000-000033000000}"/>
    <cellStyle name="20% - ส่วนที่ถูกเน้น5 10" xfId="504" xr:uid="{00000000-0005-0000-0000-000034000000}"/>
    <cellStyle name="20% - ส่วนที่ถูกเน้น5 11" xfId="505" xr:uid="{00000000-0005-0000-0000-000035000000}"/>
    <cellStyle name="20% - ส่วนที่ถูกเน้น5 2" xfId="143" xr:uid="{00000000-0005-0000-0000-000014000000}"/>
    <cellStyle name="20% - ส่วนที่ถูกเน้น5 3" xfId="140" xr:uid="{00000000-0005-0000-0000-000015000000}"/>
    <cellStyle name="20% - ส่วนที่ถูกเน้น5 4" xfId="466" xr:uid="{00000000-0005-0000-0000-000038000000}"/>
    <cellStyle name="20% - ส่วนที่ถูกเน้น5 5" xfId="506" xr:uid="{00000000-0005-0000-0000-000039000000}"/>
    <cellStyle name="20% - ส่วนที่ถูกเน้น5 6" xfId="507" xr:uid="{00000000-0005-0000-0000-00003A000000}"/>
    <cellStyle name="20% - ส่วนที่ถูกเน้น5 7" xfId="508" xr:uid="{00000000-0005-0000-0000-00003B000000}"/>
    <cellStyle name="20% - ส่วนที่ถูกเน้น5 8" xfId="509" xr:uid="{00000000-0005-0000-0000-00003C000000}"/>
    <cellStyle name="20% - ส่วนที่ถูกเน้น5 9" xfId="510" xr:uid="{00000000-0005-0000-0000-00003D000000}"/>
    <cellStyle name="20% - ส่วนที่ถูกเน้น6 10" xfId="511" xr:uid="{00000000-0005-0000-0000-00003E000000}"/>
    <cellStyle name="20% - ส่วนที่ถูกเน้น6 11" xfId="512" xr:uid="{00000000-0005-0000-0000-00003F000000}"/>
    <cellStyle name="20% - ส่วนที่ถูกเน้น6 2" xfId="155" xr:uid="{00000000-0005-0000-0000-000016000000}"/>
    <cellStyle name="20% - ส่วนที่ถูกเน้น6 3" xfId="156" xr:uid="{00000000-0005-0000-0000-000017000000}"/>
    <cellStyle name="20% - ส่วนที่ถูกเน้น6 4" xfId="467" xr:uid="{00000000-0005-0000-0000-000042000000}"/>
    <cellStyle name="20% - ส่วนที่ถูกเน้น6 5" xfId="513" xr:uid="{00000000-0005-0000-0000-000043000000}"/>
    <cellStyle name="20% - ส่วนที่ถูกเน้น6 6" xfId="514" xr:uid="{00000000-0005-0000-0000-000044000000}"/>
    <cellStyle name="20% - ส่วนที่ถูกเน้น6 7" xfId="515" xr:uid="{00000000-0005-0000-0000-000045000000}"/>
    <cellStyle name="20% - ส่วนที่ถูกเน้น6 8" xfId="516" xr:uid="{00000000-0005-0000-0000-000046000000}"/>
    <cellStyle name="20% - ส่วนที่ถูกเน้น6 9" xfId="517" xr:uid="{00000000-0005-0000-0000-000047000000}"/>
    <cellStyle name="40% - Accent1 2" xfId="69" xr:uid="{00000000-0005-0000-0000-000018000000}"/>
    <cellStyle name="40% - Accent1 3" xfId="282" xr:uid="{00000000-0005-0000-0000-000019000000}"/>
    <cellStyle name="40% - Accent2 2" xfId="94" xr:uid="{00000000-0005-0000-0000-00001A000000}"/>
    <cellStyle name="40% - Accent2 3" xfId="286" xr:uid="{00000000-0005-0000-0000-00001B000000}"/>
    <cellStyle name="40% - Accent3 2" xfId="98" xr:uid="{00000000-0005-0000-0000-00001C000000}"/>
    <cellStyle name="40% - Accent3 3" xfId="290" xr:uid="{00000000-0005-0000-0000-00001D000000}"/>
    <cellStyle name="40% - Accent4 2" xfId="102" xr:uid="{00000000-0005-0000-0000-00001E000000}"/>
    <cellStyle name="40% - Accent4 3" xfId="294" xr:uid="{00000000-0005-0000-0000-00001F000000}"/>
    <cellStyle name="40% - Accent5 2" xfId="106" xr:uid="{00000000-0005-0000-0000-000020000000}"/>
    <cellStyle name="40% - Accent5 3" xfId="298" xr:uid="{00000000-0005-0000-0000-000021000000}"/>
    <cellStyle name="40% - Accent6 2" xfId="110" xr:uid="{00000000-0005-0000-0000-000022000000}"/>
    <cellStyle name="40% - Accent6 3" xfId="302" xr:uid="{00000000-0005-0000-0000-000023000000}"/>
    <cellStyle name="40% - ส่วนที่ถูกเน้น1 10" xfId="518" xr:uid="{00000000-0005-0000-0000-000054000000}"/>
    <cellStyle name="40% - ส่วนที่ถูกเน้น1 11" xfId="519" xr:uid="{00000000-0005-0000-0000-000055000000}"/>
    <cellStyle name="40% - ส่วนที่ถูกเน้น1 2" xfId="157" xr:uid="{00000000-0005-0000-0000-000024000000}"/>
    <cellStyle name="40% - ส่วนที่ถูกเน้น1 3" xfId="158" xr:uid="{00000000-0005-0000-0000-000025000000}"/>
    <cellStyle name="40% - ส่วนที่ถูกเน้น1 4" xfId="468" xr:uid="{00000000-0005-0000-0000-000058000000}"/>
    <cellStyle name="40% - ส่วนที่ถูกเน้น1 5" xfId="520" xr:uid="{00000000-0005-0000-0000-000059000000}"/>
    <cellStyle name="40% - ส่วนที่ถูกเน้น1 6" xfId="521" xr:uid="{00000000-0005-0000-0000-00005A000000}"/>
    <cellStyle name="40% - ส่วนที่ถูกเน้น1 7" xfId="522" xr:uid="{00000000-0005-0000-0000-00005B000000}"/>
    <cellStyle name="40% - ส่วนที่ถูกเน้น1 8" xfId="523" xr:uid="{00000000-0005-0000-0000-00005C000000}"/>
    <cellStyle name="40% - ส่วนที่ถูกเน้น1 9" xfId="524" xr:uid="{00000000-0005-0000-0000-00005D000000}"/>
    <cellStyle name="40% - ส่วนที่ถูกเน้น2 10" xfId="525" xr:uid="{00000000-0005-0000-0000-00005E000000}"/>
    <cellStyle name="40% - ส่วนที่ถูกเน้น2 11" xfId="526" xr:uid="{00000000-0005-0000-0000-00005F000000}"/>
    <cellStyle name="40% - ส่วนที่ถูกเน้น2 2" xfId="159" xr:uid="{00000000-0005-0000-0000-000026000000}"/>
    <cellStyle name="40% - ส่วนที่ถูกเน้น2 3" xfId="160" xr:uid="{00000000-0005-0000-0000-000027000000}"/>
    <cellStyle name="40% - ส่วนที่ถูกเน้น2 4" xfId="469" xr:uid="{00000000-0005-0000-0000-000062000000}"/>
    <cellStyle name="40% - ส่วนที่ถูกเน้น2 5" xfId="527" xr:uid="{00000000-0005-0000-0000-000063000000}"/>
    <cellStyle name="40% - ส่วนที่ถูกเน้น2 6" xfId="528" xr:uid="{00000000-0005-0000-0000-000064000000}"/>
    <cellStyle name="40% - ส่วนที่ถูกเน้น2 7" xfId="529" xr:uid="{00000000-0005-0000-0000-000065000000}"/>
    <cellStyle name="40% - ส่วนที่ถูกเน้น2 8" xfId="530" xr:uid="{00000000-0005-0000-0000-000066000000}"/>
    <cellStyle name="40% - ส่วนที่ถูกเน้น2 9" xfId="531" xr:uid="{00000000-0005-0000-0000-000067000000}"/>
    <cellStyle name="40% - ส่วนที่ถูกเน้น3 10" xfId="532" xr:uid="{00000000-0005-0000-0000-000068000000}"/>
    <cellStyle name="40% - ส่วนที่ถูกเน้น3 11" xfId="533" xr:uid="{00000000-0005-0000-0000-000069000000}"/>
    <cellStyle name="40% - ส่วนที่ถูกเน้น3 2" xfId="161" xr:uid="{00000000-0005-0000-0000-000028000000}"/>
    <cellStyle name="40% - ส่วนที่ถูกเน้น3 3" xfId="162" xr:uid="{00000000-0005-0000-0000-000029000000}"/>
    <cellStyle name="40% - ส่วนที่ถูกเน้น3 4" xfId="470" xr:uid="{00000000-0005-0000-0000-00006C000000}"/>
    <cellStyle name="40% - ส่วนที่ถูกเน้น3 5" xfId="534" xr:uid="{00000000-0005-0000-0000-00006D000000}"/>
    <cellStyle name="40% - ส่วนที่ถูกเน้น3 6" xfId="535" xr:uid="{00000000-0005-0000-0000-00006E000000}"/>
    <cellStyle name="40% - ส่วนที่ถูกเน้น3 7" xfId="536" xr:uid="{00000000-0005-0000-0000-00006F000000}"/>
    <cellStyle name="40% - ส่วนที่ถูกเน้น3 8" xfId="537" xr:uid="{00000000-0005-0000-0000-000070000000}"/>
    <cellStyle name="40% - ส่วนที่ถูกเน้น3 9" xfId="538" xr:uid="{00000000-0005-0000-0000-000071000000}"/>
    <cellStyle name="40% - ส่วนที่ถูกเน้น4 10" xfId="539" xr:uid="{00000000-0005-0000-0000-000072000000}"/>
    <cellStyle name="40% - ส่วนที่ถูกเน้น4 11" xfId="540" xr:uid="{00000000-0005-0000-0000-000073000000}"/>
    <cellStyle name="40% - ส่วนที่ถูกเน้น4 2" xfId="163" xr:uid="{00000000-0005-0000-0000-00002A000000}"/>
    <cellStyle name="40% - ส่วนที่ถูกเน้น4 3" xfId="164" xr:uid="{00000000-0005-0000-0000-00002B000000}"/>
    <cellStyle name="40% - ส่วนที่ถูกเน้น4 4" xfId="471" xr:uid="{00000000-0005-0000-0000-000076000000}"/>
    <cellStyle name="40% - ส่วนที่ถูกเน้น4 5" xfId="541" xr:uid="{00000000-0005-0000-0000-000077000000}"/>
    <cellStyle name="40% - ส่วนที่ถูกเน้น4 6" xfId="542" xr:uid="{00000000-0005-0000-0000-000078000000}"/>
    <cellStyle name="40% - ส่วนที่ถูกเน้น4 7" xfId="543" xr:uid="{00000000-0005-0000-0000-000079000000}"/>
    <cellStyle name="40% - ส่วนที่ถูกเน้น4 8" xfId="544" xr:uid="{00000000-0005-0000-0000-00007A000000}"/>
    <cellStyle name="40% - ส่วนที่ถูกเน้น4 9" xfId="545" xr:uid="{00000000-0005-0000-0000-00007B000000}"/>
    <cellStyle name="40% - ส่วนที่ถูกเน้น5 10" xfId="546" xr:uid="{00000000-0005-0000-0000-00007C000000}"/>
    <cellStyle name="40% - ส่วนที่ถูกเน้น5 11" xfId="547" xr:uid="{00000000-0005-0000-0000-00007D000000}"/>
    <cellStyle name="40% - ส่วนที่ถูกเน้น5 2" xfId="165" xr:uid="{00000000-0005-0000-0000-00002C000000}"/>
    <cellStyle name="40% - ส่วนที่ถูกเน้น5 3" xfId="166" xr:uid="{00000000-0005-0000-0000-00002D000000}"/>
    <cellStyle name="40% - ส่วนที่ถูกเน้น5 4" xfId="472" xr:uid="{00000000-0005-0000-0000-000080000000}"/>
    <cellStyle name="40% - ส่วนที่ถูกเน้น5 5" xfId="548" xr:uid="{00000000-0005-0000-0000-000081000000}"/>
    <cellStyle name="40% - ส่วนที่ถูกเน้น5 6" xfId="549" xr:uid="{00000000-0005-0000-0000-000082000000}"/>
    <cellStyle name="40% - ส่วนที่ถูกเน้น5 7" xfId="550" xr:uid="{00000000-0005-0000-0000-000083000000}"/>
    <cellStyle name="40% - ส่วนที่ถูกเน้น5 8" xfId="551" xr:uid="{00000000-0005-0000-0000-000084000000}"/>
    <cellStyle name="40% - ส่วนที่ถูกเน้น5 9" xfId="552" xr:uid="{00000000-0005-0000-0000-000085000000}"/>
    <cellStyle name="40% - ส่วนที่ถูกเน้น6 10" xfId="553" xr:uid="{00000000-0005-0000-0000-000086000000}"/>
    <cellStyle name="40% - ส่วนที่ถูกเน้น6 11" xfId="554" xr:uid="{00000000-0005-0000-0000-000087000000}"/>
    <cellStyle name="40% - ส่วนที่ถูกเน้น6 2" xfId="167" xr:uid="{00000000-0005-0000-0000-00002E000000}"/>
    <cellStyle name="40% - ส่วนที่ถูกเน้น6 3" xfId="168" xr:uid="{00000000-0005-0000-0000-00002F000000}"/>
    <cellStyle name="40% - ส่วนที่ถูกเน้น6 4" xfId="473" xr:uid="{00000000-0005-0000-0000-00008A000000}"/>
    <cellStyle name="40% - ส่วนที่ถูกเน้น6 5" xfId="555" xr:uid="{00000000-0005-0000-0000-00008B000000}"/>
    <cellStyle name="40% - ส่วนที่ถูกเน้น6 6" xfId="556" xr:uid="{00000000-0005-0000-0000-00008C000000}"/>
    <cellStyle name="40% - ส่วนที่ถูกเน้น6 7" xfId="557" xr:uid="{00000000-0005-0000-0000-00008D000000}"/>
    <cellStyle name="40% - ส่วนที่ถูกเน้น6 8" xfId="558" xr:uid="{00000000-0005-0000-0000-00008E000000}"/>
    <cellStyle name="40% - ส่วนที่ถูกเน้น6 9" xfId="559" xr:uid="{00000000-0005-0000-0000-00008F000000}"/>
    <cellStyle name="60% - Accent1 2" xfId="91" xr:uid="{00000000-0005-0000-0000-000030000000}"/>
    <cellStyle name="60% - Accent1 3" xfId="283" xr:uid="{00000000-0005-0000-0000-000031000000}"/>
    <cellStyle name="60% - Accent2 2" xfId="95" xr:uid="{00000000-0005-0000-0000-000032000000}"/>
    <cellStyle name="60% - Accent2 3" xfId="287" xr:uid="{00000000-0005-0000-0000-000033000000}"/>
    <cellStyle name="60% - Accent3 2" xfId="99" xr:uid="{00000000-0005-0000-0000-000034000000}"/>
    <cellStyle name="60% - Accent3 3" xfId="291" xr:uid="{00000000-0005-0000-0000-000035000000}"/>
    <cellStyle name="60% - Accent4 2" xfId="103" xr:uid="{00000000-0005-0000-0000-000036000000}"/>
    <cellStyle name="60% - Accent4 3" xfId="295" xr:uid="{00000000-0005-0000-0000-000037000000}"/>
    <cellStyle name="60% - Accent5 2" xfId="107" xr:uid="{00000000-0005-0000-0000-000038000000}"/>
    <cellStyle name="60% - Accent5 3" xfId="299" xr:uid="{00000000-0005-0000-0000-000039000000}"/>
    <cellStyle name="60% - Accent6 2" xfId="111" xr:uid="{00000000-0005-0000-0000-00003A000000}"/>
    <cellStyle name="60% - Accent6 3" xfId="303" xr:uid="{00000000-0005-0000-0000-00003B000000}"/>
    <cellStyle name="Accent1 2" xfId="76" xr:uid="{00000000-0005-0000-0000-00003C000000}"/>
    <cellStyle name="Accent1 3" xfId="280" xr:uid="{00000000-0005-0000-0000-00003D000000}"/>
    <cellStyle name="Accent2 2" xfId="92" xr:uid="{00000000-0005-0000-0000-00003E000000}"/>
    <cellStyle name="Accent2 3" xfId="284" xr:uid="{00000000-0005-0000-0000-00003F000000}"/>
    <cellStyle name="Accent3 2" xfId="96" xr:uid="{00000000-0005-0000-0000-000040000000}"/>
    <cellStyle name="Accent3 3" xfId="288" xr:uid="{00000000-0005-0000-0000-000041000000}"/>
    <cellStyle name="Accent4 2" xfId="100" xr:uid="{00000000-0005-0000-0000-000042000000}"/>
    <cellStyle name="Accent4 3" xfId="292" xr:uid="{00000000-0005-0000-0000-000043000000}"/>
    <cellStyle name="Accent5 2" xfId="104" xr:uid="{00000000-0005-0000-0000-000044000000}"/>
    <cellStyle name="Accent5 3" xfId="296" xr:uid="{00000000-0005-0000-0000-000045000000}"/>
    <cellStyle name="Accent6 2" xfId="108" xr:uid="{00000000-0005-0000-0000-000046000000}"/>
    <cellStyle name="Accent6 3" xfId="300" xr:uid="{00000000-0005-0000-0000-000047000000}"/>
    <cellStyle name="Bad 2" xfId="83" xr:uid="{00000000-0005-0000-0000-000048000000}"/>
    <cellStyle name="Bad 3" xfId="270" xr:uid="{00000000-0005-0000-0000-000049000000}"/>
    <cellStyle name="Calculation 2" xfId="80" xr:uid="{00000000-0005-0000-0000-00004A000000}"/>
    <cellStyle name="Calculation 3" xfId="274" xr:uid="{00000000-0005-0000-0000-00004B000000}"/>
    <cellStyle name="Check Cell 2" xfId="74" xr:uid="{00000000-0005-0000-0000-00004C000000}"/>
    <cellStyle name="Check Cell 3" xfId="276" xr:uid="{00000000-0005-0000-0000-00004D000000}"/>
    <cellStyle name="Comma" xfId="10" builtinId="3"/>
    <cellStyle name="Comma 10" xfId="67" xr:uid="{00000000-0005-0000-0000-00004F000000}"/>
    <cellStyle name="Comma 10 2" xfId="615" xr:uid="{00000000-0005-0000-0000-0000B0000000}"/>
    <cellStyle name="Comma 10 3" xfId="684" xr:uid="{00000000-0005-0000-0000-0000B1000000}"/>
    <cellStyle name="Comma 10 4" xfId="423" xr:uid="{00000000-0005-0000-0000-0000AF000000}"/>
    <cellStyle name="Comma 11" xfId="316" xr:uid="{00000000-0005-0000-0000-000050000000}"/>
    <cellStyle name="Comma 11 2" xfId="643" xr:uid="{00000000-0005-0000-0000-0000B3000000}"/>
    <cellStyle name="Comma 11 3" xfId="711" xr:uid="{00000000-0005-0000-0000-0000B4000000}"/>
    <cellStyle name="Comma 11 4" xfId="451" xr:uid="{00000000-0005-0000-0000-0000B2000000}"/>
    <cellStyle name="Comma 12" xfId="14" xr:uid="{00000000-0005-0000-0000-000051000000}"/>
    <cellStyle name="Comma 12 2" xfId="583" xr:uid="{00000000-0005-0000-0000-0000B6000000}"/>
    <cellStyle name="Comma 12 2 2" xfId="656" xr:uid="{00000000-0005-0000-0000-0000B7000000}"/>
    <cellStyle name="Comma 12 2 3" xfId="724" xr:uid="{00000000-0005-0000-0000-0000B8000000}"/>
    <cellStyle name="Comma 12 3" xfId="654" xr:uid="{00000000-0005-0000-0000-0000B9000000}"/>
    <cellStyle name="Comma 12 3 2" xfId="722" xr:uid="{00000000-0005-0000-0000-0000BA000000}"/>
    <cellStyle name="Comma 12 4" xfId="588" xr:uid="{00000000-0005-0000-0000-0000BB000000}"/>
    <cellStyle name="Comma 12 5" xfId="733" xr:uid="{00000000-0005-0000-0000-000001000000}"/>
    <cellStyle name="Comma 12 6" xfId="581" xr:uid="{00000000-0005-0000-0000-0000B5000000}"/>
    <cellStyle name="Comma 13" xfId="395" xr:uid="{00000000-0005-0000-0000-000052000000}"/>
    <cellStyle name="Comma 13 2" xfId="585" xr:uid="{00000000-0005-0000-0000-0000BC000000}"/>
    <cellStyle name="Comma 14" xfId="658" xr:uid="{00000000-0005-0000-0000-0000BD000000}"/>
    <cellStyle name="Comma 15" xfId="727" xr:uid="{82E800D2-A0FA-469D-B775-CB2D75CBB08F}"/>
    <cellStyle name="Comma 16" xfId="729" xr:uid="{00000000-0005-0000-0000-000087020000}"/>
    <cellStyle name="Comma 2" xfId="17" xr:uid="{00000000-0005-0000-0000-000053000000}"/>
    <cellStyle name="Comma 2 2" xfId="29" xr:uid="{00000000-0005-0000-0000-000054000000}"/>
    <cellStyle name="Comma 2 3" xfId="146" xr:uid="{00000000-0005-0000-0000-000055000000}"/>
    <cellStyle name="Comma 3" xfId="18" xr:uid="{00000000-0005-0000-0000-000056000000}"/>
    <cellStyle name="Comma 3 2" xfId="30" xr:uid="{00000000-0005-0000-0000-000057000000}"/>
    <cellStyle name="Comma 4" xfId="31" xr:uid="{00000000-0005-0000-0000-000058000000}"/>
    <cellStyle name="Comma 5" xfId="32" xr:uid="{00000000-0005-0000-0000-000059000000}"/>
    <cellStyle name="Comma 6" xfId="33" xr:uid="{00000000-0005-0000-0000-00005A000000}"/>
    <cellStyle name="Comma 7" xfId="28" xr:uid="{00000000-0005-0000-0000-00005B000000}"/>
    <cellStyle name="Comma 7 2" xfId="132" xr:uid="{00000000-0005-0000-0000-00005C000000}"/>
    <cellStyle name="Comma 8" xfId="26" xr:uid="{00000000-0005-0000-0000-00005D000000}"/>
    <cellStyle name="Comma 8 2" xfId="134" xr:uid="{00000000-0005-0000-0000-00005E000000}"/>
    <cellStyle name="Comma 8 3" xfId="242" xr:uid="{00000000-0005-0000-0000-00005F000000}"/>
    <cellStyle name="Comma 9" xfId="22" xr:uid="{00000000-0005-0000-0000-000060000000}"/>
    <cellStyle name="Comma 9 2" xfId="591" xr:uid="{00000000-0005-0000-0000-0000CC000000}"/>
    <cellStyle name="Comma 9 3" xfId="661" xr:uid="{00000000-0005-0000-0000-0000CD000000}"/>
    <cellStyle name="Comma 9 4" xfId="399" xr:uid="{00000000-0005-0000-0000-0000CB000000}"/>
    <cellStyle name="comma zerodec" xfId="1" xr:uid="{00000000-0005-0000-0000-000061000000}"/>
    <cellStyle name="Currency 2" xfId="461" xr:uid="{00000000-0005-0000-0000-0000D1000000}"/>
    <cellStyle name="Currency1" xfId="2" xr:uid="{00000000-0005-0000-0000-000062000000}"/>
    <cellStyle name="Dollar (zero dec)" xfId="3" xr:uid="{00000000-0005-0000-0000-000063000000}"/>
    <cellStyle name="E&amp;Y House" xfId="23" xr:uid="{00000000-0005-0000-0000-000064000000}"/>
    <cellStyle name="Explanatory Text 2" xfId="78" xr:uid="{00000000-0005-0000-0000-000065000000}"/>
    <cellStyle name="Explanatory Text 3" xfId="278" xr:uid="{00000000-0005-0000-0000-000066000000}"/>
    <cellStyle name="Good 2" xfId="84" xr:uid="{00000000-0005-0000-0000-000067000000}"/>
    <cellStyle name="Good 3" xfId="269" xr:uid="{00000000-0005-0000-0000-000068000000}"/>
    <cellStyle name="Grey" xfId="4" xr:uid="{00000000-0005-0000-0000-000069000000}"/>
    <cellStyle name="Heading 1 2" xfId="88" xr:uid="{00000000-0005-0000-0000-00006A000000}"/>
    <cellStyle name="Heading 1 3" xfId="265" xr:uid="{00000000-0005-0000-0000-00006B000000}"/>
    <cellStyle name="Heading 2 2" xfId="87" xr:uid="{00000000-0005-0000-0000-00006C000000}"/>
    <cellStyle name="Heading 2 3" xfId="266" xr:uid="{00000000-0005-0000-0000-00006D000000}"/>
    <cellStyle name="Heading 3 2" xfId="86" xr:uid="{00000000-0005-0000-0000-00006E000000}"/>
    <cellStyle name="Heading 3 3" xfId="267" xr:uid="{00000000-0005-0000-0000-00006F000000}"/>
    <cellStyle name="Heading 4 2" xfId="85" xr:uid="{00000000-0005-0000-0000-000070000000}"/>
    <cellStyle name="Heading 4 3" xfId="268" xr:uid="{00000000-0005-0000-0000-000071000000}"/>
    <cellStyle name="Input [yellow]" xfId="5" xr:uid="{00000000-0005-0000-0000-000072000000}"/>
    <cellStyle name="Input 10" xfId="310" xr:uid="{00000000-0005-0000-0000-000073000000}"/>
    <cellStyle name="Input 11" xfId="323" xr:uid="{00000000-0005-0000-0000-000074000000}"/>
    <cellStyle name="Input 12" xfId="321" xr:uid="{00000000-0005-0000-0000-000075000000}"/>
    <cellStyle name="Input 13" xfId="328" xr:uid="{00000000-0005-0000-0000-000076000000}"/>
    <cellStyle name="Input 14" xfId="320" xr:uid="{00000000-0005-0000-0000-000077000000}"/>
    <cellStyle name="Input 15" xfId="322" xr:uid="{00000000-0005-0000-0000-000078000000}"/>
    <cellStyle name="Input 2" xfId="82" xr:uid="{00000000-0005-0000-0000-000079000000}"/>
    <cellStyle name="Input 3" xfId="121" xr:uid="{00000000-0005-0000-0000-00007A000000}"/>
    <cellStyle name="Input 4" xfId="120" xr:uid="{00000000-0005-0000-0000-00007B000000}"/>
    <cellStyle name="Input 5" xfId="122" xr:uid="{00000000-0005-0000-0000-00007C000000}"/>
    <cellStyle name="Input 6" xfId="119" xr:uid="{00000000-0005-0000-0000-00007D000000}"/>
    <cellStyle name="Input 7" xfId="118" xr:uid="{00000000-0005-0000-0000-00007E000000}"/>
    <cellStyle name="Input 8" xfId="126" xr:uid="{00000000-0005-0000-0000-00007F000000}"/>
    <cellStyle name="Input 9" xfId="272" xr:uid="{00000000-0005-0000-0000-000080000000}"/>
    <cellStyle name="Linked Cell 2" xfId="73" xr:uid="{00000000-0005-0000-0000-000081000000}"/>
    <cellStyle name="Linked Cell 3" xfId="275" xr:uid="{00000000-0005-0000-0000-000082000000}"/>
    <cellStyle name="Neutral 2" xfId="71" xr:uid="{00000000-0005-0000-0000-000083000000}"/>
    <cellStyle name="Neutral 3" xfId="271" xr:uid="{00000000-0005-0000-0000-000084000000}"/>
    <cellStyle name="no dec" xfId="6" xr:uid="{00000000-0005-0000-0000-000085000000}"/>
    <cellStyle name="no dec 2" xfId="129" xr:uid="{00000000-0005-0000-0000-000086000000}"/>
    <cellStyle name="Normal" xfId="0" builtinId="0"/>
    <cellStyle name="Normal - Style1" xfId="7" xr:uid="{00000000-0005-0000-0000-000088000000}"/>
    <cellStyle name="Normal 10" xfId="46" xr:uid="{00000000-0005-0000-0000-000089000000}"/>
    <cellStyle name="Normal 10 2" xfId="246" xr:uid="{00000000-0005-0000-0000-00008A000000}"/>
    <cellStyle name="Normal 10 3" xfId="594" xr:uid="{00000000-0005-0000-0000-0000FB000000}"/>
    <cellStyle name="Normal 10 4" xfId="663" xr:uid="{00000000-0005-0000-0000-0000FC000000}"/>
    <cellStyle name="Normal 10 5" xfId="402" xr:uid="{00000000-0005-0000-0000-0000F9000000}"/>
    <cellStyle name="Normal 100" xfId="333" xr:uid="{00000000-0005-0000-0000-00008B000000}"/>
    <cellStyle name="Normal 101" xfId="338" xr:uid="{00000000-0005-0000-0000-00008C000000}"/>
    <cellStyle name="Normal 102" xfId="384" xr:uid="{00000000-0005-0000-0000-00008D000000}"/>
    <cellStyle name="Normal 103" xfId="352" xr:uid="{00000000-0005-0000-0000-00008E000000}"/>
    <cellStyle name="Normal 104" xfId="332" xr:uid="{00000000-0005-0000-0000-00008F000000}"/>
    <cellStyle name="Normal 105" xfId="392" xr:uid="{00000000-0005-0000-0000-000090000000}"/>
    <cellStyle name="Normal 106" xfId="337" xr:uid="{00000000-0005-0000-0000-000091000000}"/>
    <cellStyle name="Normal 107" xfId="362" xr:uid="{00000000-0005-0000-0000-000092000000}"/>
    <cellStyle name="Normal 108" xfId="380" xr:uid="{00000000-0005-0000-0000-000093000000}"/>
    <cellStyle name="Normal 109" xfId="345" xr:uid="{00000000-0005-0000-0000-000094000000}"/>
    <cellStyle name="Normal 11" xfId="56" xr:uid="{00000000-0005-0000-0000-000095000000}"/>
    <cellStyle name="Normal 11 2" xfId="604" xr:uid="{00000000-0005-0000-0000-0000FE000000}"/>
    <cellStyle name="Normal 11 3" xfId="673" xr:uid="{00000000-0005-0000-0000-0000FF000000}"/>
    <cellStyle name="Normal 11 4" xfId="412" xr:uid="{00000000-0005-0000-0000-0000FD000000}"/>
    <cellStyle name="Normal 110" xfId="377" xr:uid="{00000000-0005-0000-0000-000096000000}"/>
    <cellStyle name="Normal 111" xfId="356" xr:uid="{00000000-0005-0000-0000-000097000000}"/>
    <cellStyle name="Normal 112" xfId="383" xr:uid="{00000000-0005-0000-0000-000098000000}"/>
    <cellStyle name="Normal 113" xfId="382" xr:uid="{00000000-0005-0000-0000-000099000000}"/>
    <cellStyle name="Normal 114" xfId="396" xr:uid="{00000000-0005-0000-0000-000030020000}"/>
    <cellStyle name="Normal 115" xfId="427" xr:uid="{00000000-0005-0000-0000-00000E030000}"/>
    <cellStyle name="Normal 116" xfId="735" xr:uid="{00000000-0005-0000-0000-000010030000}"/>
    <cellStyle name="Normal 12" xfId="57" xr:uid="{00000000-0005-0000-0000-00009A000000}"/>
    <cellStyle name="Normal 12 2" xfId="605" xr:uid="{00000000-0005-0000-0000-000001010000}"/>
    <cellStyle name="Normal 12 3" xfId="674" xr:uid="{00000000-0005-0000-0000-000002010000}"/>
    <cellStyle name="Normal 12 4" xfId="413" xr:uid="{00000000-0005-0000-0000-000000010000}"/>
    <cellStyle name="Normal 13" xfId="53" xr:uid="{00000000-0005-0000-0000-00009B000000}"/>
    <cellStyle name="Normal 13 2" xfId="601" xr:uid="{00000000-0005-0000-0000-000004010000}"/>
    <cellStyle name="Normal 13 3" xfId="670" xr:uid="{00000000-0005-0000-0000-000005010000}"/>
    <cellStyle name="Normal 13 4" xfId="409" xr:uid="{00000000-0005-0000-0000-000003010000}"/>
    <cellStyle name="Normal 14" xfId="60" xr:uid="{00000000-0005-0000-0000-00009C000000}"/>
    <cellStyle name="Normal 14 2" xfId="608" xr:uid="{00000000-0005-0000-0000-000007010000}"/>
    <cellStyle name="Normal 14 3" xfId="677" xr:uid="{00000000-0005-0000-0000-000008010000}"/>
    <cellStyle name="Normal 14 4" xfId="416" xr:uid="{00000000-0005-0000-0000-000006010000}"/>
    <cellStyle name="Normal 15" xfId="62" xr:uid="{00000000-0005-0000-0000-00009D000000}"/>
    <cellStyle name="Normal 15 2" xfId="610" xr:uid="{00000000-0005-0000-0000-00000A010000}"/>
    <cellStyle name="Normal 15 3" xfId="679" xr:uid="{00000000-0005-0000-0000-00000B010000}"/>
    <cellStyle name="Normal 15 4" xfId="418" xr:uid="{00000000-0005-0000-0000-000009010000}"/>
    <cellStyle name="Normal 16" xfId="63" xr:uid="{00000000-0005-0000-0000-00009E000000}"/>
    <cellStyle name="Normal 16 2" xfId="611" xr:uid="{00000000-0005-0000-0000-00000D010000}"/>
    <cellStyle name="Normal 16 3" xfId="680" xr:uid="{00000000-0005-0000-0000-00000E010000}"/>
    <cellStyle name="Normal 16 4" xfId="419" xr:uid="{00000000-0005-0000-0000-00000C010000}"/>
    <cellStyle name="Normal 17" xfId="64" xr:uid="{00000000-0005-0000-0000-00009F000000}"/>
    <cellStyle name="Normal 17 2" xfId="612" xr:uid="{00000000-0005-0000-0000-000010010000}"/>
    <cellStyle name="Normal 17 3" xfId="681" xr:uid="{00000000-0005-0000-0000-000011010000}"/>
    <cellStyle name="Normal 17 4" xfId="420" xr:uid="{00000000-0005-0000-0000-00000F010000}"/>
    <cellStyle name="Normal 18" xfId="65" xr:uid="{00000000-0005-0000-0000-0000A0000000}"/>
    <cellStyle name="Normal 18 2" xfId="613" xr:uid="{00000000-0005-0000-0000-000013010000}"/>
    <cellStyle name="Normal 18 3" xfId="682" xr:uid="{00000000-0005-0000-0000-000014010000}"/>
    <cellStyle name="Normal 18 4" xfId="421" xr:uid="{00000000-0005-0000-0000-000012010000}"/>
    <cellStyle name="Normal 19" xfId="50" xr:uid="{00000000-0005-0000-0000-0000A1000000}"/>
    <cellStyle name="Normal 19 2" xfId="598" xr:uid="{00000000-0005-0000-0000-000016010000}"/>
    <cellStyle name="Normal 19 3" xfId="667" xr:uid="{00000000-0005-0000-0000-000017010000}"/>
    <cellStyle name="Normal 19 4" xfId="406" xr:uid="{00000000-0005-0000-0000-000015010000}"/>
    <cellStyle name="Normal 2" xfId="13" xr:uid="{00000000-0005-0000-0000-0000A2000000}"/>
    <cellStyle name="Normal 2 2" xfId="36" xr:uid="{00000000-0005-0000-0000-0000A3000000}"/>
    <cellStyle name="Normal 2 2 2" xfId="247" xr:uid="{00000000-0005-0000-0000-0000A4000000}"/>
    <cellStyle name="Normal 2 26" xfId="725" xr:uid="{34DE18C0-070A-4013-A065-9D8EA8C617AA}"/>
    <cellStyle name="Normal 2 3" xfId="125" xr:uid="{00000000-0005-0000-0000-0000A5000000}"/>
    <cellStyle name="Normal 2 4" xfId="243" xr:uid="{00000000-0005-0000-0000-0000A6000000}"/>
    <cellStyle name="Normal 2 5" xfId="304" xr:uid="{00000000-0005-0000-0000-0000A7000000}"/>
    <cellStyle name="Normal 2 6" xfId="245" xr:uid="{00000000-0005-0000-0000-0000A8000000}"/>
    <cellStyle name="Normal 2 7" xfId="589" xr:uid="{00000000-0005-0000-0000-00001F010000}"/>
    <cellStyle name="Normal 20" xfId="66" xr:uid="{00000000-0005-0000-0000-0000A9000000}"/>
    <cellStyle name="Normal 20 2" xfId="614" xr:uid="{00000000-0005-0000-0000-000021010000}"/>
    <cellStyle name="Normal 20 3" xfId="683" xr:uid="{00000000-0005-0000-0000-000022010000}"/>
    <cellStyle name="Normal 20 4" xfId="422" xr:uid="{00000000-0005-0000-0000-000020010000}"/>
    <cellStyle name="Normal 21" xfId="70" xr:uid="{00000000-0005-0000-0000-0000AA000000}"/>
    <cellStyle name="Normal 21 2" xfId="617" xr:uid="{00000000-0005-0000-0000-000024010000}"/>
    <cellStyle name="Normal 21 3" xfId="686" xr:uid="{00000000-0005-0000-0000-000025010000}"/>
    <cellStyle name="Normal 21 4" xfId="425" xr:uid="{00000000-0005-0000-0000-000023010000}"/>
    <cellStyle name="Normal 22" xfId="90" xr:uid="{00000000-0005-0000-0000-0000AB000000}"/>
    <cellStyle name="Normal 23" xfId="114" xr:uid="{00000000-0005-0000-0000-0000AC000000}"/>
    <cellStyle name="Normal 24" xfId="147" xr:uid="{00000000-0005-0000-0000-0000AD000000}"/>
    <cellStyle name="Normal 25" xfId="148" xr:uid="{00000000-0005-0000-0000-0000AE000000}"/>
    <cellStyle name="Normal 26" xfId="150" xr:uid="{00000000-0005-0000-0000-0000AF000000}"/>
    <cellStyle name="Normal 27" xfId="152" xr:uid="{00000000-0005-0000-0000-0000B0000000}"/>
    <cellStyle name="Normal 28" xfId="153" xr:uid="{00000000-0005-0000-0000-0000B1000000}"/>
    <cellStyle name="Normal 29" xfId="154" xr:uid="{00000000-0005-0000-0000-0000B2000000}"/>
    <cellStyle name="Normal 3" xfId="16" xr:uid="{00000000-0005-0000-0000-0000B3000000}"/>
    <cellStyle name="Normal 3 2" xfId="37" xr:uid="{00000000-0005-0000-0000-0000B4000000}"/>
    <cellStyle name="Normal 30" xfId="180" xr:uid="{00000000-0005-0000-0000-0000B5000000}"/>
    <cellStyle name="Normal 31" xfId="195" xr:uid="{00000000-0005-0000-0000-0000B6000000}"/>
    <cellStyle name="Normal 32" xfId="196" xr:uid="{00000000-0005-0000-0000-0000B7000000}"/>
    <cellStyle name="Normal 33" xfId="197" xr:uid="{00000000-0005-0000-0000-0000B8000000}"/>
    <cellStyle name="Normal 34" xfId="198" xr:uid="{00000000-0005-0000-0000-0000B9000000}"/>
    <cellStyle name="Normal 35" xfId="199" xr:uid="{00000000-0005-0000-0000-0000BA000000}"/>
    <cellStyle name="Normal 36" xfId="200" xr:uid="{00000000-0005-0000-0000-0000BB000000}"/>
    <cellStyle name="Normal 37" xfId="201" xr:uid="{00000000-0005-0000-0000-0000BC000000}"/>
    <cellStyle name="Normal 38" xfId="202" xr:uid="{00000000-0005-0000-0000-0000BD000000}"/>
    <cellStyle name="Normal 39" xfId="203" xr:uid="{00000000-0005-0000-0000-0000BE000000}"/>
    <cellStyle name="Normal 4" xfId="38" xr:uid="{00000000-0005-0000-0000-0000BF000000}"/>
    <cellStyle name="Normal 40" xfId="204" xr:uid="{00000000-0005-0000-0000-0000C0000000}"/>
    <cellStyle name="Normal 41" xfId="205" xr:uid="{00000000-0005-0000-0000-0000C1000000}"/>
    <cellStyle name="Normal 42" xfId="206" xr:uid="{00000000-0005-0000-0000-0000C2000000}"/>
    <cellStyle name="Normal 43" xfId="207" xr:uid="{00000000-0005-0000-0000-0000C3000000}"/>
    <cellStyle name="Normal 44" xfId="208" xr:uid="{00000000-0005-0000-0000-0000C4000000}"/>
    <cellStyle name="Normal 45" xfId="209" xr:uid="{00000000-0005-0000-0000-0000C5000000}"/>
    <cellStyle name="Normal 46" xfId="210" xr:uid="{00000000-0005-0000-0000-0000C6000000}"/>
    <cellStyle name="Normal 47" xfId="211" xr:uid="{00000000-0005-0000-0000-0000C7000000}"/>
    <cellStyle name="Normal 48" xfId="212" xr:uid="{00000000-0005-0000-0000-0000C8000000}"/>
    <cellStyle name="Normal 49" xfId="213" xr:uid="{00000000-0005-0000-0000-0000C9000000}"/>
    <cellStyle name="Normal 5" xfId="39" xr:uid="{00000000-0005-0000-0000-0000CA000000}"/>
    <cellStyle name="Normal 50" xfId="214" xr:uid="{00000000-0005-0000-0000-0000CB000000}"/>
    <cellStyle name="Normal 51" xfId="222" xr:uid="{00000000-0005-0000-0000-0000CC000000}"/>
    <cellStyle name="Normal 52" xfId="224" xr:uid="{00000000-0005-0000-0000-0000CD000000}"/>
    <cellStyle name="Normal 53" xfId="225" xr:uid="{00000000-0005-0000-0000-0000CE000000}"/>
    <cellStyle name="Normal 54" xfId="226" xr:uid="{00000000-0005-0000-0000-0000CF000000}"/>
    <cellStyle name="Normal 55" xfId="227" xr:uid="{00000000-0005-0000-0000-0000D0000000}"/>
    <cellStyle name="Normal 56" xfId="228" xr:uid="{00000000-0005-0000-0000-0000D1000000}"/>
    <cellStyle name="Normal 57" xfId="229" xr:uid="{00000000-0005-0000-0000-0000D2000000}"/>
    <cellStyle name="Normal 58" xfId="230" xr:uid="{00000000-0005-0000-0000-0000D3000000}"/>
    <cellStyle name="Normal 59" xfId="236" xr:uid="{00000000-0005-0000-0000-0000D4000000}"/>
    <cellStyle name="Normal 6" xfId="40" xr:uid="{00000000-0005-0000-0000-0000D5000000}"/>
    <cellStyle name="Normal 60" xfId="233" xr:uid="{00000000-0005-0000-0000-0000D6000000}"/>
    <cellStyle name="Normal 61" xfId="237" xr:uid="{00000000-0005-0000-0000-0000D7000000}"/>
    <cellStyle name="Normal 62" xfId="238" xr:uid="{00000000-0005-0000-0000-0000D8000000}"/>
    <cellStyle name="Normal 62 2" xfId="619" xr:uid="{00000000-0005-0000-0000-000054010000}"/>
    <cellStyle name="Normal 62 3" xfId="688" xr:uid="{00000000-0005-0000-0000-000055010000}"/>
    <cellStyle name="Normal 62 4" xfId="428" xr:uid="{00000000-0005-0000-0000-000053010000}"/>
    <cellStyle name="Normal 63" xfId="249" xr:uid="{00000000-0005-0000-0000-0000D9000000}"/>
    <cellStyle name="Normal 63 2" xfId="624" xr:uid="{00000000-0005-0000-0000-000057010000}"/>
    <cellStyle name="Normal 63 3" xfId="693" xr:uid="{00000000-0005-0000-0000-000058010000}"/>
    <cellStyle name="Normal 63 4" xfId="433" xr:uid="{00000000-0005-0000-0000-000056010000}"/>
    <cellStyle name="Normal 64" xfId="251" xr:uid="{00000000-0005-0000-0000-0000DA000000}"/>
    <cellStyle name="Normal 64 2" xfId="626" xr:uid="{00000000-0005-0000-0000-00005A010000}"/>
    <cellStyle name="Normal 64 3" xfId="695" xr:uid="{00000000-0005-0000-0000-00005B010000}"/>
    <cellStyle name="Normal 64 4" xfId="435" xr:uid="{00000000-0005-0000-0000-000059010000}"/>
    <cellStyle name="Normal 65" xfId="250" xr:uid="{00000000-0005-0000-0000-0000DB000000}"/>
    <cellStyle name="Normal 65 2" xfId="625" xr:uid="{00000000-0005-0000-0000-00005D010000}"/>
    <cellStyle name="Normal 65 3" xfId="694" xr:uid="{00000000-0005-0000-0000-00005E010000}"/>
    <cellStyle name="Normal 65 4" xfId="434" xr:uid="{00000000-0005-0000-0000-00005C010000}"/>
    <cellStyle name="Normal 66" xfId="244" xr:uid="{00000000-0005-0000-0000-0000DC000000}"/>
    <cellStyle name="Normal 66 2" xfId="622" xr:uid="{00000000-0005-0000-0000-000060010000}"/>
    <cellStyle name="Normal 66 3" xfId="691" xr:uid="{00000000-0005-0000-0000-000061010000}"/>
    <cellStyle name="Normal 66 4" xfId="431" xr:uid="{00000000-0005-0000-0000-00005F010000}"/>
    <cellStyle name="Normal 67" xfId="259" xr:uid="{00000000-0005-0000-0000-0000DD000000}"/>
    <cellStyle name="Normal 67 2" xfId="634" xr:uid="{00000000-0005-0000-0000-000063010000}"/>
    <cellStyle name="Normal 67 3" xfId="703" xr:uid="{00000000-0005-0000-0000-000064010000}"/>
    <cellStyle name="Normal 67 4" xfId="443" xr:uid="{00000000-0005-0000-0000-000062010000}"/>
    <cellStyle name="Normal 68" xfId="260" xr:uid="{00000000-0005-0000-0000-0000DE000000}"/>
    <cellStyle name="Normal 68 2" xfId="635" xr:uid="{00000000-0005-0000-0000-000066010000}"/>
    <cellStyle name="Normal 68 3" xfId="704" xr:uid="{00000000-0005-0000-0000-000067010000}"/>
    <cellStyle name="Normal 68 4" xfId="444" xr:uid="{00000000-0005-0000-0000-000065010000}"/>
    <cellStyle name="Normal 69" xfId="261" xr:uid="{00000000-0005-0000-0000-0000DF000000}"/>
    <cellStyle name="Normal 69 2" xfId="636" xr:uid="{00000000-0005-0000-0000-000069010000}"/>
    <cellStyle name="Normal 69 3" xfId="705" xr:uid="{00000000-0005-0000-0000-00006A010000}"/>
    <cellStyle name="Normal 69 4" xfId="445" xr:uid="{00000000-0005-0000-0000-000068010000}"/>
    <cellStyle name="Normal 7" xfId="27" xr:uid="{00000000-0005-0000-0000-0000E0000000}"/>
    <cellStyle name="Normal 7 2" xfId="128" xr:uid="{00000000-0005-0000-0000-0000E1000000}"/>
    <cellStyle name="Normal 7 3" xfId="593" xr:uid="{00000000-0005-0000-0000-00006D010000}"/>
    <cellStyle name="Normal 7 4" xfId="586" xr:uid="{00000000-0005-0000-0000-00006E010000}"/>
    <cellStyle name="Normal 7 5" xfId="659" xr:uid="{00000000-0005-0000-0000-00006F010000}"/>
    <cellStyle name="Normal 70" xfId="256" xr:uid="{00000000-0005-0000-0000-0000E2000000}"/>
    <cellStyle name="Normal 70 2" xfId="631" xr:uid="{00000000-0005-0000-0000-000071010000}"/>
    <cellStyle name="Normal 70 3" xfId="700" xr:uid="{00000000-0005-0000-0000-000072010000}"/>
    <cellStyle name="Normal 70 4" xfId="440" xr:uid="{00000000-0005-0000-0000-000070010000}"/>
    <cellStyle name="Normal 71" xfId="263" xr:uid="{00000000-0005-0000-0000-0000E3000000}"/>
    <cellStyle name="Normal 71 2" xfId="638" xr:uid="{00000000-0005-0000-0000-000074010000}"/>
    <cellStyle name="Normal 71 3" xfId="706" xr:uid="{00000000-0005-0000-0000-000075010000}"/>
    <cellStyle name="Normal 71 4" xfId="446" xr:uid="{00000000-0005-0000-0000-000073010000}"/>
    <cellStyle name="Normal 72" xfId="309" xr:uid="{00000000-0005-0000-0000-0000E4000000}"/>
    <cellStyle name="Normal 72 2" xfId="641" xr:uid="{00000000-0005-0000-0000-000077010000}"/>
    <cellStyle name="Normal 72 3" xfId="709" xr:uid="{00000000-0005-0000-0000-000078010000}"/>
    <cellStyle name="Normal 72 4" xfId="449" xr:uid="{00000000-0005-0000-0000-000076010000}"/>
    <cellStyle name="Normal 73" xfId="311" xr:uid="{00000000-0005-0000-0000-0000E5000000}"/>
    <cellStyle name="Normal 74" xfId="314" xr:uid="{00000000-0005-0000-0000-0000E6000000}"/>
    <cellStyle name="Normal 75" xfId="315" xr:uid="{00000000-0005-0000-0000-0000E7000000}"/>
    <cellStyle name="Normal 75 2" xfId="642" xr:uid="{00000000-0005-0000-0000-00007C010000}"/>
    <cellStyle name="Normal 75 3" xfId="710" xr:uid="{00000000-0005-0000-0000-00007D010000}"/>
    <cellStyle name="Normal 75 4" xfId="450" xr:uid="{00000000-0005-0000-0000-00007B010000}"/>
    <cellStyle name="Normal 76" xfId="326" xr:uid="{00000000-0005-0000-0000-0000E8000000}"/>
    <cellStyle name="Normal 76 2" xfId="649" xr:uid="{00000000-0005-0000-0000-00007F010000}"/>
    <cellStyle name="Normal 76 3" xfId="717" xr:uid="{00000000-0005-0000-0000-000080010000}"/>
    <cellStyle name="Normal 76 4" xfId="457" xr:uid="{00000000-0005-0000-0000-00007E010000}"/>
    <cellStyle name="Normal 77" xfId="327" xr:uid="{00000000-0005-0000-0000-0000E9000000}"/>
    <cellStyle name="Normal 77 2" xfId="650" xr:uid="{00000000-0005-0000-0000-000082010000}"/>
    <cellStyle name="Normal 77 3" xfId="718" xr:uid="{00000000-0005-0000-0000-000083010000}"/>
    <cellStyle name="Normal 77 4" xfId="458" xr:uid="{00000000-0005-0000-0000-000081010000}"/>
    <cellStyle name="Normal 78" xfId="330" xr:uid="{00000000-0005-0000-0000-0000EA000000}"/>
    <cellStyle name="Normal 78 2" xfId="652" xr:uid="{00000000-0005-0000-0000-000085010000}"/>
    <cellStyle name="Normal 78 3" xfId="720" xr:uid="{00000000-0005-0000-0000-000086010000}"/>
    <cellStyle name="Normal 78 4" xfId="460" xr:uid="{00000000-0005-0000-0000-000084010000}"/>
    <cellStyle name="Normal 79" xfId="317" xr:uid="{00000000-0005-0000-0000-0000EB000000}"/>
    <cellStyle name="Normal 79 2" xfId="644" xr:uid="{00000000-0005-0000-0000-000088010000}"/>
    <cellStyle name="Normal 79 3" xfId="712" xr:uid="{00000000-0005-0000-0000-000089010000}"/>
    <cellStyle name="Normal 79 4" xfId="452" xr:uid="{00000000-0005-0000-0000-000087010000}"/>
    <cellStyle name="Normal 8" xfId="25" xr:uid="{00000000-0005-0000-0000-0000EC000000}"/>
    <cellStyle name="Normal 8 2" xfId="141" xr:uid="{00000000-0005-0000-0000-0000ED000000}"/>
    <cellStyle name="Normal 8 3" xfId="241" xr:uid="{00000000-0005-0000-0000-0000EE000000}"/>
    <cellStyle name="Normal 80" xfId="12" xr:uid="{00000000-0005-0000-0000-0000EF000000}"/>
    <cellStyle name="Normal 80 2" xfId="582" xr:uid="{00000000-0005-0000-0000-00008E010000}"/>
    <cellStyle name="Normal 80 2 2" xfId="655" xr:uid="{00000000-0005-0000-0000-00008F010000}"/>
    <cellStyle name="Normal 80 2 3" xfId="723" xr:uid="{00000000-0005-0000-0000-000090010000}"/>
    <cellStyle name="Normal 80 3" xfId="653" xr:uid="{00000000-0005-0000-0000-000091010000}"/>
    <cellStyle name="Normal 80 3 2" xfId="721" xr:uid="{00000000-0005-0000-0000-000092010000}"/>
    <cellStyle name="Normal 80 4" xfId="587" xr:uid="{00000000-0005-0000-0000-000093010000}"/>
    <cellStyle name="Normal 80 5" xfId="732" xr:uid="{00000000-0005-0000-0000-000004000000}"/>
    <cellStyle name="Normal 80 6" xfId="580" xr:uid="{00000000-0005-0000-0000-00008D010000}"/>
    <cellStyle name="Normal 81" xfId="262" xr:uid="{00000000-0005-0000-0000-0000F0000000}"/>
    <cellStyle name="Normal 82" xfId="363" xr:uid="{00000000-0005-0000-0000-0000F1000000}"/>
    <cellStyle name="Normal 83" xfId="334" xr:uid="{00000000-0005-0000-0000-0000F2000000}"/>
    <cellStyle name="Normal 83 2" xfId="584" xr:uid="{00000000-0005-0000-0000-000096010000}"/>
    <cellStyle name="Normal 84" xfId="336" xr:uid="{00000000-0005-0000-0000-0000F3000000}"/>
    <cellStyle name="Normal 84 2" xfId="657" xr:uid="{00000000-0005-0000-0000-000097010000}"/>
    <cellStyle name="Normal 85" xfId="385" xr:uid="{00000000-0005-0000-0000-0000F4000000}"/>
    <cellStyle name="Normal 85 2" xfId="726" xr:uid="{C76636D1-EF51-4C96-8BE4-23D7BD892FD8}"/>
    <cellStyle name="Normal 86" xfId="381" xr:uid="{00000000-0005-0000-0000-0000F5000000}"/>
    <cellStyle name="Normal 86 2" xfId="728" xr:uid="{00000000-0005-0000-0000-000089020000}"/>
    <cellStyle name="Normal 87" xfId="351" xr:uid="{00000000-0005-0000-0000-0000F6000000}"/>
    <cellStyle name="Normal 87 2" xfId="730" xr:uid="{00000000-0005-0000-0000-00008C020000}"/>
    <cellStyle name="Normal 88" xfId="331" xr:uid="{00000000-0005-0000-0000-0000F7000000}"/>
    <cellStyle name="Normal 89" xfId="359" xr:uid="{00000000-0005-0000-0000-0000F8000000}"/>
    <cellStyle name="Normal 9" xfId="21" xr:uid="{00000000-0005-0000-0000-0000F9000000}"/>
    <cellStyle name="Normal 9 2" xfId="590" xr:uid="{00000000-0005-0000-0000-000099010000}"/>
    <cellStyle name="Normal 9 3" xfId="660" xr:uid="{00000000-0005-0000-0000-00009A010000}"/>
    <cellStyle name="Normal 9 4" xfId="398" xr:uid="{00000000-0005-0000-0000-000098010000}"/>
    <cellStyle name="Normal 90" xfId="350" xr:uid="{00000000-0005-0000-0000-0000FA000000}"/>
    <cellStyle name="Normal 91" xfId="365" xr:uid="{00000000-0005-0000-0000-0000FB000000}"/>
    <cellStyle name="Normal 92" xfId="342" xr:uid="{00000000-0005-0000-0000-0000FC000000}"/>
    <cellStyle name="Normal 93" xfId="340" xr:uid="{00000000-0005-0000-0000-0000FD000000}"/>
    <cellStyle name="Normal 94" xfId="376" xr:uid="{00000000-0005-0000-0000-0000FE000000}"/>
    <cellStyle name="Normal 95" xfId="378" xr:uid="{00000000-0005-0000-0000-0000FF000000}"/>
    <cellStyle name="Normal 96" xfId="357" xr:uid="{00000000-0005-0000-0000-000000010000}"/>
    <cellStyle name="Normal 97" xfId="367" xr:uid="{00000000-0005-0000-0000-000001010000}"/>
    <cellStyle name="Normal 98" xfId="353" xr:uid="{00000000-0005-0000-0000-000002010000}"/>
    <cellStyle name="Normal 99" xfId="373" xr:uid="{00000000-0005-0000-0000-000003010000}"/>
    <cellStyle name="Normal_B&amp;P" xfId="394" xr:uid="{00000000-0005-0000-0000-000004010000}"/>
    <cellStyle name="Note 2" xfId="305" xr:uid="{00000000-0005-0000-0000-000005010000}"/>
    <cellStyle name="Output 2" xfId="81" xr:uid="{00000000-0005-0000-0000-000006010000}"/>
    <cellStyle name="Output 3" xfId="273" xr:uid="{00000000-0005-0000-0000-000007010000}"/>
    <cellStyle name="Percent [2]" xfId="8" xr:uid="{00000000-0005-0000-0000-000008010000}"/>
    <cellStyle name="Percent 10" xfId="61" xr:uid="{00000000-0005-0000-0000-000009010000}"/>
    <cellStyle name="Percent 10 2" xfId="609" xr:uid="{00000000-0005-0000-0000-0000A3010000}"/>
    <cellStyle name="Percent 10 3" xfId="678" xr:uid="{00000000-0005-0000-0000-0000A4010000}"/>
    <cellStyle name="Percent 10 4" xfId="417" xr:uid="{00000000-0005-0000-0000-0000A2010000}"/>
    <cellStyle name="Percent 100" xfId="355" xr:uid="{00000000-0005-0000-0000-00000A010000}"/>
    <cellStyle name="Percent 101" xfId="375" xr:uid="{00000000-0005-0000-0000-00000B010000}"/>
    <cellStyle name="Percent 102" xfId="397" xr:uid="{00000000-0005-0000-0000-00009C020000}"/>
    <cellStyle name="Percent 103" xfId="401" xr:uid="{00000000-0005-0000-0000-00000F030000}"/>
    <cellStyle name="Percent 104" xfId="734" xr:uid="{00000000-0005-0000-0000-000011030000}"/>
    <cellStyle name="Percent 11" xfId="59" xr:uid="{00000000-0005-0000-0000-00000C010000}"/>
    <cellStyle name="Percent 11 2" xfId="607" xr:uid="{00000000-0005-0000-0000-0000A6010000}"/>
    <cellStyle name="Percent 11 3" xfId="676" xr:uid="{00000000-0005-0000-0000-0000A7010000}"/>
    <cellStyle name="Percent 11 4" xfId="415" xr:uid="{00000000-0005-0000-0000-0000A5010000}"/>
    <cellStyle name="Percent 12" xfId="58" xr:uid="{00000000-0005-0000-0000-00000D010000}"/>
    <cellStyle name="Percent 12 2" xfId="606" xr:uid="{00000000-0005-0000-0000-0000A9010000}"/>
    <cellStyle name="Percent 12 3" xfId="675" xr:uid="{00000000-0005-0000-0000-0000AA010000}"/>
    <cellStyle name="Percent 12 4" xfId="414" xr:uid="{00000000-0005-0000-0000-0000A8010000}"/>
    <cellStyle name="Percent 13" xfId="52" xr:uid="{00000000-0005-0000-0000-00000E010000}"/>
    <cellStyle name="Percent 13 2" xfId="600" xr:uid="{00000000-0005-0000-0000-0000AC010000}"/>
    <cellStyle name="Percent 13 3" xfId="669" xr:uid="{00000000-0005-0000-0000-0000AD010000}"/>
    <cellStyle name="Percent 13 4" xfId="408" xr:uid="{00000000-0005-0000-0000-0000AB010000}"/>
    <cellStyle name="Percent 14" xfId="48" xr:uid="{00000000-0005-0000-0000-00000F010000}"/>
    <cellStyle name="Percent 14 2" xfId="596" xr:uid="{00000000-0005-0000-0000-0000AF010000}"/>
    <cellStyle name="Percent 14 3" xfId="665" xr:uid="{00000000-0005-0000-0000-0000B0010000}"/>
    <cellStyle name="Percent 14 4" xfId="404" xr:uid="{00000000-0005-0000-0000-0000AE010000}"/>
    <cellStyle name="Percent 15" xfId="68" xr:uid="{00000000-0005-0000-0000-000010010000}"/>
    <cellStyle name="Percent 15 2" xfId="616" xr:uid="{00000000-0005-0000-0000-0000B2010000}"/>
    <cellStyle name="Percent 15 3" xfId="685" xr:uid="{00000000-0005-0000-0000-0000B3010000}"/>
    <cellStyle name="Percent 15 4" xfId="424" xr:uid="{00000000-0005-0000-0000-0000B1010000}"/>
    <cellStyle name="Percent 16" xfId="72" xr:uid="{00000000-0005-0000-0000-000011010000}"/>
    <cellStyle name="Percent 16 2" xfId="618" xr:uid="{00000000-0005-0000-0000-0000B5010000}"/>
    <cellStyle name="Percent 16 3" xfId="687" xr:uid="{00000000-0005-0000-0000-0000B6010000}"/>
    <cellStyle name="Percent 16 4" xfId="426" xr:uid="{00000000-0005-0000-0000-0000B4010000}"/>
    <cellStyle name="Percent 17" xfId="123" xr:uid="{00000000-0005-0000-0000-000012010000}"/>
    <cellStyle name="Percent 18" xfId="117" xr:uid="{00000000-0005-0000-0000-000013010000}"/>
    <cellStyle name="Percent 19" xfId="191" xr:uid="{00000000-0005-0000-0000-000014010000}"/>
    <cellStyle name="Percent 2" xfId="19" xr:uid="{00000000-0005-0000-0000-000015010000}"/>
    <cellStyle name="Percent 20" xfId="188" xr:uid="{00000000-0005-0000-0000-000016010000}"/>
    <cellStyle name="Percent 21" xfId="131" xr:uid="{00000000-0005-0000-0000-000017010000}"/>
    <cellStyle name="Percent 22" xfId="194" xr:uid="{00000000-0005-0000-0000-000018010000}"/>
    <cellStyle name="Percent 23" xfId="185" xr:uid="{00000000-0005-0000-0000-000019010000}"/>
    <cellStyle name="Percent 24" xfId="115" xr:uid="{00000000-0005-0000-0000-00001A010000}"/>
    <cellStyle name="Percent 25" xfId="193" xr:uid="{00000000-0005-0000-0000-00001B010000}"/>
    <cellStyle name="Percent 26" xfId="186" xr:uid="{00000000-0005-0000-0000-00001C010000}"/>
    <cellStyle name="Percent 27" xfId="184" xr:uid="{00000000-0005-0000-0000-00001D010000}"/>
    <cellStyle name="Percent 28" xfId="116" xr:uid="{00000000-0005-0000-0000-00001E010000}"/>
    <cellStyle name="Percent 29" xfId="192" xr:uid="{00000000-0005-0000-0000-00001F010000}"/>
    <cellStyle name="Percent 3" xfId="20" xr:uid="{00000000-0005-0000-0000-000020010000}"/>
    <cellStyle name="Percent 30" xfId="187" xr:uid="{00000000-0005-0000-0000-000021010000}"/>
    <cellStyle name="Percent 31" xfId="183" xr:uid="{00000000-0005-0000-0000-000022010000}"/>
    <cellStyle name="Percent 32" xfId="124" xr:uid="{00000000-0005-0000-0000-000023010000}"/>
    <cellStyle name="Percent 33" xfId="149" xr:uid="{00000000-0005-0000-0000-000024010000}"/>
    <cellStyle name="Percent 34" xfId="151" xr:uid="{00000000-0005-0000-0000-000025010000}"/>
    <cellStyle name="Percent 35" xfId="190" xr:uid="{00000000-0005-0000-0000-000026010000}"/>
    <cellStyle name="Percent 36" xfId="189" xr:uid="{00000000-0005-0000-0000-000027010000}"/>
    <cellStyle name="Percent 37" xfId="135" xr:uid="{00000000-0005-0000-0000-000028010000}"/>
    <cellStyle name="Percent 38" xfId="215" xr:uid="{00000000-0005-0000-0000-000029010000}"/>
    <cellStyle name="Percent 39" xfId="216" xr:uid="{00000000-0005-0000-0000-00002A010000}"/>
    <cellStyle name="Percent 4" xfId="24" xr:uid="{00000000-0005-0000-0000-00002B010000}"/>
    <cellStyle name="Percent 4 2" xfId="592" xr:uid="{00000000-0005-0000-0000-0000D1010000}"/>
    <cellStyle name="Percent 4 3" xfId="662" xr:uid="{00000000-0005-0000-0000-0000D2010000}"/>
    <cellStyle name="Percent 4 4" xfId="400" xr:uid="{00000000-0005-0000-0000-0000D0010000}"/>
    <cellStyle name="Percent 40" xfId="218" xr:uid="{00000000-0005-0000-0000-00002C010000}"/>
    <cellStyle name="Percent 41" xfId="219" xr:uid="{00000000-0005-0000-0000-00002D010000}"/>
    <cellStyle name="Percent 42" xfId="221" xr:uid="{00000000-0005-0000-0000-00002E010000}"/>
    <cellStyle name="Percent 43" xfId="223" xr:uid="{00000000-0005-0000-0000-00002F010000}"/>
    <cellStyle name="Percent 44" xfId="217" xr:uid="{00000000-0005-0000-0000-000030010000}"/>
    <cellStyle name="Percent 45" xfId="220" xr:uid="{00000000-0005-0000-0000-000031010000}"/>
    <cellStyle name="Percent 46" xfId="232" xr:uid="{00000000-0005-0000-0000-000032010000}"/>
    <cellStyle name="Percent 47" xfId="234" xr:uid="{00000000-0005-0000-0000-000033010000}"/>
    <cellStyle name="Percent 48" xfId="235" xr:uid="{00000000-0005-0000-0000-000034010000}"/>
    <cellStyle name="Percent 49" xfId="231" xr:uid="{00000000-0005-0000-0000-000035010000}"/>
    <cellStyle name="Percent 5" xfId="47" xr:uid="{00000000-0005-0000-0000-000036010000}"/>
    <cellStyle name="Percent 5 2" xfId="595" xr:uid="{00000000-0005-0000-0000-0000DE010000}"/>
    <cellStyle name="Percent 5 3" xfId="664" xr:uid="{00000000-0005-0000-0000-0000DF010000}"/>
    <cellStyle name="Percent 5 4" xfId="403" xr:uid="{00000000-0005-0000-0000-0000DD010000}"/>
    <cellStyle name="Percent 50" xfId="240" xr:uid="{00000000-0005-0000-0000-000037010000}"/>
    <cellStyle name="Percent 50 2" xfId="621" xr:uid="{00000000-0005-0000-0000-0000E1010000}"/>
    <cellStyle name="Percent 50 3" xfId="690" xr:uid="{00000000-0005-0000-0000-0000E2010000}"/>
    <cellStyle name="Percent 50 4" xfId="430" xr:uid="{00000000-0005-0000-0000-0000E0010000}"/>
    <cellStyle name="Percent 51" xfId="248" xr:uid="{00000000-0005-0000-0000-000038010000}"/>
    <cellStyle name="Percent 51 2" xfId="623" xr:uid="{00000000-0005-0000-0000-0000E4010000}"/>
    <cellStyle name="Percent 51 3" xfId="692" xr:uid="{00000000-0005-0000-0000-0000E5010000}"/>
    <cellStyle name="Percent 51 4" xfId="432" xr:uid="{00000000-0005-0000-0000-0000E3010000}"/>
    <cellStyle name="Percent 52" xfId="239" xr:uid="{00000000-0005-0000-0000-000039010000}"/>
    <cellStyle name="Percent 52 2" xfId="620" xr:uid="{00000000-0005-0000-0000-0000E7010000}"/>
    <cellStyle name="Percent 52 3" xfId="689" xr:uid="{00000000-0005-0000-0000-0000E8010000}"/>
    <cellStyle name="Percent 52 4" xfId="429" xr:uid="{00000000-0005-0000-0000-0000E6010000}"/>
    <cellStyle name="Percent 53" xfId="252" xr:uid="{00000000-0005-0000-0000-00003A010000}"/>
    <cellStyle name="Percent 53 2" xfId="627" xr:uid="{00000000-0005-0000-0000-0000EA010000}"/>
    <cellStyle name="Percent 53 3" xfId="696" xr:uid="{00000000-0005-0000-0000-0000EB010000}"/>
    <cellStyle name="Percent 53 4" xfId="436" xr:uid="{00000000-0005-0000-0000-0000E9010000}"/>
    <cellStyle name="Percent 54" xfId="253" xr:uid="{00000000-0005-0000-0000-00003B010000}"/>
    <cellStyle name="Percent 54 2" xfId="628" xr:uid="{00000000-0005-0000-0000-0000ED010000}"/>
    <cellStyle name="Percent 54 3" xfId="697" xr:uid="{00000000-0005-0000-0000-0000EE010000}"/>
    <cellStyle name="Percent 54 4" xfId="437" xr:uid="{00000000-0005-0000-0000-0000EC010000}"/>
    <cellStyle name="Percent 55" xfId="258" xr:uid="{00000000-0005-0000-0000-00003C010000}"/>
    <cellStyle name="Percent 55 2" xfId="633" xr:uid="{00000000-0005-0000-0000-0000F0010000}"/>
    <cellStyle name="Percent 55 3" xfId="702" xr:uid="{00000000-0005-0000-0000-0000F1010000}"/>
    <cellStyle name="Percent 55 4" xfId="442" xr:uid="{00000000-0005-0000-0000-0000EF010000}"/>
    <cellStyle name="Percent 56" xfId="254" xr:uid="{00000000-0005-0000-0000-00003D010000}"/>
    <cellStyle name="Percent 56 2" xfId="629" xr:uid="{00000000-0005-0000-0000-0000F3010000}"/>
    <cellStyle name="Percent 56 3" xfId="698" xr:uid="{00000000-0005-0000-0000-0000F4010000}"/>
    <cellStyle name="Percent 56 4" xfId="438" xr:uid="{00000000-0005-0000-0000-0000F2010000}"/>
    <cellStyle name="Percent 57" xfId="255" xr:uid="{00000000-0005-0000-0000-00003E010000}"/>
    <cellStyle name="Percent 57 2" xfId="630" xr:uid="{00000000-0005-0000-0000-0000F6010000}"/>
    <cellStyle name="Percent 57 3" xfId="699" xr:uid="{00000000-0005-0000-0000-0000F7010000}"/>
    <cellStyle name="Percent 57 4" xfId="439" xr:uid="{00000000-0005-0000-0000-0000F5010000}"/>
    <cellStyle name="Percent 58" xfId="257" xr:uid="{00000000-0005-0000-0000-00003F010000}"/>
    <cellStyle name="Percent 58 2" xfId="632" xr:uid="{00000000-0005-0000-0000-0000F9010000}"/>
    <cellStyle name="Percent 58 3" xfId="701" xr:uid="{00000000-0005-0000-0000-0000FA010000}"/>
    <cellStyle name="Percent 58 4" xfId="441" xr:uid="{00000000-0005-0000-0000-0000F8010000}"/>
    <cellStyle name="Percent 59" xfId="264" xr:uid="{00000000-0005-0000-0000-000040010000}"/>
    <cellStyle name="Percent 59 2" xfId="639" xr:uid="{00000000-0005-0000-0000-0000FC010000}"/>
    <cellStyle name="Percent 59 3" xfId="707" xr:uid="{00000000-0005-0000-0000-0000FD010000}"/>
    <cellStyle name="Percent 59 4" xfId="447" xr:uid="{00000000-0005-0000-0000-0000FB010000}"/>
    <cellStyle name="Percent 6" xfId="54" xr:uid="{00000000-0005-0000-0000-000041010000}"/>
    <cellStyle name="Percent 6 2" xfId="602" xr:uid="{00000000-0005-0000-0000-0000FF010000}"/>
    <cellStyle name="Percent 6 3" xfId="671" xr:uid="{00000000-0005-0000-0000-000000020000}"/>
    <cellStyle name="Percent 6 4" xfId="410" xr:uid="{00000000-0005-0000-0000-0000FE010000}"/>
    <cellStyle name="Percent 60" xfId="306" xr:uid="{00000000-0005-0000-0000-000042010000}"/>
    <cellStyle name="Percent 60 2" xfId="640" xr:uid="{00000000-0005-0000-0000-000002020000}"/>
    <cellStyle name="Percent 60 3" xfId="708" xr:uid="{00000000-0005-0000-0000-000003020000}"/>
    <cellStyle name="Percent 60 4" xfId="448" xr:uid="{00000000-0005-0000-0000-000001020000}"/>
    <cellStyle name="Percent 61" xfId="312" xr:uid="{00000000-0005-0000-0000-000043010000}"/>
    <cellStyle name="Percent 62" xfId="313" xr:uid="{00000000-0005-0000-0000-000044010000}"/>
    <cellStyle name="Percent 63" xfId="318" xr:uid="{00000000-0005-0000-0000-000045010000}"/>
    <cellStyle name="Percent 63 2" xfId="645" xr:uid="{00000000-0005-0000-0000-000007020000}"/>
    <cellStyle name="Percent 63 3" xfId="713" xr:uid="{00000000-0005-0000-0000-000008020000}"/>
    <cellStyle name="Percent 63 4" xfId="453" xr:uid="{00000000-0005-0000-0000-000006020000}"/>
    <cellStyle name="Percent 64" xfId="324" xr:uid="{00000000-0005-0000-0000-000046010000}"/>
    <cellStyle name="Percent 64 2" xfId="647" xr:uid="{00000000-0005-0000-0000-00000A020000}"/>
    <cellStyle name="Percent 64 3" xfId="715" xr:uid="{00000000-0005-0000-0000-00000B020000}"/>
    <cellStyle name="Percent 64 4" xfId="455" xr:uid="{00000000-0005-0000-0000-000009020000}"/>
    <cellStyle name="Percent 65" xfId="319" xr:uid="{00000000-0005-0000-0000-000047010000}"/>
    <cellStyle name="Percent 65 2" xfId="646" xr:uid="{00000000-0005-0000-0000-00000D020000}"/>
    <cellStyle name="Percent 65 3" xfId="714" xr:uid="{00000000-0005-0000-0000-00000E020000}"/>
    <cellStyle name="Percent 65 4" xfId="454" xr:uid="{00000000-0005-0000-0000-00000C020000}"/>
    <cellStyle name="Percent 66" xfId="325" xr:uid="{00000000-0005-0000-0000-000048010000}"/>
    <cellStyle name="Percent 66 2" xfId="648" xr:uid="{00000000-0005-0000-0000-000010020000}"/>
    <cellStyle name="Percent 66 3" xfId="716" xr:uid="{00000000-0005-0000-0000-000011020000}"/>
    <cellStyle name="Percent 66 4" xfId="456" xr:uid="{00000000-0005-0000-0000-00000F020000}"/>
    <cellStyle name="Percent 67" xfId="329" xr:uid="{00000000-0005-0000-0000-000049010000}"/>
    <cellStyle name="Percent 67 2" xfId="651" xr:uid="{00000000-0005-0000-0000-000013020000}"/>
    <cellStyle name="Percent 67 3" xfId="719" xr:uid="{00000000-0005-0000-0000-000014020000}"/>
    <cellStyle name="Percent 67 4" xfId="459" xr:uid="{00000000-0005-0000-0000-000012020000}"/>
    <cellStyle name="Percent 68" xfId="15" xr:uid="{00000000-0005-0000-0000-00004A010000}"/>
    <cellStyle name="Percent 69" xfId="35" xr:uid="{00000000-0005-0000-0000-00004B010000}"/>
    <cellStyle name="Percent 7" xfId="49" xr:uid="{00000000-0005-0000-0000-00004C010000}"/>
    <cellStyle name="Percent 7 2" xfId="597" xr:uid="{00000000-0005-0000-0000-000018020000}"/>
    <cellStyle name="Percent 7 3" xfId="666" xr:uid="{00000000-0005-0000-0000-000019020000}"/>
    <cellStyle name="Percent 7 4" xfId="405" xr:uid="{00000000-0005-0000-0000-000017020000}"/>
    <cellStyle name="Percent 70" xfId="349" xr:uid="{00000000-0005-0000-0000-00004D010000}"/>
    <cellStyle name="Percent 71" xfId="34" xr:uid="{00000000-0005-0000-0000-00004E010000}"/>
    <cellStyle name="Percent 71 2" xfId="731" xr:uid="{00000000-0005-0000-0000-00008B020000}"/>
    <cellStyle name="Percent 72" xfId="361" xr:uid="{00000000-0005-0000-0000-00004F010000}"/>
    <cellStyle name="Percent 73" xfId="344" xr:uid="{00000000-0005-0000-0000-000050010000}"/>
    <cellStyle name="Percent 74" xfId="371" xr:uid="{00000000-0005-0000-0000-000051010000}"/>
    <cellStyle name="Percent 75" xfId="347" xr:uid="{00000000-0005-0000-0000-000052010000}"/>
    <cellStyle name="Percent 76" xfId="364" xr:uid="{00000000-0005-0000-0000-000053010000}"/>
    <cellStyle name="Percent 77" xfId="343" xr:uid="{00000000-0005-0000-0000-000054010000}"/>
    <cellStyle name="Percent 78" xfId="372" xr:uid="{00000000-0005-0000-0000-000055010000}"/>
    <cellStyle name="Percent 79" xfId="348" xr:uid="{00000000-0005-0000-0000-000056010000}"/>
    <cellStyle name="Percent 8" xfId="55" xr:uid="{00000000-0005-0000-0000-000057010000}"/>
    <cellStyle name="Percent 8 2" xfId="603" xr:uid="{00000000-0005-0000-0000-00001C020000}"/>
    <cellStyle name="Percent 8 3" xfId="672" xr:uid="{00000000-0005-0000-0000-00001D020000}"/>
    <cellStyle name="Percent 8 4" xfId="411" xr:uid="{00000000-0005-0000-0000-00001B020000}"/>
    <cellStyle name="Percent 80" xfId="366" xr:uid="{00000000-0005-0000-0000-000058010000}"/>
    <cellStyle name="Percent 81" xfId="339" xr:uid="{00000000-0005-0000-0000-000059010000}"/>
    <cellStyle name="Percent 82" xfId="341" xr:uid="{00000000-0005-0000-0000-00005A010000}"/>
    <cellStyle name="Percent 83" xfId="374" xr:uid="{00000000-0005-0000-0000-00005B010000}"/>
    <cellStyle name="Percent 84" xfId="354" xr:uid="{00000000-0005-0000-0000-00005C010000}"/>
    <cellStyle name="Percent 85" xfId="335" xr:uid="{00000000-0005-0000-0000-00005D010000}"/>
    <cellStyle name="Percent 86" xfId="386" xr:uid="{00000000-0005-0000-0000-00005E010000}"/>
    <cellStyle name="Percent 87" xfId="387" xr:uid="{00000000-0005-0000-0000-00005F010000}"/>
    <cellStyle name="Percent 88" xfId="388" xr:uid="{00000000-0005-0000-0000-000060010000}"/>
    <cellStyle name="Percent 89" xfId="389" xr:uid="{00000000-0005-0000-0000-000061010000}"/>
    <cellStyle name="Percent 9" xfId="51" xr:uid="{00000000-0005-0000-0000-000062010000}"/>
    <cellStyle name="Percent 9 2" xfId="599" xr:uid="{00000000-0005-0000-0000-00001F020000}"/>
    <cellStyle name="Percent 9 3" xfId="668" xr:uid="{00000000-0005-0000-0000-000020020000}"/>
    <cellStyle name="Percent 9 4" xfId="407" xr:uid="{00000000-0005-0000-0000-00001E020000}"/>
    <cellStyle name="Percent 90" xfId="390" xr:uid="{00000000-0005-0000-0000-000063010000}"/>
    <cellStyle name="Percent 91" xfId="346" xr:uid="{00000000-0005-0000-0000-000064010000}"/>
    <cellStyle name="Percent 92" xfId="368" xr:uid="{00000000-0005-0000-0000-000065010000}"/>
    <cellStyle name="Percent 93" xfId="379" xr:uid="{00000000-0005-0000-0000-000066010000}"/>
    <cellStyle name="Percent 94" xfId="369" xr:uid="{00000000-0005-0000-0000-000067010000}"/>
    <cellStyle name="Percent 95" xfId="370" xr:uid="{00000000-0005-0000-0000-000068010000}"/>
    <cellStyle name="Percent 96" xfId="360" xr:uid="{00000000-0005-0000-0000-000069010000}"/>
    <cellStyle name="Percent 97" xfId="393" xr:uid="{00000000-0005-0000-0000-00006A010000}"/>
    <cellStyle name="Percent 98" xfId="358" xr:uid="{00000000-0005-0000-0000-00006B010000}"/>
    <cellStyle name="Percent 99" xfId="391" xr:uid="{00000000-0005-0000-0000-00006C010000}"/>
    <cellStyle name="Quantity" xfId="9" xr:uid="{00000000-0005-0000-0000-00006D010000}"/>
    <cellStyle name="Title" xfId="11" builtinId="15" customBuiltin="1"/>
    <cellStyle name="Title 2" xfId="89" xr:uid="{00000000-0005-0000-0000-00006F010000}"/>
    <cellStyle name="Title 3" xfId="637" xr:uid="{00000000-0005-0000-0000-000024020000}"/>
    <cellStyle name="Total 2" xfId="77" xr:uid="{00000000-0005-0000-0000-000070010000}"/>
    <cellStyle name="Total 3" xfId="279" xr:uid="{00000000-0005-0000-0000-000071010000}"/>
    <cellStyle name="Warning Text 2" xfId="79" xr:uid="{00000000-0005-0000-0000-000072010000}"/>
    <cellStyle name="Warning Text 3" xfId="277" xr:uid="{00000000-0005-0000-0000-000073010000}"/>
    <cellStyle name="เครื่องหมายจุลภาค [0]_Book2" xfId="41" xr:uid="{00000000-0005-0000-0000-000074010000}"/>
    <cellStyle name="เครื่องหมายจุลภาค 2" xfId="133" xr:uid="{00000000-0005-0000-0000-000075010000}"/>
    <cellStyle name="เครื่องหมายจุลภาค 2 2" xfId="169" xr:uid="{00000000-0005-0000-0000-000076010000}"/>
    <cellStyle name="เครื่องหมายจุลภาค 2 3" xfId="170" xr:uid="{00000000-0005-0000-0000-000077010000}"/>
    <cellStyle name="เครื่องหมายจุลภาค 2 4" xfId="307" xr:uid="{00000000-0005-0000-0000-000078010000}"/>
    <cellStyle name="เครื่องหมายจุลภาค 3" xfId="144" xr:uid="{00000000-0005-0000-0000-000079010000}"/>
    <cellStyle name="เครื่องหมายจุลภาค 3 2" xfId="171" xr:uid="{00000000-0005-0000-0000-00007A010000}"/>
    <cellStyle name="เครื่องหมายจุลภาค 4" xfId="172" xr:uid="{00000000-0005-0000-0000-00007B010000}"/>
    <cellStyle name="เครื่องหมายจุลภาค_Book2" xfId="42" xr:uid="{00000000-0005-0000-0000-00007C010000}"/>
    <cellStyle name="เครื่องหมายสกุลเงิน [0]_Book2" xfId="43" xr:uid="{00000000-0005-0000-0000-00007D010000}"/>
    <cellStyle name="เครื่องหมายสกุลเงิน_Book2" xfId="44" xr:uid="{00000000-0005-0000-0000-00007E010000}"/>
    <cellStyle name="ปกติ 10" xfId="560" xr:uid="{00000000-0005-0000-0000-000034020000}"/>
    <cellStyle name="ปกติ 11" xfId="561" xr:uid="{00000000-0005-0000-0000-000035020000}"/>
    <cellStyle name="ปกติ 12" xfId="562" xr:uid="{00000000-0005-0000-0000-000036020000}"/>
    <cellStyle name="ปกติ 13" xfId="563" xr:uid="{00000000-0005-0000-0000-000037020000}"/>
    <cellStyle name="ปกติ 14" xfId="564" xr:uid="{00000000-0005-0000-0000-000038020000}"/>
    <cellStyle name="ปกติ 2" xfId="112" xr:uid="{00000000-0005-0000-0000-00007F010000}"/>
    <cellStyle name="ปกติ 2 2" xfId="173" xr:uid="{00000000-0005-0000-0000-000080010000}"/>
    <cellStyle name="ปกติ 2 3" xfId="174" xr:uid="{00000000-0005-0000-0000-000081010000}"/>
    <cellStyle name="ปกติ 2 4" xfId="175" xr:uid="{00000000-0005-0000-0000-000082010000}"/>
    <cellStyle name="ปกติ 2 5" xfId="176" xr:uid="{00000000-0005-0000-0000-000083010000}"/>
    <cellStyle name="ปกติ 2 6" xfId="308" xr:uid="{00000000-0005-0000-0000-000084010000}"/>
    <cellStyle name="ปกติ 3" xfId="177" xr:uid="{00000000-0005-0000-0000-000085010000}"/>
    <cellStyle name="ปกติ 3 2" xfId="178" xr:uid="{00000000-0005-0000-0000-000086010000}"/>
    <cellStyle name="ปกติ 3 3" xfId="474" xr:uid="{00000000-0005-0000-0000-000041020000}"/>
    <cellStyle name="ปกติ 4" xfId="179" xr:uid="{00000000-0005-0000-0000-000087010000}"/>
    <cellStyle name="ปกติ 5" xfId="565" xr:uid="{00000000-0005-0000-0000-000043020000}"/>
    <cellStyle name="ปกติ 6" xfId="566" xr:uid="{00000000-0005-0000-0000-000044020000}"/>
    <cellStyle name="ปกติ 7" xfId="567" xr:uid="{00000000-0005-0000-0000-000045020000}"/>
    <cellStyle name="ปกติ 8" xfId="568" xr:uid="{00000000-0005-0000-0000-000046020000}"/>
    <cellStyle name="ปกติ 9" xfId="569" xr:uid="{00000000-0005-0000-0000-000047020000}"/>
    <cellStyle name="ปกติ_Book2" xfId="45" xr:uid="{00000000-0005-0000-0000-000088010000}"/>
    <cellStyle name="หมายเหตุ 10" xfId="570" xr:uid="{00000000-0005-0000-0000-00004D020000}"/>
    <cellStyle name="หมายเหตุ 11" xfId="571" xr:uid="{00000000-0005-0000-0000-00004E020000}"/>
    <cellStyle name="หมายเหตุ 12" xfId="572" xr:uid="{00000000-0005-0000-0000-00004F020000}"/>
    <cellStyle name="หมายเหตุ 2" xfId="113" xr:uid="{00000000-0005-0000-0000-000089010000}"/>
    <cellStyle name="หมายเหตุ 2 2" xfId="181" xr:uid="{00000000-0005-0000-0000-00008A010000}"/>
    <cellStyle name="หมายเหตุ 2 3" xfId="182" xr:uid="{00000000-0005-0000-0000-00008B010000}"/>
    <cellStyle name="หมายเหตุ 2 4" xfId="475" xr:uid="{00000000-0005-0000-0000-000053020000}"/>
    <cellStyle name="หมายเหตุ 3" xfId="573" xr:uid="{00000000-0005-0000-0000-000054020000}"/>
    <cellStyle name="หมายเหตุ 4" xfId="574" xr:uid="{00000000-0005-0000-0000-000055020000}"/>
    <cellStyle name="หมายเหตุ 5" xfId="575" xr:uid="{00000000-0005-0000-0000-000056020000}"/>
    <cellStyle name="หมายเหตุ 6" xfId="576" xr:uid="{00000000-0005-0000-0000-000057020000}"/>
    <cellStyle name="หมายเหตุ 7" xfId="577" xr:uid="{00000000-0005-0000-0000-000058020000}"/>
    <cellStyle name="หมายเหตุ 8" xfId="578" xr:uid="{00000000-0005-0000-0000-000059020000}"/>
    <cellStyle name="หมายเหตุ 9" xfId="579" xr:uid="{00000000-0005-0000-0000-00005A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3F66AED3-F4DB-471E-A2B5-ACF12DB0D0C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36A6922-6633-4D5B-BA4D-9F8AA354D292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CD7875BB-0B11-4563-8F61-9C71CC8F290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Lee%20Feed%20Mill/2021/Q1'2021/T_L092_Q1'21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THE COMPANY"/>
      <sheetName val="CF"/>
      <sheetName val="000"/>
    </sheetNames>
    <sheetDataSet>
      <sheetData sheetId="0"/>
      <sheetData sheetId="1"/>
      <sheetData sheetId="2">
        <row r="17">
          <cell r="C17">
            <v>922180</v>
          </cell>
        </row>
        <row r="19">
          <cell r="E19">
            <v>681345</v>
          </cell>
          <cell r="G19">
            <v>122500</v>
          </cell>
          <cell r="I19">
            <v>748759</v>
          </cell>
          <cell r="K19">
            <v>225783</v>
          </cell>
          <cell r="O19">
            <v>30709</v>
          </cell>
        </row>
      </sheetData>
      <sheetData sheetId="3">
        <row r="18">
          <cell r="D18">
            <v>922180</v>
          </cell>
          <cell r="F18">
            <v>681345</v>
          </cell>
          <cell r="H18">
            <v>122500</v>
          </cell>
          <cell r="J18">
            <v>541072</v>
          </cell>
          <cell r="L18">
            <v>82773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C28A7-1EB9-4498-8E05-D94414485B2E}">
  <dimension ref="A1:J76"/>
  <sheetViews>
    <sheetView showGridLines="0" topLeftCell="A61" zoomScale="80" zoomScaleNormal="80" zoomScaleSheetLayoutView="70" workbookViewId="0">
      <selection activeCell="J70" sqref="J70"/>
    </sheetView>
  </sheetViews>
  <sheetFormatPr defaultColWidth="10.7109375" defaultRowHeight="24" customHeight="1"/>
  <cols>
    <col min="1" max="1" width="53.7109375" style="93" customWidth="1"/>
    <col min="2" max="2" width="8.7109375" style="94" customWidth="1"/>
    <col min="3" max="3" width="1.140625" style="69" customWidth="1"/>
    <col min="4" max="4" width="13.85546875" style="24" customWidth="1"/>
    <col min="5" max="5" width="0.85546875" style="69" customWidth="1"/>
    <col min="6" max="6" width="13.85546875" style="106" customWidth="1"/>
    <col min="7" max="7" width="0.85546875" style="69" customWidth="1"/>
    <col min="8" max="8" width="13.85546875" style="24" customWidth="1"/>
    <col min="9" max="9" width="0.85546875" style="69" customWidth="1"/>
    <col min="10" max="10" width="13.85546875" style="69" customWidth="1"/>
    <col min="11" max="16384" width="10.7109375" style="69"/>
  </cols>
  <sheetData>
    <row r="1" spans="1:10" s="33" customFormat="1" ht="24" customHeight="1">
      <c r="A1" s="88" t="s">
        <v>20</v>
      </c>
      <c r="B1" s="89"/>
      <c r="C1" s="90"/>
      <c r="D1" s="91"/>
      <c r="E1" s="90"/>
      <c r="F1" s="92"/>
      <c r="G1" s="90"/>
      <c r="H1" s="91"/>
      <c r="I1" s="90"/>
      <c r="J1" s="90"/>
    </row>
    <row r="2" spans="1:10" s="33" customFormat="1" ht="24" customHeight="1">
      <c r="A2" s="88" t="s">
        <v>74</v>
      </c>
      <c r="B2" s="89"/>
      <c r="C2" s="90"/>
      <c r="D2" s="91"/>
      <c r="E2" s="90"/>
      <c r="F2" s="92"/>
      <c r="G2" s="90"/>
      <c r="H2" s="91"/>
      <c r="I2" s="90"/>
      <c r="J2" s="90"/>
    </row>
    <row r="3" spans="1:10" s="33" customFormat="1" ht="24" customHeight="1">
      <c r="A3" s="88" t="s">
        <v>179</v>
      </c>
      <c r="B3" s="89"/>
      <c r="C3" s="90"/>
      <c r="D3" s="91"/>
      <c r="E3" s="90"/>
      <c r="F3" s="92"/>
      <c r="G3" s="90"/>
      <c r="H3" s="91"/>
      <c r="I3" s="90"/>
      <c r="J3" s="90"/>
    </row>
    <row r="4" spans="1:10" ht="24" customHeight="1">
      <c r="C4" s="67"/>
      <c r="D4" s="95"/>
      <c r="E4" s="67"/>
      <c r="F4" s="96"/>
      <c r="G4" s="67"/>
      <c r="H4" s="95"/>
      <c r="I4" s="67"/>
      <c r="J4" s="97" t="s">
        <v>36</v>
      </c>
    </row>
    <row r="5" spans="1:10" s="101" customFormat="1" ht="24" customHeight="1">
      <c r="A5" s="98"/>
      <c r="B5" s="99"/>
      <c r="C5" s="99"/>
      <c r="D5" s="122" t="s">
        <v>0</v>
      </c>
      <c r="E5" s="122"/>
      <c r="F5" s="122"/>
      <c r="G5" s="100"/>
      <c r="H5" s="122" t="s">
        <v>32</v>
      </c>
      <c r="I5" s="122"/>
      <c r="J5" s="122"/>
    </row>
    <row r="6" spans="1:10" s="101" customFormat="1" ht="24" customHeight="1">
      <c r="A6" s="93"/>
      <c r="B6" s="102" t="s">
        <v>1</v>
      </c>
      <c r="C6" s="102"/>
      <c r="D6" s="103" t="s">
        <v>180</v>
      </c>
      <c r="E6" s="94"/>
      <c r="F6" s="103" t="s">
        <v>178</v>
      </c>
      <c r="G6" s="94"/>
      <c r="H6" s="103" t="s">
        <v>180</v>
      </c>
      <c r="I6" s="94"/>
      <c r="J6" s="103" t="s">
        <v>178</v>
      </c>
    </row>
    <row r="7" spans="1:10" s="101" customFormat="1" ht="24" customHeight="1">
      <c r="A7" s="93"/>
      <c r="B7" s="102"/>
      <c r="C7" s="102"/>
      <c r="D7" s="104" t="s">
        <v>120</v>
      </c>
      <c r="E7" s="94"/>
      <c r="F7" s="104" t="s">
        <v>125</v>
      </c>
      <c r="G7" s="94"/>
      <c r="H7" s="104" t="s">
        <v>120</v>
      </c>
      <c r="I7" s="94"/>
      <c r="J7" s="104" t="s">
        <v>125</v>
      </c>
    </row>
    <row r="8" spans="1:10" s="101" customFormat="1" ht="24" customHeight="1">
      <c r="A8" s="93"/>
      <c r="B8" s="102"/>
      <c r="C8" s="102"/>
      <c r="D8" s="104" t="s">
        <v>121</v>
      </c>
      <c r="E8" s="94"/>
      <c r="F8" s="104"/>
      <c r="G8" s="94"/>
      <c r="H8" s="104" t="s">
        <v>121</v>
      </c>
      <c r="I8" s="94"/>
      <c r="J8" s="104"/>
    </row>
    <row r="9" spans="1:10" ht="24" customHeight="1">
      <c r="A9" s="105" t="s">
        <v>37</v>
      </c>
    </row>
    <row r="10" spans="1:10" ht="24" customHeight="1">
      <c r="A10" s="105" t="s">
        <v>2</v>
      </c>
      <c r="B10" s="107"/>
    </row>
    <row r="11" spans="1:10" ht="24" customHeight="1">
      <c r="A11" s="93" t="s">
        <v>38</v>
      </c>
      <c r="B11" s="107"/>
      <c r="D11" s="73">
        <v>44224</v>
      </c>
      <c r="E11" s="73"/>
      <c r="F11" s="73">
        <v>29894</v>
      </c>
      <c r="G11" s="73"/>
      <c r="H11" s="73">
        <v>28480</v>
      </c>
      <c r="I11" s="73"/>
      <c r="J11" s="69">
        <v>14995</v>
      </c>
    </row>
    <row r="12" spans="1:10" ht="24" customHeight="1">
      <c r="A12" s="93" t="s">
        <v>99</v>
      </c>
      <c r="B12" s="107">
        <v>3</v>
      </c>
      <c r="D12" s="73">
        <v>290990</v>
      </c>
      <c r="E12" s="73"/>
      <c r="F12" s="73">
        <v>232229</v>
      </c>
      <c r="G12" s="73"/>
      <c r="H12" s="73">
        <v>164683</v>
      </c>
      <c r="I12" s="73"/>
      <c r="J12" s="69">
        <v>142734</v>
      </c>
    </row>
    <row r="13" spans="1:10" ht="24" customHeight="1">
      <c r="A13" s="93" t="s">
        <v>68</v>
      </c>
      <c r="B13" s="107">
        <v>2</v>
      </c>
      <c r="D13" s="73">
        <v>0</v>
      </c>
      <c r="E13" s="73"/>
      <c r="F13" s="73">
        <v>0</v>
      </c>
      <c r="G13" s="73"/>
      <c r="H13" s="73">
        <v>243000</v>
      </c>
      <c r="I13" s="73"/>
      <c r="J13" s="69">
        <v>279000</v>
      </c>
    </row>
    <row r="14" spans="1:10" ht="24" customHeight="1">
      <c r="A14" s="93" t="s">
        <v>100</v>
      </c>
      <c r="B14" s="107">
        <v>4</v>
      </c>
      <c r="D14" s="108">
        <v>730231</v>
      </c>
      <c r="E14" s="73"/>
      <c r="F14" s="108">
        <v>738224</v>
      </c>
      <c r="G14" s="73"/>
      <c r="H14" s="73">
        <v>331017</v>
      </c>
      <c r="I14" s="73"/>
      <c r="J14" s="69">
        <v>279306</v>
      </c>
    </row>
    <row r="15" spans="1:10" ht="24" customHeight="1">
      <c r="A15" s="93" t="s">
        <v>152</v>
      </c>
      <c r="B15" s="107">
        <v>5</v>
      </c>
      <c r="D15" s="108">
        <v>8413</v>
      </c>
      <c r="E15" s="73"/>
      <c r="F15" s="108">
        <v>6220</v>
      </c>
      <c r="G15" s="73"/>
      <c r="H15" s="108">
        <v>8413</v>
      </c>
      <c r="I15" s="73"/>
      <c r="J15" s="69">
        <v>6220</v>
      </c>
    </row>
    <row r="16" spans="1:10" ht="24" customHeight="1">
      <c r="A16" s="93" t="s">
        <v>138</v>
      </c>
      <c r="B16" s="107">
        <v>6</v>
      </c>
      <c r="D16" s="24">
        <v>1004982</v>
      </c>
      <c r="F16" s="69">
        <v>1181681</v>
      </c>
      <c r="H16" s="24">
        <v>985982</v>
      </c>
      <c r="J16" s="69">
        <v>1162681</v>
      </c>
    </row>
    <row r="17" spans="1:10" ht="24" customHeight="1">
      <c r="A17" s="93" t="s">
        <v>39</v>
      </c>
      <c r="B17" s="107"/>
      <c r="D17" s="74">
        <v>6944</v>
      </c>
      <c r="E17" s="73"/>
      <c r="F17" s="74">
        <v>5614</v>
      </c>
      <c r="G17" s="73"/>
      <c r="H17" s="74">
        <v>3406</v>
      </c>
      <c r="I17" s="73"/>
      <c r="J17" s="69">
        <v>3174</v>
      </c>
    </row>
    <row r="18" spans="1:10" ht="24" customHeight="1">
      <c r="A18" s="105" t="s">
        <v>3</v>
      </c>
      <c r="B18" s="107"/>
      <c r="D18" s="72">
        <f>SUM(D11:D17)</f>
        <v>2085784</v>
      </c>
      <c r="E18" s="73"/>
      <c r="F18" s="72">
        <f>SUM(F11:F17)</f>
        <v>2193862</v>
      </c>
      <c r="G18" s="73"/>
      <c r="H18" s="72">
        <f>SUM(H11:H17)</f>
        <v>1764981</v>
      </c>
      <c r="I18" s="73"/>
      <c r="J18" s="72">
        <f>SUM(J11:J17)</f>
        <v>1888110</v>
      </c>
    </row>
    <row r="19" spans="1:10" ht="24" customHeight="1">
      <c r="A19" s="105" t="s">
        <v>9</v>
      </c>
      <c r="B19" s="107"/>
      <c r="D19" s="73"/>
      <c r="E19" s="73"/>
      <c r="F19" s="73"/>
      <c r="G19" s="73"/>
      <c r="H19" s="73"/>
      <c r="I19" s="73"/>
      <c r="J19" s="73"/>
    </row>
    <row r="20" spans="1:10" ht="24" customHeight="1">
      <c r="A20" s="93" t="s">
        <v>139</v>
      </c>
      <c r="B20" s="107"/>
      <c r="D20" s="73">
        <v>33024</v>
      </c>
      <c r="E20" s="73"/>
      <c r="F20" s="69">
        <v>33024</v>
      </c>
      <c r="G20" s="73"/>
      <c r="H20" s="73">
        <v>33024</v>
      </c>
      <c r="I20" s="73"/>
      <c r="J20" s="69">
        <v>33024</v>
      </c>
    </row>
    <row r="21" spans="1:10" ht="24" customHeight="1">
      <c r="A21" s="93" t="s">
        <v>40</v>
      </c>
      <c r="B21" s="107"/>
      <c r="D21" s="73">
        <v>0</v>
      </c>
      <c r="E21" s="73"/>
      <c r="F21" s="73">
        <v>0</v>
      </c>
      <c r="G21" s="73"/>
      <c r="H21" s="73">
        <v>215785</v>
      </c>
      <c r="I21" s="73"/>
      <c r="J21" s="69">
        <v>215785</v>
      </c>
    </row>
    <row r="22" spans="1:10" ht="24" customHeight="1">
      <c r="A22" s="93" t="s">
        <v>73</v>
      </c>
      <c r="B22" s="107"/>
      <c r="D22" s="73">
        <v>14004</v>
      </c>
      <c r="E22" s="73"/>
      <c r="F22" s="69">
        <v>14004</v>
      </c>
      <c r="G22" s="73"/>
      <c r="H22" s="73">
        <v>13755</v>
      </c>
      <c r="I22" s="73"/>
      <c r="J22" s="69">
        <v>13755</v>
      </c>
    </row>
    <row r="23" spans="1:10" ht="24" customHeight="1">
      <c r="A23" s="93" t="s">
        <v>101</v>
      </c>
      <c r="B23" s="107">
        <v>7</v>
      </c>
      <c r="D23" s="73">
        <v>843348</v>
      </c>
      <c r="E23" s="73"/>
      <c r="F23" s="69">
        <v>822526</v>
      </c>
      <c r="G23" s="73"/>
      <c r="H23" s="73">
        <v>373855</v>
      </c>
      <c r="I23" s="73"/>
      <c r="J23" s="69">
        <v>350136</v>
      </c>
    </row>
    <row r="24" spans="1:10" ht="24" customHeight="1">
      <c r="A24" s="93" t="s">
        <v>140</v>
      </c>
      <c r="B24" s="107">
        <v>10</v>
      </c>
      <c r="D24" s="73">
        <v>28757</v>
      </c>
      <c r="E24" s="73"/>
      <c r="F24" s="69">
        <v>35511</v>
      </c>
      <c r="G24" s="73"/>
      <c r="H24" s="73">
        <v>12681</v>
      </c>
      <c r="I24" s="73"/>
      <c r="J24" s="69">
        <v>16578</v>
      </c>
    </row>
    <row r="25" spans="1:10" ht="24" customHeight="1">
      <c r="A25" s="93" t="s">
        <v>141</v>
      </c>
      <c r="B25" s="107">
        <v>8</v>
      </c>
      <c r="D25" s="73">
        <v>7227</v>
      </c>
      <c r="E25" s="73"/>
      <c r="F25" s="69">
        <v>15575</v>
      </c>
      <c r="G25" s="73"/>
      <c r="H25" s="73">
        <v>6891</v>
      </c>
      <c r="I25" s="73"/>
      <c r="J25" s="69">
        <v>10087</v>
      </c>
    </row>
    <row r="26" spans="1:10" ht="24" customHeight="1">
      <c r="A26" s="93" t="s">
        <v>153</v>
      </c>
      <c r="B26" s="107">
        <v>5</v>
      </c>
      <c r="D26" s="73">
        <v>21331</v>
      </c>
      <c r="E26" s="73"/>
      <c r="F26" s="69">
        <v>20961</v>
      </c>
      <c r="G26" s="73"/>
      <c r="H26" s="73">
        <v>21331</v>
      </c>
      <c r="I26" s="73"/>
      <c r="J26" s="69">
        <v>20961</v>
      </c>
    </row>
    <row r="27" spans="1:10" ht="24" customHeight="1">
      <c r="A27" s="93" t="s">
        <v>130</v>
      </c>
      <c r="B27" s="107"/>
      <c r="D27" s="73">
        <v>2080</v>
      </c>
      <c r="E27" s="73"/>
      <c r="F27" s="69">
        <v>2384</v>
      </c>
      <c r="G27" s="73"/>
      <c r="H27" s="73">
        <v>1607</v>
      </c>
      <c r="I27" s="73"/>
      <c r="J27" s="69">
        <v>1929</v>
      </c>
    </row>
    <row r="28" spans="1:10" ht="24" customHeight="1">
      <c r="A28" s="93" t="s">
        <v>41</v>
      </c>
      <c r="B28" s="107"/>
      <c r="D28" s="73">
        <v>4971</v>
      </c>
      <c r="E28" s="73"/>
      <c r="F28" s="69">
        <v>4975</v>
      </c>
      <c r="G28" s="73"/>
      <c r="H28" s="73">
        <v>2565</v>
      </c>
      <c r="I28" s="73"/>
      <c r="J28" s="69">
        <v>2570</v>
      </c>
    </row>
    <row r="29" spans="1:10" ht="24" customHeight="1">
      <c r="A29" s="105" t="s">
        <v>10</v>
      </c>
      <c r="B29" s="107"/>
      <c r="D29" s="72">
        <f>SUM(D20:D28)</f>
        <v>954742</v>
      </c>
      <c r="E29" s="73"/>
      <c r="F29" s="72">
        <f>SUM(F20:F28)</f>
        <v>948960</v>
      </c>
      <c r="G29" s="73"/>
      <c r="H29" s="72">
        <f>SUM(H20:H28)</f>
        <v>681494</v>
      </c>
      <c r="I29" s="73"/>
      <c r="J29" s="72">
        <f>SUM(J20:J28)</f>
        <v>664825</v>
      </c>
    </row>
    <row r="30" spans="1:10" ht="24" customHeight="1" thickBot="1">
      <c r="A30" s="105" t="s">
        <v>4</v>
      </c>
      <c r="B30" s="107"/>
      <c r="D30" s="77">
        <f>SUM(D18,D29)</f>
        <v>3040526</v>
      </c>
      <c r="E30" s="73"/>
      <c r="F30" s="77">
        <f>SUM(F18,F29)</f>
        <v>3142822</v>
      </c>
      <c r="G30" s="73"/>
      <c r="H30" s="77">
        <f>SUM(H18,H29)</f>
        <v>2446475</v>
      </c>
      <c r="I30" s="73"/>
      <c r="J30" s="77">
        <f>SUM(J18,J29)</f>
        <v>2552935</v>
      </c>
    </row>
    <row r="31" spans="1:10" ht="24" customHeight="1" thickTop="1">
      <c r="B31" s="107"/>
      <c r="E31" s="24"/>
      <c r="F31" s="24"/>
      <c r="G31" s="24"/>
      <c r="I31" s="24"/>
      <c r="J31" s="24"/>
    </row>
    <row r="32" spans="1:10" ht="24" customHeight="1">
      <c r="A32" s="93" t="s">
        <v>131</v>
      </c>
      <c r="B32" s="107"/>
    </row>
    <row r="33" spans="1:10" s="33" customFormat="1" ht="23.45" customHeight="1">
      <c r="A33" s="88" t="s">
        <v>20</v>
      </c>
      <c r="B33" s="32"/>
      <c r="C33" s="69"/>
      <c r="D33" s="24"/>
      <c r="E33" s="69"/>
      <c r="F33" s="106"/>
      <c r="G33" s="69"/>
      <c r="H33" s="24"/>
      <c r="I33" s="69"/>
      <c r="J33" s="69"/>
    </row>
    <row r="34" spans="1:10" s="33" customFormat="1" ht="23.45" customHeight="1">
      <c r="A34" s="88" t="s">
        <v>75</v>
      </c>
      <c r="B34" s="94"/>
      <c r="D34" s="91"/>
      <c r="F34" s="92"/>
      <c r="H34" s="109"/>
      <c r="J34" s="110"/>
    </row>
    <row r="35" spans="1:10" s="33" customFormat="1" ht="23.45" customHeight="1">
      <c r="A35" s="88" t="s">
        <v>179</v>
      </c>
      <c r="B35" s="94"/>
      <c r="D35" s="91"/>
      <c r="F35" s="92"/>
      <c r="H35" s="109"/>
      <c r="J35" s="110"/>
    </row>
    <row r="36" spans="1:10" ht="23.45" customHeight="1">
      <c r="C36" s="67"/>
      <c r="D36" s="95"/>
      <c r="E36" s="67"/>
      <c r="F36" s="96"/>
      <c r="G36" s="67"/>
      <c r="H36" s="95"/>
      <c r="I36" s="67"/>
      <c r="J36" s="97" t="s">
        <v>36</v>
      </c>
    </row>
    <row r="37" spans="1:10" s="101" customFormat="1" ht="23.45" customHeight="1">
      <c r="A37" s="98"/>
      <c r="B37" s="99"/>
      <c r="C37" s="99"/>
      <c r="D37" s="122" t="s">
        <v>0</v>
      </c>
      <c r="E37" s="122"/>
      <c r="F37" s="122"/>
      <c r="G37" s="100"/>
      <c r="H37" s="122" t="s">
        <v>32</v>
      </c>
      <c r="I37" s="122"/>
      <c r="J37" s="122"/>
    </row>
    <row r="38" spans="1:10" s="101" customFormat="1" ht="23.45" customHeight="1">
      <c r="A38" s="93"/>
      <c r="B38" s="102" t="s">
        <v>1</v>
      </c>
      <c r="C38" s="102"/>
      <c r="D38" s="103" t="s">
        <v>180</v>
      </c>
      <c r="E38" s="94"/>
      <c r="F38" s="103" t="s">
        <v>178</v>
      </c>
      <c r="G38" s="94"/>
      <c r="H38" s="103" t="s">
        <v>180</v>
      </c>
      <c r="I38" s="94"/>
      <c r="J38" s="103" t="s">
        <v>178</v>
      </c>
    </row>
    <row r="39" spans="1:10" s="101" customFormat="1" ht="23.45" customHeight="1">
      <c r="A39" s="93"/>
      <c r="B39" s="102"/>
      <c r="C39" s="102"/>
      <c r="D39" s="104" t="s">
        <v>120</v>
      </c>
      <c r="E39" s="94"/>
      <c r="F39" s="104" t="s">
        <v>125</v>
      </c>
      <c r="G39" s="94"/>
      <c r="H39" s="104" t="s">
        <v>120</v>
      </c>
      <c r="I39" s="94"/>
      <c r="J39" s="104" t="s">
        <v>125</v>
      </c>
    </row>
    <row r="40" spans="1:10" s="101" customFormat="1" ht="23.45" customHeight="1">
      <c r="A40" s="93"/>
      <c r="B40" s="102"/>
      <c r="C40" s="102"/>
      <c r="D40" s="104" t="s">
        <v>121</v>
      </c>
      <c r="E40" s="94"/>
      <c r="F40" s="104"/>
      <c r="G40" s="94"/>
      <c r="H40" s="104" t="s">
        <v>121</v>
      </c>
      <c r="I40" s="94"/>
      <c r="J40" s="104"/>
    </row>
    <row r="41" spans="1:10" ht="23.45" customHeight="1">
      <c r="A41" s="105" t="s">
        <v>42</v>
      </c>
      <c r="B41" s="107"/>
      <c r="D41" s="111"/>
      <c r="F41" s="112"/>
      <c r="H41" s="111"/>
      <c r="I41" s="87"/>
      <c r="J41" s="32"/>
    </row>
    <row r="42" spans="1:10" ht="23.45" customHeight="1">
      <c r="A42" s="105" t="s">
        <v>16</v>
      </c>
      <c r="B42" s="107"/>
      <c r="D42" s="73"/>
      <c r="F42" s="73"/>
      <c r="I42" s="87"/>
      <c r="J42" s="24"/>
    </row>
    <row r="43" spans="1:10" ht="23.45" customHeight="1">
      <c r="A43" s="93" t="s">
        <v>164</v>
      </c>
      <c r="B43" s="107">
        <v>9</v>
      </c>
      <c r="D43" s="73">
        <v>221805</v>
      </c>
      <c r="E43" s="73"/>
      <c r="F43" s="69">
        <v>203159</v>
      </c>
      <c r="G43" s="73"/>
      <c r="H43" s="73">
        <v>105912</v>
      </c>
      <c r="I43" s="73"/>
      <c r="J43" s="69">
        <v>103177</v>
      </c>
    </row>
    <row r="44" spans="1:10" ht="23.45" customHeight="1">
      <c r="A44" s="93" t="s">
        <v>142</v>
      </c>
      <c r="B44" s="107">
        <v>10</v>
      </c>
      <c r="D44" s="73">
        <v>11755</v>
      </c>
      <c r="E44" s="73"/>
      <c r="F44" s="69">
        <v>13354</v>
      </c>
      <c r="G44" s="73"/>
      <c r="H44" s="73">
        <v>6215</v>
      </c>
      <c r="I44" s="73"/>
      <c r="J44" s="69">
        <v>7803</v>
      </c>
    </row>
    <row r="45" spans="1:10" ht="23.45" customHeight="1">
      <c r="A45" s="93" t="s">
        <v>114</v>
      </c>
      <c r="B45" s="107"/>
      <c r="D45" s="73">
        <v>14928</v>
      </c>
      <c r="E45" s="73"/>
      <c r="F45" s="69">
        <v>28874</v>
      </c>
      <c r="G45" s="73"/>
      <c r="H45" s="73">
        <v>14732</v>
      </c>
      <c r="I45" s="73"/>
      <c r="J45" s="69">
        <v>22984</v>
      </c>
    </row>
    <row r="46" spans="1:10" ht="23.45" customHeight="1">
      <c r="A46" s="93" t="s">
        <v>43</v>
      </c>
      <c r="B46" s="107"/>
      <c r="D46" s="73">
        <v>2396</v>
      </c>
      <c r="E46" s="73"/>
      <c r="F46" s="69">
        <v>2032</v>
      </c>
      <c r="G46" s="73"/>
      <c r="H46" s="73">
        <v>1358</v>
      </c>
      <c r="I46" s="73"/>
      <c r="J46" s="69">
        <v>1083</v>
      </c>
    </row>
    <row r="47" spans="1:10" ht="23.45" customHeight="1">
      <c r="A47" s="105" t="s">
        <v>5</v>
      </c>
      <c r="B47" s="107"/>
      <c r="D47" s="72">
        <f>SUM(D43:D46)</f>
        <v>250884</v>
      </c>
      <c r="E47" s="73"/>
      <c r="F47" s="72">
        <f>SUM(F43:F46)</f>
        <v>247419</v>
      </c>
      <c r="G47" s="73"/>
      <c r="H47" s="72">
        <f>SUM(H43:H46)</f>
        <v>128217</v>
      </c>
      <c r="I47" s="73"/>
      <c r="J47" s="72">
        <f>SUM(J43:J46)</f>
        <v>135047</v>
      </c>
    </row>
    <row r="48" spans="1:10" ht="23.45" customHeight="1">
      <c r="A48" s="105" t="s">
        <v>77</v>
      </c>
      <c r="B48" s="107"/>
      <c r="D48" s="73"/>
      <c r="E48" s="73"/>
      <c r="F48" s="73"/>
      <c r="G48" s="73"/>
      <c r="H48" s="73"/>
      <c r="I48" s="73"/>
      <c r="J48" s="73"/>
    </row>
    <row r="49" spans="1:10" ht="23.45" customHeight="1">
      <c r="A49" s="93" t="s">
        <v>154</v>
      </c>
      <c r="B49" s="107">
        <v>10</v>
      </c>
      <c r="D49" s="73">
        <v>18320</v>
      </c>
      <c r="E49" s="73"/>
      <c r="F49" s="73">
        <v>23241</v>
      </c>
      <c r="G49" s="73"/>
      <c r="H49" s="73">
        <v>7053</v>
      </c>
      <c r="I49" s="73"/>
      <c r="J49" s="73">
        <v>9286</v>
      </c>
    </row>
    <row r="50" spans="1:10" ht="23.45" customHeight="1">
      <c r="A50" s="93" t="s">
        <v>115</v>
      </c>
      <c r="B50" s="107"/>
      <c r="D50" s="73">
        <v>24943</v>
      </c>
      <c r="E50" s="73"/>
      <c r="F50" s="73">
        <v>25792</v>
      </c>
      <c r="G50" s="73"/>
      <c r="H50" s="73">
        <v>0</v>
      </c>
      <c r="I50" s="73"/>
      <c r="J50" s="73">
        <v>0</v>
      </c>
    </row>
    <row r="51" spans="1:10" ht="23.45" customHeight="1">
      <c r="A51" s="93" t="s">
        <v>78</v>
      </c>
      <c r="B51" s="107">
        <v>11</v>
      </c>
      <c r="D51" s="73">
        <v>115441</v>
      </c>
      <c r="E51" s="73"/>
      <c r="F51" s="73">
        <v>110355</v>
      </c>
      <c r="G51" s="73"/>
      <c r="H51" s="73">
        <v>58193</v>
      </c>
      <c r="I51" s="73"/>
      <c r="J51" s="73">
        <v>55398</v>
      </c>
    </row>
    <row r="52" spans="1:10" ht="23.45" customHeight="1">
      <c r="A52" s="93" t="s">
        <v>132</v>
      </c>
      <c r="B52" s="107"/>
      <c r="D52" s="73">
        <v>4745</v>
      </c>
      <c r="E52" s="73"/>
      <c r="F52" s="73">
        <v>4739</v>
      </c>
      <c r="G52" s="73"/>
      <c r="H52" s="73">
        <v>3341</v>
      </c>
      <c r="I52" s="73"/>
      <c r="J52" s="73">
        <v>3334</v>
      </c>
    </row>
    <row r="53" spans="1:10" ht="23.45" customHeight="1">
      <c r="A53" s="105" t="s">
        <v>79</v>
      </c>
      <c r="B53" s="107"/>
      <c r="D53" s="72">
        <f>SUM(D49:D52)</f>
        <v>163449</v>
      </c>
      <c r="E53" s="73"/>
      <c r="F53" s="72">
        <f>SUM(F49:F52)</f>
        <v>164127</v>
      </c>
      <c r="G53" s="73"/>
      <c r="H53" s="72">
        <f>SUM(H49:H52)</f>
        <v>68587</v>
      </c>
      <c r="I53" s="73"/>
      <c r="J53" s="72">
        <f>SUM(J49:J52)</f>
        <v>68018</v>
      </c>
    </row>
    <row r="54" spans="1:10" ht="23.45" customHeight="1">
      <c r="A54" s="105" t="s">
        <v>80</v>
      </c>
      <c r="B54" s="107"/>
      <c r="D54" s="72">
        <f>D47+D53</f>
        <v>414333</v>
      </c>
      <c r="E54" s="73"/>
      <c r="F54" s="72">
        <f>F47+F53</f>
        <v>411546</v>
      </c>
      <c r="G54" s="73"/>
      <c r="H54" s="72">
        <f>H47+H53</f>
        <v>196804</v>
      </c>
      <c r="I54" s="73"/>
      <c r="J54" s="72">
        <f>J47+J53</f>
        <v>203065</v>
      </c>
    </row>
    <row r="55" spans="1:10" ht="23.45" customHeight="1">
      <c r="A55" s="105" t="s">
        <v>21</v>
      </c>
      <c r="D55" s="73"/>
      <c r="E55" s="73"/>
      <c r="F55" s="73"/>
      <c r="G55" s="73"/>
      <c r="H55" s="73"/>
      <c r="I55" s="73"/>
      <c r="J55" s="73"/>
    </row>
    <row r="56" spans="1:10" ht="23.45" customHeight="1">
      <c r="A56" s="93" t="s">
        <v>27</v>
      </c>
      <c r="B56" s="107"/>
      <c r="D56" s="73"/>
      <c r="E56" s="73"/>
      <c r="F56" s="73"/>
      <c r="G56" s="73"/>
      <c r="H56" s="73"/>
      <c r="I56" s="73"/>
      <c r="J56" s="73"/>
    </row>
    <row r="57" spans="1:10" ht="23.45" customHeight="1">
      <c r="A57" s="93" t="s">
        <v>69</v>
      </c>
      <c r="B57" s="107"/>
      <c r="D57" s="73"/>
      <c r="E57" s="73"/>
      <c r="F57" s="73"/>
      <c r="G57" s="73"/>
      <c r="H57" s="73"/>
      <c r="I57" s="73"/>
      <c r="J57" s="73"/>
    </row>
    <row r="58" spans="1:10" ht="23.45" customHeight="1" thickBot="1">
      <c r="A58" s="93" t="s">
        <v>108</v>
      </c>
      <c r="B58" s="107"/>
      <c r="D58" s="76">
        <v>929070</v>
      </c>
      <c r="E58" s="73"/>
      <c r="F58" s="76">
        <v>929070</v>
      </c>
      <c r="G58" s="73"/>
      <c r="H58" s="76">
        <v>929070</v>
      </c>
      <c r="I58" s="73"/>
      <c r="J58" s="76">
        <v>929070</v>
      </c>
    </row>
    <row r="59" spans="1:10" s="33" customFormat="1" ht="23.45" customHeight="1" thickTop="1">
      <c r="A59" s="93" t="s">
        <v>70</v>
      </c>
      <c r="B59" s="107"/>
      <c r="C59" s="67"/>
      <c r="D59" s="73"/>
      <c r="E59" s="73"/>
      <c r="F59" s="73"/>
      <c r="G59" s="73"/>
      <c r="H59" s="73"/>
      <c r="I59" s="73"/>
      <c r="J59" s="73"/>
    </row>
    <row r="60" spans="1:10" s="33" customFormat="1" ht="23.45" customHeight="1">
      <c r="A60" s="93" t="s">
        <v>116</v>
      </c>
      <c r="B60" s="107"/>
      <c r="C60" s="67"/>
      <c r="D60" s="73">
        <f>Conso!B25</f>
        <v>922180</v>
      </c>
      <c r="E60" s="73"/>
      <c r="F60" s="73">
        <f>SUM([1]CONSO!C17)</f>
        <v>922180</v>
      </c>
      <c r="G60" s="73"/>
      <c r="H60" s="73">
        <f>'the Company'!C22</f>
        <v>922180</v>
      </c>
      <c r="I60" s="73"/>
      <c r="J60" s="73">
        <f>'[1]THE COMPANY'!D18</f>
        <v>922180</v>
      </c>
    </row>
    <row r="61" spans="1:10" ht="23.45" customHeight="1">
      <c r="A61" s="93" t="s">
        <v>61</v>
      </c>
      <c r="C61" s="67"/>
      <c r="D61" s="73">
        <f>Conso!D25</f>
        <v>681345</v>
      </c>
      <c r="E61" s="73"/>
      <c r="F61" s="73">
        <f>[1]CONSO!E19</f>
        <v>681345</v>
      </c>
      <c r="G61" s="73"/>
      <c r="H61" s="73">
        <f>'the Company'!E22</f>
        <v>681345</v>
      </c>
      <c r="I61" s="73"/>
      <c r="J61" s="73">
        <f>'[1]THE COMPANY'!F18</f>
        <v>681345</v>
      </c>
    </row>
    <row r="62" spans="1:10" ht="23.45" customHeight="1">
      <c r="A62" s="93" t="s">
        <v>11</v>
      </c>
      <c r="C62" s="67"/>
      <c r="D62" s="73"/>
      <c r="E62" s="73"/>
      <c r="F62" s="73"/>
      <c r="G62" s="73"/>
      <c r="H62" s="73"/>
      <c r="I62" s="73"/>
      <c r="J62" s="73"/>
    </row>
    <row r="63" spans="1:10" ht="23.45" customHeight="1">
      <c r="A63" s="93" t="s">
        <v>44</v>
      </c>
      <c r="B63" s="107"/>
      <c r="D63" s="73">
        <f>Conso!F25</f>
        <v>122500</v>
      </c>
      <c r="E63" s="73"/>
      <c r="F63" s="73">
        <f>[1]CONSO!G19</f>
        <v>122500</v>
      </c>
      <c r="G63" s="73"/>
      <c r="H63" s="73">
        <f>'the Company'!G22</f>
        <v>122500</v>
      </c>
      <c r="I63" s="73"/>
      <c r="J63" s="73">
        <f>'[1]THE COMPANY'!H18</f>
        <v>122500</v>
      </c>
    </row>
    <row r="64" spans="1:10" ht="23.45" customHeight="1">
      <c r="A64" s="93" t="s">
        <v>45</v>
      </c>
      <c r="D64" s="73">
        <f>Conso!H25</f>
        <v>643931</v>
      </c>
      <c r="E64" s="73"/>
      <c r="F64" s="73">
        <f>[1]CONSO!I19</f>
        <v>748759</v>
      </c>
      <c r="G64" s="73"/>
      <c r="H64" s="73">
        <f>'the Company'!I22</f>
        <v>440873</v>
      </c>
      <c r="I64" s="73"/>
      <c r="J64" s="73">
        <f>'[1]THE COMPANY'!J18</f>
        <v>541072</v>
      </c>
    </row>
    <row r="65" spans="1:10" ht="23.45" customHeight="1">
      <c r="A65" s="93" t="s">
        <v>81</v>
      </c>
      <c r="B65" s="107"/>
      <c r="D65" s="74">
        <f>Conso!J25</f>
        <v>225783</v>
      </c>
      <c r="E65" s="113"/>
      <c r="F65" s="74">
        <f>[1]CONSO!K19</f>
        <v>225783</v>
      </c>
      <c r="G65" s="113"/>
      <c r="H65" s="74">
        <f>'the Company'!K22</f>
        <v>82773</v>
      </c>
      <c r="I65" s="73"/>
      <c r="J65" s="74">
        <f>'[1]THE COMPANY'!L18</f>
        <v>82773</v>
      </c>
    </row>
    <row r="66" spans="1:10" ht="23.45" customHeight="1" collapsed="1">
      <c r="A66" s="93" t="s">
        <v>58</v>
      </c>
      <c r="B66" s="114"/>
      <c r="C66" s="115"/>
      <c r="D66" s="73">
        <f>SUM(D60:D65)</f>
        <v>2595739</v>
      </c>
      <c r="E66" s="113"/>
      <c r="F66" s="73">
        <f>SUM(F60:F65)</f>
        <v>2700567</v>
      </c>
      <c r="G66" s="113"/>
      <c r="H66" s="73">
        <f>SUM(H60:H65)</f>
        <v>2249671</v>
      </c>
      <c r="I66" s="73"/>
      <c r="J66" s="73">
        <f>SUM(J60:J65)</f>
        <v>2349870</v>
      </c>
    </row>
    <row r="67" spans="1:10" ht="23.45" customHeight="1">
      <c r="A67" s="93" t="s">
        <v>117</v>
      </c>
      <c r="B67" s="114"/>
      <c r="C67" s="115"/>
      <c r="D67" s="73">
        <f>Conso!N25</f>
        <v>30454</v>
      </c>
      <c r="E67" s="44"/>
      <c r="F67" s="73">
        <f>[1]CONSO!O19</f>
        <v>30709</v>
      </c>
      <c r="G67" s="44"/>
      <c r="H67" s="73">
        <v>0</v>
      </c>
      <c r="I67" s="44"/>
      <c r="J67" s="73">
        <v>0</v>
      </c>
    </row>
    <row r="68" spans="1:10" ht="23.45" customHeight="1">
      <c r="A68" s="105" t="s">
        <v>6</v>
      </c>
      <c r="D68" s="72">
        <f>SUM(D66:D67)</f>
        <v>2626193</v>
      </c>
      <c r="E68" s="44"/>
      <c r="F68" s="72">
        <f>SUM(F66:F67)</f>
        <v>2731276</v>
      </c>
      <c r="G68" s="44"/>
      <c r="H68" s="72">
        <f>SUM(H66:H67)</f>
        <v>2249671</v>
      </c>
      <c r="I68" s="44"/>
      <c r="J68" s="72">
        <f>SUM(J66:J67)</f>
        <v>2349870</v>
      </c>
    </row>
    <row r="69" spans="1:10" ht="23.45" customHeight="1" thickBot="1">
      <c r="A69" s="105" t="s">
        <v>7</v>
      </c>
      <c r="D69" s="77">
        <f>D68+D54</f>
        <v>3040526</v>
      </c>
      <c r="E69" s="73"/>
      <c r="F69" s="77">
        <f>F68+F54</f>
        <v>3142822</v>
      </c>
      <c r="G69" s="73"/>
      <c r="H69" s="77">
        <f>H68+H54</f>
        <v>2446475</v>
      </c>
      <c r="I69" s="73"/>
      <c r="J69" s="77">
        <f>J68+J54</f>
        <v>2552935</v>
      </c>
    </row>
    <row r="70" spans="1:10" ht="23.45" customHeight="1" thickTop="1">
      <c r="E70" s="24"/>
      <c r="F70" s="24"/>
      <c r="G70" s="24"/>
      <c r="I70" s="24"/>
      <c r="J70" s="24"/>
    </row>
    <row r="71" spans="1:10" ht="23.45" customHeight="1">
      <c r="A71" s="93" t="s">
        <v>131</v>
      </c>
      <c r="B71" s="104"/>
      <c r="F71" s="116"/>
      <c r="J71" s="117"/>
    </row>
    <row r="72" spans="1:10" ht="23.45" customHeight="1">
      <c r="B72" s="104"/>
    </row>
    <row r="73" spans="1:10" ht="23.45" customHeight="1">
      <c r="A73" s="118"/>
      <c r="B73" s="104"/>
    </row>
    <row r="74" spans="1:10" ht="23.45" customHeight="1">
      <c r="B74" s="104"/>
    </row>
    <row r="75" spans="1:10" ht="23.45" customHeight="1">
      <c r="B75" s="94" t="s">
        <v>8</v>
      </c>
    </row>
    <row r="76" spans="1:10" ht="23.45" customHeight="1">
      <c r="A76" s="118"/>
      <c r="B76" s="104"/>
      <c r="D76" s="119"/>
      <c r="H76" s="119"/>
    </row>
  </sheetData>
  <mergeCells count="4">
    <mergeCell ref="D5:F5"/>
    <mergeCell ref="H5:J5"/>
    <mergeCell ref="D37:F37"/>
    <mergeCell ref="H37:J37"/>
  </mergeCells>
  <printOptions horizontalCentered="1" gridLinesSet="0"/>
  <pageMargins left="0.74803149606299202" right="0.23622047244094499" top="0.75" bottom="0.196850393700787" header="0.196850393700787" footer="0.196850393700787"/>
  <pageSetup paperSize="9" scale="76" orientation="portrait" r:id="rId1"/>
  <headerFooter alignWithMargins="0"/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58DB-CDEA-4ABF-9FB5-EBD75E8AFDB5}">
  <dimension ref="A1:J119"/>
  <sheetViews>
    <sheetView showGridLines="0" tabSelected="1" topLeftCell="A16" zoomScale="85" zoomScaleNormal="85" zoomScaleSheetLayoutView="70" workbookViewId="0">
      <selection activeCell="H26" sqref="H26"/>
    </sheetView>
  </sheetViews>
  <sheetFormatPr defaultColWidth="10.7109375" defaultRowHeight="24" customHeight="1"/>
  <cols>
    <col min="1" max="1" width="49.28515625" style="21" customWidth="1"/>
    <col min="2" max="2" width="7.7109375" style="21" customWidth="1"/>
    <col min="3" max="3" width="1" style="15" customWidth="1"/>
    <col min="4" max="4" width="13.28515625" style="69" customWidth="1"/>
    <col min="5" max="5" width="0.85546875" style="31" customWidth="1"/>
    <col min="6" max="6" width="13.28515625" style="31" customWidth="1"/>
    <col min="7" max="7" width="0.85546875" style="31" customWidth="1"/>
    <col min="8" max="8" width="13.28515625" style="31" customWidth="1"/>
    <col min="9" max="9" width="0.85546875" style="31" customWidth="1"/>
    <col min="10" max="10" width="13.28515625" style="31" customWidth="1"/>
    <col min="11" max="11" width="0.7109375" style="31" customWidth="1"/>
    <col min="12" max="16384" width="10.7109375" style="31"/>
  </cols>
  <sheetData>
    <row r="1" spans="1:10" s="33" customFormat="1" ht="24" customHeight="1">
      <c r="A1" s="45"/>
      <c r="B1" s="39"/>
      <c r="C1" s="22"/>
      <c r="D1" s="67"/>
      <c r="E1" s="39"/>
      <c r="F1" s="39"/>
      <c r="G1" s="39"/>
      <c r="J1" s="46" t="s">
        <v>12</v>
      </c>
    </row>
    <row r="2" spans="1:10" s="33" customFormat="1" ht="24" customHeight="1">
      <c r="A2" s="25" t="s">
        <v>20</v>
      </c>
      <c r="B2" s="38"/>
      <c r="C2" s="22"/>
      <c r="D2" s="67"/>
      <c r="E2" s="39"/>
      <c r="F2" s="39"/>
      <c r="G2" s="39"/>
      <c r="H2" s="39"/>
      <c r="I2" s="39"/>
      <c r="J2" s="39"/>
    </row>
    <row r="3" spans="1:10" s="33" customFormat="1" ht="24" customHeight="1">
      <c r="A3" s="25" t="s">
        <v>76</v>
      </c>
      <c r="B3" s="38"/>
      <c r="C3" s="22"/>
      <c r="D3" s="67"/>
      <c r="E3" s="39"/>
      <c r="F3" s="39"/>
      <c r="G3" s="39"/>
      <c r="H3" s="39"/>
      <c r="I3" s="39"/>
      <c r="J3" s="39"/>
    </row>
    <row r="4" spans="1:10" s="33" customFormat="1" ht="24" customHeight="1">
      <c r="A4" s="25" t="s">
        <v>177</v>
      </c>
      <c r="B4" s="38"/>
      <c r="C4" s="22"/>
      <c r="D4" s="67"/>
      <c r="E4" s="39"/>
      <c r="F4" s="39"/>
      <c r="G4" s="39"/>
      <c r="H4" s="39"/>
      <c r="I4" s="39"/>
      <c r="J4" s="39"/>
    </row>
    <row r="5" spans="1:10" s="33" customFormat="1" ht="24" customHeight="1">
      <c r="A5" s="36"/>
      <c r="B5" s="38"/>
      <c r="C5" s="22"/>
      <c r="D5" s="67"/>
      <c r="E5" s="39"/>
      <c r="F5" s="39"/>
      <c r="G5" s="39"/>
      <c r="H5" s="39"/>
      <c r="I5" s="39"/>
      <c r="J5" s="47" t="s">
        <v>36</v>
      </c>
    </row>
    <row r="6" spans="1:10" ht="24" customHeight="1">
      <c r="D6" s="68"/>
      <c r="E6" s="48" t="s">
        <v>0</v>
      </c>
      <c r="F6" s="48"/>
      <c r="G6" s="49"/>
      <c r="H6" s="48"/>
      <c r="I6" s="48" t="s">
        <v>32</v>
      </c>
      <c r="J6" s="48"/>
    </row>
    <row r="7" spans="1:10" ht="24" customHeight="1">
      <c r="B7" s="34" t="s">
        <v>1</v>
      </c>
      <c r="D7" s="70">
        <v>2564</v>
      </c>
      <c r="E7" s="50"/>
      <c r="F7" s="50">
        <v>2563</v>
      </c>
      <c r="G7" s="51"/>
      <c r="H7" s="50">
        <v>2564</v>
      </c>
      <c r="I7" s="50"/>
      <c r="J7" s="50">
        <v>2563</v>
      </c>
    </row>
    <row r="8" spans="1:10" ht="24" customHeight="1">
      <c r="A8" s="25" t="s">
        <v>118</v>
      </c>
      <c r="B8" s="34"/>
      <c r="D8" s="70"/>
      <c r="E8" s="50"/>
      <c r="F8" s="50"/>
      <c r="G8" s="51"/>
      <c r="H8" s="50"/>
      <c r="I8" s="50"/>
      <c r="J8" s="50"/>
    </row>
    <row r="9" spans="1:10" ht="24" customHeight="1">
      <c r="A9" s="25" t="s">
        <v>17</v>
      </c>
    </row>
    <row r="10" spans="1:10" ht="24" customHeight="1">
      <c r="A10" s="21" t="s">
        <v>46</v>
      </c>
      <c r="D10" s="69">
        <v>936433</v>
      </c>
      <c r="E10" s="17"/>
      <c r="F10" s="69">
        <v>597755</v>
      </c>
      <c r="G10" s="17"/>
      <c r="H10" s="66">
        <v>434346</v>
      </c>
      <c r="I10" s="17"/>
      <c r="J10" s="69">
        <v>296956</v>
      </c>
    </row>
    <row r="11" spans="1:10" s="69" customFormat="1" ht="24" customHeight="1">
      <c r="A11" s="21" t="s">
        <v>47</v>
      </c>
      <c r="B11" s="21"/>
      <c r="C11" s="15"/>
      <c r="E11" s="71"/>
      <c r="G11" s="71"/>
      <c r="I11" s="71"/>
    </row>
    <row r="12" spans="1:10" ht="24" customHeight="1">
      <c r="A12" s="21" t="s">
        <v>48</v>
      </c>
      <c r="B12" s="14"/>
      <c r="D12" s="71">
        <v>1237</v>
      </c>
      <c r="E12" s="17"/>
      <c r="F12" s="71">
        <v>3783</v>
      </c>
      <c r="G12" s="17"/>
      <c r="H12" s="65">
        <v>5131</v>
      </c>
      <c r="I12" s="17"/>
      <c r="J12" s="69">
        <v>5677</v>
      </c>
    </row>
    <row r="13" spans="1:10" ht="24" customHeight="1">
      <c r="A13" s="21" t="s">
        <v>159</v>
      </c>
      <c r="B13" s="14"/>
      <c r="D13" s="69">
        <v>4741</v>
      </c>
      <c r="E13" s="17"/>
      <c r="F13" s="69">
        <v>19949</v>
      </c>
      <c r="G13" s="17"/>
      <c r="H13" s="66">
        <v>4741</v>
      </c>
      <c r="I13" s="17"/>
      <c r="J13" s="69">
        <v>19949</v>
      </c>
    </row>
    <row r="14" spans="1:10" s="69" customFormat="1" ht="24" customHeight="1">
      <c r="A14" s="21" t="s">
        <v>160</v>
      </c>
      <c r="B14" s="14"/>
      <c r="C14" s="15"/>
      <c r="D14" s="69">
        <v>2043</v>
      </c>
      <c r="E14" s="71"/>
      <c r="F14" s="69">
        <v>4905</v>
      </c>
      <c r="G14" s="71"/>
      <c r="H14" s="69">
        <v>963</v>
      </c>
      <c r="I14" s="71"/>
      <c r="J14" s="69">
        <v>1711</v>
      </c>
    </row>
    <row r="15" spans="1:10" ht="24" customHeight="1">
      <c r="A15" s="25" t="s">
        <v>13</v>
      </c>
      <c r="B15" s="14"/>
      <c r="D15" s="72">
        <f>SUM(D10:D14)</f>
        <v>944454</v>
      </c>
      <c r="E15" s="17"/>
      <c r="F15" s="72">
        <f>SUM(F10:F14)</f>
        <v>626392</v>
      </c>
      <c r="G15" s="17"/>
      <c r="H15" s="72">
        <f>SUM(H10:H14)</f>
        <v>445181</v>
      </c>
      <c r="I15" s="17"/>
      <c r="J15" s="72">
        <f>SUM(J10:J14)</f>
        <v>324293</v>
      </c>
    </row>
    <row r="16" spans="1:10" ht="24" customHeight="1">
      <c r="A16" s="25" t="s">
        <v>22</v>
      </c>
      <c r="B16" s="14"/>
      <c r="D16" s="73"/>
      <c r="E16" s="17"/>
      <c r="F16" s="16"/>
      <c r="G16" s="17"/>
      <c r="H16" s="16"/>
      <c r="I16" s="17"/>
      <c r="J16" s="16"/>
    </row>
    <row r="17" spans="1:10" ht="24" customHeight="1">
      <c r="A17" s="21" t="s">
        <v>49</v>
      </c>
      <c r="B17" s="14"/>
      <c r="D17" s="71">
        <v>862845</v>
      </c>
      <c r="E17" s="17"/>
      <c r="F17" s="71">
        <v>520225</v>
      </c>
      <c r="G17" s="71"/>
      <c r="H17" s="69">
        <v>382912</v>
      </c>
      <c r="I17" s="71"/>
      <c r="J17" s="69">
        <v>254893</v>
      </c>
    </row>
    <row r="18" spans="1:10" ht="24" customHeight="1">
      <c r="A18" s="21" t="s">
        <v>62</v>
      </c>
      <c r="B18" s="14"/>
      <c r="D18" s="71">
        <v>13282</v>
      </c>
      <c r="E18" s="17"/>
      <c r="F18" s="71">
        <v>13507</v>
      </c>
      <c r="G18" s="71"/>
      <c r="H18" s="69">
        <v>8007</v>
      </c>
      <c r="I18" s="71"/>
      <c r="J18" s="69">
        <v>8236</v>
      </c>
    </row>
    <row r="19" spans="1:10" ht="24" customHeight="1">
      <c r="A19" s="21" t="s">
        <v>63</v>
      </c>
      <c r="B19" s="14"/>
      <c r="D19" s="71">
        <v>38838</v>
      </c>
      <c r="E19" s="17"/>
      <c r="F19" s="71">
        <v>36668</v>
      </c>
      <c r="G19" s="71"/>
      <c r="H19" s="69">
        <v>20676</v>
      </c>
      <c r="I19" s="71"/>
      <c r="J19" s="69">
        <v>20620</v>
      </c>
    </row>
    <row r="20" spans="1:10" s="69" customFormat="1" ht="24" customHeight="1">
      <c r="A20" s="81" t="s">
        <v>198</v>
      </c>
      <c r="B20" s="14"/>
      <c r="C20" s="15"/>
      <c r="D20" s="71">
        <v>2505</v>
      </c>
      <c r="E20" s="71"/>
      <c r="F20" s="71">
        <v>2203</v>
      </c>
      <c r="G20" s="71"/>
      <c r="H20" s="71">
        <v>2642</v>
      </c>
      <c r="I20" s="71"/>
      <c r="J20" s="71">
        <v>2229</v>
      </c>
    </row>
    <row r="21" spans="1:10" ht="24" customHeight="1">
      <c r="A21" s="21" t="s">
        <v>182</v>
      </c>
      <c r="B21" s="14"/>
      <c r="D21" s="71"/>
      <c r="E21" s="17"/>
      <c r="F21" s="69"/>
      <c r="G21" s="69"/>
      <c r="H21" s="69"/>
      <c r="I21" s="69"/>
      <c r="J21" s="69"/>
    </row>
    <row r="22" spans="1:10" s="69" customFormat="1" ht="24" customHeight="1">
      <c r="A22" s="84" t="s">
        <v>183</v>
      </c>
      <c r="B22" s="14"/>
      <c r="C22" s="15"/>
      <c r="D22" s="71">
        <v>-3333</v>
      </c>
      <c r="E22" s="71"/>
      <c r="F22" s="71">
        <v>429</v>
      </c>
      <c r="G22" s="71"/>
      <c r="H22" s="69">
        <v>-3333</v>
      </c>
      <c r="I22" s="71"/>
      <c r="J22" s="69">
        <v>429</v>
      </c>
    </row>
    <row r="23" spans="1:10" ht="24" customHeight="1">
      <c r="A23" s="36" t="s">
        <v>173</v>
      </c>
      <c r="B23" s="14"/>
      <c r="D23" s="71">
        <v>234</v>
      </c>
      <c r="E23" s="17"/>
      <c r="F23" s="71">
        <v>4816</v>
      </c>
      <c r="G23" s="71"/>
      <c r="H23" s="69">
        <v>234</v>
      </c>
      <c r="I23" s="71"/>
      <c r="J23" s="69">
        <v>4816</v>
      </c>
    </row>
    <row r="24" spans="1:10" ht="24" customHeight="1">
      <c r="A24" s="25" t="s">
        <v>14</v>
      </c>
      <c r="B24" s="14"/>
      <c r="D24" s="72">
        <f>SUM(D17:D23)</f>
        <v>914371</v>
      </c>
      <c r="E24" s="17"/>
      <c r="F24" s="19">
        <f>SUM(F17:F23)</f>
        <v>577848</v>
      </c>
      <c r="G24" s="17"/>
      <c r="H24" s="19">
        <f>SUM(H17:H23)</f>
        <v>411138</v>
      </c>
      <c r="I24" s="17"/>
      <c r="J24" s="19">
        <f>SUM(J17:J23)</f>
        <v>291223</v>
      </c>
    </row>
    <row r="25" spans="1:10" ht="24" customHeight="1">
      <c r="A25" s="25" t="s">
        <v>143</v>
      </c>
      <c r="B25" s="14"/>
      <c r="D25" s="71">
        <f>D15-D24</f>
        <v>30083</v>
      </c>
      <c r="E25" s="17"/>
      <c r="F25" s="17">
        <f>F15-F24</f>
        <v>48544</v>
      </c>
      <c r="G25" s="17"/>
      <c r="H25" s="17">
        <f>H15-H24</f>
        <v>34043</v>
      </c>
      <c r="I25" s="17"/>
      <c r="J25" s="17">
        <f>J15-J24</f>
        <v>33070</v>
      </c>
    </row>
    <row r="26" spans="1:10" ht="24" customHeight="1">
      <c r="A26" s="21" t="s">
        <v>129</v>
      </c>
      <c r="B26" s="14"/>
      <c r="D26" s="71">
        <v>0</v>
      </c>
      <c r="E26" s="17"/>
      <c r="F26" s="71">
        <v>2</v>
      </c>
      <c r="G26" s="17"/>
      <c r="H26" s="24">
        <v>0</v>
      </c>
      <c r="I26" s="17"/>
      <c r="J26" s="24">
        <v>0</v>
      </c>
    </row>
    <row r="27" spans="1:10" ht="24" customHeight="1">
      <c r="A27" s="36" t="s">
        <v>144</v>
      </c>
      <c r="B27" s="14"/>
      <c r="D27" s="74">
        <v>-783</v>
      </c>
      <c r="E27" s="17"/>
      <c r="F27" s="74">
        <v>-925</v>
      </c>
      <c r="G27" s="17"/>
      <c r="H27" s="83">
        <v>-382</v>
      </c>
      <c r="I27" s="17"/>
      <c r="J27" s="83">
        <v>-455</v>
      </c>
    </row>
    <row r="28" spans="1:10" ht="24" customHeight="1">
      <c r="A28" s="37" t="s">
        <v>111</v>
      </c>
      <c r="B28" s="14"/>
      <c r="D28" s="71">
        <f>SUM(D25:D27)</f>
        <v>29300</v>
      </c>
      <c r="E28" s="17"/>
      <c r="F28" s="17">
        <f>SUM(F25:F27)</f>
        <v>47621</v>
      </c>
      <c r="G28" s="17"/>
      <c r="H28" s="17">
        <f>SUM(H25:H27)</f>
        <v>33661</v>
      </c>
      <c r="I28" s="17"/>
      <c r="J28" s="17">
        <f>SUM(J25:J27)</f>
        <v>32615</v>
      </c>
    </row>
    <row r="29" spans="1:10" ht="24" customHeight="1">
      <c r="A29" s="21" t="s">
        <v>158</v>
      </c>
      <c r="B29" s="14">
        <v>12</v>
      </c>
      <c r="D29" s="69">
        <v>-6202</v>
      </c>
      <c r="E29" s="17"/>
      <c r="F29" s="69">
        <v>-5908</v>
      </c>
      <c r="G29" s="17"/>
      <c r="H29" s="64">
        <v>-6011</v>
      </c>
      <c r="I29" s="17"/>
      <c r="J29" s="69">
        <v>-3280</v>
      </c>
    </row>
    <row r="30" spans="1:10" ht="24" customHeight="1">
      <c r="A30" s="25" t="s">
        <v>97</v>
      </c>
      <c r="B30" s="14"/>
      <c r="D30" s="72">
        <f>SUM(D28:D29)</f>
        <v>23098</v>
      </c>
      <c r="E30" s="17"/>
      <c r="F30" s="19">
        <f>SUM(F28:F29)</f>
        <v>41713</v>
      </c>
      <c r="G30" s="17"/>
      <c r="H30" s="19">
        <f>SUM(H28:H29)</f>
        <v>27650</v>
      </c>
      <c r="I30" s="17"/>
      <c r="J30" s="19">
        <f>SUM(J28:J29)</f>
        <v>29335</v>
      </c>
    </row>
    <row r="31" spans="1:10" ht="24" customHeight="1">
      <c r="A31" s="25"/>
      <c r="B31" s="14"/>
      <c r="D31" s="71"/>
      <c r="E31" s="17"/>
      <c r="F31" s="17"/>
      <c r="G31" s="17"/>
      <c r="H31" s="17"/>
      <c r="I31" s="17"/>
      <c r="J31" s="17"/>
    </row>
    <row r="32" spans="1:10" ht="24" customHeight="1">
      <c r="A32" s="25" t="s">
        <v>122</v>
      </c>
      <c r="B32" s="14"/>
      <c r="D32" s="71"/>
      <c r="E32" s="17"/>
      <c r="F32" s="17"/>
      <c r="G32" s="17"/>
      <c r="H32" s="17"/>
      <c r="I32" s="17"/>
      <c r="J32" s="17"/>
    </row>
    <row r="33" spans="1:10" ht="24" customHeight="1">
      <c r="A33" s="40" t="s">
        <v>98</v>
      </c>
      <c r="B33" s="14"/>
      <c r="D33" s="75">
        <v>0</v>
      </c>
      <c r="E33" s="43"/>
      <c r="F33" s="56">
        <v>0</v>
      </c>
      <c r="G33" s="44"/>
      <c r="H33" s="56">
        <v>0</v>
      </c>
      <c r="I33" s="42"/>
      <c r="J33" s="56">
        <v>0</v>
      </c>
    </row>
    <row r="34" spans="1:10" ht="24" customHeight="1">
      <c r="A34" s="25"/>
      <c r="B34" s="14"/>
      <c r="D34" s="71"/>
      <c r="E34" s="17"/>
      <c r="F34" s="17"/>
      <c r="G34" s="17"/>
      <c r="H34" s="17"/>
      <c r="I34" s="17"/>
      <c r="J34" s="17"/>
    </row>
    <row r="35" spans="1:10" ht="24" customHeight="1" thickBot="1">
      <c r="A35" s="40" t="s">
        <v>82</v>
      </c>
      <c r="B35" s="14"/>
      <c r="D35" s="76">
        <f>D30+D33</f>
        <v>23098</v>
      </c>
      <c r="E35" s="17"/>
      <c r="F35" s="23">
        <f>F30+F33</f>
        <v>41713</v>
      </c>
      <c r="G35" s="17"/>
      <c r="H35" s="23">
        <f>H30+H33</f>
        <v>27650</v>
      </c>
      <c r="I35" s="17"/>
      <c r="J35" s="23">
        <f>J30+J33</f>
        <v>29335</v>
      </c>
    </row>
    <row r="36" spans="1:10" ht="24" customHeight="1" thickTop="1">
      <c r="A36" s="40"/>
      <c r="B36" s="14"/>
      <c r="D36" s="71" t="s">
        <v>145</v>
      </c>
      <c r="E36" s="17"/>
      <c r="F36" s="17"/>
      <c r="G36" s="17"/>
      <c r="H36" s="17"/>
      <c r="I36" s="17"/>
      <c r="J36" s="17"/>
    </row>
    <row r="37" spans="1:10" ht="24" customHeight="1">
      <c r="A37" s="21" t="s">
        <v>131</v>
      </c>
      <c r="B37" s="14"/>
      <c r="D37" s="71"/>
      <c r="E37" s="17"/>
      <c r="F37" s="17"/>
      <c r="G37" s="17"/>
      <c r="H37" s="17"/>
      <c r="I37" s="17"/>
      <c r="J37" s="17"/>
    </row>
    <row r="38" spans="1:10" s="33" customFormat="1" ht="24" customHeight="1">
      <c r="A38" s="36"/>
      <c r="B38" s="38"/>
      <c r="C38" s="22"/>
      <c r="D38" s="67"/>
      <c r="E38" s="39"/>
      <c r="F38" s="39"/>
      <c r="G38" s="39"/>
      <c r="H38" s="39"/>
      <c r="I38" s="39"/>
      <c r="J38" s="46" t="s">
        <v>12</v>
      </c>
    </row>
    <row r="39" spans="1:10" s="33" customFormat="1" ht="24" customHeight="1">
      <c r="A39" s="25" t="s">
        <v>20</v>
      </c>
      <c r="B39" s="38"/>
      <c r="C39" s="22"/>
      <c r="D39" s="67"/>
      <c r="E39" s="39"/>
      <c r="F39" s="39"/>
      <c r="G39" s="39"/>
      <c r="H39" s="39"/>
      <c r="I39" s="39"/>
      <c r="J39" s="39"/>
    </row>
    <row r="40" spans="1:10" s="33" customFormat="1" ht="24" customHeight="1">
      <c r="A40" s="25" t="s">
        <v>91</v>
      </c>
      <c r="B40" s="38"/>
      <c r="C40" s="22"/>
      <c r="D40" s="67"/>
      <c r="E40" s="39"/>
      <c r="F40" s="39"/>
      <c r="G40" s="39"/>
      <c r="H40" s="39"/>
      <c r="I40" s="39"/>
      <c r="J40" s="39"/>
    </row>
    <row r="41" spans="1:10" s="33" customFormat="1" ht="24" customHeight="1">
      <c r="A41" s="25" t="s">
        <v>177</v>
      </c>
      <c r="B41" s="38"/>
      <c r="C41" s="22"/>
      <c r="D41" s="67"/>
      <c r="E41" s="39"/>
      <c r="F41" s="39"/>
      <c r="G41" s="39"/>
      <c r="H41" s="39"/>
      <c r="I41" s="39"/>
      <c r="J41" s="39"/>
    </row>
    <row r="42" spans="1:10" s="33" customFormat="1" ht="24" customHeight="1">
      <c r="A42" s="36"/>
      <c r="B42" s="38"/>
      <c r="C42" s="22"/>
      <c r="D42" s="67"/>
      <c r="E42" s="39"/>
      <c r="F42" s="39"/>
      <c r="G42" s="39"/>
      <c r="H42" s="39"/>
      <c r="I42" s="39"/>
      <c r="J42" s="47" t="s">
        <v>67</v>
      </c>
    </row>
    <row r="43" spans="1:10" ht="24" customHeight="1">
      <c r="D43" s="68"/>
      <c r="E43" s="48" t="s">
        <v>0</v>
      </c>
      <c r="F43" s="48"/>
      <c r="G43" s="49"/>
      <c r="H43" s="48"/>
      <c r="I43" s="48" t="s">
        <v>32</v>
      </c>
      <c r="J43" s="48"/>
    </row>
    <row r="44" spans="1:10" ht="24" customHeight="1">
      <c r="B44" s="34" t="s">
        <v>1</v>
      </c>
      <c r="D44" s="70">
        <v>2564</v>
      </c>
      <c r="E44" s="50"/>
      <c r="F44" s="50">
        <v>2563</v>
      </c>
      <c r="G44" s="51"/>
      <c r="H44" s="50">
        <v>2564</v>
      </c>
      <c r="I44" s="50"/>
      <c r="J44" s="50">
        <v>2563</v>
      </c>
    </row>
    <row r="45" spans="1:10" ht="24" customHeight="1">
      <c r="A45" s="40"/>
      <c r="B45" s="14"/>
      <c r="D45" s="71"/>
      <c r="E45" s="17"/>
      <c r="F45" s="17"/>
      <c r="G45" s="17"/>
      <c r="H45" s="17"/>
      <c r="I45" s="17"/>
      <c r="J45" s="17"/>
    </row>
    <row r="46" spans="1:10" ht="24" customHeight="1">
      <c r="A46" s="25" t="s">
        <v>83</v>
      </c>
      <c r="B46" s="14"/>
      <c r="D46" s="71"/>
      <c r="E46" s="17"/>
      <c r="F46" s="17"/>
      <c r="G46" s="17"/>
      <c r="H46" s="17"/>
      <c r="I46" s="17"/>
      <c r="J46" s="17"/>
    </row>
    <row r="47" spans="1:10" ht="24" customHeight="1" thickBot="1">
      <c r="A47" s="21" t="s">
        <v>93</v>
      </c>
      <c r="B47" s="14"/>
      <c r="D47" s="71">
        <f>D49-D48</f>
        <v>23407</v>
      </c>
      <c r="E47" s="17"/>
      <c r="F47" s="17">
        <f>F49-F48</f>
        <v>41117</v>
      </c>
      <c r="G47" s="17"/>
      <c r="H47" s="23">
        <f>H30</f>
        <v>27650</v>
      </c>
      <c r="I47" s="17"/>
      <c r="J47" s="23">
        <f>J30</f>
        <v>29335</v>
      </c>
    </row>
    <row r="48" spans="1:10" ht="24" customHeight="1" thickTop="1">
      <c r="A48" s="36" t="s">
        <v>94</v>
      </c>
      <c r="B48" s="14"/>
      <c r="D48" s="71">
        <v>-309</v>
      </c>
      <c r="E48" s="17"/>
      <c r="F48" s="71">
        <v>596</v>
      </c>
      <c r="G48" s="17"/>
      <c r="H48" s="17"/>
      <c r="I48" s="17"/>
      <c r="J48" s="17"/>
    </row>
    <row r="49" spans="1:10" ht="24" customHeight="1" thickBot="1">
      <c r="B49" s="14"/>
      <c r="D49" s="77">
        <f>D35</f>
        <v>23098</v>
      </c>
      <c r="E49" s="17"/>
      <c r="F49" s="20">
        <f>F30</f>
        <v>41713</v>
      </c>
      <c r="G49" s="17"/>
      <c r="H49" s="24"/>
      <c r="I49" s="24"/>
      <c r="J49" s="24"/>
    </row>
    <row r="50" spans="1:10" ht="24" customHeight="1" thickTop="1">
      <c r="A50" s="25" t="s">
        <v>85</v>
      </c>
      <c r="B50" s="14"/>
      <c r="D50" s="71"/>
      <c r="E50" s="17"/>
      <c r="F50" s="17"/>
      <c r="G50" s="17"/>
      <c r="H50" s="24"/>
      <c r="I50" s="24"/>
      <c r="J50" s="24"/>
    </row>
    <row r="51" spans="1:10" ht="24" customHeight="1" thickBot="1">
      <c r="A51" s="21" t="s">
        <v>93</v>
      </c>
      <c r="B51" s="14"/>
      <c r="D51" s="71">
        <f>D53-D52</f>
        <v>23407</v>
      </c>
      <c r="E51" s="17"/>
      <c r="F51" s="6">
        <f>F53-F52</f>
        <v>41117</v>
      </c>
      <c r="G51" s="17"/>
      <c r="H51" s="23">
        <f>H35</f>
        <v>27650</v>
      </c>
      <c r="I51" s="17"/>
      <c r="J51" s="23">
        <f>J35</f>
        <v>29335</v>
      </c>
    </row>
    <row r="52" spans="1:10" ht="24" customHeight="1" thickTop="1">
      <c r="A52" s="36" t="s">
        <v>94</v>
      </c>
      <c r="B52" s="14"/>
      <c r="D52" s="71">
        <f>SUM(D48)</f>
        <v>-309</v>
      </c>
      <c r="E52" s="17"/>
      <c r="F52" s="6">
        <f>SUM(F48)</f>
        <v>596</v>
      </c>
      <c r="G52" s="17"/>
      <c r="H52" s="17"/>
      <c r="I52" s="17"/>
      <c r="J52" s="17"/>
    </row>
    <row r="53" spans="1:10" ht="24" customHeight="1" thickBot="1">
      <c r="B53" s="14"/>
      <c r="D53" s="77">
        <f>D35</f>
        <v>23098</v>
      </c>
      <c r="E53" s="17"/>
      <c r="F53" s="20">
        <f>F35</f>
        <v>41713</v>
      </c>
      <c r="G53" s="17"/>
      <c r="H53" s="24"/>
      <c r="I53" s="24"/>
      <c r="J53" s="24"/>
    </row>
    <row r="54" spans="1:10" ht="24" customHeight="1" thickTop="1">
      <c r="B54" s="14"/>
      <c r="D54" s="71"/>
      <c r="E54" s="17"/>
      <c r="F54" s="17"/>
      <c r="G54" s="17"/>
      <c r="H54" s="24"/>
      <c r="I54" s="24"/>
      <c r="J54" s="24"/>
    </row>
    <row r="55" spans="1:10" ht="24" customHeight="1">
      <c r="A55" s="25" t="s">
        <v>84</v>
      </c>
      <c r="B55" s="14">
        <v>13</v>
      </c>
      <c r="D55" s="73"/>
      <c r="E55" s="16"/>
      <c r="F55" s="16"/>
      <c r="G55" s="16"/>
      <c r="H55" s="16"/>
      <c r="I55" s="16"/>
      <c r="J55" s="16"/>
    </row>
    <row r="56" spans="1:10" ht="24" customHeight="1">
      <c r="A56" s="21" t="s">
        <v>25</v>
      </c>
      <c r="B56" s="14"/>
      <c r="D56" s="73"/>
      <c r="E56" s="17"/>
      <c r="F56" s="16"/>
      <c r="G56" s="17"/>
      <c r="H56" s="16"/>
      <c r="I56" s="17"/>
      <c r="J56" s="16"/>
    </row>
    <row r="57" spans="1:10" ht="24" customHeight="1" thickBot="1">
      <c r="A57" s="21" t="s">
        <v>105</v>
      </c>
      <c r="B57" s="14"/>
      <c r="D57" s="59">
        <f>ROUND(D47/922180,2)</f>
        <v>0.03</v>
      </c>
      <c r="E57" s="52"/>
      <c r="F57" s="59">
        <f>ROUND(F47/922180,2)</f>
        <v>0.04</v>
      </c>
      <c r="G57" s="52"/>
      <c r="H57" s="59">
        <f>ROUND(H47/922180,2)</f>
        <v>0.03</v>
      </c>
      <c r="I57" s="52"/>
      <c r="J57" s="59">
        <f>ROUND(J47/922180,2)</f>
        <v>0.03</v>
      </c>
    </row>
    <row r="58" spans="1:10" ht="24" customHeight="1" thickTop="1">
      <c r="B58" s="14"/>
      <c r="D58" s="78"/>
    </row>
    <row r="59" spans="1:10" s="33" customFormat="1" ht="24" customHeight="1">
      <c r="A59" s="21" t="s">
        <v>131</v>
      </c>
      <c r="B59" s="39"/>
      <c r="C59" s="22"/>
      <c r="D59" s="79"/>
    </row>
    <row r="60" spans="1:10" ht="24" customHeight="1">
      <c r="A60" s="45"/>
      <c r="B60" s="39"/>
      <c r="C60" s="22"/>
      <c r="D60" s="67"/>
      <c r="E60" s="39"/>
      <c r="F60" s="39"/>
      <c r="G60" s="39"/>
      <c r="H60" s="33"/>
      <c r="I60" s="33"/>
      <c r="J60" s="46" t="s">
        <v>12</v>
      </c>
    </row>
    <row r="61" spans="1:10" ht="24" customHeight="1">
      <c r="A61" s="25" t="s">
        <v>20</v>
      </c>
      <c r="B61" s="38"/>
      <c r="C61" s="22"/>
      <c r="D61" s="67"/>
      <c r="E61" s="39"/>
      <c r="F61" s="39"/>
      <c r="G61" s="39"/>
      <c r="H61" s="39"/>
      <c r="I61" s="39"/>
      <c r="J61" s="39"/>
    </row>
    <row r="62" spans="1:10" ht="24" customHeight="1">
      <c r="A62" s="25" t="s">
        <v>76</v>
      </c>
      <c r="B62" s="38"/>
      <c r="C62" s="22"/>
      <c r="D62" s="67"/>
      <c r="E62" s="39"/>
      <c r="F62" s="39"/>
      <c r="G62" s="39"/>
      <c r="H62" s="39"/>
      <c r="I62" s="39"/>
      <c r="J62" s="39"/>
    </row>
    <row r="63" spans="1:10" ht="24" customHeight="1">
      <c r="A63" s="25" t="s">
        <v>174</v>
      </c>
      <c r="B63" s="38"/>
      <c r="C63" s="22"/>
      <c r="D63" s="67"/>
      <c r="E63" s="39"/>
      <c r="F63" s="39"/>
      <c r="G63" s="39"/>
      <c r="H63" s="39"/>
      <c r="I63" s="39"/>
      <c r="J63" s="39"/>
    </row>
    <row r="64" spans="1:10" ht="24" customHeight="1">
      <c r="A64" s="36"/>
      <c r="B64" s="38"/>
      <c r="C64" s="22"/>
      <c r="D64" s="67"/>
      <c r="E64" s="39"/>
      <c r="F64" s="39"/>
      <c r="G64" s="39"/>
      <c r="H64" s="39"/>
      <c r="I64" s="39"/>
      <c r="J64" s="47" t="s">
        <v>36</v>
      </c>
    </row>
    <row r="65" spans="1:10" ht="24" customHeight="1">
      <c r="D65" s="68"/>
      <c r="E65" s="48" t="s">
        <v>0</v>
      </c>
      <c r="F65" s="48"/>
      <c r="G65" s="49"/>
      <c r="H65" s="48"/>
      <c r="I65" s="48" t="s">
        <v>32</v>
      </c>
      <c r="J65" s="48"/>
    </row>
    <row r="66" spans="1:10" ht="24" customHeight="1">
      <c r="B66" s="34" t="s">
        <v>1</v>
      </c>
      <c r="D66" s="70">
        <v>2564</v>
      </c>
      <c r="E66" s="50"/>
      <c r="F66" s="50">
        <v>2563</v>
      </c>
      <c r="G66" s="51"/>
      <c r="H66" s="50">
        <v>2564</v>
      </c>
      <c r="I66" s="50"/>
      <c r="J66" s="50">
        <v>2563</v>
      </c>
    </row>
    <row r="67" spans="1:10" ht="24" customHeight="1">
      <c r="A67" s="25" t="s">
        <v>118</v>
      </c>
      <c r="B67" s="34"/>
      <c r="D67" s="70"/>
      <c r="E67" s="50"/>
      <c r="F67" s="50"/>
      <c r="G67" s="51"/>
      <c r="H67" s="50"/>
      <c r="I67" s="50"/>
      <c r="J67" s="50"/>
    </row>
    <row r="68" spans="1:10" ht="24" customHeight="1">
      <c r="A68" s="25" t="s">
        <v>17</v>
      </c>
    </row>
    <row r="69" spans="1:10" ht="24" customHeight="1">
      <c r="A69" s="21" t="s">
        <v>46</v>
      </c>
      <c r="C69" s="17"/>
      <c r="D69" s="71">
        <v>1765984</v>
      </c>
      <c r="E69" s="17"/>
      <c r="F69" s="71">
        <v>1285180</v>
      </c>
      <c r="G69" s="17"/>
      <c r="H69" s="17">
        <v>822086</v>
      </c>
      <c r="I69" s="17"/>
      <c r="J69" s="71">
        <v>653507</v>
      </c>
    </row>
    <row r="70" spans="1:10" s="69" customFormat="1" ht="24" customHeight="1">
      <c r="A70" s="21" t="s">
        <v>47</v>
      </c>
      <c r="B70" s="21"/>
      <c r="C70" s="71"/>
      <c r="D70" s="71"/>
      <c r="E70" s="71"/>
      <c r="F70" s="71"/>
      <c r="G70" s="71"/>
      <c r="H70" s="71"/>
      <c r="I70" s="71"/>
      <c r="J70" s="71"/>
    </row>
    <row r="71" spans="1:10" ht="24" customHeight="1">
      <c r="A71" s="21" t="s">
        <v>48</v>
      </c>
      <c r="B71" s="14"/>
      <c r="D71" s="71">
        <v>2678</v>
      </c>
      <c r="E71" s="71"/>
      <c r="F71" s="71">
        <v>8451</v>
      </c>
      <c r="G71" s="71"/>
      <c r="H71" s="69">
        <v>11028</v>
      </c>
      <c r="I71" s="71"/>
      <c r="J71" s="69">
        <v>12595</v>
      </c>
    </row>
    <row r="72" spans="1:10" s="69" customFormat="1" ht="24" customHeight="1">
      <c r="A72" s="21" t="s">
        <v>159</v>
      </c>
      <c r="B72" s="14"/>
      <c r="C72" s="15"/>
      <c r="D72" s="69">
        <v>4741</v>
      </c>
      <c r="E72" s="71"/>
      <c r="F72" s="69">
        <v>20341</v>
      </c>
      <c r="G72" s="71"/>
      <c r="H72" s="69">
        <v>4741</v>
      </c>
      <c r="I72" s="71"/>
      <c r="J72" s="69">
        <v>20341</v>
      </c>
    </row>
    <row r="73" spans="1:10" ht="24" customHeight="1">
      <c r="A73" s="21" t="s">
        <v>160</v>
      </c>
      <c r="B73" s="14"/>
      <c r="D73" s="71">
        <v>3016</v>
      </c>
      <c r="E73" s="71"/>
      <c r="F73" s="71">
        <v>6144</v>
      </c>
      <c r="G73" s="17"/>
      <c r="H73" s="17">
        <v>1527</v>
      </c>
      <c r="I73" s="17"/>
      <c r="J73" s="71">
        <v>2523</v>
      </c>
    </row>
    <row r="74" spans="1:10" ht="24" customHeight="1">
      <c r="A74" s="25" t="s">
        <v>13</v>
      </c>
      <c r="B74" s="14"/>
      <c r="D74" s="72">
        <f>SUM(D69:D73)</f>
        <v>1776419</v>
      </c>
      <c r="E74" s="17"/>
      <c r="F74" s="19">
        <f>SUM(F69:F73)</f>
        <v>1320116</v>
      </c>
      <c r="G74" s="17"/>
      <c r="H74" s="19">
        <f>SUM(H69:H73)</f>
        <v>839382</v>
      </c>
      <c r="I74" s="17"/>
      <c r="J74" s="19">
        <f>SUM(J69:J73)</f>
        <v>688966</v>
      </c>
    </row>
    <row r="75" spans="1:10" ht="24" customHeight="1">
      <c r="A75" s="25" t="s">
        <v>22</v>
      </c>
      <c r="B75" s="14"/>
      <c r="D75" s="73"/>
      <c r="E75" s="17"/>
      <c r="F75" s="16"/>
      <c r="G75" s="17"/>
      <c r="H75" s="16"/>
      <c r="I75" s="17"/>
      <c r="J75" s="16"/>
    </row>
    <row r="76" spans="1:10" ht="24" customHeight="1">
      <c r="A76" s="21" t="s">
        <v>49</v>
      </c>
      <c r="B76" s="14"/>
      <c r="D76" s="71">
        <v>1603965</v>
      </c>
      <c r="E76" s="17"/>
      <c r="F76" s="71">
        <v>1109641</v>
      </c>
      <c r="G76" s="17"/>
      <c r="H76" s="17">
        <v>706776</v>
      </c>
      <c r="I76" s="17"/>
      <c r="J76" s="71">
        <v>536613</v>
      </c>
    </row>
    <row r="77" spans="1:10" ht="24" customHeight="1">
      <c r="A77" s="21" t="s">
        <v>62</v>
      </c>
      <c r="B77" s="14"/>
      <c r="D77" s="71">
        <v>29282</v>
      </c>
      <c r="E77" s="17"/>
      <c r="F77" s="71">
        <v>29243</v>
      </c>
      <c r="G77" s="17"/>
      <c r="H77" s="17">
        <v>18162</v>
      </c>
      <c r="I77" s="17"/>
      <c r="J77" s="71">
        <v>18188</v>
      </c>
    </row>
    <row r="78" spans="1:10" ht="24" customHeight="1">
      <c r="A78" s="21" t="s">
        <v>63</v>
      </c>
      <c r="B78" s="14"/>
      <c r="D78" s="71">
        <v>73794</v>
      </c>
      <c r="E78" s="17"/>
      <c r="F78" s="71">
        <v>73939</v>
      </c>
      <c r="G78" s="17"/>
      <c r="H78" s="17">
        <v>39909</v>
      </c>
      <c r="I78" s="17"/>
      <c r="J78" s="71">
        <v>41576</v>
      </c>
    </row>
    <row r="79" spans="1:10" s="69" customFormat="1" ht="24" customHeight="1">
      <c r="A79" s="93" t="s">
        <v>181</v>
      </c>
      <c r="B79" s="14">
        <v>3</v>
      </c>
      <c r="C79" s="15"/>
      <c r="D79" s="71">
        <v>-241</v>
      </c>
      <c r="E79" s="71"/>
      <c r="F79" s="71">
        <v>4276</v>
      </c>
      <c r="G79" s="71"/>
      <c r="H79" s="71">
        <v>518</v>
      </c>
      <c r="I79" s="71"/>
      <c r="J79" s="71">
        <v>5904</v>
      </c>
    </row>
    <row r="80" spans="1:10" ht="24" customHeight="1">
      <c r="A80" s="121" t="s">
        <v>182</v>
      </c>
      <c r="B80" s="14"/>
      <c r="D80" s="71"/>
      <c r="E80" s="71"/>
      <c r="F80" s="69"/>
      <c r="G80" s="69"/>
      <c r="H80" s="69"/>
      <c r="I80" s="69"/>
      <c r="J80" s="69"/>
    </row>
    <row r="81" spans="1:10" s="69" customFormat="1" ht="24" customHeight="1">
      <c r="A81" s="121" t="s">
        <v>183</v>
      </c>
      <c r="B81" s="14"/>
      <c r="C81" s="15"/>
      <c r="D81" s="71">
        <v>-6859</v>
      </c>
      <c r="E81" s="71"/>
      <c r="F81" s="71">
        <v>10120</v>
      </c>
      <c r="G81" s="71"/>
      <c r="H81" s="71">
        <v>-6859</v>
      </c>
      <c r="I81" s="71"/>
      <c r="J81" s="71">
        <v>10120</v>
      </c>
    </row>
    <row r="82" spans="1:10" s="69" customFormat="1" ht="24" customHeight="1">
      <c r="A82" s="21" t="s">
        <v>168</v>
      </c>
      <c r="B82" s="14"/>
      <c r="C82" s="15"/>
      <c r="D82" s="71"/>
      <c r="E82" s="71"/>
      <c r="F82" s="71"/>
      <c r="G82" s="71"/>
      <c r="H82" s="71"/>
      <c r="I82" s="71"/>
      <c r="J82" s="71"/>
    </row>
    <row r="83" spans="1:10" ht="24" customHeight="1">
      <c r="A83" s="36" t="s">
        <v>169</v>
      </c>
      <c r="B83" s="14">
        <v>5</v>
      </c>
      <c r="D83" s="71">
        <v>-816</v>
      </c>
      <c r="E83" s="71"/>
      <c r="F83" s="71">
        <v>4449</v>
      </c>
      <c r="G83" s="71"/>
      <c r="H83" s="71">
        <v>-816</v>
      </c>
      <c r="I83" s="71"/>
      <c r="J83" s="71">
        <v>4449</v>
      </c>
    </row>
    <row r="84" spans="1:10" ht="24" customHeight="1">
      <c r="A84" s="25" t="s">
        <v>14</v>
      </c>
      <c r="B84" s="14"/>
      <c r="D84" s="72">
        <f>SUM(D76:D83)</f>
        <v>1699125</v>
      </c>
      <c r="E84" s="17"/>
      <c r="F84" s="19">
        <f>SUM(F76:F83)</f>
        <v>1231668</v>
      </c>
      <c r="G84" s="17"/>
      <c r="H84" s="19">
        <f>SUM(H76:H83)</f>
        <v>757690</v>
      </c>
      <c r="I84" s="17"/>
      <c r="J84" s="19">
        <f>SUM(J76:J83)</f>
        <v>616850</v>
      </c>
    </row>
    <row r="85" spans="1:10" ht="24" customHeight="1">
      <c r="A85" s="25" t="s">
        <v>143</v>
      </c>
      <c r="B85" s="14"/>
      <c r="D85" s="71">
        <f>D74-D84</f>
        <v>77294</v>
      </c>
      <c r="E85" s="17"/>
      <c r="F85" s="17">
        <f>F74-F84</f>
        <v>88448</v>
      </c>
      <c r="G85" s="17"/>
      <c r="H85" s="17">
        <f>H74-H84</f>
        <v>81692</v>
      </c>
      <c r="I85" s="17"/>
      <c r="J85" s="17">
        <f>J74-J84</f>
        <v>72116</v>
      </c>
    </row>
    <row r="86" spans="1:10" ht="24" customHeight="1">
      <c r="A86" s="21" t="s">
        <v>129</v>
      </c>
      <c r="B86" s="14"/>
      <c r="D86" s="71">
        <v>0</v>
      </c>
      <c r="E86" s="17"/>
      <c r="F86" s="71">
        <v>2</v>
      </c>
      <c r="G86" s="17"/>
      <c r="H86" s="17">
        <v>0</v>
      </c>
      <c r="I86" s="17"/>
      <c r="J86" s="71">
        <v>0</v>
      </c>
    </row>
    <row r="87" spans="1:10" ht="24" customHeight="1">
      <c r="A87" s="36" t="s">
        <v>144</v>
      </c>
      <c r="B87" s="14"/>
      <c r="D87" s="74">
        <v>-1555</v>
      </c>
      <c r="E87" s="17"/>
      <c r="F87" s="74">
        <f>-1899-1</f>
        <v>-1900</v>
      </c>
      <c r="G87" s="17"/>
      <c r="H87" s="74">
        <v>-738</v>
      </c>
      <c r="I87" s="17"/>
      <c r="J87" s="74">
        <v>-931</v>
      </c>
    </row>
    <row r="88" spans="1:10" ht="24" customHeight="1">
      <c r="A88" s="37" t="s">
        <v>111</v>
      </c>
      <c r="B88" s="14"/>
      <c r="D88" s="71">
        <f>SUM(D85:D87)</f>
        <v>75739</v>
      </c>
      <c r="E88" s="17"/>
      <c r="F88" s="17">
        <f>SUM(F85:F87)</f>
        <v>86550</v>
      </c>
      <c r="G88" s="17"/>
      <c r="H88" s="17">
        <f>SUM(H85:H87)</f>
        <v>80954</v>
      </c>
      <c r="I88" s="17"/>
      <c r="J88" s="17">
        <f>SUM(J85:J87)</f>
        <v>71185</v>
      </c>
    </row>
    <row r="89" spans="1:10" ht="24" customHeight="1">
      <c r="A89" s="21" t="s">
        <v>158</v>
      </c>
      <c r="B89" s="14">
        <v>12</v>
      </c>
      <c r="D89" s="69">
        <v>-14830</v>
      </c>
      <c r="E89" s="17"/>
      <c r="F89" s="69">
        <v>-11950</v>
      </c>
      <c r="G89" s="17"/>
      <c r="H89" s="18">
        <v>-15161</v>
      </c>
      <c r="I89" s="17"/>
      <c r="J89" s="74">
        <v>-9683</v>
      </c>
    </row>
    <row r="90" spans="1:10" ht="24" customHeight="1">
      <c r="A90" s="25" t="s">
        <v>97</v>
      </c>
      <c r="B90" s="14"/>
      <c r="D90" s="72">
        <f>SUM(D88:D89)</f>
        <v>60909</v>
      </c>
      <c r="E90" s="17"/>
      <c r="F90" s="19">
        <f>SUM(F88:F89)</f>
        <v>74600</v>
      </c>
      <c r="G90" s="17"/>
      <c r="H90" s="19">
        <f>SUM(H88:H89)</f>
        <v>65793</v>
      </c>
      <c r="I90" s="17"/>
      <c r="J90" s="19">
        <f>SUM(J88:J89)</f>
        <v>61502</v>
      </c>
    </row>
    <row r="91" spans="1:10" ht="24" customHeight="1">
      <c r="A91" s="25"/>
      <c r="B91" s="14"/>
      <c r="D91" s="71"/>
      <c r="E91" s="17"/>
      <c r="F91" s="17"/>
      <c r="G91" s="17"/>
      <c r="H91" s="17"/>
      <c r="I91" s="17"/>
      <c r="J91" s="17"/>
    </row>
    <row r="92" spans="1:10" ht="24" customHeight="1">
      <c r="A92" s="25" t="s">
        <v>122</v>
      </c>
      <c r="B92" s="14"/>
      <c r="D92" s="71"/>
      <c r="E92" s="17"/>
      <c r="F92" s="17"/>
      <c r="G92" s="17"/>
      <c r="H92" s="17"/>
      <c r="I92" s="17"/>
      <c r="J92" s="17"/>
    </row>
    <row r="93" spans="1:10" ht="24" customHeight="1">
      <c r="A93" s="40" t="s">
        <v>98</v>
      </c>
      <c r="B93" s="14"/>
      <c r="D93" s="75">
        <v>0</v>
      </c>
      <c r="E93" s="43"/>
      <c r="F93" s="56">
        <v>0</v>
      </c>
      <c r="G93" s="44"/>
      <c r="H93" s="56">
        <v>0</v>
      </c>
      <c r="I93" s="42"/>
      <c r="J93" s="56">
        <v>0</v>
      </c>
    </row>
    <row r="94" spans="1:10" ht="24" customHeight="1">
      <c r="A94" s="25"/>
      <c r="B94" s="14"/>
      <c r="D94" s="71"/>
      <c r="E94" s="17"/>
      <c r="F94" s="17"/>
      <c r="G94" s="17"/>
      <c r="H94" s="17"/>
      <c r="I94" s="17"/>
      <c r="J94" s="17"/>
    </row>
    <row r="95" spans="1:10" ht="24" customHeight="1" thickBot="1">
      <c r="A95" s="40" t="s">
        <v>82</v>
      </c>
      <c r="B95" s="14"/>
      <c r="D95" s="76">
        <f>D90+D93</f>
        <v>60909</v>
      </c>
      <c r="E95" s="17"/>
      <c r="F95" s="23">
        <f>F90+F93</f>
        <v>74600</v>
      </c>
      <c r="G95" s="17"/>
      <c r="H95" s="23">
        <f>H90+H93</f>
        <v>65793</v>
      </c>
      <c r="I95" s="17"/>
      <c r="J95" s="23">
        <f>J90+J93</f>
        <v>61502</v>
      </c>
    </row>
    <row r="96" spans="1:10" ht="24" customHeight="1" thickTop="1">
      <c r="A96" s="40"/>
      <c r="B96" s="14"/>
      <c r="D96" s="71" t="s">
        <v>145</v>
      </c>
      <c r="E96" s="17"/>
      <c r="F96" s="17"/>
      <c r="G96" s="17"/>
      <c r="H96" s="17"/>
      <c r="I96" s="17"/>
      <c r="J96" s="17"/>
    </row>
    <row r="97" spans="1:10" ht="24" customHeight="1">
      <c r="A97" s="21" t="s">
        <v>131</v>
      </c>
      <c r="B97" s="14"/>
      <c r="D97" s="71"/>
      <c r="E97" s="17"/>
      <c r="F97" s="17"/>
      <c r="G97" s="17"/>
      <c r="H97" s="17"/>
      <c r="I97" s="17"/>
      <c r="J97" s="17"/>
    </row>
    <row r="98" spans="1:10" ht="24" customHeight="1">
      <c r="A98" s="36"/>
      <c r="B98" s="38"/>
      <c r="C98" s="22"/>
      <c r="D98" s="67"/>
      <c r="E98" s="39"/>
      <c r="F98" s="39"/>
      <c r="G98" s="39"/>
      <c r="H98" s="39"/>
      <c r="I98" s="39"/>
      <c r="J98" s="46" t="s">
        <v>12</v>
      </c>
    </row>
    <row r="99" spans="1:10" ht="24" customHeight="1">
      <c r="A99" s="25" t="s">
        <v>20</v>
      </c>
      <c r="B99" s="38"/>
      <c r="C99" s="22"/>
      <c r="D99" s="67"/>
      <c r="E99" s="39"/>
      <c r="F99" s="39"/>
      <c r="G99" s="39"/>
      <c r="H99" s="39"/>
      <c r="I99" s="39"/>
      <c r="J99" s="39"/>
    </row>
    <row r="100" spans="1:10" ht="24" customHeight="1">
      <c r="A100" s="25" t="s">
        <v>91</v>
      </c>
      <c r="B100" s="38"/>
      <c r="C100" s="22"/>
      <c r="D100" s="67"/>
      <c r="E100" s="39"/>
      <c r="F100" s="39"/>
      <c r="G100" s="39"/>
      <c r="H100" s="39"/>
      <c r="I100" s="39"/>
      <c r="J100" s="39"/>
    </row>
    <row r="101" spans="1:10" ht="24" customHeight="1">
      <c r="A101" s="25" t="s">
        <v>174</v>
      </c>
      <c r="B101" s="38"/>
      <c r="C101" s="22"/>
      <c r="D101" s="67"/>
      <c r="E101" s="39"/>
      <c r="F101" s="39"/>
      <c r="G101" s="39"/>
      <c r="H101" s="39"/>
      <c r="I101" s="39"/>
      <c r="J101" s="39"/>
    </row>
    <row r="102" spans="1:10" ht="24" customHeight="1">
      <c r="A102" s="36"/>
      <c r="B102" s="38"/>
      <c r="C102" s="22"/>
      <c r="D102" s="67"/>
      <c r="E102" s="39"/>
      <c r="F102" s="39"/>
      <c r="G102" s="39"/>
      <c r="H102" s="39"/>
      <c r="I102" s="39"/>
      <c r="J102" s="47" t="s">
        <v>67</v>
      </c>
    </row>
    <row r="103" spans="1:10" ht="24" customHeight="1">
      <c r="D103" s="68"/>
      <c r="E103" s="48" t="s">
        <v>0</v>
      </c>
      <c r="F103" s="48"/>
      <c r="G103" s="49"/>
      <c r="H103" s="48"/>
      <c r="I103" s="48" t="s">
        <v>32</v>
      </c>
      <c r="J103" s="48"/>
    </row>
    <row r="104" spans="1:10" ht="24" customHeight="1">
      <c r="B104" s="34" t="s">
        <v>1</v>
      </c>
      <c r="D104" s="70">
        <v>2564</v>
      </c>
      <c r="E104" s="50"/>
      <c r="F104" s="50">
        <v>2563</v>
      </c>
      <c r="G104" s="51"/>
      <c r="H104" s="50">
        <v>2564</v>
      </c>
      <c r="I104" s="50"/>
      <c r="J104" s="50">
        <v>2563</v>
      </c>
    </row>
    <row r="105" spans="1:10" ht="24" customHeight="1">
      <c r="A105" s="40"/>
      <c r="B105" s="14"/>
      <c r="D105" s="71"/>
      <c r="E105" s="17"/>
      <c r="F105" s="17"/>
      <c r="G105" s="17"/>
      <c r="H105" s="17"/>
      <c r="I105" s="17"/>
      <c r="J105" s="17"/>
    </row>
    <row r="106" spans="1:10" ht="24" customHeight="1">
      <c r="A106" s="25" t="s">
        <v>83</v>
      </c>
      <c r="B106" s="14"/>
      <c r="D106" s="71"/>
      <c r="E106" s="17"/>
      <c r="F106" s="17"/>
      <c r="G106" s="17"/>
      <c r="H106" s="17"/>
      <c r="I106" s="17"/>
      <c r="J106" s="17"/>
    </row>
    <row r="107" spans="1:10" ht="24" customHeight="1" thickBot="1">
      <c r="A107" s="21" t="s">
        <v>93</v>
      </c>
      <c r="B107" s="14"/>
      <c r="D107" s="71">
        <f>D109-D108</f>
        <v>61164</v>
      </c>
      <c r="E107" s="17"/>
      <c r="F107" s="17">
        <f>F109-F108</f>
        <v>73784</v>
      </c>
      <c r="G107" s="17"/>
      <c r="H107" s="23">
        <f>H90</f>
        <v>65793</v>
      </c>
      <c r="I107" s="17"/>
      <c r="J107" s="23">
        <f>J90</f>
        <v>61502</v>
      </c>
    </row>
    <row r="108" spans="1:10" ht="24" customHeight="1" thickTop="1">
      <c r="A108" s="36" t="s">
        <v>94</v>
      </c>
      <c r="B108" s="14"/>
      <c r="D108" s="71">
        <v>-255</v>
      </c>
      <c r="E108" s="17"/>
      <c r="F108" s="71">
        <v>816</v>
      </c>
      <c r="G108" s="17"/>
      <c r="H108" s="17"/>
      <c r="I108" s="17"/>
      <c r="J108" s="17"/>
    </row>
    <row r="109" spans="1:10" ht="24" customHeight="1" thickBot="1">
      <c r="B109" s="14"/>
      <c r="D109" s="77">
        <f>D95</f>
        <v>60909</v>
      </c>
      <c r="E109" s="17"/>
      <c r="F109" s="20">
        <f>F90</f>
        <v>74600</v>
      </c>
      <c r="G109" s="17"/>
      <c r="H109" s="24"/>
      <c r="I109" s="24"/>
      <c r="J109" s="24"/>
    </row>
    <row r="110" spans="1:10" ht="24" customHeight="1" thickTop="1">
      <c r="A110" s="25" t="s">
        <v>85</v>
      </c>
      <c r="B110" s="14"/>
      <c r="D110" s="71"/>
      <c r="E110" s="17"/>
      <c r="F110" s="17"/>
      <c r="G110" s="17"/>
      <c r="H110" s="24"/>
      <c r="I110" s="24"/>
      <c r="J110" s="24"/>
    </row>
    <row r="111" spans="1:10" ht="24" customHeight="1" thickBot="1">
      <c r="A111" s="21" t="s">
        <v>93</v>
      </c>
      <c r="B111" s="14"/>
      <c r="D111" s="71">
        <f>D113-D112</f>
        <v>61164</v>
      </c>
      <c r="E111" s="17"/>
      <c r="F111" s="6">
        <f>F113-F112</f>
        <v>73784</v>
      </c>
      <c r="G111" s="17"/>
      <c r="H111" s="23">
        <f>H95</f>
        <v>65793</v>
      </c>
      <c r="I111" s="17"/>
      <c r="J111" s="23">
        <f>J95</f>
        <v>61502</v>
      </c>
    </row>
    <row r="112" spans="1:10" ht="24" customHeight="1" thickTop="1">
      <c r="A112" s="36" t="s">
        <v>94</v>
      </c>
      <c r="B112" s="14"/>
      <c r="D112" s="71">
        <f>SUM(D108)</f>
        <v>-255</v>
      </c>
      <c r="E112" s="17"/>
      <c r="F112" s="6">
        <f>SUM(F108)</f>
        <v>816</v>
      </c>
      <c r="G112" s="17"/>
      <c r="H112" s="17"/>
      <c r="I112" s="17"/>
      <c r="J112" s="17"/>
    </row>
    <row r="113" spans="1:10" ht="24" customHeight="1" thickBot="1">
      <c r="B113" s="14"/>
      <c r="D113" s="77">
        <f>D95</f>
        <v>60909</v>
      </c>
      <c r="E113" s="17"/>
      <c r="F113" s="20">
        <f>F95</f>
        <v>74600</v>
      </c>
      <c r="G113" s="17"/>
      <c r="H113" s="24"/>
      <c r="I113" s="24"/>
      <c r="J113" s="24"/>
    </row>
    <row r="114" spans="1:10" ht="24" customHeight="1" thickTop="1">
      <c r="B114" s="14"/>
      <c r="D114" s="71"/>
      <c r="E114" s="17"/>
      <c r="F114" s="17"/>
      <c r="G114" s="17"/>
      <c r="H114" s="24"/>
      <c r="I114" s="24"/>
      <c r="J114" s="24"/>
    </row>
    <row r="115" spans="1:10" ht="24" customHeight="1">
      <c r="A115" s="25" t="s">
        <v>84</v>
      </c>
      <c r="B115" s="14">
        <v>13</v>
      </c>
      <c r="D115" s="73"/>
      <c r="E115" s="16"/>
      <c r="F115" s="16"/>
      <c r="G115" s="16"/>
      <c r="H115" s="16"/>
      <c r="I115" s="16"/>
      <c r="J115" s="16"/>
    </row>
    <row r="116" spans="1:10" ht="24" customHeight="1">
      <c r="A116" s="21" t="s">
        <v>25</v>
      </c>
      <c r="B116" s="14"/>
      <c r="D116" s="73"/>
      <c r="E116" s="17"/>
      <c r="F116" s="16"/>
      <c r="G116" s="17"/>
      <c r="H116" s="16"/>
      <c r="I116" s="17"/>
      <c r="J116" s="16"/>
    </row>
    <row r="117" spans="1:10" ht="24" customHeight="1" thickBot="1">
      <c r="A117" s="21" t="s">
        <v>105</v>
      </c>
      <c r="B117" s="14"/>
      <c r="D117" s="59">
        <f>ROUND(D107/922180,2)</f>
        <v>7.0000000000000007E-2</v>
      </c>
      <c r="E117" s="52"/>
      <c r="F117" s="59">
        <f>ROUND(F107/922180,2)</f>
        <v>0.08</v>
      </c>
      <c r="G117" s="52"/>
      <c r="H117" s="59">
        <f>ROUND(H107/922180,2)</f>
        <v>7.0000000000000007E-2</v>
      </c>
      <c r="I117" s="52"/>
      <c r="J117" s="59">
        <f>ROUND(J107/922180,2)</f>
        <v>7.0000000000000007E-2</v>
      </c>
    </row>
    <row r="118" spans="1:10" ht="24" customHeight="1" thickTop="1">
      <c r="B118" s="14"/>
      <c r="D118" s="78"/>
    </row>
    <row r="119" spans="1:10" ht="24" customHeight="1">
      <c r="A119" s="21" t="s">
        <v>131</v>
      </c>
      <c r="B119" s="39"/>
      <c r="C119" s="22"/>
      <c r="D119" s="79"/>
      <c r="E119" s="33"/>
      <c r="F119" s="33"/>
      <c r="G119" s="33"/>
      <c r="H119" s="33"/>
      <c r="I119" s="33"/>
      <c r="J119" s="33"/>
    </row>
  </sheetData>
  <printOptions horizontalCentered="1" gridLinesSet="0"/>
  <pageMargins left="0.75" right="0.19685039370078741" top="0.78740157480314965" bottom="0.19685039370078741" header="0.22" footer="0.19685039370078741"/>
  <pageSetup paperSize="9" scale="83" fitToHeight="4" orientation="portrait" r:id="rId1"/>
  <headerFooter alignWithMargins="0"/>
  <rowBreaks count="3" manualBreakCount="3">
    <brk id="37" max="9" man="1"/>
    <brk id="59" max="9" man="1"/>
    <brk id="9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267B5-F377-434A-8445-8368E24AB65A}">
  <dimension ref="A1:T28"/>
  <sheetViews>
    <sheetView showGridLines="0" view="pageBreakPreview" topLeftCell="A19" zoomScale="85" zoomScaleNormal="70" zoomScaleSheetLayoutView="85" workbookViewId="0">
      <selection activeCell="P26" sqref="P26"/>
    </sheetView>
  </sheetViews>
  <sheetFormatPr defaultColWidth="9.140625" defaultRowHeight="24" customHeight="1"/>
  <cols>
    <col min="1" max="1" width="46.85546875" style="3" customWidth="1"/>
    <col min="2" max="2" width="15.7109375" style="3" customWidth="1"/>
    <col min="3" max="3" width="1.28515625" style="27" customWidth="1"/>
    <col min="4" max="4" width="15.7109375" style="3" customWidth="1"/>
    <col min="5" max="5" width="1.28515625" style="3" customWidth="1"/>
    <col min="6" max="6" width="15.7109375" style="3" customWidth="1"/>
    <col min="7" max="7" width="1.28515625" style="3" customWidth="1"/>
    <col min="8" max="8" width="15.7109375" style="3" customWidth="1"/>
    <col min="9" max="9" width="1.28515625" style="3" customWidth="1"/>
    <col min="10" max="10" width="22" style="3" bestFit="1" customWidth="1"/>
    <col min="11" max="11" width="1.28515625" style="3" customWidth="1"/>
    <col min="12" max="12" width="15.7109375" style="3" customWidth="1"/>
    <col min="13" max="13" width="1.28515625" style="3" customWidth="1"/>
    <col min="14" max="14" width="15.7109375" style="3" customWidth="1"/>
    <col min="15" max="15" width="1.28515625" style="3" customWidth="1"/>
    <col min="16" max="17" width="15.7109375" style="3" customWidth="1"/>
    <col min="18" max="16384" width="9.140625" style="3"/>
  </cols>
  <sheetData>
    <row r="1" spans="1:20" ht="24" customHeight="1">
      <c r="P1" s="35" t="s">
        <v>12</v>
      </c>
    </row>
    <row r="2" spans="1:20" ht="24" customHeight="1">
      <c r="A2" s="26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0" ht="24" customHeight="1">
      <c r="A3" s="26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0" ht="24" customHeight="1">
      <c r="A4" s="26" t="s">
        <v>174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20" ht="24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41" t="s">
        <v>36</v>
      </c>
    </row>
    <row r="6" spans="1:20" ht="24" customHeight="1">
      <c r="B6" s="29" t="s">
        <v>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20" ht="24" customHeight="1">
      <c r="B7" s="123" t="s">
        <v>58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3"/>
      <c r="N7" s="13"/>
      <c r="O7" s="13"/>
      <c r="P7" s="13"/>
    </row>
    <row r="8" spans="1:20" ht="24" customHeight="1">
      <c r="B8" s="10"/>
      <c r="C8" s="10"/>
      <c r="D8" s="10"/>
      <c r="E8" s="10"/>
      <c r="F8" s="10"/>
      <c r="G8" s="10"/>
      <c r="H8" s="10"/>
      <c r="I8" s="10"/>
      <c r="J8" s="9" t="s">
        <v>96</v>
      </c>
      <c r="K8" s="10"/>
      <c r="L8" s="10"/>
      <c r="M8" s="13"/>
      <c r="N8" s="13"/>
      <c r="O8" s="13"/>
      <c r="P8" s="13"/>
    </row>
    <row r="9" spans="1:20" s="8" customFormat="1" ht="24" customHeight="1">
      <c r="C9" s="27"/>
      <c r="F9" s="9"/>
      <c r="G9" s="9"/>
      <c r="H9" s="9"/>
      <c r="I9" s="9"/>
      <c r="J9" s="57" t="s">
        <v>21</v>
      </c>
      <c r="K9" s="9"/>
      <c r="L9" s="4"/>
      <c r="M9" s="9"/>
      <c r="N9" s="8" t="s">
        <v>86</v>
      </c>
    </row>
    <row r="10" spans="1:20" s="8" customFormat="1" ht="24" customHeight="1">
      <c r="B10" s="8" t="s">
        <v>27</v>
      </c>
      <c r="C10" s="27"/>
      <c r="F10" s="124" t="s">
        <v>11</v>
      </c>
      <c r="G10" s="124"/>
      <c r="H10" s="124"/>
      <c r="I10" s="9"/>
      <c r="J10" s="58" t="s">
        <v>92</v>
      </c>
      <c r="K10" s="9"/>
      <c r="L10" s="4" t="s">
        <v>19</v>
      </c>
      <c r="M10" s="9"/>
      <c r="N10" s="8" t="s">
        <v>87</v>
      </c>
      <c r="P10" s="8" t="s">
        <v>19</v>
      </c>
    </row>
    <row r="11" spans="1:20" s="8" customFormat="1" ht="24" customHeight="1">
      <c r="B11" s="8" t="s">
        <v>28</v>
      </c>
      <c r="C11" s="27"/>
      <c r="D11" s="4" t="s">
        <v>65</v>
      </c>
      <c r="F11" s="9" t="s">
        <v>123</v>
      </c>
      <c r="I11" s="9"/>
      <c r="J11" s="4" t="s">
        <v>113</v>
      </c>
      <c r="K11" s="9"/>
      <c r="L11" s="4" t="s">
        <v>21</v>
      </c>
      <c r="M11" s="9"/>
      <c r="N11" s="9" t="s">
        <v>88</v>
      </c>
      <c r="P11" s="8" t="s">
        <v>95</v>
      </c>
    </row>
    <row r="12" spans="1:20" s="8" customFormat="1" ht="24" customHeight="1">
      <c r="B12" s="57" t="s">
        <v>24</v>
      </c>
      <c r="C12" s="28"/>
      <c r="D12" s="5" t="s">
        <v>66</v>
      </c>
      <c r="E12" s="9"/>
      <c r="F12" s="57" t="s">
        <v>124</v>
      </c>
      <c r="G12" s="9"/>
      <c r="H12" s="57" t="s">
        <v>18</v>
      </c>
      <c r="I12" s="9"/>
      <c r="J12" s="5" t="s">
        <v>112</v>
      </c>
      <c r="K12" s="9"/>
      <c r="L12" s="5" t="s">
        <v>106</v>
      </c>
      <c r="M12" s="9"/>
      <c r="N12" s="57" t="s">
        <v>89</v>
      </c>
      <c r="O12" s="9"/>
      <c r="P12" s="57" t="s">
        <v>90</v>
      </c>
      <c r="T12" s="3"/>
    </row>
    <row r="13" spans="1:20" ht="24" customHeight="1">
      <c r="A13" s="26" t="s">
        <v>137</v>
      </c>
      <c r="B13" s="85">
        <v>922180</v>
      </c>
      <c r="C13" s="85"/>
      <c r="D13" s="85">
        <v>681345</v>
      </c>
      <c r="E13" s="85"/>
      <c r="F13" s="85">
        <v>144375</v>
      </c>
      <c r="G13" s="85"/>
      <c r="H13" s="85">
        <v>650052</v>
      </c>
      <c r="I13" s="85"/>
      <c r="J13" s="85">
        <v>225783</v>
      </c>
      <c r="K13" s="85"/>
      <c r="L13" s="85">
        <f>SUM(B13:J13)</f>
        <v>2623735</v>
      </c>
      <c r="M13" s="85"/>
      <c r="N13" s="85">
        <v>29822</v>
      </c>
      <c r="O13" s="85"/>
      <c r="P13" s="85">
        <f>SUM(L13:N13)</f>
        <v>2653557</v>
      </c>
    </row>
    <row r="14" spans="1:20" ht="24" customHeight="1">
      <c r="A14" s="86" t="s">
        <v>97</v>
      </c>
      <c r="B14" s="60">
        <v>0</v>
      </c>
      <c r="C14" s="6"/>
      <c r="D14" s="60">
        <v>0</v>
      </c>
      <c r="E14" s="6"/>
      <c r="F14" s="60">
        <v>0</v>
      </c>
      <c r="G14" s="6"/>
      <c r="H14" s="60">
        <f>PL!F111</f>
        <v>73784</v>
      </c>
      <c r="I14" s="6"/>
      <c r="J14" s="60">
        <v>0</v>
      </c>
      <c r="K14" s="6"/>
      <c r="L14" s="60">
        <f t="shared" ref="L14:L15" si="0">SUM(B14:J14)</f>
        <v>73784</v>
      </c>
      <c r="M14" s="6"/>
      <c r="N14" s="60">
        <f>PL!F112</f>
        <v>816</v>
      </c>
      <c r="O14" s="6"/>
      <c r="P14" s="60">
        <f>SUM(L14:N14)</f>
        <v>74600</v>
      </c>
    </row>
    <row r="15" spans="1:20" ht="24" customHeight="1">
      <c r="A15" s="86" t="s">
        <v>184</v>
      </c>
      <c r="B15" s="1">
        <f>B14</f>
        <v>0</v>
      </c>
      <c r="C15" s="6"/>
      <c r="D15" s="1">
        <f>D14</f>
        <v>0</v>
      </c>
      <c r="E15" s="6"/>
      <c r="F15" s="1">
        <f>F14</f>
        <v>0</v>
      </c>
      <c r="G15" s="6"/>
      <c r="H15" s="1">
        <f>H14</f>
        <v>73784</v>
      </c>
      <c r="I15" s="6"/>
      <c r="J15" s="1">
        <f>J14</f>
        <v>0</v>
      </c>
      <c r="K15" s="6"/>
      <c r="L15" s="6">
        <f t="shared" si="0"/>
        <v>73784</v>
      </c>
      <c r="M15" s="6"/>
      <c r="N15" s="1">
        <f>N14</f>
        <v>816</v>
      </c>
      <c r="O15" s="6"/>
      <c r="P15" s="1">
        <f>SUM(L15:N15)</f>
        <v>74600</v>
      </c>
    </row>
    <row r="16" spans="1:20" ht="24" customHeight="1">
      <c r="A16" s="3" t="s">
        <v>185</v>
      </c>
      <c r="B16" s="6">
        <v>0</v>
      </c>
      <c r="C16" s="6"/>
      <c r="D16" s="6">
        <v>0</v>
      </c>
      <c r="E16" s="6"/>
      <c r="F16" s="6">
        <v>0</v>
      </c>
      <c r="G16" s="6"/>
      <c r="H16" s="6">
        <v>-110219</v>
      </c>
      <c r="I16" s="6"/>
      <c r="J16" s="6">
        <v>0</v>
      </c>
      <c r="K16" s="6"/>
      <c r="L16" s="6">
        <f>SUM(B16:J16)</f>
        <v>-110219</v>
      </c>
      <c r="M16" s="6"/>
      <c r="N16" s="6">
        <v>0</v>
      </c>
      <c r="O16" s="6"/>
      <c r="P16" s="1">
        <f>SUM(L16:N16)</f>
        <v>-110219</v>
      </c>
    </row>
    <row r="17" spans="1:17" ht="24" customHeight="1">
      <c r="A17" s="3" t="s">
        <v>117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"/>
    </row>
    <row r="18" spans="1:17" ht="24" customHeight="1">
      <c r="A18" s="3" t="s">
        <v>186</v>
      </c>
      <c r="B18" s="6">
        <v>0</v>
      </c>
      <c r="C18" s="6"/>
      <c r="D18" s="6">
        <v>0</v>
      </c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104</v>
      </c>
      <c r="O18" s="6"/>
      <c r="P18" s="1">
        <f>SUM(L18:N18)</f>
        <v>104</v>
      </c>
    </row>
    <row r="19" spans="1:17" ht="24" customHeight="1" thickBot="1">
      <c r="A19" s="2" t="s">
        <v>155</v>
      </c>
      <c r="B19" s="7">
        <f>SUM(B13,B15:B18)</f>
        <v>922180</v>
      </c>
      <c r="C19" s="6"/>
      <c r="D19" s="7">
        <f>SUM(D13,D15:D18)</f>
        <v>681345</v>
      </c>
      <c r="E19" s="6"/>
      <c r="F19" s="7">
        <f>SUM(F13,F15:F18)</f>
        <v>144375</v>
      </c>
      <c r="G19" s="6"/>
      <c r="H19" s="7">
        <f>SUM(H13,H15:H18)</f>
        <v>613617</v>
      </c>
      <c r="I19" s="6"/>
      <c r="J19" s="7">
        <f>SUM(J13,J15:J18)</f>
        <v>225783</v>
      </c>
      <c r="K19" s="6"/>
      <c r="L19" s="7">
        <f>SUM(L13,L15:L18)</f>
        <v>2587300</v>
      </c>
      <c r="M19" s="6"/>
      <c r="N19" s="7">
        <f>SUM(N13,N15:N18)</f>
        <v>30742</v>
      </c>
      <c r="O19" s="6"/>
      <c r="P19" s="7">
        <f>SUM(P13,P15:P18)</f>
        <v>2618042</v>
      </c>
      <c r="Q19" s="62"/>
    </row>
    <row r="20" spans="1:17" ht="24" customHeight="1" thickTop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63"/>
    </row>
    <row r="21" spans="1:17" ht="24" customHeight="1">
      <c r="A21" s="26" t="s">
        <v>175</v>
      </c>
      <c r="B21" s="6">
        <v>922180</v>
      </c>
      <c r="C21" s="6"/>
      <c r="D21" s="6">
        <v>681345</v>
      </c>
      <c r="E21" s="6"/>
      <c r="F21" s="6">
        <v>122500</v>
      </c>
      <c r="G21" s="6"/>
      <c r="H21" s="6">
        <v>748759</v>
      </c>
      <c r="I21" s="6"/>
      <c r="J21" s="6">
        <v>225783</v>
      </c>
      <c r="K21" s="6"/>
      <c r="L21" s="6">
        <f t="shared" ref="L21" si="1">SUM(B21:J21)</f>
        <v>2700567</v>
      </c>
      <c r="M21" s="6"/>
      <c r="N21" s="6">
        <v>30709</v>
      </c>
      <c r="O21" s="6"/>
      <c r="P21" s="6">
        <f>SUM(L21:N21)</f>
        <v>2731276</v>
      </c>
    </row>
    <row r="22" spans="1:17" ht="24" customHeight="1">
      <c r="A22" s="86" t="s">
        <v>97</v>
      </c>
      <c r="B22" s="60">
        <v>0</v>
      </c>
      <c r="C22" s="6"/>
      <c r="D22" s="60">
        <v>0</v>
      </c>
      <c r="E22" s="6"/>
      <c r="F22" s="60">
        <v>0</v>
      </c>
      <c r="G22" s="6"/>
      <c r="H22" s="60">
        <f>PL!D111</f>
        <v>61164</v>
      </c>
      <c r="I22" s="6"/>
      <c r="J22" s="60">
        <v>0</v>
      </c>
      <c r="K22" s="6"/>
      <c r="L22" s="60">
        <f t="shared" ref="L22" si="2">SUM(B22:J22)</f>
        <v>61164</v>
      </c>
      <c r="M22" s="6"/>
      <c r="N22" s="60">
        <f>PL!D112</f>
        <v>-255</v>
      </c>
      <c r="O22" s="6"/>
      <c r="P22" s="60">
        <f>SUM(L22:N22)</f>
        <v>60909</v>
      </c>
    </row>
    <row r="23" spans="1:17" ht="24" customHeight="1">
      <c r="A23" s="86" t="s">
        <v>184</v>
      </c>
      <c r="B23" s="1">
        <f>B22</f>
        <v>0</v>
      </c>
      <c r="C23" s="6"/>
      <c r="D23" s="1">
        <f>D22</f>
        <v>0</v>
      </c>
      <c r="E23" s="6"/>
      <c r="F23" s="1">
        <f>F22</f>
        <v>0</v>
      </c>
      <c r="G23" s="6"/>
      <c r="H23" s="1">
        <f>H22</f>
        <v>61164</v>
      </c>
      <c r="I23" s="6"/>
      <c r="J23" s="1">
        <f>J22</f>
        <v>0</v>
      </c>
      <c r="K23" s="6"/>
      <c r="L23" s="6">
        <f t="shared" ref="L23" si="3">SUM(B23:J23)</f>
        <v>61164</v>
      </c>
      <c r="M23" s="6"/>
      <c r="N23" s="1">
        <f>N22</f>
        <v>-255</v>
      </c>
      <c r="O23" s="6"/>
      <c r="P23" s="1">
        <f>SUM(L23:N23)</f>
        <v>60909</v>
      </c>
    </row>
    <row r="24" spans="1:17" ht="24" customHeight="1">
      <c r="A24" s="3" t="s">
        <v>185</v>
      </c>
      <c r="B24" s="6">
        <v>0</v>
      </c>
      <c r="C24" s="6"/>
      <c r="D24" s="6">
        <v>0</v>
      </c>
      <c r="E24" s="6"/>
      <c r="F24" s="6">
        <v>0</v>
      </c>
      <c r="G24" s="6"/>
      <c r="H24" s="6">
        <v>-165992</v>
      </c>
      <c r="I24" s="6"/>
      <c r="J24" s="6">
        <v>0</v>
      </c>
      <c r="K24" s="6"/>
      <c r="L24" s="6">
        <f>SUM(B24:J24)</f>
        <v>-165992</v>
      </c>
      <c r="M24" s="6"/>
      <c r="N24" s="6">
        <v>0</v>
      </c>
      <c r="O24" s="6"/>
      <c r="P24" s="1">
        <f>SUM(L24:N24)</f>
        <v>-165992</v>
      </c>
    </row>
    <row r="25" spans="1:17" ht="24" customHeight="1" thickBot="1">
      <c r="A25" s="2" t="s">
        <v>176</v>
      </c>
      <c r="B25" s="7">
        <f>SUM(B21,B23:B24)</f>
        <v>922180</v>
      </c>
      <c r="C25" s="6"/>
      <c r="D25" s="7">
        <f>SUM(D21,D23:D24)</f>
        <v>681345</v>
      </c>
      <c r="E25" s="6"/>
      <c r="F25" s="7">
        <f>SUM(F21,F23:F24)</f>
        <v>122500</v>
      </c>
      <c r="G25" s="6"/>
      <c r="H25" s="7">
        <f>SUM(H21,H23:H24)</f>
        <v>643931</v>
      </c>
      <c r="I25" s="6"/>
      <c r="J25" s="7">
        <f>SUM(J21,J23:J24)</f>
        <v>225783</v>
      </c>
      <c r="K25" s="6"/>
      <c r="L25" s="7">
        <f t="shared" ref="L25" si="4">SUM(B25:J25)</f>
        <v>2595739</v>
      </c>
      <c r="M25" s="6"/>
      <c r="N25" s="7">
        <f>SUM(N21,N23:N24)</f>
        <v>30454</v>
      </c>
      <c r="O25" s="6"/>
      <c r="P25" s="7">
        <f>SUM(L25:N25)</f>
        <v>2626193</v>
      </c>
    </row>
    <row r="26" spans="1:17" ht="24" customHeight="1" thickTop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7" ht="24" customHeight="1">
      <c r="A27" s="21" t="s">
        <v>131</v>
      </c>
      <c r="B27" s="62"/>
      <c r="C27" s="80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7" ht="24" customHeight="1">
      <c r="N28" s="61"/>
    </row>
  </sheetData>
  <mergeCells count="2">
    <mergeCell ref="B7:L7"/>
    <mergeCell ref="F10:H10"/>
  </mergeCells>
  <printOptions horizontalCentered="1"/>
  <pageMargins left="0.36" right="0.3" top="0.78740157480314965" bottom="0.39370078740157483" header="0.19685039370078741" footer="0.19685039370078741"/>
  <pageSetup paperSize="9" scale="75" orientation="landscape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434D3-E02C-449C-B156-FE9CB088D0B1}">
  <dimension ref="A1:O27"/>
  <sheetViews>
    <sheetView showGridLines="0" view="pageBreakPreview" topLeftCell="A13" zoomScale="85" zoomScaleNormal="100" zoomScaleSheetLayoutView="85" workbookViewId="0">
      <selection activeCell="M23" sqref="M23"/>
    </sheetView>
  </sheetViews>
  <sheetFormatPr defaultColWidth="9.140625" defaultRowHeight="24" customHeight="1"/>
  <cols>
    <col min="1" max="1" width="35.140625" style="3" customWidth="1"/>
    <col min="2" max="2" width="1.7109375" style="3" customWidth="1"/>
    <col min="3" max="3" width="17.140625" style="3" customWidth="1"/>
    <col min="4" max="4" width="1.7109375" style="27" customWidth="1"/>
    <col min="5" max="5" width="17.140625" style="3" customWidth="1"/>
    <col min="6" max="6" width="1.7109375" style="3" customWidth="1"/>
    <col min="7" max="7" width="17.140625" style="3" customWidth="1"/>
    <col min="8" max="8" width="1.7109375" style="3" customWidth="1"/>
    <col min="9" max="9" width="17.140625" style="3" customWidth="1"/>
    <col min="10" max="10" width="1.7109375" style="3" customWidth="1"/>
    <col min="11" max="11" width="20.5703125" style="3" bestFit="1" customWidth="1"/>
    <col min="12" max="12" width="1.7109375" style="3" customWidth="1"/>
    <col min="13" max="13" width="17.140625" style="3" customWidth="1"/>
    <col min="14" max="14" width="9.140625" style="3"/>
    <col min="15" max="15" width="12.7109375" style="3" bestFit="1" customWidth="1"/>
    <col min="16" max="16384" width="9.140625" style="3"/>
  </cols>
  <sheetData>
    <row r="1" spans="1:15" ht="21.75" customHeight="1">
      <c r="M1" s="35" t="s">
        <v>12</v>
      </c>
    </row>
    <row r="2" spans="1:15" ht="21.75" customHeight="1">
      <c r="A2" s="26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5" ht="21.75" customHeight="1">
      <c r="A3" s="26" t="s">
        <v>29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5" ht="21.75" customHeight="1">
      <c r="A4" s="26" t="s">
        <v>174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5" ht="21.7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41" t="s">
        <v>36</v>
      </c>
    </row>
    <row r="6" spans="1:15" ht="21.75" customHeight="1">
      <c r="C6" s="29" t="s">
        <v>32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5" ht="21.75" customHeight="1">
      <c r="C7" s="30"/>
      <c r="D7" s="13"/>
      <c r="E7" s="13"/>
      <c r="F7" s="13"/>
      <c r="G7" s="13"/>
      <c r="H7" s="13"/>
      <c r="I7" s="13"/>
      <c r="J7" s="13"/>
      <c r="K7" s="9" t="s">
        <v>96</v>
      </c>
      <c r="L7" s="13"/>
      <c r="M7" s="13"/>
    </row>
    <row r="8" spans="1:15" ht="21.75" customHeight="1">
      <c r="C8" s="30"/>
      <c r="D8" s="13"/>
      <c r="E8" s="13"/>
      <c r="F8" s="13"/>
      <c r="G8" s="13"/>
      <c r="H8" s="13"/>
      <c r="I8" s="13"/>
      <c r="J8" s="13"/>
      <c r="K8" s="57" t="s">
        <v>21</v>
      </c>
      <c r="L8" s="13"/>
      <c r="M8" s="13"/>
    </row>
    <row r="9" spans="1:15" ht="21.75" customHeight="1">
      <c r="C9" s="8" t="s">
        <v>27</v>
      </c>
      <c r="F9" s="8"/>
      <c r="G9" s="124" t="s">
        <v>11</v>
      </c>
      <c r="H9" s="124"/>
      <c r="I9" s="124"/>
      <c r="J9" s="10"/>
      <c r="K9" s="58" t="s">
        <v>92</v>
      </c>
      <c r="L9" s="8"/>
      <c r="M9" s="8" t="s">
        <v>19</v>
      </c>
    </row>
    <row r="10" spans="1:15" s="8" customFormat="1" ht="21.75" customHeight="1">
      <c r="C10" s="8" t="s">
        <v>28</v>
      </c>
      <c r="D10" s="27"/>
      <c r="E10" s="4" t="s">
        <v>65</v>
      </c>
      <c r="G10" s="9" t="s">
        <v>123</v>
      </c>
      <c r="J10" s="9"/>
      <c r="K10" s="4" t="s">
        <v>113</v>
      </c>
      <c r="L10" s="9"/>
      <c r="M10" s="8" t="s">
        <v>95</v>
      </c>
    </row>
    <row r="11" spans="1:15" s="8" customFormat="1" ht="21.75" customHeight="1">
      <c r="C11" s="57" t="s">
        <v>24</v>
      </c>
      <c r="D11" s="28"/>
      <c r="E11" s="5" t="s">
        <v>66</v>
      </c>
      <c r="F11" s="9"/>
      <c r="G11" s="57" t="s">
        <v>124</v>
      </c>
      <c r="H11" s="9"/>
      <c r="I11" s="57" t="s">
        <v>18</v>
      </c>
      <c r="J11" s="9"/>
      <c r="K11" s="5" t="s">
        <v>112</v>
      </c>
      <c r="L11" s="9"/>
      <c r="M11" s="57" t="s">
        <v>90</v>
      </c>
    </row>
    <row r="12" spans="1:15" ht="21.75" customHeight="1">
      <c r="A12" s="26" t="s">
        <v>137</v>
      </c>
      <c r="B12" s="26"/>
      <c r="C12" s="85">
        <v>922180</v>
      </c>
      <c r="D12" s="85"/>
      <c r="E12" s="85">
        <v>681345</v>
      </c>
      <c r="F12" s="85"/>
      <c r="G12" s="85">
        <v>122500</v>
      </c>
      <c r="H12" s="85"/>
      <c r="I12" s="85">
        <v>471478</v>
      </c>
      <c r="J12" s="85"/>
      <c r="K12" s="85">
        <v>82773</v>
      </c>
      <c r="L12" s="85"/>
      <c r="M12" s="85">
        <f>SUM(C12:K12)</f>
        <v>2280276</v>
      </c>
      <c r="N12" s="61"/>
    </row>
    <row r="13" spans="1:15" ht="21.75" customHeight="1">
      <c r="A13" s="86" t="s">
        <v>97</v>
      </c>
      <c r="B13" s="26"/>
      <c r="C13" s="60">
        <v>0</v>
      </c>
      <c r="D13" s="6"/>
      <c r="E13" s="60">
        <v>0</v>
      </c>
      <c r="F13" s="6"/>
      <c r="G13" s="60">
        <v>0</v>
      </c>
      <c r="H13" s="6"/>
      <c r="I13" s="60">
        <f>PL!J111</f>
        <v>61502</v>
      </c>
      <c r="J13" s="6"/>
      <c r="K13" s="60">
        <v>0</v>
      </c>
      <c r="L13" s="6"/>
      <c r="M13" s="60">
        <f>SUM(C13:K13)</f>
        <v>61502</v>
      </c>
      <c r="N13" s="61"/>
    </row>
    <row r="14" spans="1:15" ht="21.75" customHeight="1">
      <c r="A14" s="86" t="s">
        <v>184</v>
      </c>
      <c r="B14" s="26"/>
      <c r="C14" s="6">
        <f>C13</f>
        <v>0</v>
      </c>
      <c r="D14" s="6"/>
      <c r="E14" s="6">
        <f>E13</f>
        <v>0</v>
      </c>
      <c r="F14" s="6"/>
      <c r="G14" s="6">
        <f>G13</f>
        <v>0</v>
      </c>
      <c r="H14" s="6"/>
      <c r="I14" s="6">
        <f>I13</f>
        <v>61502</v>
      </c>
      <c r="J14" s="6"/>
      <c r="K14" s="6">
        <f>K13</f>
        <v>0</v>
      </c>
      <c r="L14" s="6"/>
      <c r="M14" s="6">
        <f>SUM(C14:K14)</f>
        <v>61502</v>
      </c>
      <c r="N14" s="61"/>
    </row>
    <row r="15" spans="1:15" ht="21.75" customHeight="1">
      <c r="A15" s="3" t="s">
        <v>185</v>
      </c>
      <c r="B15" s="26"/>
      <c r="C15" s="6">
        <v>0</v>
      </c>
      <c r="D15" s="6"/>
      <c r="E15" s="6">
        <v>0</v>
      </c>
      <c r="F15" s="6"/>
      <c r="G15" s="6">
        <v>0</v>
      </c>
      <c r="H15" s="6"/>
      <c r="I15" s="6">
        <v>-110219</v>
      </c>
      <c r="J15" s="6"/>
      <c r="K15" s="6">
        <v>0</v>
      </c>
      <c r="L15" s="6"/>
      <c r="M15" s="6">
        <f>SUM(C15:K15)</f>
        <v>-110219</v>
      </c>
      <c r="N15" s="61"/>
    </row>
    <row r="16" spans="1:15" ht="21.75" customHeight="1" thickBot="1">
      <c r="A16" s="2" t="s">
        <v>155</v>
      </c>
      <c r="B16" s="2"/>
      <c r="C16" s="7">
        <f>SUM(C12,C14:C15)</f>
        <v>922180</v>
      </c>
      <c r="D16" s="6"/>
      <c r="E16" s="7">
        <f>SUM(E12,E14:E15)</f>
        <v>681345</v>
      </c>
      <c r="F16" s="6"/>
      <c r="G16" s="7">
        <f>SUM(G12,G14:G15)</f>
        <v>122500</v>
      </c>
      <c r="H16" s="6"/>
      <c r="I16" s="7">
        <f>SUM(I12,I14:I15)</f>
        <v>422761</v>
      </c>
      <c r="J16" s="6"/>
      <c r="K16" s="7">
        <f>SUM(K12,K14:K15)</f>
        <v>82773</v>
      </c>
      <c r="L16" s="6"/>
      <c r="M16" s="7">
        <f>SUM(M12,M14:M15)</f>
        <v>2231559</v>
      </c>
      <c r="O16" s="62"/>
    </row>
    <row r="17" spans="1:15" ht="21.75" customHeight="1" thickTop="1">
      <c r="C17" s="1"/>
      <c r="D17" s="1"/>
      <c r="E17" s="1"/>
      <c r="F17" s="1"/>
      <c r="G17" s="1"/>
      <c r="H17" s="6"/>
      <c r="I17" s="1"/>
      <c r="J17" s="1"/>
      <c r="K17" s="1"/>
      <c r="L17" s="1"/>
      <c r="M17" s="1"/>
    </row>
    <row r="18" spans="1:15" ht="21.75" customHeight="1">
      <c r="A18" s="26" t="s">
        <v>175</v>
      </c>
      <c r="B18" s="26"/>
      <c r="C18" s="6">
        <v>922180</v>
      </c>
      <c r="D18" s="6"/>
      <c r="E18" s="6">
        <v>681345</v>
      </c>
      <c r="F18" s="6"/>
      <c r="G18" s="6">
        <v>122500</v>
      </c>
      <c r="H18" s="6"/>
      <c r="I18" s="6">
        <v>541072</v>
      </c>
      <c r="J18" s="6"/>
      <c r="K18" s="6">
        <v>82773</v>
      </c>
      <c r="L18" s="6"/>
      <c r="M18" s="6">
        <f>SUM(C18:K18)</f>
        <v>2349870</v>
      </c>
      <c r="N18" s="61"/>
    </row>
    <row r="19" spans="1:15" ht="21.75" customHeight="1">
      <c r="A19" s="86" t="s">
        <v>97</v>
      </c>
      <c r="B19" s="26"/>
      <c r="C19" s="60">
        <v>0</v>
      </c>
      <c r="D19" s="6"/>
      <c r="E19" s="60">
        <v>0</v>
      </c>
      <c r="F19" s="6"/>
      <c r="G19" s="60">
        <v>0</v>
      </c>
      <c r="H19" s="6"/>
      <c r="I19" s="60">
        <f>PL!H111</f>
        <v>65793</v>
      </c>
      <c r="J19" s="6"/>
      <c r="K19" s="60">
        <v>0</v>
      </c>
      <c r="L19" s="6"/>
      <c r="M19" s="60">
        <f>SUM(C19:K19)</f>
        <v>65793</v>
      </c>
      <c r="N19" s="61"/>
    </row>
    <row r="20" spans="1:15" ht="21.75" customHeight="1">
      <c r="A20" s="86" t="s">
        <v>184</v>
      </c>
      <c r="B20" s="26"/>
      <c r="C20" s="6">
        <f>C19</f>
        <v>0</v>
      </c>
      <c r="D20" s="6"/>
      <c r="E20" s="6">
        <f>E19</f>
        <v>0</v>
      </c>
      <c r="F20" s="6"/>
      <c r="G20" s="6">
        <f>G19</f>
        <v>0</v>
      </c>
      <c r="H20" s="6"/>
      <c r="I20" s="6">
        <f>I19</f>
        <v>65793</v>
      </c>
      <c r="J20" s="6"/>
      <c r="K20" s="6">
        <f>K19</f>
        <v>0</v>
      </c>
      <c r="L20" s="6"/>
      <c r="M20" s="6">
        <f>SUM(C20:K20)</f>
        <v>65793</v>
      </c>
      <c r="N20" s="61"/>
    </row>
    <row r="21" spans="1:15" ht="21.75" customHeight="1">
      <c r="A21" s="3" t="s">
        <v>185</v>
      </c>
      <c r="B21" s="26"/>
      <c r="C21" s="6">
        <v>0</v>
      </c>
      <c r="D21" s="6"/>
      <c r="E21" s="6">
        <v>0</v>
      </c>
      <c r="F21" s="6"/>
      <c r="G21" s="6">
        <v>0</v>
      </c>
      <c r="H21" s="6"/>
      <c r="I21" s="6">
        <v>-165992</v>
      </c>
      <c r="J21" s="6"/>
      <c r="K21" s="6">
        <v>0</v>
      </c>
      <c r="L21" s="6"/>
      <c r="M21" s="6">
        <f>SUM(C21:K21)</f>
        <v>-165992</v>
      </c>
      <c r="N21" s="61"/>
    </row>
    <row r="22" spans="1:15" ht="21.75" customHeight="1" thickBot="1">
      <c r="A22" s="2" t="s">
        <v>176</v>
      </c>
      <c r="B22" s="2"/>
      <c r="C22" s="7">
        <f>SUM(C18,C20:C21)</f>
        <v>922180</v>
      </c>
      <c r="D22" s="6"/>
      <c r="E22" s="7">
        <f>SUM(E18,E20:E21)</f>
        <v>681345</v>
      </c>
      <c r="F22" s="6"/>
      <c r="G22" s="7">
        <f>SUM(G18,G20:G21)</f>
        <v>122500</v>
      </c>
      <c r="H22" s="6"/>
      <c r="I22" s="7">
        <f>SUM(I18,I20:I21)</f>
        <v>440873</v>
      </c>
      <c r="J22" s="6"/>
      <c r="K22" s="7">
        <f>SUM(K18,K20:K21)</f>
        <v>82773</v>
      </c>
      <c r="L22" s="6"/>
      <c r="M22" s="7">
        <f>SUM(M18,M20:M21)</f>
        <v>2249671</v>
      </c>
      <c r="O22" s="62"/>
    </row>
    <row r="23" spans="1:15" ht="21.75" customHeight="1" thickTop="1">
      <c r="C23" s="1"/>
      <c r="D23" s="1"/>
      <c r="E23" s="1"/>
      <c r="F23" s="1"/>
      <c r="G23" s="1"/>
      <c r="H23" s="6"/>
      <c r="I23" s="1"/>
      <c r="J23" s="1"/>
      <c r="K23" s="1"/>
      <c r="L23" s="1"/>
      <c r="M23" s="1"/>
    </row>
    <row r="24" spans="1:15" ht="21.75" customHeight="1">
      <c r="A24" s="21" t="s">
        <v>131</v>
      </c>
    </row>
    <row r="25" spans="1:15" ht="24" customHeight="1">
      <c r="I25" s="62"/>
    </row>
    <row r="26" spans="1:15" ht="24" customHeight="1">
      <c r="I26" s="62"/>
      <c r="K26" s="63"/>
    </row>
    <row r="27" spans="1:15" ht="24" customHeight="1">
      <c r="I27" s="63"/>
    </row>
  </sheetData>
  <mergeCells count="1">
    <mergeCell ref="G9:I9"/>
  </mergeCells>
  <printOptions horizontalCentered="1"/>
  <pageMargins left="0.5" right="0.45" top="0.78740157480314965" bottom="0.39370078740157483" header="0.19685039370078741" footer="0.1968503937007874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E8EBA-2C4F-4D26-A5F7-35A7257F8FFB}">
  <dimension ref="A1:J80"/>
  <sheetViews>
    <sheetView showGridLines="0" topLeftCell="A52" zoomScale="70" zoomScaleNormal="70" zoomScaleSheetLayoutView="70" workbookViewId="0">
      <selection activeCell="Q65" sqref="Q65"/>
    </sheetView>
  </sheetViews>
  <sheetFormatPr defaultColWidth="10.7109375" defaultRowHeight="24" customHeight="1"/>
  <cols>
    <col min="1" max="1" width="53.42578125" style="21" customWidth="1"/>
    <col min="2" max="2" width="3.140625" style="21" customWidth="1"/>
    <col min="3" max="3" width="1" style="15" customWidth="1"/>
    <col min="4" max="4" width="15" style="69" customWidth="1"/>
    <col min="5" max="5" width="0.85546875" style="69" customWidth="1"/>
    <col min="6" max="6" width="15" style="69" customWidth="1"/>
    <col min="7" max="7" width="0.85546875" style="69" customWidth="1"/>
    <col min="8" max="8" width="15" style="69" customWidth="1"/>
    <col min="9" max="9" width="0.85546875" style="69" customWidth="1"/>
    <col min="10" max="10" width="15" style="69" customWidth="1"/>
    <col min="11" max="11" width="0.7109375" style="69" customWidth="1"/>
    <col min="12" max="13" width="13.42578125" style="69" customWidth="1"/>
    <col min="14" max="14" width="10.7109375" style="69" customWidth="1"/>
    <col min="15" max="15" width="11" style="69" customWidth="1"/>
    <col min="16" max="17" width="12" style="69" customWidth="1"/>
    <col min="18" max="20" width="10.7109375" style="69" customWidth="1"/>
    <col min="21" max="16384" width="10.7109375" style="69"/>
  </cols>
  <sheetData>
    <row r="1" spans="1:10" s="33" customFormat="1" ht="21" customHeight="1">
      <c r="A1" s="45"/>
      <c r="B1" s="67"/>
      <c r="C1" s="22"/>
      <c r="D1" s="67"/>
      <c r="E1" s="67"/>
      <c r="F1" s="67"/>
      <c r="G1" s="67"/>
      <c r="H1" s="67"/>
      <c r="J1" s="46" t="s">
        <v>12</v>
      </c>
    </row>
    <row r="2" spans="1:10" s="33" customFormat="1" ht="21" customHeight="1">
      <c r="A2" s="37" t="s">
        <v>20</v>
      </c>
    </row>
    <row r="3" spans="1:10" s="33" customFormat="1" ht="21" customHeight="1">
      <c r="A3" s="37" t="s">
        <v>15</v>
      </c>
    </row>
    <row r="4" spans="1:10" s="33" customFormat="1" ht="21" customHeight="1">
      <c r="A4" s="37" t="s">
        <v>174</v>
      </c>
    </row>
    <row r="5" spans="1:10" ht="21" customHeight="1">
      <c r="A5" s="125" t="s">
        <v>36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ht="21" customHeight="1">
      <c r="D6" s="68"/>
      <c r="E6" s="68" t="s">
        <v>0</v>
      </c>
      <c r="F6" s="68"/>
      <c r="G6" s="49"/>
      <c r="H6" s="68"/>
      <c r="I6" s="68" t="s">
        <v>32</v>
      </c>
      <c r="J6" s="68"/>
    </row>
    <row r="7" spans="1:10" ht="21" customHeight="1">
      <c r="B7" s="34"/>
      <c r="D7" s="70">
        <v>2564</v>
      </c>
      <c r="E7" s="70"/>
      <c r="F7" s="70">
        <v>2563</v>
      </c>
      <c r="G7" s="51"/>
      <c r="H7" s="70">
        <v>2564</v>
      </c>
      <c r="I7" s="70"/>
      <c r="J7" s="70">
        <v>2563</v>
      </c>
    </row>
    <row r="8" spans="1:10" ht="21" customHeight="1">
      <c r="A8" s="25" t="s">
        <v>33</v>
      </c>
      <c r="B8" s="69"/>
    </row>
    <row r="9" spans="1:10" ht="21" customHeight="1">
      <c r="A9" s="21" t="s">
        <v>109</v>
      </c>
      <c r="B9" s="69"/>
      <c r="C9" s="53"/>
      <c r="D9" s="71">
        <f>PL!D88</f>
        <v>75739</v>
      </c>
      <c r="E9" s="71"/>
      <c r="F9" s="71">
        <f>PL!F88</f>
        <v>86550</v>
      </c>
      <c r="G9" s="71"/>
      <c r="H9" s="71">
        <f>PL!H88</f>
        <v>80954</v>
      </c>
      <c r="I9" s="71"/>
      <c r="J9" s="71">
        <f>PL!J88</f>
        <v>71185</v>
      </c>
    </row>
    <row r="10" spans="1:10" ht="21" customHeight="1">
      <c r="A10" s="21" t="s">
        <v>133</v>
      </c>
      <c r="B10" s="69"/>
      <c r="C10" s="53"/>
      <c r="D10" s="71"/>
      <c r="E10" s="71"/>
      <c r="F10" s="71"/>
      <c r="G10" s="71"/>
      <c r="H10" s="71"/>
      <c r="I10" s="71"/>
      <c r="J10" s="71"/>
    </row>
    <row r="11" spans="1:10" ht="21" customHeight="1">
      <c r="A11" s="21" t="s">
        <v>110</v>
      </c>
      <c r="B11" s="69"/>
      <c r="C11" s="53"/>
      <c r="D11" s="71"/>
      <c r="E11" s="71"/>
      <c r="F11" s="71"/>
      <c r="G11" s="71"/>
      <c r="H11" s="71"/>
      <c r="I11" s="71"/>
      <c r="J11" s="71"/>
    </row>
    <row r="12" spans="1:10" ht="21" customHeight="1">
      <c r="A12" s="21" t="s">
        <v>195</v>
      </c>
      <c r="B12" s="69"/>
      <c r="C12" s="53"/>
      <c r="D12" s="71"/>
      <c r="E12" s="71"/>
      <c r="F12" s="71"/>
      <c r="G12" s="71"/>
      <c r="H12" s="71"/>
      <c r="I12" s="71"/>
      <c r="J12" s="71"/>
    </row>
    <row r="13" spans="1:10" ht="21" customHeight="1">
      <c r="A13" s="21" t="s">
        <v>194</v>
      </c>
      <c r="B13" s="69"/>
      <c r="C13" s="53"/>
      <c r="D13" s="71">
        <v>-5312</v>
      </c>
      <c r="E13" s="71"/>
      <c r="F13" s="71">
        <v>59141</v>
      </c>
      <c r="G13" s="71"/>
      <c r="H13" s="71">
        <v>-5312</v>
      </c>
      <c r="I13" s="71"/>
      <c r="J13" s="71">
        <v>59141</v>
      </c>
    </row>
    <row r="14" spans="1:10" ht="21" customHeight="1">
      <c r="A14" s="21" t="s">
        <v>187</v>
      </c>
      <c r="B14" s="69"/>
      <c r="C14" s="53"/>
      <c r="D14" s="71">
        <v>-1547</v>
      </c>
      <c r="E14" s="71"/>
      <c r="F14" s="71">
        <v>-43452</v>
      </c>
      <c r="G14" s="71"/>
      <c r="H14" s="71">
        <v>-1547</v>
      </c>
      <c r="I14" s="71"/>
      <c r="J14" s="71">
        <v>-43452</v>
      </c>
    </row>
    <row r="15" spans="1:10" ht="21" customHeight="1">
      <c r="A15" s="81" t="s">
        <v>188</v>
      </c>
      <c r="B15" s="69"/>
      <c r="C15" s="53"/>
      <c r="D15" s="71">
        <v>-241</v>
      </c>
      <c r="E15" s="71"/>
      <c r="F15" s="71">
        <v>4276</v>
      </c>
      <c r="G15" s="71"/>
      <c r="H15" s="71">
        <v>518</v>
      </c>
      <c r="I15" s="71"/>
      <c r="J15" s="71">
        <v>5904</v>
      </c>
    </row>
    <row r="16" spans="1:10" ht="21" customHeight="1">
      <c r="A16" s="21" t="s">
        <v>196</v>
      </c>
      <c r="B16" s="69"/>
      <c r="C16" s="53"/>
      <c r="D16" s="71">
        <v>0</v>
      </c>
      <c r="E16" s="71"/>
      <c r="F16" s="71">
        <v>631</v>
      </c>
      <c r="G16" s="71"/>
      <c r="H16" s="71">
        <v>0</v>
      </c>
      <c r="I16" s="71"/>
      <c r="J16" s="71">
        <v>576</v>
      </c>
    </row>
    <row r="17" spans="1:10" ht="21" customHeight="1">
      <c r="A17" s="21" t="s">
        <v>161</v>
      </c>
      <c r="B17" s="69"/>
      <c r="C17" s="53"/>
      <c r="D17" s="71">
        <v>-217</v>
      </c>
      <c r="E17" s="71"/>
      <c r="F17" s="71">
        <v>50</v>
      </c>
      <c r="G17" s="71"/>
      <c r="H17" s="71">
        <v>303</v>
      </c>
      <c r="I17" s="71"/>
      <c r="J17" s="71">
        <v>-83</v>
      </c>
    </row>
    <row r="18" spans="1:10" ht="21" customHeight="1">
      <c r="A18" s="21" t="s">
        <v>191</v>
      </c>
      <c r="B18" s="69"/>
      <c r="C18" s="53"/>
      <c r="D18" s="71"/>
      <c r="E18" s="71"/>
      <c r="F18" s="71"/>
      <c r="G18" s="71"/>
      <c r="H18" s="71"/>
      <c r="I18" s="71"/>
      <c r="J18" s="71"/>
    </row>
    <row r="19" spans="1:10" ht="21" customHeight="1">
      <c r="A19" s="21" t="s">
        <v>190</v>
      </c>
      <c r="B19" s="69"/>
      <c r="C19" s="53"/>
      <c r="D19" s="71">
        <v>-816</v>
      </c>
      <c r="E19" s="71"/>
      <c r="F19" s="71">
        <v>4449</v>
      </c>
      <c r="G19" s="71"/>
      <c r="H19" s="71">
        <v>-816</v>
      </c>
      <c r="I19" s="71"/>
      <c r="J19" s="71">
        <v>4449</v>
      </c>
    </row>
    <row r="20" spans="1:10" ht="21" customHeight="1">
      <c r="A20" s="21" t="s">
        <v>134</v>
      </c>
      <c r="B20" s="69"/>
      <c r="C20" s="53"/>
      <c r="D20" s="71">
        <v>0</v>
      </c>
      <c r="E20" s="71"/>
      <c r="F20" s="71">
        <v>-2</v>
      </c>
      <c r="G20" s="71"/>
      <c r="H20" s="71">
        <v>0</v>
      </c>
      <c r="I20" s="71"/>
      <c r="J20" s="71">
        <v>0</v>
      </c>
    </row>
    <row r="21" spans="1:10" ht="21" customHeight="1">
      <c r="A21" s="21" t="s">
        <v>157</v>
      </c>
      <c r="B21" s="69"/>
      <c r="D21" s="71">
        <v>0</v>
      </c>
      <c r="E21" s="71"/>
      <c r="F21" s="71">
        <v>0</v>
      </c>
      <c r="G21" s="71"/>
      <c r="H21" s="71">
        <v>0</v>
      </c>
      <c r="I21" s="71"/>
      <c r="J21" s="71">
        <v>-24</v>
      </c>
    </row>
    <row r="22" spans="1:10" ht="21" customHeight="1">
      <c r="A22" s="21" t="s">
        <v>170</v>
      </c>
      <c r="B22" s="69"/>
      <c r="C22" s="53"/>
      <c r="D22" s="71">
        <v>0</v>
      </c>
      <c r="E22" s="71"/>
      <c r="F22" s="71">
        <v>-2</v>
      </c>
      <c r="G22" s="71"/>
      <c r="H22" s="71">
        <v>0</v>
      </c>
      <c r="I22" s="71"/>
      <c r="J22" s="71">
        <v>0</v>
      </c>
    </row>
    <row r="23" spans="1:10" ht="21" customHeight="1">
      <c r="A23" s="21" t="s">
        <v>146</v>
      </c>
      <c r="B23" s="69"/>
      <c r="C23" s="53"/>
      <c r="D23" s="71">
        <v>32386</v>
      </c>
      <c r="E23" s="71"/>
      <c r="F23" s="71">
        <v>32790</v>
      </c>
      <c r="G23" s="71"/>
      <c r="H23" s="71">
        <v>15515</v>
      </c>
      <c r="I23" s="71"/>
      <c r="J23" s="71">
        <v>16014</v>
      </c>
    </row>
    <row r="24" spans="1:10" ht="21" customHeight="1">
      <c r="A24" s="21" t="s">
        <v>71</v>
      </c>
      <c r="B24" s="69"/>
      <c r="D24" s="71">
        <v>-1660</v>
      </c>
      <c r="E24" s="71"/>
      <c r="F24" s="71">
        <v>-994</v>
      </c>
      <c r="G24" s="71"/>
      <c r="H24" s="71">
        <v>-792</v>
      </c>
      <c r="I24" s="71"/>
      <c r="J24" s="71">
        <v>-1</v>
      </c>
    </row>
    <row r="25" spans="1:10" ht="21" customHeight="1">
      <c r="A25" s="21" t="s">
        <v>107</v>
      </c>
      <c r="B25" s="69"/>
      <c r="D25" s="71">
        <v>5248</v>
      </c>
      <c r="E25" s="71"/>
      <c r="F25" s="71">
        <v>5302</v>
      </c>
      <c r="G25" s="71"/>
      <c r="H25" s="71">
        <v>2795</v>
      </c>
      <c r="I25" s="71"/>
      <c r="J25" s="71">
        <v>2749</v>
      </c>
    </row>
    <row r="26" spans="1:10" ht="21" customHeight="1">
      <c r="A26" s="21" t="s">
        <v>167</v>
      </c>
      <c r="B26" s="69"/>
      <c r="D26" s="71">
        <v>-4741</v>
      </c>
      <c r="E26" s="71"/>
      <c r="F26" s="71">
        <v>-20341</v>
      </c>
      <c r="G26" s="71"/>
      <c r="H26" s="71">
        <v>-4741</v>
      </c>
      <c r="I26" s="71"/>
      <c r="J26" s="71">
        <v>-20341</v>
      </c>
    </row>
    <row r="27" spans="1:10" ht="21" customHeight="1">
      <c r="A27" s="21" t="s">
        <v>162</v>
      </c>
      <c r="B27" s="69"/>
      <c r="D27" s="71">
        <v>2427</v>
      </c>
      <c r="E27" s="71"/>
      <c r="F27" s="71">
        <v>-1700</v>
      </c>
      <c r="G27" s="71"/>
      <c r="H27" s="71">
        <v>727</v>
      </c>
      <c r="I27" s="71"/>
      <c r="J27" s="71">
        <v>-704</v>
      </c>
    </row>
    <row r="28" spans="1:10" ht="21" customHeight="1">
      <c r="A28" s="21" t="s">
        <v>48</v>
      </c>
      <c r="B28" s="69"/>
      <c r="C28" s="53"/>
      <c r="D28" s="71">
        <v>-2678</v>
      </c>
      <c r="E28" s="71"/>
      <c r="F28" s="71">
        <v>-8451</v>
      </c>
      <c r="G28" s="71"/>
      <c r="H28" s="71">
        <v>-11028</v>
      </c>
      <c r="I28" s="71"/>
      <c r="J28" s="71">
        <v>-12595</v>
      </c>
    </row>
    <row r="29" spans="1:10" ht="21" customHeight="1">
      <c r="A29" s="21" t="s">
        <v>50</v>
      </c>
      <c r="B29" s="69"/>
      <c r="C29" s="53"/>
      <c r="D29" s="74">
        <v>980</v>
      </c>
      <c r="E29" s="71"/>
      <c r="F29" s="74">
        <v>1148</v>
      </c>
      <c r="G29" s="71"/>
      <c r="H29" s="74">
        <v>444</v>
      </c>
      <c r="I29" s="71"/>
      <c r="J29" s="74">
        <v>667</v>
      </c>
    </row>
    <row r="30" spans="1:10" ht="21" customHeight="1">
      <c r="A30" s="21" t="s">
        <v>51</v>
      </c>
      <c r="B30" s="69"/>
      <c r="C30" s="53"/>
      <c r="D30" s="54"/>
      <c r="E30" s="54"/>
      <c r="F30" s="54"/>
      <c r="G30" s="54"/>
      <c r="H30" s="54"/>
      <c r="I30" s="54"/>
      <c r="J30" s="54"/>
    </row>
    <row r="31" spans="1:10" ht="21" customHeight="1">
      <c r="A31" s="21" t="s">
        <v>59</v>
      </c>
      <c r="B31" s="69"/>
      <c r="C31" s="53"/>
      <c r="D31" s="71">
        <f>SUM(D9:D29)</f>
        <v>99568</v>
      </c>
      <c r="E31" s="54"/>
      <c r="F31" s="71">
        <f>SUM(F9:F29)</f>
        <v>119395</v>
      </c>
      <c r="G31" s="71">
        <f t="shared" ref="G31" si="0">SUM(G9:G29)</f>
        <v>0</v>
      </c>
      <c r="H31" s="71">
        <f>SUM(H9:H29)</f>
        <v>77020</v>
      </c>
      <c r="I31" s="54"/>
      <c r="J31" s="71">
        <f>SUM(J9:J29)</f>
        <v>83485</v>
      </c>
    </row>
    <row r="32" spans="1:10" ht="21" customHeight="1">
      <c r="A32" s="21" t="s">
        <v>60</v>
      </c>
      <c r="B32" s="69"/>
      <c r="C32" s="53"/>
      <c r="D32" s="71"/>
      <c r="E32" s="71"/>
      <c r="F32" s="71"/>
      <c r="G32" s="71"/>
      <c r="H32" s="71"/>
      <c r="I32" s="71"/>
      <c r="J32" s="71"/>
    </row>
    <row r="33" spans="1:10" ht="21" customHeight="1">
      <c r="A33" s="21" t="s">
        <v>102</v>
      </c>
      <c r="B33" s="69"/>
      <c r="C33" s="53"/>
      <c r="D33" s="71">
        <v>-58817</v>
      </c>
      <c r="E33" s="71"/>
      <c r="F33" s="71">
        <v>-13609</v>
      </c>
      <c r="G33" s="71"/>
      <c r="H33" s="71">
        <v>-22775</v>
      </c>
      <c r="I33" s="71"/>
      <c r="J33" s="71">
        <v>-850</v>
      </c>
    </row>
    <row r="34" spans="1:10" ht="21" customHeight="1">
      <c r="A34" s="21" t="s">
        <v>52</v>
      </c>
      <c r="B34" s="69"/>
      <c r="C34" s="53"/>
      <c r="D34" s="71">
        <v>8210</v>
      </c>
      <c r="E34" s="71"/>
      <c r="F34" s="71">
        <v>28535</v>
      </c>
      <c r="G34" s="71"/>
      <c r="H34" s="71">
        <v>-52014</v>
      </c>
      <c r="I34" s="71"/>
      <c r="J34" s="71">
        <v>-6958</v>
      </c>
    </row>
    <row r="35" spans="1:10" ht="21" customHeight="1">
      <c r="A35" s="21" t="s">
        <v>147</v>
      </c>
      <c r="B35" s="69"/>
      <c r="C35" s="53"/>
      <c r="D35" s="71">
        <v>-1378</v>
      </c>
      <c r="E35" s="71"/>
      <c r="F35" s="71">
        <v>-1232</v>
      </c>
      <c r="G35" s="71"/>
      <c r="H35" s="71">
        <v>-1378</v>
      </c>
      <c r="I35" s="71"/>
      <c r="J35" s="71">
        <v>-1232</v>
      </c>
    </row>
    <row r="36" spans="1:10" ht="21" customHeight="1">
      <c r="A36" s="21" t="s">
        <v>53</v>
      </c>
      <c r="B36" s="69"/>
      <c r="C36" s="53"/>
      <c r="D36" s="71">
        <v>-1330</v>
      </c>
      <c r="E36" s="71"/>
      <c r="F36" s="71">
        <v>84</v>
      </c>
      <c r="G36" s="73"/>
      <c r="H36" s="71">
        <v>-232</v>
      </c>
      <c r="I36" s="73"/>
      <c r="J36" s="71">
        <v>-69</v>
      </c>
    </row>
    <row r="37" spans="1:10" ht="21" customHeight="1">
      <c r="A37" s="21" t="s">
        <v>148</v>
      </c>
      <c r="B37" s="69"/>
      <c r="C37" s="53"/>
      <c r="D37" s="71">
        <v>-369</v>
      </c>
      <c r="E37" s="71"/>
      <c r="F37" s="71">
        <v>8080</v>
      </c>
      <c r="G37" s="73"/>
      <c r="H37" s="71">
        <v>-369</v>
      </c>
      <c r="I37" s="73"/>
      <c r="J37" s="71">
        <v>8080</v>
      </c>
    </row>
    <row r="38" spans="1:10" ht="21" customHeight="1">
      <c r="A38" s="21" t="s">
        <v>54</v>
      </c>
      <c r="B38" s="69"/>
      <c r="C38" s="53"/>
      <c r="D38" s="71">
        <v>4</v>
      </c>
      <c r="E38" s="71"/>
      <c r="F38" s="71">
        <v>-909</v>
      </c>
      <c r="G38" s="73"/>
      <c r="H38" s="71">
        <v>5</v>
      </c>
      <c r="I38" s="73"/>
      <c r="J38" s="71">
        <v>-346</v>
      </c>
    </row>
    <row r="39" spans="1:10" ht="21" customHeight="1">
      <c r="A39" s="21" t="s">
        <v>103</v>
      </c>
      <c r="B39" s="69"/>
      <c r="D39" s="71"/>
      <c r="E39" s="73"/>
      <c r="F39" s="71"/>
      <c r="G39" s="73"/>
      <c r="H39" s="71"/>
      <c r="I39" s="73"/>
      <c r="J39" s="71"/>
    </row>
    <row r="40" spans="1:10" ht="21" customHeight="1">
      <c r="A40" s="21" t="s">
        <v>104</v>
      </c>
      <c r="B40" s="69"/>
      <c r="D40" s="71">
        <v>16219</v>
      </c>
      <c r="E40" s="73"/>
      <c r="F40" s="71">
        <v>-2479</v>
      </c>
      <c r="G40" s="73"/>
      <c r="H40" s="71">
        <v>2008</v>
      </c>
      <c r="I40" s="73"/>
      <c r="J40" s="71">
        <v>-17962</v>
      </c>
    </row>
    <row r="41" spans="1:10" ht="21" customHeight="1">
      <c r="A41" s="21" t="s">
        <v>55</v>
      </c>
      <c r="B41" s="69"/>
      <c r="D41" s="71">
        <v>305</v>
      </c>
      <c r="E41" s="73"/>
      <c r="F41" s="71">
        <v>64</v>
      </c>
      <c r="G41" s="73"/>
      <c r="H41" s="71">
        <v>215</v>
      </c>
      <c r="I41" s="73"/>
      <c r="J41" s="71">
        <v>-444</v>
      </c>
    </row>
    <row r="42" spans="1:10" ht="21" customHeight="1">
      <c r="A42" s="21" t="s">
        <v>135</v>
      </c>
      <c r="D42" s="74">
        <v>6</v>
      </c>
      <c r="E42" s="71"/>
      <c r="F42" s="74">
        <v>-1991</v>
      </c>
      <c r="G42" s="71"/>
      <c r="H42" s="74">
        <v>7</v>
      </c>
      <c r="I42" s="71"/>
      <c r="J42" s="74">
        <v>-991</v>
      </c>
    </row>
    <row r="43" spans="1:10" ht="21" customHeight="1">
      <c r="A43" s="21" t="s">
        <v>127</v>
      </c>
      <c r="D43" s="73">
        <f>SUM(D31:E42)</f>
        <v>62418</v>
      </c>
      <c r="E43" s="73"/>
      <c r="F43" s="73">
        <f>SUM(F31:F42)</f>
        <v>135938</v>
      </c>
      <c r="G43" s="73"/>
      <c r="H43" s="73">
        <f>SUM(H31:H42)</f>
        <v>2487</v>
      </c>
      <c r="I43" s="73"/>
      <c r="J43" s="73">
        <f>SUM(J31:J42)</f>
        <v>62713</v>
      </c>
    </row>
    <row r="44" spans="1:10" ht="21" customHeight="1">
      <c r="A44" s="21" t="s">
        <v>119</v>
      </c>
      <c r="D44" s="73">
        <v>-162</v>
      </c>
      <c r="E44" s="73"/>
      <c r="F44" s="73">
        <v>-363</v>
      </c>
      <c r="G44" s="73"/>
      <c r="H44" s="73">
        <v>0</v>
      </c>
      <c r="I44" s="73"/>
      <c r="J44" s="73">
        <v>0</v>
      </c>
    </row>
    <row r="45" spans="1:10" ht="21" customHeight="1">
      <c r="A45" s="21" t="s">
        <v>56</v>
      </c>
      <c r="D45" s="73">
        <v>-2</v>
      </c>
      <c r="E45" s="73"/>
      <c r="F45" s="73">
        <v>-4</v>
      </c>
      <c r="G45" s="73"/>
      <c r="H45" s="73">
        <v>-1</v>
      </c>
      <c r="I45" s="73"/>
      <c r="J45" s="73">
        <v>-2</v>
      </c>
    </row>
    <row r="46" spans="1:10" ht="21" customHeight="1">
      <c r="A46" s="21" t="s">
        <v>57</v>
      </c>
      <c r="D46" s="73">
        <v>-29321</v>
      </c>
      <c r="E46" s="73"/>
      <c r="F46" s="73">
        <v>-25013</v>
      </c>
      <c r="G46" s="73"/>
      <c r="H46" s="73">
        <v>-23091</v>
      </c>
      <c r="I46" s="73"/>
      <c r="J46" s="73">
        <v>-24900</v>
      </c>
    </row>
    <row r="47" spans="1:10" ht="21" customHeight="1">
      <c r="A47" s="25" t="s">
        <v>193</v>
      </c>
      <c r="D47" s="72">
        <f>SUM(D43:D46)</f>
        <v>32933</v>
      </c>
      <c r="E47" s="73"/>
      <c r="F47" s="72">
        <f>SUM(F43:F46)</f>
        <v>110558</v>
      </c>
      <c r="G47" s="73"/>
      <c r="H47" s="72">
        <f>SUM(H43:H46)</f>
        <v>-20605</v>
      </c>
      <c r="I47" s="73"/>
      <c r="J47" s="72">
        <f>SUM(J43:J46)</f>
        <v>37811</v>
      </c>
    </row>
    <row r="48" spans="1:10" ht="21" customHeight="1">
      <c r="D48" s="55"/>
      <c r="E48" s="32"/>
      <c r="F48" s="55"/>
      <c r="G48" s="32"/>
      <c r="H48" s="55"/>
      <c r="I48" s="32"/>
      <c r="J48" s="55"/>
    </row>
    <row r="49" spans="1:10" ht="21" customHeight="1">
      <c r="A49" s="21" t="s">
        <v>131</v>
      </c>
      <c r="B49" s="67"/>
      <c r="C49" s="22"/>
      <c r="D49" s="33"/>
      <c r="E49" s="33"/>
      <c r="F49" s="33"/>
      <c r="G49" s="33"/>
      <c r="H49" s="33"/>
      <c r="I49" s="33"/>
      <c r="J49" s="33"/>
    </row>
    <row r="50" spans="1:10" ht="24" customHeight="1">
      <c r="A50" s="45"/>
      <c r="B50" s="67"/>
      <c r="C50" s="22"/>
      <c r="D50" s="67"/>
      <c r="E50" s="67"/>
      <c r="F50" s="67"/>
      <c r="G50" s="67"/>
      <c r="H50" s="67"/>
      <c r="I50" s="33"/>
      <c r="J50" s="46" t="s">
        <v>12</v>
      </c>
    </row>
    <row r="51" spans="1:10" ht="24" customHeight="1">
      <c r="A51" s="25" t="s">
        <v>20</v>
      </c>
      <c r="B51" s="33"/>
      <c r="C51" s="33"/>
      <c r="D51" s="33"/>
      <c r="E51" s="33"/>
      <c r="F51" s="33"/>
      <c r="G51" s="33"/>
      <c r="H51" s="33"/>
      <c r="I51" s="33"/>
      <c r="J51" s="33"/>
    </row>
    <row r="52" spans="1:10" ht="24" customHeight="1">
      <c r="A52" s="25" t="s">
        <v>23</v>
      </c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24" customHeight="1">
      <c r="A53" s="25" t="s">
        <v>174</v>
      </c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24" customHeight="1">
      <c r="A54" s="125" t="s">
        <v>36</v>
      </c>
      <c r="B54" s="125"/>
      <c r="C54" s="125"/>
      <c r="D54" s="125"/>
      <c r="E54" s="125"/>
      <c r="F54" s="125"/>
      <c r="G54" s="125"/>
      <c r="H54" s="125"/>
      <c r="I54" s="125"/>
      <c r="J54" s="125"/>
    </row>
    <row r="55" spans="1:10" ht="24" customHeight="1">
      <c r="D55" s="68"/>
      <c r="E55" s="68" t="s">
        <v>0</v>
      </c>
      <c r="F55" s="68"/>
      <c r="G55" s="49"/>
      <c r="H55" s="68"/>
      <c r="I55" s="68" t="s">
        <v>32</v>
      </c>
      <c r="J55" s="68"/>
    </row>
    <row r="56" spans="1:10" ht="24" customHeight="1">
      <c r="B56" s="34"/>
      <c r="D56" s="70">
        <v>2564</v>
      </c>
      <c r="E56" s="70"/>
      <c r="F56" s="70">
        <v>2563</v>
      </c>
      <c r="G56" s="51"/>
      <c r="H56" s="70">
        <v>2564</v>
      </c>
      <c r="I56" s="70"/>
      <c r="J56" s="70">
        <v>2563</v>
      </c>
    </row>
    <row r="57" spans="1:10" ht="24" customHeight="1">
      <c r="A57" s="25" t="s">
        <v>34</v>
      </c>
      <c r="D57" s="120"/>
      <c r="E57" s="120"/>
      <c r="F57" s="120"/>
      <c r="G57" s="120"/>
      <c r="H57" s="120"/>
      <c r="I57" s="82"/>
      <c r="J57" s="32"/>
    </row>
    <row r="58" spans="1:10" ht="24" customHeight="1">
      <c r="A58" s="21" t="s">
        <v>189</v>
      </c>
      <c r="D58" s="120">
        <v>183558</v>
      </c>
      <c r="E58" s="120"/>
      <c r="F58" s="120">
        <v>102692</v>
      </c>
      <c r="G58" s="120"/>
      <c r="H58" s="120">
        <v>183558</v>
      </c>
      <c r="I58" s="82"/>
      <c r="J58" s="82">
        <v>102692</v>
      </c>
    </row>
    <row r="59" spans="1:10" ht="24" customHeight="1">
      <c r="A59" s="21" t="s">
        <v>166</v>
      </c>
      <c r="D59" s="73">
        <v>0</v>
      </c>
      <c r="E59" s="120"/>
      <c r="F59" s="120">
        <v>-814</v>
      </c>
      <c r="G59" s="120"/>
      <c r="H59" s="73">
        <v>0</v>
      </c>
      <c r="I59" s="82"/>
      <c r="J59" s="82">
        <v>-11488</v>
      </c>
    </row>
    <row r="60" spans="1:10" ht="24" customHeight="1">
      <c r="A60" s="21" t="s">
        <v>163</v>
      </c>
      <c r="D60" s="73">
        <v>0</v>
      </c>
      <c r="E60" s="73"/>
      <c r="F60" s="73" t="s">
        <v>156</v>
      </c>
      <c r="G60" s="73"/>
      <c r="H60" s="73">
        <v>-246000</v>
      </c>
      <c r="I60" s="73"/>
      <c r="J60" s="73">
        <v>-260889</v>
      </c>
    </row>
    <row r="61" spans="1:10" ht="24" customHeight="1">
      <c r="A61" s="21" t="s">
        <v>136</v>
      </c>
      <c r="D61" s="73">
        <v>0</v>
      </c>
      <c r="E61" s="73"/>
      <c r="F61" s="73">
        <v>0</v>
      </c>
      <c r="G61" s="73"/>
      <c r="H61" s="73">
        <v>282000</v>
      </c>
      <c r="I61" s="73"/>
      <c r="J61" s="73">
        <v>262889</v>
      </c>
    </row>
    <row r="62" spans="1:10" ht="24" customHeight="1">
      <c r="A62" s="21" t="s">
        <v>149</v>
      </c>
      <c r="D62" s="73">
        <v>-38553</v>
      </c>
      <c r="E62" s="73"/>
      <c r="F62" s="73">
        <v>-103821</v>
      </c>
      <c r="G62" s="73"/>
      <c r="H62" s="73">
        <v>-32222</v>
      </c>
      <c r="I62" s="73"/>
      <c r="J62" s="73">
        <v>-53500</v>
      </c>
    </row>
    <row r="63" spans="1:10" ht="24" customHeight="1">
      <c r="A63" s="21" t="s">
        <v>72</v>
      </c>
      <c r="D63" s="73">
        <v>2107</v>
      </c>
      <c r="E63" s="73"/>
      <c r="F63" s="73">
        <v>1100</v>
      </c>
      <c r="G63" s="73"/>
      <c r="H63" s="73">
        <v>873</v>
      </c>
      <c r="I63" s="73"/>
      <c r="J63" s="73">
        <v>1</v>
      </c>
    </row>
    <row r="64" spans="1:10" ht="24" customHeight="1">
      <c r="A64" s="21" t="s">
        <v>165</v>
      </c>
      <c r="D64" s="73">
        <v>4741</v>
      </c>
      <c r="E64" s="73"/>
      <c r="F64" s="73">
        <v>20165</v>
      </c>
      <c r="G64" s="73"/>
      <c r="H64" s="73">
        <v>4741</v>
      </c>
      <c r="I64" s="73"/>
      <c r="J64" s="73">
        <v>20165</v>
      </c>
    </row>
    <row r="65" spans="1:10" ht="24" customHeight="1">
      <c r="A65" s="21" t="s">
        <v>64</v>
      </c>
      <c r="D65" s="73">
        <v>2975</v>
      </c>
      <c r="E65" s="73"/>
      <c r="F65" s="73">
        <v>8416</v>
      </c>
      <c r="G65" s="73"/>
      <c r="H65" s="73">
        <v>11336</v>
      </c>
      <c r="I65" s="73"/>
      <c r="J65" s="73">
        <v>13014</v>
      </c>
    </row>
    <row r="66" spans="1:10" ht="24" customHeight="1">
      <c r="A66" s="25" t="s">
        <v>192</v>
      </c>
      <c r="D66" s="72">
        <f>SUM(D58:D65)</f>
        <v>154828</v>
      </c>
      <c r="E66" s="73"/>
      <c r="F66" s="72">
        <f>SUM(F58:F65)</f>
        <v>27738</v>
      </c>
      <c r="G66" s="73"/>
      <c r="H66" s="72">
        <f>SUM(H58:H65)</f>
        <v>204286</v>
      </c>
      <c r="I66" s="73"/>
      <c r="J66" s="72">
        <f>SUM(J58:J65)</f>
        <v>72884</v>
      </c>
    </row>
    <row r="67" spans="1:10" ht="24" customHeight="1">
      <c r="A67" s="25" t="s">
        <v>35</v>
      </c>
      <c r="D67" s="71"/>
      <c r="E67" s="73"/>
      <c r="F67" s="71"/>
      <c r="G67" s="73"/>
      <c r="H67" s="71"/>
      <c r="I67" s="73"/>
      <c r="J67" s="71"/>
    </row>
    <row r="68" spans="1:10" ht="24" customHeight="1">
      <c r="A68" s="21" t="s">
        <v>126</v>
      </c>
      <c r="D68" s="71">
        <v>-165933</v>
      </c>
      <c r="E68" s="73"/>
      <c r="F68" s="71">
        <v>-110183</v>
      </c>
      <c r="G68" s="73"/>
      <c r="H68" s="71">
        <v>-165933</v>
      </c>
      <c r="I68" s="73"/>
      <c r="J68" s="71">
        <v>-110183</v>
      </c>
    </row>
    <row r="69" spans="1:10" ht="24" customHeight="1">
      <c r="A69" s="21" t="s">
        <v>150</v>
      </c>
      <c r="D69" s="71">
        <v>-7498</v>
      </c>
      <c r="E69" s="73"/>
      <c r="F69" s="71">
        <v>-7454</v>
      </c>
      <c r="G69" s="73"/>
      <c r="H69" s="71">
        <v>-4263</v>
      </c>
      <c r="I69" s="73"/>
      <c r="J69" s="71">
        <v>-4240</v>
      </c>
    </row>
    <row r="70" spans="1:10" ht="24" customHeight="1">
      <c r="A70" s="25" t="s">
        <v>128</v>
      </c>
      <c r="D70" s="72">
        <f>SUM(D68:D69)</f>
        <v>-173431</v>
      </c>
      <c r="E70" s="73"/>
      <c r="F70" s="72">
        <f>SUM(F68:F69)</f>
        <v>-117637</v>
      </c>
      <c r="G70" s="73"/>
      <c r="H70" s="72">
        <f>SUM(H68:H69)</f>
        <v>-170196</v>
      </c>
      <c r="I70" s="73"/>
      <c r="J70" s="72">
        <f>SUM(J68:J69)</f>
        <v>-114423</v>
      </c>
    </row>
    <row r="71" spans="1:10" ht="24" customHeight="1">
      <c r="A71" s="25" t="s">
        <v>151</v>
      </c>
      <c r="D71" s="73">
        <f>SUM(D47,D66,D70)</f>
        <v>14330</v>
      </c>
      <c r="E71" s="73"/>
      <c r="F71" s="73">
        <f>SUM(F47,F66,F70)</f>
        <v>20659</v>
      </c>
      <c r="G71" s="73"/>
      <c r="H71" s="73">
        <f>SUM(H47,H66,H70)</f>
        <v>13485</v>
      </c>
      <c r="I71" s="73"/>
      <c r="J71" s="73">
        <f>SUM(J47,J66,J70)</f>
        <v>-3728</v>
      </c>
    </row>
    <row r="72" spans="1:10" ht="24" customHeight="1">
      <c r="A72" s="21" t="s">
        <v>26</v>
      </c>
      <c r="D72" s="73">
        <f>BS!F11</f>
        <v>29894</v>
      </c>
      <c r="E72" s="73"/>
      <c r="F72" s="73">
        <v>32326</v>
      </c>
      <c r="G72" s="73"/>
      <c r="H72" s="73">
        <f>BS!J11</f>
        <v>14995</v>
      </c>
      <c r="I72" s="73"/>
      <c r="J72" s="73">
        <v>21967</v>
      </c>
    </row>
    <row r="73" spans="1:10" ht="24" customHeight="1" thickBot="1">
      <c r="A73" s="25" t="s">
        <v>31</v>
      </c>
      <c r="D73" s="77">
        <f>SUM(D71:D72)</f>
        <v>44224</v>
      </c>
      <c r="E73" s="73"/>
      <c r="F73" s="77">
        <f>SUM(F71:F72)</f>
        <v>52985</v>
      </c>
      <c r="G73" s="73"/>
      <c r="H73" s="77">
        <f>SUM(H71:H72)</f>
        <v>28480</v>
      </c>
      <c r="I73" s="73"/>
      <c r="J73" s="77">
        <f>SUM(J71:J72)</f>
        <v>18239</v>
      </c>
    </row>
    <row r="74" spans="1:10" ht="24" customHeight="1" thickTop="1">
      <c r="D74" s="73"/>
      <c r="E74" s="73"/>
      <c r="F74" s="73"/>
      <c r="G74" s="73"/>
      <c r="H74" s="73"/>
      <c r="I74" s="73"/>
      <c r="J74" s="73"/>
    </row>
    <row r="75" spans="1:10" ht="24" customHeight="1">
      <c r="A75" s="25" t="s">
        <v>171</v>
      </c>
      <c r="D75" s="73"/>
      <c r="E75" s="73"/>
      <c r="F75" s="73"/>
      <c r="G75" s="73"/>
      <c r="H75" s="73"/>
      <c r="I75" s="73"/>
      <c r="J75" s="73"/>
    </row>
    <row r="76" spans="1:10" ht="24" customHeight="1">
      <c r="A76" s="21" t="s">
        <v>172</v>
      </c>
      <c r="D76" s="73"/>
      <c r="E76" s="73"/>
      <c r="F76" s="73"/>
      <c r="G76" s="73"/>
      <c r="H76" s="73"/>
      <c r="I76" s="73"/>
      <c r="J76" s="73"/>
    </row>
    <row r="77" spans="1:10" ht="24" customHeight="1">
      <c r="A77" s="21" t="s">
        <v>197</v>
      </c>
      <c r="D77" s="73">
        <v>0</v>
      </c>
      <c r="E77" s="73"/>
      <c r="F77" s="73">
        <v>9297</v>
      </c>
      <c r="G77" s="73"/>
      <c r="H77" s="73">
        <v>0</v>
      </c>
      <c r="I77" s="73"/>
      <c r="J77" s="73">
        <v>0</v>
      </c>
    </row>
    <row r="78" spans="1:10" ht="24" customHeight="1">
      <c r="D78" s="73"/>
      <c r="E78" s="73"/>
      <c r="F78" s="73"/>
      <c r="G78" s="73"/>
      <c r="H78" s="73"/>
      <c r="I78" s="73"/>
      <c r="J78" s="73"/>
    </row>
    <row r="79" spans="1:10" ht="24" customHeight="1">
      <c r="A79" s="21" t="s">
        <v>131</v>
      </c>
    </row>
    <row r="80" spans="1:10" ht="24" customHeight="1">
      <c r="A80" s="69"/>
    </row>
  </sheetData>
  <mergeCells count="2">
    <mergeCell ref="A5:J5"/>
    <mergeCell ref="A54:J54"/>
  </mergeCells>
  <printOptions horizontalCentered="1" gridLinesSet="0"/>
  <pageMargins left="0.75" right="0.27" top="0.64" bottom="0.19685039370078741" header="0.22" footer="0.18"/>
  <pageSetup paperSize="9" scale="75" fitToHeight="4" orientation="portrait" r:id="rId1"/>
  <headerFooter alignWithMargins="0"/>
  <rowBreaks count="1" manualBreakCount="1">
    <brk id="49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62617</vt:lpwstr>
  </property>
  <property fmtid="{D5CDD505-2E9C-101B-9397-08002B2CF9AE}" pid="4" name="OptimizationTime">
    <vt:lpwstr>20210810_1538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Danita Sirabowornkit</cp:lastModifiedBy>
  <cp:lastPrinted>2021-08-10T02:49:51Z</cp:lastPrinted>
  <dcterms:created xsi:type="dcterms:W3CDTF">1998-02-16T11:39:19Z</dcterms:created>
  <dcterms:modified xsi:type="dcterms:W3CDTF">2021-08-10T08:28:36Z</dcterms:modified>
</cp:coreProperties>
</file>