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ee Feed Mill\2021\Q2'2021\SET\"/>
    </mc:Choice>
  </mc:AlternateContent>
  <xr:revisionPtr revIDLastSave="0" documentId="13_ncr:1_{FCE0BFB9-21F2-4918-B9E1-FFDA3BEF4E9D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0" r:id="rId1"/>
    <sheet name="PL" sheetId="6" r:id="rId2"/>
    <sheet name="Conso" sheetId="4" r:id="rId3"/>
    <sheet name="the Company" sheetId="5" r:id="rId4"/>
    <sheet name="CF" sheetId="9" r:id="rId5"/>
    <sheet name="000" sheetId="3" state="veryHidden" r:id="rId6"/>
  </sheets>
  <externalReferences>
    <externalReference r:id="rId7"/>
  </externalReferences>
  <definedNames>
    <definedName name="_xlnm._FilterDatabase" localSheetId="0" hidden="1">BS!#REF!</definedName>
    <definedName name="_xlnm.Print_Area" localSheetId="0">BS!$A$1:$J$76</definedName>
    <definedName name="_xlnm.Print_Area" localSheetId="4">CF!$A$1:$J$78</definedName>
    <definedName name="_xlnm.Print_Area" localSheetId="2">Conso!$A$1:$P$28</definedName>
    <definedName name="_xlnm.Print_Area" localSheetId="3">'the Company'!$A$1:$L$25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5" i="6" l="1"/>
  <c r="H115" i="6"/>
  <c r="F115" i="6"/>
  <c r="D115" i="6"/>
  <c r="J56" i="6"/>
  <c r="H56" i="6"/>
  <c r="F56" i="6"/>
  <c r="D56" i="6"/>
  <c r="H70" i="9" l="1"/>
  <c r="D70" i="9"/>
  <c r="D51" i="6"/>
  <c r="F45" i="6"/>
  <c r="J45" i="6"/>
  <c r="J24" i="6"/>
  <c r="F24" i="6"/>
  <c r="H23" i="6"/>
  <c r="D23" i="6"/>
  <c r="J23" i="5" l="1"/>
  <c r="F23" i="5"/>
  <c r="B23" i="5"/>
  <c r="L22" i="5"/>
  <c r="L19" i="5"/>
  <c r="L16" i="5"/>
  <c r="J17" i="5"/>
  <c r="F17" i="5"/>
  <c r="B17" i="5"/>
  <c r="J21" i="5"/>
  <c r="F21" i="5"/>
  <c r="D21" i="5"/>
  <c r="D23" i="5" s="1"/>
  <c r="B21" i="5"/>
  <c r="J15" i="5"/>
  <c r="F15" i="5"/>
  <c r="D15" i="5"/>
  <c r="D17" i="5" s="1"/>
  <c r="B15" i="5"/>
  <c r="D65" i="10"/>
  <c r="D63" i="10"/>
  <c r="D61" i="10"/>
  <c r="D60" i="10"/>
  <c r="P22" i="4"/>
  <c r="L22" i="4"/>
  <c r="P14" i="4"/>
  <c r="L14" i="4"/>
  <c r="L13" i="5"/>
  <c r="J26" i="4"/>
  <c r="F26" i="4"/>
  <c r="D26" i="4"/>
  <c r="B26" i="4"/>
  <c r="J24" i="4"/>
  <c r="F24" i="4"/>
  <c r="D24" i="4"/>
  <c r="B24" i="4"/>
  <c r="J20" i="4"/>
  <c r="F20" i="4"/>
  <c r="D20" i="4"/>
  <c r="B20" i="4"/>
  <c r="J16" i="4"/>
  <c r="F16" i="4"/>
  <c r="D16" i="4"/>
  <c r="B16" i="4"/>
  <c r="F67" i="10" l="1"/>
  <c r="J65" i="10"/>
  <c r="F65" i="10"/>
  <c r="J64" i="10"/>
  <c r="F64" i="10"/>
  <c r="J63" i="10"/>
  <c r="F63" i="10"/>
  <c r="J61" i="10"/>
  <c r="F61" i="10"/>
  <c r="J60" i="10"/>
  <c r="F60" i="10"/>
  <c r="F66" i="10" s="1"/>
  <c r="F68" i="10" s="1"/>
  <c r="J53" i="10"/>
  <c r="H53" i="10"/>
  <c r="F53" i="10"/>
  <c r="D53" i="10"/>
  <c r="J47" i="10"/>
  <c r="J54" i="10" s="1"/>
  <c r="H47" i="10"/>
  <c r="F47" i="10"/>
  <c r="F54" i="10" s="1"/>
  <c r="F69" i="10" s="1"/>
  <c r="D47" i="10"/>
  <c r="J29" i="10"/>
  <c r="H29" i="10"/>
  <c r="F29" i="10"/>
  <c r="D29" i="10"/>
  <c r="J18" i="10"/>
  <c r="J30" i="10" s="1"/>
  <c r="H18" i="10"/>
  <c r="F18" i="10"/>
  <c r="F30" i="10" s="1"/>
  <c r="D18" i="10"/>
  <c r="D54" i="10" l="1"/>
  <c r="H54" i="10"/>
  <c r="D30" i="10"/>
  <c r="H30" i="10"/>
  <c r="J66" i="10"/>
  <c r="J68" i="10" s="1"/>
  <c r="J69" i="10" s="1"/>
  <c r="H65" i="10"/>
  <c r="H63" i="10"/>
  <c r="H61" i="10"/>
  <c r="H60" i="10"/>
  <c r="N23" i="4"/>
  <c r="N24" i="4" s="1"/>
  <c r="N26" i="4" s="1"/>
  <c r="D67" i="10" s="1"/>
  <c r="N15" i="4"/>
  <c r="N16" i="4" s="1"/>
  <c r="N20" i="4" s="1"/>
  <c r="L25" i="4"/>
  <c r="P25" i="4" s="1"/>
  <c r="F64" i="9" l="1"/>
  <c r="L19" i="4" l="1"/>
  <c r="P19" i="4" s="1"/>
  <c r="L17" i="4"/>
  <c r="P17" i="4" s="1"/>
  <c r="D64" i="9" l="1"/>
  <c r="J82" i="6" l="1"/>
  <c r="H82" i="6"/>
  <c r="F82" i="6"/>
  <c r="D82" i="6"/>
  <c r="J23" i="6"/>
  <c r="F23" i="6"/>
  <c r="J68" i="9" l="1"/>
  <c r="H68" i="9"/>
  <c r="D68" i="9"/>
  <c r="F68" i="9"/>
  <c r="I83" i="6"/>
  <c r="G83" i="6"/>
  <c r="E83" i="6"/>
  <c r="J73" i="6"/>
  <c r="H73" i="6"/>
  <c r="F73" i="6"/>
  <c r="D73" i="6"/>
  <c r="J83" i="6" l="1"/>
  <c r="F83" i="6"/>
  <c r="D83" i="6"/>
  <c r="D86" i="6" s="1"/>
  <c r="H83" i="6"/>
  <c r="H86" i="6" s="1"/>
  <c r="F86" i="6" l="1"/>
  <c r="J86" i="6"/>
  <c r="D88" i="6"/>
  <c r="D9" i="9"/>
  <c r="H88" i="6"/>
  <c r="H104" i="6" s="1"/>
  <c r="H9" i="9"/>
  <c r="H29" i="9" s="1"/>
  <c r="E24" i="6"/>
  <c r="G24" i="6"/>
  <c r="I24" i="6"/>
  <c r="J88" i="6" l="1"/>
  <c r="J9" i="9"/>
  <c r="F88" i="6"/>
  <c r="F9" i="9"/>
  <c r="D106" i="6"/>
  <c r="D104" i="6" s="1"/>
  <c r="H23" i="4" s="1"/>
  <c r="H24" i="4" s="1"/>
  <c r="D93" i="6"/>
  <c r="D111" i="6" s="1"/>
  <c r="D109" i="6" s="1"/>
  <c r="H93" i="6"/>
  <c r="H20" i="5" s="1"/>
  <c r="F93" i="6" l="1"/>
  <c r="F106" i="6"/>
  <c r="J104" i="6"/>
  <c r="J93" i="6"/>
  <c r="H21" i="5"/>
  <c r="L20" i="5"/>
  <c r="H26" i="4"/>
  <c r="L24" i="4"/>
  <c r="P24" i="4" s="1"/>
  <c r="L23" i="4"/>
  <c r="H109" i="6"/>
  <c r="F104" i="6" l="1"/>
  <c r="F111" i="6"/>
  <c r="J109" i="6"/>
  <c r="H14" i="5"/>
  <c r="H15" i="5" s="1"/>
  <c r="D64" i="10"/>
  <c r="D66" i="10" s="1"/>
  <c r="D68" i="10" s="1"/>
  <c r="D69" i="10" s="1"/>
  <c r="L26" i="4"/>
  <c r="P26" i="4" s="1"/>
  <c r="H23" i="5"/>
  <c r="L21" i="5"/>
  <c r="P23" i="4"/>
  <c r="L14" i="5" l="1"/>
  <c r="L15" i="5"/>
  <c r="H17" i="5"/>
  <c r="L17" i="5" s="1"/>
  <c r="F109" i="6"/>
  <c r="H15" i="4"/>
  <c r="L23" i="5"/>
  <c r="H64" i="10"/>
  <c r="H66" i="10" s="1"/>
  <c r="H68" i="10" s="1"/>
  <c r="H69" i="10" s="1"/>
  <c r="J64" i="9"/>
  <c r="H64" i="9"/>
  <c r="H16" i="4" l="1"/>
  <c r="L15" i="4"/>
  <c r="P15" i="4" s="1"/>
  <c r="J15" i="6"/>
  <c r="F15" i="6"/>
  <c r="H20" i="4" l="1"/>
  <c r="L16" i="4"/>
  <c r="F29" i="9"/>
  <c r="F41" i="9" s="1"/>
  <c r="F27" i="6"/>
  <c r="F29" i="6" l="1"/>
  <c r="P16" i="4"/>
  <c r="P20" i="4" s="1"/>
  <c r="L20" i="4"/>
  <c r="J27" i="6"/>
  <c r="F45" i="9"/>
  <c r="F34" i="6"/>
  <c r="J29" i="9" l="1"/>
  <c r="J41" i="9" s="1"/>
  <c r="J45" i="9" s="1"/>
  <c r="J69" i="9" s="1"/>
  <c r="J71" i="9" s="1"/>
  <c r="J29" i="6"/>
  <c r="F69" i="9"/>
  <c r="F71" i="9" s="1"/>
  <c r="F52" i="6"/>
  <c r="F47" i="6"/>
  <c r="J34" i="6" l="1"/>
  <c r="F50" i="6"/>
  <c r="J50" i="6" l="1"/>
  <c r="H15" i="6" l="1"/>
  <c r="D15" i="6"/>
  <c r="H24" i="6" l="1"/>
  <c r="H27" i="6" s="1"/>
  <c r="D24" i="6"/>
  <c r="D27" i="6" s="1"/>
  <c r="D29" i="6" s="1"/>
  <c r="D47" i="6" s="1"/>
  <c r="D29" i="9" l="1"/>
  <c r="D45" i="6"/>
  <c r="H41" i="9"/>
  <c r="H29" i="6"/>
  <c r="H45" i="6" s="1"/>
  <c r="D41" i="9" l="1"/>
  <c r="D45" i="9" s="1"/>
  <c r="D34" i="6"/>
  <c r="D52" i="6" s="1"/>
  <c r="D50" i="6" s="1"/>
  <c r="H34" i="6"/>
  <c r="H50" i="6" s="1"/>
  <c r="H45" i="9"/>
  <c r="H69" i="9" l="1"/>
  <c r="D69" i="9"/>
  <c r="D71" i="9" l="1"/>
  <c r="H71" i="9"/>
</calcChain>
</file>

<file path=xl/sharedStrings.xml><?xml version="1.0" encoding="utf-8"?>
<sst xmlns="http://schemas.openxmlformats.org/spreadsheetml/2006/main" count="346" uniqueCount="199">
  <si>
    <t>Note</t>
  </si>
  <si>
    <t>Total current assets</t>
  </si>
  <si>
    <t>Issued and</t>
  </si>
  <si>
    <t>Total</t>
  </si>
  <si>
    <t>share capital</t>
  </si>
  <si>
    <t>Revaluation</t>
  </si>
  <si>
    <t>(Unit: Thousand Baht)</t>
  </si>
  <si>
    <t xml:space="preserve">Retained earnings </t>
  </si>
  <si>
    <t>Unappropriated</t>
  </si>
  <si>
    <t>Separate financial statements</t>
  </si>
  <si>
    <t>Cash flows from operating activities</t>
  </si>
  <si>
    <t>Cash flows from investing activities</t>
  </si>
  <si>
    <t>Cash flows from financing activities</t>
  </si>
  <si>
    <t>Consolidated financial statements</t>
  </si>
  <si>
    <t>Cash and cash equivalents</t>
  </si>
  <si>
    <t>Other current assets</t>
  </si>
  <si>
    <t>Other non-current assets</t>
  </si>
  <si>
    <t>Share capital</t>
  </si>
  <si>
    <t>Retained earnings</t>
  </si>
  <si>
    <t xml:space="preserve">   Unappropriated</t>
  </si>
  <si>
    <t>Sales</t>
  </si>
  <si>
    <t>Other income</t>
  </si>
  <si>
    <t xml:space="preserve">   Interest income</t>
  </si>
  <si>
    <t>Cost of sales</t>
  </si>
  <si>
    <t xml:space="preserve">   Interest expenses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</si>
  <si>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</si>
  <si>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</si>
  <si>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</si>
  <si>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</si>
  <si>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</si>
  <si>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interest expenses</t>
  </si>
  <si>
    <t xml:space="preserve">Lee Feed Mill Public Company Limited and its subsidiaries </t>
  </si>
  <si>
    <t>Assets</t>
  </si>
  <si>
    <t xml:space="preserve">Current assets 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</si>
  <si>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</si>
  <si>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</si>
  <si>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</si>
  <si>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</si>
  <si>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</si>
  <si>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</si>
  <si>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Shareholders' equity</t>
  </si>
  <si>
    <t xml:space="preserve">(Unaudited but reviewed) </t>
  </si>
  <si>
    <t>Lee Feed Mill Public Company Limited and its subsidiaries</t>
  </si>
  <si>
    <t>Revenues</t>
  </si>
  <si>
    <t>Total revenues</t>
  </si>
  <si>
    <t xml:space="preserve">Expenses </t>
  </si>
  <si>
    <t xml:space="preserve">Total expenses </t>
  </si>
  <si>
    <t>Basic earnings per share</t>
  </si>
  <si>
    <t>Directors</t>
  </si>
  <si>
    <t>Share premium</t>
  </si>
  <si>
    <t xml:space="preserve">   Appropriated - statutory reserve</t>
  </si>
  <si>
    <t xml:space="preserve">Total shareholders' equity </t>
  </si>
  <si>
    <t xml:space="preserve">Total liabilities and shareholders' equity </t>
  </si>
  <si>
    <t>Administrative expenses</t>
  </si>
  <si>
    <t>Finance cost</t>
  </si>
  <si>
    <t xml:space="preserve">   net cash provided by (paid from) operating activities:</t>
  </si>
  <si>
    <t>Interest income</t>
  </si>
  <si>
    <t>(Unit: Thousand Baht except earnings per share in Baht)</t>
  </si>
  <si>
    <t>Cash and cash equivalents at beginning of the period</t>
  </si>
  <si>
    <t xml:space="preserve">Cash and cash equivalents at end of the period </t>
  </si>
  <si>
    <t xml:space="preserve">   Registered</t>
  </si>
  <si>
    <t xml:space="preserve">   Gain on sales of equipment</t>
  </si>
  <si>
    <t>Proceeds from sales of equipment</t>
  </si>
  <si>
    <t xml:space="preserve">   Issued and fully paid</t>
  </si>
  <si>
    <t>Investment properties</t>
  </si>
  <si>
    <t>Total liabilities</t>
  </si>
  <si>
    <t>Equity attributable to owners of the Company</t>
  </si>
  <si>
    <t>Profit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</si>
  <si>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</si>
  <si>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</si>
  <si>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</si>
  <si>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</si>
  <si>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</si>
  <si>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 xml:space="preserve">   Profit attributable to equity holders of the Company</t>
  </si>
  <si>
    <t>income</t>
  </si>
  <si>
    <t>Equity attributable</t>
  </si>
  <si>
    <t>to non-controlling</t>
  </si>
  <si>
    <t>interests of</t>
  </si>
  <si>
    <t>shareholders'</t>
  </si>
  <si>
    <t>equity</t>
  </si>
  <si>
    <t xml:space="preserve">   Provision for long-term employee benefits</t>
  </si>
  <si>
    <t>Other comprehensive</t>
  </si>
  <si>
    <t xml:space="preserve">Other components </t>
  </si>
  <si>
    <t>of equity</t>
  </si>
  <si>
    <t>fully paid</t>
  </si>
  <si>
    <t>Other current liabilities</t>
  </si>
  <si>
    <t xml:space="preserve">equity attributable </t>
  </si>
  <si>
    <t xml:space="preserve">to shareholders </t>
  </si>
  <si>
    <t>of the Company</t>
  </si>
  <si>
    <t>Other components of shareholders' equity</t>
  </si>
  <si>
    <t>Other comprehensive income for the period</t>
  </si>
  <si>
    <t>Provision for long-term employee benefits</t>
  </si>
  <si>
    <t>Trade and other receivables</t>
  </si>
  <si>
    <t xml:space="preserve">Inventories </t>
  </si>
  <si>
    <t xml:space="preserve">Property, plant and equipment </t>
  </si>
  <si>
    <t>Trade and other payables</t>
  </si>
  <si>
    <t>surplus on land</t>
  </si>
  <si>
    <t>Issued and fully paid</t>
  </si>
  <si>
    <t xml:space="preserve">   Trade and other receivables</t>
  </si>
  <si>
    <t>Operating liabilities increase (decrease)</t>
  </si>
  <si>
    <t xml:space="preserve">   Trade and other payables</t>
  </si>
  <si>
    <t>Net increase (decrease) in cash and cash equivalents</t>
  </si>
  <si>
    <t>Statement of changes in shareholders' equity (continued)</t>
  </si>
  <si>
    <t>Statement of changes in shareholders' equity</t>
  </si>
  <si>
    <t>Cash flow statement</t>
  </si>
  <si>
    <t>Statement of comprehensive income (continued)</t>
  </si>
  <si>
    <t>Statement of comprehensive income</t>
  </si>
  <si>
    <t>Income tax payable</t>
  </si>
  <si>
    <t xml:space="preserve">      929,070,000 ordinary shares of Baht 1 each</t>
  </si>
  <si>
    <t>Non-controlling interests of the subsidiaries</t>
  </si>
  <si>
    <t>Profit before tax</t>
  </si>
  <si>
    <t>Adjustments to reconcile profit before tax to</t>
  </si>
  <si>
    <t>the subsidiaries</t>
  </si>
  <si>
    <t xml:space="preserve">      922,180,251 ordinary shares of Baht 1 each</t>
  </si>
  <si>
    <t xml:space="preserve">   Cash paid for long-term employee benefits</t>
  </si>
  <si>
    <t>Cash flow statement (continued)</t>
  </si>
  <si>
    <t>Statement of financial position</t>
  </si>
  <si>
    <t>Statement of financial position (continued)</t>
  </si>
  <si>
    <t>Other comprehensive income:</t>
  </si>
  <si>
    <t>Deferred tax liabilities</t>
  </si>
  <si>
    <t>Investments in subsidiaries</t>
  </si>
  <si>
    <t>Non-current liabilities</t>
  </si>
  <si>
    <t>Total non-current liabilities</t>
  </si>
  <si>
    <t xml:space="preserve">   Cash paid for corporate income tax</t>
  </si>
  <si>
    <t>Appropriated -</t>
  </si>
  <si>
    <t>Statutory reserve</t>
  </si>
  <si>
    <t>Current biological assets</t>
  </si>
  <si>
    <t>Non-current biological assets</t>
  </si>
  <si>
    <t xml:space="preserve">   Current biological assets</t>
  </si>
  <si>
    <t xml:space="preserve">   Non-current biological assets</t>
  </si>
  <si>
    <t>Net cash flows used in financing activities</t>
  </si>
  <si>
    <t>Dividend paid</t>
  </si>
  <si>
    <t>Profit or loss:</t>
  </si>
  <si>
    <t>Deferred tax assets</t>
  </si>
  <si>
    <t>Other non-current liabilities</t>
  </si>
  <si>
    <t>Share of profit from investment in associated company</t>
  </si>
  <si>
    <t xml:space="preserve">   Other non-current liabilities</t>
  </si>
  <si>
    <t xml:space="preserve">   Share of profit from investment in associated company</t>
  </si>
  <si>
    <t>Selling expenses</t>
  </si>
  <si>
    <t>Balance as at 1 January 2020</t>
  </si>
  <si>
    <t>Short-term loans to related party</t>
  </si>
  <si>
    <t>Other current financial assets</t>
  </si>
  <si>
    <t>Right-of-use assets</t>
  </si>
  <si>
    <t>Other non-current financial assets</t>
  </si>
  <si>
    <t>(Unaudited</t>
  </si>
  <si>
    <t>but reviewed)</t>
  </si>
  <si>
    <t>(Audited)</t>
  </si>
  <si>
    <t xml:space="preserve">   operating assets and liabilities</t>
  </si>
  <si>
    <t>Profit from operating activities before changes in</t>
  </si>
  <si>
    <t>The accompanying notes are an integral part of the interim financial statements.</t>
  </si>
  <si>
    <t>Intangible assets</t>
  </si>
  <si>
    <t xml:space="preserve">   Gain on sales of other current financial assets</t>
  </si>
  <si>
    <t xml:space="preserve">   Depreciation and amortisation</t>
  </si>
  <si>
    <t xml:space="preserve">   Reduction of inventories to net realisable value (reversal)</t>
  </si>
  <si>
    <t>Acquisition of equipment and intangible assets</t>
  </si>
  <si>
    <t>Cash paid under lease agreements</t>
  </si>
  <si>
    <t>Profit from operating activities</t>
  </si>
  <si>
    <t>Balance as at 30 June 2020</t>
  </si>
  <si>
    <t>-</t>
  </si>
  <si>
    <t xml:space="preserve">   Reversal impairment of investment in associated company</t>
  </si>
  <si>
    <t xml:space="preserve">   Other</t>
  </si>
  <si>
    <t xml:space="preserve">   Dividend income</t>
  </si>
  <si>
    <t>Profit before income tax</t>
  </si>
  <si>
    <t xml:space="preserve">   Unrealised loss (gain) on exchange rate</t>
  </si>
  <si>
    <t xml:space="preserve">   of biological assets</t>
  </si>
  <si>
    <t xml:space="preserve">Increase in non-controlling interests of the subsidiary from </t>
  </si>
  <si>
    <t xml:space="preserve">   Dividend income from financial assets</t>
  </si>
  <si>
    <t xml:space="preserve">   Loss (gain) arising from change in fair value of biological assets </t>
  </si>
  <si>
    <t>Cash paid for investment in subsidiary</t>
  </si>
  <si>
    <t>Dividend income from financial assets</t>
  </si>
  <si>
    <t xml:space="preserve">Loss (gain) arising from changes in fair value </t>
  </si>
  <si>
    <t>Supplemental cash flows information</t>
  </si>
  <si>
    <t>Non-cash transactions:</t>
  </si>
  <si>
    <t>For the six-month period ended 30 June 2021</t>
  </si>
  <si>
    <t>Balance as at 1 January 2021</t>
  </si>
  <si>
    <t>Balance as at 30 June 2021</t>
  </si>
  <si>
    <t>For the three-month period ended 30 June 2021</t>
  </si>
  <si>
    <t>31 December 2020</t>
  </si>
  <si>
    <t>Current portion of lease liabilities</t>
  </si>
  <si>
    <t>Lease liabilities, net of current portion</t>
  </si>
  <si>
    <t>As at 30 June 2021</t>
  </si>
  <si>
    <t>30 June 2021</t>
  </si>
  <si>
    <t>Expected credit losses (reversal)</t>
  </si>
  <si>
    <t>Loss (gain) on financial assets at fair value to profit or loss</t>
  </si>
  <si>
    <t>Loss arising from changes in fair value of biological assets</t>
  </si>
  <si>
    <t>Income tax expenses</t>
  </si>
  <si>
    <t xml:space="preserve">   acquisition of investments in subsidiary</t>
  </si>
  <si>
    <t>Dividend paid (Note 14)</t>
  </si>
  <si>
    <t xml:space="preserve">   Unrealised loss (gain) on other current financial assets</t>
  </si>
  <si>
    <t xml:space="preserve">   Expected credit losses (reversal)</t>
  </si>
  <si>
    <t>Increase in other current financial assets</t>
  </si>
  <si>
    <t>Increase in short-term loans to subsidiary</t>
  </si>
  <si>
    <t>Cash received from repayment of short-term loans to subsidiary</t>
  </si>
  <si>
    <t xml:space="preserve">   Gain on bargain purchase price of subsidiary</t>
  </si>
  <si>
    <t xml:space="preserve">   Change status from associated company to subsidiary</t>
  </si>
  <si>
    <t>Expected credit losses</t>
  </si>
  <si>
    <t xml:space="preserve">   Provision for sales discounts</t>
  </si>
  <si>
    <t>Net cash flows from (used in) operating activities</t>
  </si>
  <si>
    <t>Net cash flows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</si>
</sst>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_);_(* \(#,##0.00\);_(* &quot;-&quot;_);_(@_)"/>
    <numFmt numFmtId="170" formatCode="[$-809]dd\ mmmm\ yyyy;@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b/>
      <sz val="11"/>
      <color theme="1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5" fillId="0" borderId="0"/>
  </cellStyleXfs>
  <cellXfs count="126">
    <xf numFmtId="0" fontId="0" fillId="0" borderId="0" xfId="0"/>
    <xf numFmtId="0" fontId="7" fillId="0" borderId="0" xfId="0" applyFont="1" applyAlignment="1"/>
    <xf numFmtId="0" fontId="7" fillId="0" borderId="0" xfId="0" applyFont="1" applyAlignment="1">
      <alignment horizontal="justify"/>
    </xf>
    <xf numFmtId="0" fontId="7" fillId="0" borderId="0" xfId="0" applyFont="1" applyBorder="1" applyAlignme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0" fontId="8" fillId="0" borderId="0" xfId="0" applyFont="1" applyBorder="1" applyAlignment="1">
      <alignment horizontal="justify"/>
    </xf>
    <xf numFmtId="0" fontId="9" fillId="0" borderId="0" xfId="0" applyFont="1" applyAlignment="1"/>
    <xf numFmtId="0" fontId="9" fillId="0" borderId="0" xfId="0" applyFont="1" applyBorder="1" applyAlignment="1">
      <alignment horizontal="center"/>
    </xf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0" fontId="9" fillId="0" borderId="0" xfId="0" applyFont="1" applyFill="1" applyAlignment="1"/>
    <xf numFmtId="166" fontId="7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Alignment="1"/>
    <xf numFmtId="166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Continuous"/>
    </xf>
    <xf numFmtId="0" fontId="10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66" fontId="7" fillId="0" borderId="0" xfId="0" quotePrefix="1" applyNumberFormat="1" applyFont="1" applyFill="1" applyAlignment="1"/>
    <xf numFmtId="0" fontId="7" fillId="0" borderId="0" xfId="0" applyNumberFormat="1" applyFont="1" applyFill="1" applyAlignment="1">
      <alignment horizontal="left"/>
    </xf>
    <xf numFmtId="166" fontId="7" fillId="0" borderId="0" xfId="0" applyNumberFormat="1" applyFont="1" applyFill="1" applyBorder="1" applyAlignment="1"/>
    <xf numFmtId="166" fontId="7" fillId="0" borderId="0" xfId="0" applyNumberFormat="1" applyFont="1" applyFill="1" applyAlignment="1"/>
    <xf numFmtId="41" fontId="7" fillId="0" borderId="6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41" fontId="7" fillId="0" borderId="7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centerContinuous"/>
    </xf>
    <xf numFmtId="166" fontId="7" fillId="0" borderId="0" xfId="0" applyNumberFormat="1" applyFont="1" applyFill="1" applyAlignment="1">
      <alignment horizontal="centerContinuous"/>
    </xf>
    <xf numFmtId="166" fontId="7" fillId="0" borderId="0" xfId="0" quotePrefix="1" applyNumberFormat="1" applyFont="1" applyFill="1" applyAlignment="1">
      <alignment horizontal="centerContinuous"/>
    </xf>
    <xf numFmtId="166" fontId="7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/>
    <xf numFmtId="166" fontId="11" fillId="0" borderId="0" xfId="0" applyNumberFormat="1" applyFont="1" applyAlignment="1">
      <alignment horizontal="center"/>
    </xf>
    <xf numFmtId="166" fontId="9" fillId="0" borderId="0" xfId="0" applyNumberFormat="1" applyFont="1" applyFill="1" applyAlignment="1"/>
    <xf numFmtId="166" fontId="9" fillId="0" borderId="3" xfId="0" applyNumberFormat="1" applyFont="1" applyBorder="1" applyAlignment="1">
      <alignment horizontal="center"/>
    </xf>
    <xf numFmtId="0" fontId="8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Alignment="1"/>
    <xf numFmtId="41" fontId="7" fillId="0" borderId="0" xfId="0" applyNumberFormat="1" applyFont="1" applyFill="1" applyAlignment="1"/>
    <xf numFmtId="0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166" fontId="7" fillId="0" borderId="0" xfId="0" applyNumberFormat="1" applyFont="1" applyBorder="1" applyAlignment="1">
      <alignment horizontal="centerContinuous"/>
    </xf>
    <xf numFmtId="166" fontId="7" fillId="0" borderId="0" xfId="0" applyNumberFormat="1" applyFont="1" applyAlignment="1">
      <alignment horizontal="left"/>
    </xf>
    <xf numFmtId="166" fontId="9" fillId="0" borderId="0" xfId="0" applyNumberFormat="1" applyFont="1" applyBorder="1" applyAlignment="1">
      <alignment horizontal="center"/>
    </xf>
    <xf numFmtId="41" fontId="7" fillId="0" borderId="7" xfId="0" applyNumberFormat="1" applyFont="1" applyBorder="1" applyAlignment="1">
      <alignment horizontal="right"/>
    </xf>
    <xf numFmtId="169" fontId="7" fillId="0" borderId="6" xfId="0" applyNumberFormat="1" applyFont="1" applyFill="1" applyBorder="1" applyAlignment="1">
      <alignment horizontal="right"/>
    </xf>
    <xf numFmtId="169" fontId="7" fillId="0" borderId="0" xfId="0" applyNumberFormat="1" applyFont="1" applyFill="1" applyBorder="1" applyAlignment="1">
      <alignment horizontal="right"/>
    </xf>
    <xf numFmtId="43" fontId="7" fillId="0" borderId="0" xfId="0" applyNumberFormat="1" applyFont="1" applyFill="1" applyBorder="1" applyAlignment="1"/>
    <xf numFmtId="0" fontId="7" fillId="0" borderId="0" xfId="0" quotePrefix="1" applyNumberFormat="1" applyFont="1" applyFill="1" applyAlignment="1">
      <alignment horizontal="left"/>
    </xf>
    <xf numFmtId="166" fontId="7" fillId="0" borderId="0" xfId="0" quotePrefix="1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37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0" fontId="7" fillId="0" borderId="3" xfId="0" applyFont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center"/>
    </xf>
    <xf numFmtId="41" fontId="7" fillId="0" borderId="0" xfId="0" applyNumberFormat="1" applyFont="1" applyAlignment="1"/>
    <xf numFmtId="166" fontId="11" fillId="0" borderId="0" xfId="0" applyNumberFormat="1" applyFont="1" applyFill="1" applyAlignment="1">
      <alignment horizontal="center"/>
    </xf>
    <xf numFmtId="166" fontId="9" fillId="0" borderId="3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 wrapText="1"/>
    </xf>
    <xf numFmtId="166" fontId="9" fillId="0" borderId="3" xfId="0" applyNumberFormat="1" applyFont="1" applyBorder="1" applyAlignment="1">
      <alignment horizontal="center"/>
    </xf>
    <xf numFmtId="0" fontId="7" fillId="0" borderId="0" xfId="0" applyFont="1" applyAlignment="1"/>
    <xf numFmtId="41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7" fillId="0" borderId="0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0" fontId="9" fillId="0" borderId="0" xfId="0" applyFont="1"/>
    <xf numFmtId="166" fontId="7" fillId="0" borderId="0" xfId="0" quotePrefix="1" applyNumberFormat="1" applyFont="1" applyAlignment="1">
      <alignment horizontal="centerContinuous"/>
    </xf>
    <xf numFmtId="166" fontId="7" fillId="0" borderId="0" xfId="0" applyNumberFormat="1" applyFont="1"/>
    <xf numFmtId="37" fontId="7" fillId="0" borderId="0" xfId="0" applyNumberFormat="1" applyFont="1"/>
    <xf numFmtId="37" fontId="9" fillId="0" borderId="0" xfId="0" applyNumberFormat="1" applyFont="1"/>
    <xf numFmtId="37" fontId="8" fillId="0" borderId="0" xfId="0" applyNumberFormat="1" applyFont="1" applyAlignment="1">
      <alignment horizontal="center"/>
    </xf>
    <xf numFmtId="15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170" fontId="7" fillId="0" borderId="0" xfId="0" quotePrefix="1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166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166" fontId="7" fillId="0" borderId="7" xfId="0" applyNumberFormat="1" applyFont="1" applyBorder="1" applyAlignment="1">
      <alignment horizontal="center"/>
    </xf>
    <xf numFmtId="41" fontId="7" fillId="0" borderId="6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1" fontId="7" fillId="0" borderId="0" xfId="0" applyNumberFormat="1" applyFont="1"/>
    <xf numFmtId="166" fontId="7" fillId="0" borderId="0" xfId="0" quotePrefix="1" applyNumberFormat="1" applyFont="1"/>
    <xf numFmtId="166" fontId="7" fillId="0" borderId="5" xfId="0" applyNumberFormat="1" applyFont="1" applyBorder="1"/>
    <xf numFmtId="0" fontId="7" fillId="0" borderId="0" xfId="0" applyFont="1" applyAlignment="1">
      <alignment horizontal="left"/>
    </xf>
    <xf numFmtId="41" fontId="7" fillId="0" borderId="8" xfId="0" applyNumberFormat="1" applyFont="1" applyBorder="1" applyAlignment="1">
      <alignment horizontal="right"/>
    </xf>
    <xf numFmtId="37" fontId="9" fillId="0" borderId="3" xfId="0" applyNumberFormat="1" applyFont="1" applyBorder="1" applyAlignment="1">
      <alignment horizontal="center"/>
    </xf>
    <xf numFmtId="166" fontId="9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66" fontId="7" fillId="0" borderId="0" xfId="0" quotePrefix="1" applyNumberFormat="1" applyFont="1" applyFill="1" applyAlignment="1">
      <alignment horizontal="right"/>
    </xf>
    <xf numFmtId="166" fontId="9" fillId="0" borderId="3" xfId="0" applyNumberFormat="1" applyFont="1" applyFill="1" applyBorder="1" applyAlignment="1">
      <alignment horizontal="center"/>
    </xf>
  </cellXfs>
  <cellStyles count="13">
    <cellStyle name="Comma" xfId="1" builtinId="3"/>
    <cellStyle name="Comma 8" xfId="11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 2" xfId="12" xr:uid="{00000000-0005-0000-0000-00000A000000}"/>
    <cellStyle name="Percent [2]" xfId="9" xr:uid="{00000000-0005-0000-0000-00000B000000}"/>
    <cellStyle name="Quantity" xfId="10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6FAC9085-F2BE-4F1F-A4A8-EC3274031F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9EECF9B1-A4CA-483E-8B8A-E747B590A2C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Lee%20Feed%20Mill/2021/Q1'2021/E_L092_Q1'21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THE COMPANY"/>
      <sheetName val="CF"/>
      <sheetName val="000"/>
    </sheetNames>
    <sheetDataSet>
      <sheetData sheetId="0"/>
      <sheetData sheetId="1"/>
      <sheetData sheetId="2">
        <row r="20">
          <cell r="C20">
            <v>922180</v>
          </cell>
          <cell r="E20">
            <v>681345</v>
          </cell>
          <cell r="G20">
            <v>122500</v>
          </cell>
          <cell r="I20">
            <v>748759</v>
          </cell>
          <cell r="K20">
            <v>225783</v>
          </cell>
          <cell r="O20">
            <v>30709</v>
          </cell>
        </row>
      </sheetData>
      <sheetData sheetId="3">
        <row r="19">
          <cell r="C19">
            <v>922180</v>
          </cell>
          <cell r="E19">
            <v>681345</v>
          </cell>
          <cell r="G19">
            <v>122500</v>
          </cell>
          <cell r="I19">
            <v>541072</v>
          </cell>
          <cell r="K19">
            <v>82773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9E195-10B2-4929-87FF-F3907AE4DDAA}">
  <sheetPr>
    <outlinePr summaryBelow="0"/>
  </sheetPr>
  <dimension ref="A1:K81"/>
  <sheetViews>
    <sheetView showGridLines="0" view="pageBreakPreview" topLeftCell="A43" zoomScale="70" zoomScaleNormal="70" zoomScaleSheetLayoutView="70" workbookViewId="0">
      <selection activeCell="J70" sqref="J70"/>
    </sheetView>
  </sheetViews>
  <sheetFormatPr defaultColWidth="10.7109375" defaultRowHeight="24" customHeight="1"/>
  <cols>
    <col min="1" max="1" width="46.140625" style="93" customWidth="1"/>
    <col min="2" max="2" width="7" style="104" customWidth="1"/>
    <col min="3" max="3" width="0.5703125" style="93" customWidth="1"/>
    <col min="4" max="4" width="17.42578125" style="93" customWidth="1"/>
    <col min="5" max="5" width="0.5703125" style="93" customWidth="1"/>
    <col min="6" max="6" width="17.42578125" style="93" customWidth="1"/>
    <col min="7" max="7" width="0.5703125" style="93" customWidth="1"/>
    <col min="8" max="8" width="17.42578125" style="93" customWidth="1"/>
    <col min="9" max="9" width="0.5703125" style="93" customWidth="1"/>
    <col min="10" max="10" width="17.42578125" style="93" customWidth="1"/>
    <col min="11" max="11" width="2.7109375" style="93" customWidth="1"/>
    <col min="12" max="252" width="10.7109375" style="93"/>
    <col min="253" max="253" width="46.140625" style="93" customWidth="1"/>
    <col min="254" max="254" width="7" style="93" customWidth="1"/>
    <col min="255" max="255" width="0.5703125" style="93" customWidth="1"/>
    <col min="256" max="256" width="17.42578125" style="93" customWidth="1"/>
    <col min="257" max="257" width="0.5703125" style="93" customWidth="1"/>
    <col min="258" max="258" width="17.42578125" style="93" customWidth="1"/>
    <col min="259" max="259" width="0.5703125" style="93" customWidth="1"/>
    <col min="260" max="260" width="17.42578125" style="93" customWidth="1"/>
    <col min="261" max="261" width="0.5703125" style="93" customWidth="1"/>
    <col min="262" max="262" width="17.42578125" style="93" customWidth="1"/>
    <col min="263" max="263" width="2.7109375" style="93" customWidth="1"/>
    <col min="264" max="508" width="10.7109375" style="93"/>
    <col min="509" max="509" width="46.140625" style="93" customWidth="1"/>
    <col min="510" max="510" width="7" style="93" customWidth="1"/>
    <col min="511" max="511" width="0.5703125" style="93" customWidth="1"/>
    <col min="512" max="512" width="17.42578125" style="93" customWidth="1"/>
    <col min="513" max="513" width="0.5703125" style="93" customWidth="1"/>
    <col min="514" max="514" width="17.42578125" style="93" customWidth="1"/>
    <col min="515" max="515" width="0.5703125" style="93" customWidth="1"/>
    <col min="516" max="516" width="17.42578125" style="93" customWidth="1"/>
    <col min="517" max="517" width="0.5703125" style="93" customWidth="1"/>
    <col min="518" max="518" width="17.42578125" style="93" customWidth="1"/>
    <col min="519" max="519" width="2.7109375" style="93" customWidth="1"/>
    <col min="520" max="764" width="10.7109375" style="93"/>
    <col min="765" max="765" width="46.140625" style="93" customWidth="1"/>
    <col min="766" max="766" width="7" style="93" customWidth="1"/>
    <col min="767" max="767" width="0.5703125" style="93" customWidth="1"/>
    <col min="768" max="768" width="17.42578125" style="93" customWidth="1"/>
    <col min="769" max="769" width="0.5703125" style="93" customWidth="1"/>
    <col min="770" max="770" width="17.42578125" style="93" customWidth="1"/>
    <col min="771" max="771" width="0.5703125" style="93" customWidth="1"/>
    <col min="772" max="772" width="17.42578125" style="93" customWidth="1"/>
    <col min="773" max="773" width="0.5703125" style="93" customWidth="1"/>
    <col min="774" max="774" width="17.42578125" style="93" customWidth="1"/>
    <col min="775" max="775" width="2.7109375" style="93" customWidth="1"/>
    <col min="776" max="1020" width="10.7109375" style="93"/>
    <col min="1021" max="1021" width="46.140625" style="93" customWidth="1"/>
    <col min="1022" max="1022" width="7" style="93" customWidth="1"/>
    <col min="1023" max="1023" width="0.5703125" style="93" customWidth="1"/>
    <col min="1024" max="1024" width="17.42578125" style="93" customWidth="1"/>
    <col min="1025" max="1025" width="0.5703125" style="93" customWidth="1"/>
    <col min="1026" max="1026" width="17.42578125" style="93" customWidth="1"/>
    <col min="1027" max="1027" width="0.5703125" style="93" customWidth="1"/>
    <col min="1028" max="1028" width="17.42578125" style="93" customWidth="1"/>
    <col min="1029" max="1029" width="0.5703125" style="93" customWidth="1"/>
    <col min="1030" max="1030" width="17.42578125" style="93" customWidth="1"/>
    <col min="1031" max="1031" width="2.7109375" style="93" customWidth="1"/>
    <col min="1032" max="1276" width="10.7109375" style="93"/>
    <col min="1277" max="1277" width="46.140625" style="93" customWidth="1"/>
    <col min="1278" max="1278" width="7" style="93" customWidth="1"/>
    <col min="1279" max="1279" width="0.5703125" style="93" customWidth="1"/>
    <col min="1280" max="1280" width="17.42578125" style="93" customWidth="1"/>
    <col min="1281" max="1281" width="0.5703125" style="93" customWidth="1"/>
    <col min="1282" max="1282" width="17.42578125" style="93" customWidth="1"/>
    <col min="1283" max="1283" width="0.5703125" style="93" customWidth="1"/>
    <col min="1284" max="1284" width="17.42578125" style="93" customWidth="1"/>
    <col min="1285" max="1285" width="0.5703125" style="93" customWidth="1"/>
    <col min="1286" max="1286" width="17.42578125" style="93" customWidth="1"/>
    <col min="1287" max="1287" width="2.7109375" style="93" customWidth="1"/>
    <col min="1288" max="1532" width="10.7109375" style="93"/>
    <col min="1533" max="1533" width="46.140625" style="93" customWidth="1"/>
    <col min="1534" max="1534" width="7" style="93" customWidth="1"/>
    <col min="1535" max="1535" width="0.5703125" style="93" customWidth="1"/>
    <col min="1536" max="1536" width="17.42578125" style="93" customWidth="1"/>
    <col min="1537" max="1537" width="0.5703125" style="93" customWidth="1"/>
    <col min="1538" max="1538" width="17.42578125" style="93" customWidth="1"/>
    <col min="1539" max="1539" width="0.5703125" style="93" customWidth="1"/>
    <col min="1540" max="1540" width="17.42578125" style="93" customWidth="1"/>
    <col min="1541" max="1541" width="0.5703125" style="93" customWidth="1"/>
    <col min="1542" max="1542" width="17.42578125" style="93" customWidth="1"/>
    <col min="1543" max="1543" width="2.7109375" style="93" customWidth="1"/>
    <col min="1544" max="1788" width="10.7109375" style="93"/>
    <col min="1789" max="1789" width="46.140625" style="93" customWidth="1"/>
    <col min="1790" max="1790" width="7" style="93" customWidth="1"/>
    <col min="1791" max="1791" width="0.5703125" style="93" customWidth="1"/>
    <col min="1792" max="1792" width="17.42578125" style="93" customWidth="1"/>
    <col min="1793" max="1793" width="0.5703125" style="93" customWidth="1"/>
    <col min="1794" max="1794" width="17.42578125" style="93" customWidth="1"/>
    <col min="1795" max="1795" width="0.5703125" style="93" customWidth="1"/>
    <col min="1796" max="1796" width="17.42578125" style="93" customWidth="1"/>
    <col min="1797" max="1797" width="0.5703125" style="93" customWidth="1"/>
    <col min="1798" max="1798" width="17.42578125" style="93" customWidth="1"/>
    <col min="1799" max="1799" width="2.7109375" style="93" customWidth="1"/>
    <col min="1800" max="2044" width="10.7109375" style="93"/>
    <col min="2045" max="2045" width="46.140625" style="93" customWidth="1"/>
    <col min="2046" max="2046" width="7" style="93" customWidth="1"/>
    <col min="2047" max="2047" width="0.5703125" style="93" customWidth="1"/>
    <col min="2048" max="2048" width="17.42578125" style="93" customWidth="1"/>
    <col min="2049" max="2049" width="0.5703125" style="93" customWidth="1"/>
    <col min="2050" max="2050" width="17.42578125" style="93" customWidth="1"/>
    <col min="2051" max="2051" width="0.5703125" style="93" customWidth="1"/>
    <col min="2052" max="2052" width="17.42578125" style="93" customWidth="1"/>
    <col min="2053" max="2053" width="0.5703125" style="93" customWidth="1"/>
    <col min="2054" max="2054" width="17.42578125" style="93" customWidth="1"/>
    <col min="2055" max="2055" width="2.7109375" style="93" customWidth="1"/>
    <col min="2056" max="2300" width="10.7109375" style="93"/>
    <col min="2301" max="2301" width="46.140625" style="93" customWidth="1"/>
    <col min="2302" max="2302" width="7" style="93" customWidth="1"/>
    <col min="2303" max="2303" width="0.5703125" style="93" customWidth="1"/>
    <col min="2304" max="2304" width="17.42578125" style="93" customWidth="1"/>
    <col min="2305" max="2305" width="0.5703125" style="93" customWidth="1"/>
    <col min="2306" max="2306" width="17.42578125" style="93" customWidth="1"/>
    <col min="2307" max="2307" width="0.5703125" style="93" customWidth="1"/>
    <col min="2308" max="2308" width="17.42578125" style="93" customWidth="1"/>
    <col min="2309" max="2309" width="0.5703125" style="93" customWidth="1"/>
    <col min="2310" max="2310" width="17.42578125" style="93" customWidth="1"/>
    <col min="2311" max="2311" width="2.7109375" style="93" customWidth="1"/>
    <col min="2312" max="2556" width="10.7109375" style="93"/>
    <col min="2557" max="2557" width="46.140625" style="93" customWidth="1"/>
    <col min="2558" max="2558" width="7" style="93" customWidth="1"/>
    <col min="2559" max="2559" width="0.5703125" style="93" customWidth="1"/>
    <col min="2560" max="2560" width="17.42578125" style="93" customWidth="1"/>
    <col min="2561" max="2561" width="0.5703125" style="93" customWidth="1"/>
    <col min="2562" max="2562" width="17.42578125" style="93" customWidth="1"/>
    <col min="2563" max="2563" width="0.5703125" style="93" customWidth="1"/>
    <col min="2564" max="2564" width="17.42578125" style="93" customWidth="1"/>
    <col min="2565" max="2565" width="0.5703125" style="93" customWidth="1"/>
    <col min="2566" max="2566" width="17.42578125" style="93" customWidth="1"/>
    <col min="2567" max="2567" width="2.7109375" style="93" customWidth="1"/>
    <col min="2568" max="2812" width="10.7109375" style="93"/>
    <col min="2813" max="2813" width="46.140625" style="93" customWidth="1"/>
    <col min="2814" max="2814" width="7" style="93" customWidth="1"/>
    <col min="2815" max="2815" width="0.5703125" style="93" customWidth="1"/>
    <col min="2816" max="2816" width="17.42578125" style="93" customWidth="1"/>
    <col min="2817" max="2817" width="0.5703125" style="93" customWidth="1"/>
    <col min="2818" max="2818" width="17.42578125" style="93" customWidth="1"/>
    <col min="2819" max="2819" width="0.5703125" style="93" customWidth="1"/>
    <col min="2820" max="2820" width="17.42578125" style="93" customWidth="1"/>
    <col min="2821" max="2821" width="0.5703125" style="93" customWidth="1"/>
    <col min="2822" max="2822" width="17.42578125" style="93" customWidth="1"/>
    <col min="2823" max="2823" width="2.7109375" style="93" customWidth="1"/>
    <col min="2824" max="3068" width="10.7109375" style="93"/>
    <col min="3069" max="3069" width="46.140625" style="93" customWidth="1"/>
    <col min="3070" max="3070" width="7" style="93" customWidth="1"/>
    <col min="3071" max="3071" width="0.5703125" style="93" customWidth="1"/>
    <col min="3072" max="3072" width="17.42578125" style="93" customWidth="1"/>
    <col min="3073" max="3073" width="0.5703125" style="93" customWidth="1"/>
    <col min="3074" max="3074" width="17.42578125" style="93" customWidth="1"/>
    <col min="3075" max="3075" width="0.5703125" style="93" customWidth="1"/>
    <col min="3076" max="3076" width="17.42578125" style="93" customWidth="1"/>
    <col min="3077" max="3077" width="0.5703125" style="93" customWidth="1"/>
    <col min="3078" max="3078" width="17.42578125" style="93" customWidth="1"/>
    <col min="3079" max="3079" width="2.7109375" style="93" customWidth="1"/>
    <col min="3080" max="3324" width="10.7109375" style="93"/>
    <col min="3325" max="3325" width="46.140625" style="93" customWidth="1"/>
    <col min="3326" max="3326" width="7" style="93" customWidth="1"/>
    <col min="3327" max="3327" width="0.5703125" style="93" customWidth="1"/>
    <col min="3328" max="3328" width="17.42578125" style="93" customWidth="1"/>
    <col min="3329" max="3329" width="0.5703125" style="93" customWidth="1"/>
    <col min="3330" max="3330" width="17.42578125" style="93" customWidth="1"/>
    <col min="3331" max="3331" width="0.5703125" style="93" customWidth="1"/>
    <col min="3332" max="3332" width="17.42578125" style="93" customWidth="1"/>
    <col min="3333" max="3333" width="0.5703125" style="93" customWidth="1"/>
    <col min="3334" max="3334" width="17.42578125" style="93" customWidth="1"/>
    <col min="3335" max="3335" width="2.7109375" style="93" customWidth="1"/>
    <col min="3336" max="3580" width="10.7109375" style="93"/>
    <col min="3581" max="3581" width="46.140625" style="93" customWidth="1"/>
    <col min="3582" max="3582" width="7" style="93" customWidth="1"/>
    <col min="3583" max="3583" width="0.5703125" style="93" customWidth="1"/>
    <col min="3584" max="3584" width="17.42578125" style="93" customWidth="1"/>
    <col min="3585" max="3585" width="0.5703125" style="93" customWidth="1"/>
    <col min="3586" max="3586" width="17.42578125" style="93" customWidth="1"/>
    <col min="3587" max="3587" width="0.5703125" style="93" customWidth="1"/>
    <col min="3588" max="3588" width="17.42578125" style="93" customWidth="1"/>
    <col min="3589" max="3589" width="0.5703125" style="93" customWidth="1"/>
    <col min="3590" max="3590" width="17.42578125" style="93" customWidth="1"/>
    <col min="3591" max="3591" width="2.7109375" style="93" customWidth="1"/>
    <col min="3592" max="3836" width="10.7109375" style="93"/>
    <col min="3837" max="3837" width="46.140625" style="93" customWidth="1"/>
    <col min="3838" max="3838" width="7" style="93" customWidth="1"/>
    <col min="3839" max="3839" width="0.5703125" style="93" customWidth="1"/>
    <col min="3840" max="3840" width="17.42578125" style="93" customWidth="1"/>
    <col min="3841" max="3841" width="0.5703125" style="93" customWidth="1"/>
    <col min="3842" max="3842" width="17.42578125" style="93" customWidth="1"/>
    <col min="3843" max="3843" width="0.5703125" style="93" customWidth="1"/>
    <col min="3844" max="3844" width="17.42578125" style="93" customWidth="1"/>
    <col min="3845" max="3845" width="0.5703125" style="93" customWidth="1"/>
    <col min="3846" max="3846" width="17.42578125" style="93" customWidth="1"/>
    <col min="3847" max="3847" width="2.7109375" style="93" customWidth="1"/>
    <col min="3848" max="4092" width="10.7109375" style="93"/>
    <col min="4093" max="4093" width="46.140625" style="93" customWidth="1"/>
    <col min="4094" max="4094" width="7" style="93" customWidth="1"/>
    <col min="4095" max="4095" width="0.5703125" style="93" customWidth="1"/>
    <col min="4096" max="4096" width="17.42578125" style="93" customWidth="1"/>
    <col min="4097" max="4097" width="0.5703125" style="93" customWidth="1"/>
    <col min="4098" max="4098" width="17.42578125" style="93" customWidth="1"/>
    <col min="4099" max="4099" width="0.5703125" style="93" customWidth="1"/>
    <col min="4100" max="4100" width="17.42578125" style="93" customWidth="1"/>
    <col min="4101" max="4101" width="0.5703125" style="93" customWidth="1"/>
    <col min="4102" max="4102" width="17.42578125" style="93" customWidth="1"/>
    <col min="4103" max="4103" width="2.7109375" style="93" customWidth="1"/>
    <col min="4104" max="4348" width="10.7109375" style="93"/>
    <col min="4349" max="4349" width="46.140625" style="93" customWidth="1"/>
    <col min="4350" max="4350" width="7" style="93" customWidth="1"/>
    <col min="4351" max="4351" width="0.5703125" style="93" customWidth="1"/>
    <col min="4352" max="4352" width="17.42578125" style="93" customWidth="1"/>
    <col min="4353" max="4353" width="0.5703125" style="93" customWidth="1"/>
    <col min="4354" max="4354" width="17.42578125" style="93" customWidth="1"/>
    <col min="4355" max="4355" width="0.5703125" style="93" customWidth="1"/>
    <col min="4356" max="4356" width="17.42578125" style="93" customWidth="1"/>
    <col min="4357" max="4357" width="0.5703125" style="93" customWidth="1"/>
    <col min="4358" max="4358" width="17.42578125" style="93" customWidth="1"/>
    <col min="4359" max="4359" width="2.7109375" style="93" customWidth="1"/>
    <col min="4360" max="4604" width="10.7109375" style="93"/>
    <col min="4605" max="4605" width="46.140625" style="93" customWidth="1"/>
    <col min="4606" max="4606" width="7" style="93" customWidth="1"/>
    <col min="4607" max="4607" width="0.5703125" style="93" customWidth="1"/>
    <col min="4608" max="4608" width="17.42578125" style="93" customWidth="1"/>
    <col min="4609" max="4609" width="0.5703125" style="93" customWidth="1"/>
    <col min="4610" max="4610" width="17.42578125" style="93" customWidth="1"/>
    <col min="4611" max="4611" width="0.5703125" style="93" customWidth="1"/>
    <col min="4612" max="4612" width="17.42578125" style="93" customWidth="1"/>
    <col min="4613" max="4613" width="0.5703125" style="93" customWidth="1"/>
    <col min="4614" max="4614" width="17.42578125" style="93" customWidth="1"/>
    <col min="4615" max="4615" width="2.7109375" style="93" customWidth="1"/>
    <col min="4616" max="4860" width="10.7109375" style="93"/>
    <col min="4861" max="4861" width="46.140625" style="93" customWidth="1"/>
    <col min="4862" max="4862" width="7" style="93" customWidth="1"/>
    <col min="4863" max="4863" width="0.5703125" style="93" customWidth="1"/>
    <col min="4864" max="4864" width="17.42578125" style="93" customWidth="1"/>
    <col min="4865" max="4865" width="0.5703125" style="93" customWidth="1"/>
    <col min="4866" max="4866" width="17.42578125" style="93" customWidth="1"/>
    <col min="4867" max="4867" width="0.5703125" style="93" customWidth="1"/>
    <col min="4868" max="4868" width="17.42578125" style="93" customWidth="1"/>
    <col min="4869" max="4869" width="0.5703125" style="93" customWidth="1"/>
    <col min="4870" max="4870" width="17.42578125" style="93" customWidth="1"/>
    <col min="4871" max="4871" width="2.7109375" style="93" customWidth="1"/>
    <col min="4872" max="5116" width="10.7109375" style="93"/>
    <col min="5117" max="5117" width="46.140625" style="93" customWidth="1"/>
    <col min="5118" max="5118" width="7" style="93" customWidth="1"/>
    <col min="5119" max="5119" width="0.5703125" style="93" customWidth="1"/>
    <col min="5120" max="5120" width="17.42578125" style="93" customWidth="1"/>
    <col min="5121" max="5121" width="0.5703125" style="93" customWidth="1"/>
    <col min="5122" max="5122" width="17.42578125" style="93" customWidth="1"/>
    <col min="5123" max="5123" width="0.5703125" style="93" customWidth="1"/>
    <col min="5124" max="5124" width="17.42578125" style="93" customWidth="1"/>
    <col min="5125" max="5125" width="0.5703125" style="93" customWidth="1"/>
    <col min="5126" max="5126" width="17.42578125" style="93" customWidth="1"/>
    <col min="5127" max="5127" width="2.7109375" style="93" customWidth="1"/>
    <col min="5128" max="5372" width="10.7109375" style="93"/>
    <col min="5373" max="5373" width="46.140625" style="93" customWidth="1"/>
    <col min="5374" max="5374" width="7" style="93" customWidth="1"/>
    <col min="5375" max="5375" width="0.5703125" style="93" customWidth="1"/>
    <col min="5376" max="5376" width="17.42578125" style="93" customWidth="1"/>
    <col min="5377" max="5377" width="0.5703125" style="93" customWidth="1"/>
    <col min="5378" max="5378" width="17.42578125" style="93" customWidth="1"/>
    <col min="5379" max="5379" width="0.5703125" style="93" customWidth="1"/>
    <col min="5380" max="5380" width="17.42578125" style="93" customWidth="1"/>
    <col min="5381" max="5381" width="0.5703125" style="93" customWidth="1"/>
    <col min="5382" max="5382" width="17.42578125" style="93" customWidth="1"/>
    <col min="5383" max="5383" width="2.7109375" style="93" customWidth="1"/>
    <col min="5384" max="5628" width="10.7109375" style="93"/>
    <col min="5629" max="5629" width="46.140625" style="93" customWidth="1"/>
    <col min="5630" max="5630" width="7" style="93" customWidth="1"/>
    <col min="5631" max="5631" width="0.5703125" style="93" customWidth="1"/>
    <col min="5632" max="5632" width="17.42578125" style="93" customWidth="1"/>
    <col min="5633" max="5633" width="0.5703125" style="93" customWidth="1"/>
    <col min="5634" max="5634" width="17.42578125" style="93" customWidth="1"/>
    <col min="5635" max="5635" width="0.5703125" style="93" customWidth="1"/>
    <col min="5636" max="5636" width="17.42578125" style="93" customWidth="1"/>
    <col min="5637" max="5637" width="0.5703125" style="93" customWidth="1"/>
    <col min="5638" max="5638" width="17.42578125" style="93" customWidth="1"/>
    <col min="5639" max="5639" width="2.7109375" style="93" customWidth="1"/>
    <col min="5640" max="5884" width="10.7109375" style="93"/>
    <col min="5885" max="5885" width="46.140625" style="93" customWidth="1"/>
    <col min="5886" max="5886" width="7" style="93" customWidth="1"/>
    <col min="5887" max="5887" width="0.5703125" style="93" customWidth="1"/>
    <col min="5888" max="5888" width="17.42578125" style="93" customWidth="1"/>
    <col min="5889" max="5889" width="0.5703125" style="93" customWidth="1"/>
    <col min="5890" max="5890" width="17.42578125" style="93" customWidth="1"/>
    <col min="5891" max="5891" width="0.5703125" style="93" customWidth="1"/>
    <col min="5892" max="5892" width="17.42578125" style="93" customWidth="1"/>
    <col min="5893" max="5893" width="0.5703125" style="93" customWidth="1"/>
    <col min="5894" max="5894" width="17.42578125" style="93" customWidth="1"/>
    <col min="5895" max="5895" width="2.7109375" style="93" customWidth="1"/>
    <col min="5896" max="6140" width="10.7109375" style="93"/>
    <col min="6141" max="6141" width="46.140625" style="93" customWidth="1"/>
    <col min="6142" max="6142" width="7" style="93" customWidth="1"/>
    <col min="6143" max="6143" width="0.5703125" style="93" customWidth="1"/>
    <col min="6144" max="6144" width="17.42578125" style="93" customWidth="1"/>
    <col min="6145" max="6145" width="0.5703125" style="93" customWidth="1"/>
    <col min="6146" max="6146" width="17.42578125" style="93" customWidth="1"/>
    <col min="6147" max="6147" width="0.5703125" style="93" customWidth="1"/>
    <col min="6148" max="6148" width="17.42578125" style="93" customWidth="1"/>
    <col min="6149" max="6149" width="0.5703125" style="93" customWidth="1"/>
    <col min="6150" max="6150" width="17.42578125" style="93" customWidth="1"/>
    <col min="6151" max="6151" width="2.7109375" style="93" customWidth="1"/>
    <col min="6152" max="6396" width="10.7109375" style="93"/>
    <col min="6397" max="6397" width="46.140625" style="93" customWidth="1"/>
    <col min="6398" max="6398" width="7" style="93" customWidth="1"/>
    <col min="6399" max="6399" width="0.5703125" style="93" customWidth="1"/>
    <col min="6400" max="6400" width="17.42578125" style="93" customWidth="1"/>
    <col min="6401" max="6401" width="0.5703125" style="93" customWidth="1"/>
    <col min="6402" max="6402" width="17.42578125" style="93" customWidth="1"/>
    <col min="6403" max="6403" width="0.5703125" style="93" customWidth="1"/>
    <col min="6404" max="6404" width="17.42578125" style="93" customWidth="1"/>
    <col min="6405" max="6405" width="0.5703125" style="93" customWidth="1"/>
    <col min="6406" max="6406" width="17.42578125" style="93" customWidth="1"/>
    <col min="6407" max="6407" width="2.7109375" style="93" customWidth="1"/>
    <col min="6408" max="6652" width="10.7109375" style="93"/>
    <col min="6653" max="6653" width="46.140625" style="93" customWidth="1"/>
    <col min="6654" max="6654" width="7" style="93" customWidth="1"/>
    <col min="6655" max="6655" width="0.5703125" style="93" customWidth="1"/>
    <col min="6656" max="6656" width="17.42578125" style="93" customWidth="1"/>
    <col min="6657" max="6657" width="0.5703125" style="93" customWidth="1"/>
    <col min="6658" max="6658" width="17.42578125" style="93" customWidth="1"/>
    <col min="6659" max="6659" width="0.5703125" style="93" customWidth="1"/>
    <col min="6660" max="6660" width="17.42578125" style="93" customWidth="1"/>
    <col min="6661" max="6661" width="0.5703125" style="93" customWidth="1"/>
    <col min="6662" max="6662" width="17.42578125" style="93" customWidth="1"/>
    <col min="6663" max="6663" width="2.7109375" style="93" customWidth="1"/>
    <col min="6664" max="6908" width="10.7109375" style="93"/>
    <col min="6909" max="6909" width="46.140625" style="93" customWidth="1"/>
    <col min="6910" max="6910" width="7" style="93" customWidth="1"/>
    <col min="6911" max="6911" width="0.5703125" style="93" customWidth="1"/>
    <col min="6912" max="6912" width="17.42578125" style="93" customWidth="1"/>
    <col min="6913" max="6913" width="0.5703125" style="93" customWidth="1"/>
    <col min="6914" max="6914" width="17.42578125" style="93" customWidth="1"/>
    <col min="6915" max="6915" width="0.5703125" style="93" customWidth="1"/>
    <col min="6916" max="6916" width="17.42578125" style="93" customWidth="1"/>
    <col min="6917" max="6917" width="0.5703125" style="93" customWidth="1"/>
    <col min="6918" max="6918" width="17.42578125" style="93" customWidth="1"/>
    <col min="6919" max="6919" width="2.7109375" style="93" customWidth="1"/>
    <col min="6920" max="7164" width="10.7109375" style="93"/>
    <col min="7165" max="7165" width="46.140625" style="93" customWidth="1"/>
    <col min="7166" max="7166" width="7" style="93" customWidth="1"/>
    <col min="7167" max="7167" width="0.5703125" style="93" customWidth="1"/>
    <col min="7168" max="7168" width="17.42578125" style="93" customWidth="1"/>
    <col min="7169" max="7169" width="0.5703125" style="93" customWidth="1"/>
    <col min="7170" max="7170" width="17.42578125" style="93" customWidth="1"/>
    <col min="7171" max="7171" width="0.5703125" style="93" customWidth="1"/>
    <col min="7172" max="7172" width="17.42578125" style="93" customWidth="1"/>
    <col min="7173" max="7173" width="0.5703125" style="93" customWidth="1"/>
    <col min="7174" max="7174" width="17.42578125" style="93" customWidth="1"/>
    <col min="7175" max="7175" width="2.7109375" style="93" customWidth="1"/>
    <col min="7176" max="7420" width="10.7109375" style="93"/>
    <col min="7421" max="7421" width="46.140625" style="93" customWidth="1"/>
    <col min="7422" max="7422" width="7" style="93" customWidth="1"/>
    <col min="7423" max="7423" width="0.5703125" style="93" customWidth="1"/>
    <col min="7424" max="7424" width="17.42578125" style="93" customWidth="1"/>
    <col min="7425" max="7425" width="0.5703125" style="93" customWidth="1"/>
    <col min="7426" max="7426" width="17.42578125" style="93" customWidth="1"/>
    <col min="7427" max="7427" width="0.5703125" style="93" customWidth="1"/>
    <col min="7428" max="7428" width="17.42578125" style="93" customWidth="1"/>
    <col min="7429" max="7429" width="0.5703125" style="93" customWidth="1"/>
    <col min="7430" max="7430" width="17.42578125" style="93" customWidth="1"/>
    <col min="7431" max="7431" width="2.7109375" style="93" customWidth="1"/>
    <col min="7432" max="7676" width="10.7109375" style="93"/>
    <col min="7677" max="7677" width="46.140625" style="93" customWidth="1"/>
    <col min="7678" max="7678" width="7" style="93" customWidth="1"/>
    <col min="7679" max="7679" width="0.5703125" style="93" customWidth="1"/>
    <col min="7680" max="7680" width="17.42578125" style="93" customWidth="1"/>
    <col min="7681" max="7681" width="0.5703125" style="93" customWidth="1"/>
    <col min="7682" max="7682" width="17.42578125" style="93" customWidth="1"/>
    <col min="7683" max="7683" width="0.5703125" style="93" customWidth="1"/>
    <col min="7684" max="7684" width="17.42578125" style="93" customWidth="1"/>
    <col min="7685" max="7685" width="0.5703125" style="93" customWidth="1"/>
    <col min="7686" max="7686" width="17.42578125" style="93" customWidth="1"/>
    <col min="7687" max="7687" width="2.7109375" style="93" customWidth="1"/>
    <col min="7688" max="7932" width="10.7109375" style="93"/>
    <col min="7933" max="7933" width="46.140625" style="93" customWidth="1"/>
    <col min="7934" max="7934" width="7" style="93" customWidth="1"/>
    <col min="7935" max="7935" width="0.5703125" style="93" customWidth="1"/>
    <col min="7936" max="7936" width="17.42578125" style="93" customWidth="1"/>
    <col min="7937" max="7937" width="0.5703125" style="93" customWidth="1"/>
    <col min="7938" max="7938" width="17.42578125" style="93" customWidth="1"/>
    <col min="7939" max="7939" width="0.5703125" style="93" customWidth="1"/>
    <col min="7940" max="7940" width="17.42578125" style="93" customWidth="1"/>
    <col min="7941" max="7941" width="0.5703125" style="93" customWidth="1"/>
    <col min="7942" max="7942" width="17.42578125" style="93" customWidth="1"/>
    <col min="7943" max="7943" width="2.7109375" style="93" customWidth="1"/>
    <col min="7944" max="8188" width="10.7109375" style="93"/>
    <col min="8189" max="8189" width="46.140625" style="93" customWidth="1"/>
    <col min="8190" max="8190" width="7" style="93" customWidth="1"/>
    <col min="8191" max="8191" width="0.5703125" style="93" customWidth="1"/>
    <col min="8192" max="8192" width="17.42578125" style="93" customWidth="1"/>
    <col min="8193" max="8193" width="0.5703125" style="93" customWidth="1"/>
    <col min="8194" max="8194" width="17.42578125" style="93" customWidth="1"/>
    <col min="8195" max="8195" width="0.5703125" style="93" customWidth="1"/>
    <col min="8196" max="8196" width="17.42578125" style="93" customWidth="1"/>
    <col min="8197" max="8197" width="0.5703125" style="93" customWidth="1"/>
    <col min="8198" max="8198" width="17.42578125" style="93" customWidth="1"/>
    <col min="8199" max="8199" width="2.7109375" style="93" customWidth="1"/>
    <col min="8200" max="8444" width="10.7109375" style="93"/>
    <col min="8445" max="8445" width="46.140625" style="93" customWidth="1"/>
    <col min="8446" max="8446" width="7" style="93" customWidth="1"/>
    <col min="8447" max="8447" width="0.5703125" style="93" customWidth="1"/>
    <col min="8448" max="8448" width="17.42578125" style="93" customWidth="1"/>
    <col min="8449" max="8449" width="0.5703125" style="93" customWidth="1"/>
    <col min="8450" max="8450" width="17.42578125" style="93" customWidth="1"/>
    <col min="8451" max="8451" width="0.5703125" style="93" customWidth="1"/>
    <col min="8452" max="8452" width="17.42578125" style="93" customWidth="1"/>
    <col min="8453" max="8453" width="0.5703125" style="93" customWidth="1"/>
    <col min="8454" max="8454" width="17.42578125" style="93" customWidth="1"/>
    <col min="8455" max="8455" width="2.7109375" style="93" customWidth="1"/>
    <col min="8456" max="8700" width="10.7109375" style="93"/>
    <col min="8701" max="8701" width="46.140625" style="93" customWidth="1"/>
    <col min="8702" max="8702" width="7" style="93" customWidth="1"/>
    <col min="8703" max="8703" width="0.5703125" style="93" customWidth="1"/>
    <col min="8704" max="8704" width="17.42578125" style="93" customWidth="1"/>
    <col min="8705" max="8705" width="0.5703125" style="93" customWidth="1"/>
    <col min="8706" max="8706" width="17.42578125" style="93" customWidth="1"/>
    <col min="8707" max="8707" width="0.5703125" style="93" customWidth="1"/>
    <col min="8708" max="8708" width="17.42578125" style="93" customWidth="1"/>
    <col min="8709" max="8709" width="0.5703125" style="93" customWidth="1"/>
    <col min="8710" max="8710" width="17.42578125" style="93" customWidth="1"/>
    <col min="8711" max="8711" width="2.7109375" style="93" customWidth="1"/>
    <col min="8712" max="8956" width="10.7109375" style="93"/>
    <col min="8957" max="8957" width="46.140625" style="93" customWidth="1"/>
    <col min="8958" max="8958" width="7" style="93" customWidth="1"/>
    <col min="8959" max="8959" width="0.5703125" style="93" customWidth="1"/>
    <col min="8960" max="8960" width="17.42578125" style="93" customWidth="1"/>
    <col min="8961" max="8961" width="0.5703125" style="93" customWidth="1"/>
    <col min="8962" max="8962" width="17.42578125" style="93" customWidth="1"/>
    <col min="8963" max="8963" width="0.5703125" style="93" customWidth="1"/>
    <col min="8964" max="8964" width="17.42578125" style="93" customWidth="1"/>
    <col min="8965" max="8965" width="0.5703125" style="93" customWidth="1"/>
    <col min="8966" max="8966" width="17.42578125" style="93" customWidth="1"/>
    <col min="8967" max="8967" width="2.7109375" style="93" customWidth="1"/>
    <col min="8968" max="9212" width="10.7109375" style="93"/>
    <col min="9213" max="9213" width="46.140625" style="93" customWidth="1"/>
    <col min="9214" max="9214" width="7" style="93" customWidth="1"/>
    <col min="9215" max="9215" width="0.5703125" style="93" customWidth="1"/>
    <col min="9216" max="9216" width="17.42578125" style="93" customWidth="1"/>
    <col min="9217" max="9217" width="0.5703125" style="93" customWidth="1"/>
    <col min="9218" max="9218" width="17.42578125" style="93" customWidth="1"/>
    <col min="9219" max="9219" width="0.5703125" style="93" customWidth="1"/>
    <col min="9220" max="9220" width="17.42578125" style="93" customWidth="1"/>
    <col min="9221" max="9221" width="0.5703125" style="93" customWidth="1"/>
    <col min="9222" max="9222" width="17.42578125" style="93" customWidth="1"/>
    <col min="9223" max="9223" width="2.7109375" style="93" customWidth="1"/>
    <col min="9224" max="9468" width="10.7109375" style="93"/>
    <col min="9469" max="9469" width="46.140625" style="93" customWidth="1"/>
    <col min="9470" max="9470" width="7" style="93" customWidth="1"/>
    <col min="9471" max="9471" width="0.5703125" style="93" customWidth="1"/>
    <col min="9472" max="9472" width="17.42578125" style="93" customWidth="1"/>
    <col min="9473" max="9473" width="0.5703125" style="93" customWidth="1"/>
    <col min="9474" max="9474" width="17.42578125" style="93" customWidth="1"/>
    <col min="9475" max="9475" width="0.5703125" style="93" customWidth="1"/>
    <col min="9476" max="9476" width="17.42578125" style="93" customWidth="1"/>
    <col min="9477" max="9477" width="0.5703125" style="93" customWidth="1"/>
    <col min="9478" max="9478" width="17.42578125" style="93" customWidth="1"/>
    <col min="9479" max="9479" width="2.7109375" style="93" customWidth="1"/>
    <col min="9480" max="9724" width="10.7109375" style="93"/>
    <col min="9725" max="9725" width="46.140625" style="93" customWidth="1"/>
    <col min="9726" max="9726" width="7" style="93" customWidth="1"/>
    <col min="9727" max="9727" width="0.5703125" style="93" customWidth="1"/>
    <col min="9728" max="9728" width="17.42578125" style="93" customWidth="1"/>
    <col min="9729" max="9729" width="0.5703125" style="93" customWidth="1"/>
    <col min="9730" max="9730" width="17.42578125" style="93" customWidth="1"/>
    <col min="9731" max="9731" width="0.5703125" style="93" customWidth="1"/>
    <col min="9732" max="9732" width="17.42578125" style="93" customWidth="1"/>
    <col min="9733" max="9733" width="0.5703125" style="93" customWidth="1"/>
    <col min="9734" max="9734" width="17.42578125" style="93" customWidth="1"/>
    <col min="9735" max="9735" width="2.7109375" style="93" customWidth="1"/>
    <col min="9736" max="9980" width="10.7109375" style="93"/>
    <col min="9981" max="9981" width="46.140625" style="93" customWidth="1"/>
    <col min="9982" max="9982" width="7" style="93" customWidth="1"/>
    <col min="9983" max="9983" width="0.5703125" style="93" customWidth="1"/>
    <col min="9984" max="9984" width="17.42578125" style="93" customWidth="1"/>
    <col min="9985" max="9985" width="0.5703125" style="93" customWidth="1"/>
    <col min="9986" max="9986" width="17.42578125" style="93" customWidth="1"/>
    <col min="9987" max="9987" width="0.5703125" style="93" customWidth="1"/>
    <col min="9988" max="9988" width="17.42578125" style="93" customWidth="1"/>
    <col min="9989" max="9989" width="0.5703125" style="93" customWidth="1"/>
    <col min="9990" max="9990" width="17.42578125" style="93" customWidth="1"/>
    <col min="9991" max="9991" width="2.7109375" style="93" customWidth="1"/>
    <col min="9992" max="10236" width="10.7109375" style="93"/>
    <col min="10237" max="10237" width="46.140625" style="93" customWidth="1"/>
    <col min="10238" max="10238" width="7" style="93" customWidth="1"/>
    <col min="10239" max="10239" width="0.5703125" style="93" customWidth="1"/>
    <col min="10240" max="10240" width="17.42578125" style="93" customWidth="1"/>
    <col min="10241" max="10241" width="0.5703125" style="93" customWidth="1"/>
    <col min="10242" max="10242" width="17.42578125" style="93" customWidth="1"/>
    <col min="10243" max="10243" width="0.5703125" style="93" customWidth="1"/>
    <col min="10244" max="10244" width="17.42578125" style="93" customWidth="1"/>
    <col min="10245" max="10245" width="0.5703125" style="93" customWidth="1"/>
    <col min="10246" max="10246" width="17.42578125" style="93" customWidth="1"/>
    <col min="10247" max="10247" width="2.7109375" style="93" customWidth="1"/>
    <col min="10248" max="10492" width="10.7109375" style="93"/>
    <col min="10493" max="10493" width="46.140625" style="93" customWidth="1"/>
    <col min="10494" max="10494" width="7" style="93" customWidth="1"/>
    <col min="10495" max="10495" width="0.5703125" style="93" customWidth="1"/>
    <col min="10496" max="10496" width="17.42578125" style="93" customWidth="1"/>
    <col min="10497" max="10497" width="0.5703125" style="93" customWidth="1"/>
    <col min="10498" max="10498" width="17.42578125" style="93" customWidth="1"/>
    <col min="10499" max="10499" width="0.5703125" style="93" customWidth="1"/>
    <col min="10500" max="10500" width="17.42578125" style="93" customWidth="1"/>
    <col min="10501" max="10501" width="0.5703125" style="93" customWidth="1"/>
    <col min="10502" max="10502" width="17.42578125" style="93" customWidth="1"/>
    <col min="10503" max="10503" width="2.7109375" style="93" customWidth="1"/>
    <col min="10504" max="10748" width="10.7109375" style="93"/>
    <col min="10749" max="10749" width="46.140625" style="93" customWidth="1"/>
    <col min="10750" max="10750" width="7" style="93" customWidth="1"/>
    <col min="10751" max="10751" width="0.5703125" style="93" customWidth="1"/>
    <col min="10752" max="10752" width="17.42578125" style="93" customWidth="1"/>
    <col min="10753" max="10753" width="0.5703125" style="93" customWidth="1"/>
    <col min="10754" max="10754" width="17.42578125" style="93" customWidth="1"/>
    <col min="10755" max="10755" width="0.5703125" style="93" customWidth="1"/>
    <col min="10756" max="10756" width="17.42578125" style="93" customWidth="1"/>
    <col min="10757" max="10757" width="0.5703125" style="93" customWidth="1"/>
    <col min="10758" max="10758" width="17.42578125" style="93" customWidth="1"/>
    <col min="10759" max="10759" width="2.7109375" style="93" customWidth="1"/>
    <col min="10760" max="11004" width="10.7109375" style="93"/>
    <col min="11005" max="11005" width="46.140625" style="93" customWidth="1"/>
    <col min="11006" max="11006" width="7" style="93" customWidth="1"/>
    <col min="11007" max="11007" width="0.5703125" style="93" customWidth="1"/>
    <col min="11008" max="11008" width="17.42578125" style="93" customWidth="1"/>
    <col min="11009" max="11009" width="0.5703125" style="93" customWidth="1"/>
    <col min="11010" max="11010" width="17.42578125" style="93" customWidth="1"/>
    <col min="11011" max="11011" width="0.5703125" style="93" customWidth="1"/>
    <col min="11012" max="11012" width="17.42578125" style="93" customWidth="1"/>
    <col min="11013" max="11013" width="0.5703125" style="93" customWidth="1"/>
    <col min="11014" max="11014" width="17.42578125" style="93" customWidth="1"/>
    <col min="11015" max="11015" width="2.7109375" style="93" customWidth="1"/>
    <col min="11016" max="11260" width="10.7109375" style="93"/>
    <col min="11261" max="11261" width="46.140625" style="93" customWidth="1"/>
    <col min="11262" max="11262" width="7" style="93" customWidth="1"/>
    <col min="11263" max="11263" width="0.5703125" style="93" customWidth="1"/>
    <col min="11264" max="11264" width="17.42578125" style="93" customWidth="1"/>
    <col min="11265" max="11265" width="0.5703125" style="93" customWidth="1"/>
    <col min="11266" max="11266" width="17.42578125" style="93" customWidth="1"/>
    <col min="11267" max="11267" width="0.5703125" style="93" customWidth="1"/>
    <col min="11268" max="11268" width="17.42578125" style="93" customWidth="1"/>
    <col min="11269" max="11269" width="0.5703125" style="93" customWidth="1"/>
    <col min="11270" max="11270" width="17.42578125" style="93" customWidth="1"/>
    <col min="11271" max="11271" width="2.7109375" style="93" customWidth="1"/>
    <col min="11272" max="11516" width="10.7109375" style="93"/>
    <col min="11517" max="11517" width="46.140625" style="93" customWidth="1"/>
    <col min="11518" max="11518" width="7" style="93" customWidth="1"/>
    <col min="11519" max="11519" width="0.5703125" style="93" customWidth="1"/>
    <col min="11520" max="11520" width="17.42578125" style="93" customWidth="1"/>
    <col min="11521" max="11521" width="0.5703125" style="93" customWidth="1"/>
    <col min="11522" max="11522" width="17.42578125" style="93" customWidth="1"/>
    <col min="11523" max="11523" width="0.5703125" style="93" customWidth="1"/>
    <col min="11524" max="11524" width="17.42578125" style="93" customWidth="1"/>
    <col min="11525" max="11525" width="0.5703125" style="93" customWidth="1"/>
    <col min="11526" max="11526" width="17.42578125" style="93" customWidth="1"/>
    <col min="11527" max="11527" width="2.7109375" style="93" customWidth="1"/>
    <col min="11528" max="11772" width="10.7109375" style="93"/>
    <col min="11773" max="11773" width="46.140625" style="93" customWidth="1"/>
    <col min="11774" max="11774" width="7" style="93" customWidth="1"/>
    <col min="11775" max="11775" width="0.5703125" style="93" customWidth="1"/>
    <col min="11776" max="11776" width="17.42578125" style="93" customWidth="1"/>
    <col min="11777" max="11777" width="0.5703125" style="93" customWidth="1"/>
    <col min="11778" max="11778" width="17.42578125" style="93" customWidth="1"/>
    <col min="11779" max="11779" width="0.5703125" style="93" customWidth="1"/>
    <col min="11780" max="11780" width="17.42578125" style="93" customWidth="1"/>
    <col min="11781" max="11781" width="0.5703125" style="93" customWidth="1"/>
    <col min="11782" max="11782" width="17.42578125" style="93" customWidth="1"/>
    <col min="11783" max="11783" width="2.7109375" style="93" customWidth="1"/>
    <col min="11784" max="12028" width="10.7109375" style="93"/>
    <col min="12029" max="12029" width="46.140625" style="93" customWidth="1"/>
    <col min="12030" max="12030" width="7" style="93" customWidth="1"/>
    <col min="12031" max="12031" width="0.5703125" style="93" customWidth="1"/>
    <col min="12032" max="12032" width="17.42578125" style="93" customWidth="1"/>
    <col min="12033" max="12033" width="0.5703125" style="93" customWidth="1"/>
    <col min="12034" max="12034" width="17.42578125" style="93" customWidth="1"/>
    <col min="12035" max="12035" width="0.5703125" style="93" customWidth="1"/>
    <col min="12036" max="12036" width="17.42578125" style="93" customWidth="1"/>
    <col min="12037" max="12037" width="0.5703125" style="93" customWidth="1"/>
    <col min="12038" max="12038" width="17.42578125" style="93" customWidth="1"/>
    <col min="12039" max="12039" width="2.7109375" style="93" customWidth="1"/>
    <col min="12040" max="12284" width="10.7109375" style="93"/>
    <col min="12285" max="12285" width="46.140625" style="93" customWidth="1"/>
    <col min="12286" max="12286" width="7" style="93" customWidth="1"/>
    <col min="12287" max="12287" width="0.5703125" style="93" customWidth="1"/>
    <col min="12288" max="12288" width="17.42578125" style="93" customWidth="1"/>
    <col min="12289" max="12289" width="0.5703125" style="93" customWidth="1"/>
    <col min="12290" max="12290" width="17.42578125" style="93" customWidth="1"/>
    <col min="12291" max="12291" width="0.5703125" style="93" customWidth="1"/>
    <col min="12292" max="12292" width="17.42578125" style="93" customWidth="1"/>
    <col min="12293" max="12293" width="0.5703125" style="93" customWidth="1"/>
    <col min="12294" max="12294" width="17.42578125" style="93" customWidth="1"/>
    <col min="12295" max="12295" width="2.7109375" style="93" customWidth="1"/>
    <col min="12296" max="12540" width="10.7109375" style="93"/>
    <col min="12541" max="12541" width="46.140625" style="93" customWidth="1"/>
    <col min="12542" max="12542" width="7" style="93" customWidth="1"/>
    <col min="12543" max="12543" width="0.5703125" style="93" customWidth="1"/>
    <col min="12544" max="12544" width="17.42578125" style="93" customWidth="1"/>
    <col min="12545" max="12545" width="0.5703125" style="93" customWidth="1"/>
    <col min="12546" max="12546" width="17.42578125" style="93" customWidth="1"/>
    <col min="12547" max="12547" width="0.5703125" style="93" customWidth="1"/>
    <col min="12548" max="12548" width="17.42578125" style="93" customWidth="1"/>
    <col min="12549" max="12549" width="0.5703125" style="93" customWidth="1"/>
    <col min="12550" max="12550" width="17.42578125" style="93" customWidth="1"/>
    <col min="12551" max="12551" width="2.7109375" style="93" customWidth="1"/>
    <col min="12552" max="12796" width="10.7109375" style="93"/>
    <col min="12797" max="12797" width="46.140625" style="93" customWidth="1"/>
    <col min="12798" max="12798" width="7" style="93" customWidth="1"/>
    <col min="12799" max="12799" width="0.5703125" style="93" customWidth="1"/>
    <col min="12800" max="12800" width="17.42578125" style="93" customWidth="1"/>
    <col min="12801" max="12801" width="0.5703125" style="93" customWidth="1"/>
    <col min="12802" max="12802" width="17.42578125" style="93" customWidth="1"/>
    <col min="12803" max="12803" width="0.5703125" style="93" customWidth="1"/>
    <col min="12804" max="12804" width="17.42578125" style="93" customWidth="1"/>
    <col min="12805" max="12805" width="0.5703125" style="93" customWidth="1"/>
    <col min="12806" max="12806" width="17.42578125" style="93" customWidth="1"/>
    <col min="12807" max="12807" width="2.7109375" style="93" customWidth="1"/>
    <col min="12808" max="13052" width="10.7109375" style="93"/>
    <col min="13053" max="13053" width="46.140625" style="93" customWidth="1"/>
    <col min="13054" max="13054" width="7" style="93" customWidth="1"/>
    <col min="13055" max="13055" width="0.5703125" style="93" customWidth="1"/>
    <col min="13056" max="13056" width="17.42578125" style="93" customWidth="1"/>
    <col min="13057" max="13057" width="0.5703125" style="93" customWidth="1"/>
    <col min="13058" max="13058" width="17.42578125" style="93" customWidth="1"/>
    <col min="13059" max="13059" width="0.5703125" style="93" customWidth="1"/>
    <col min="13060" max="13060" width="17.42578125" style="93" customWidth="1"/>
    <col min="13061" max="13061" width="0.5703125" style="93" customWidth="1"/>
    <col min="13062" max="13062" width="17.42578125" style="93" customWidth="1"/>
    <col min="13063" max="13063" width="2.7109375" style="93" customWidth="1"/>
    <col min="13064" max="13308" width="10.7109375" style="93"/>
    <col min="13309" max="13309" width="46.140625" style="93" customWidth="1"/>
    <col min="13310" max="13310" width="7" style="93" customWidth="1"/>
    <col min="13311" max="13311" width="0.5703125" style="93" customWidth="1"/>
    <col min="13312" max="13312" width="17.42578125" style="93" customWidth="1"/>
    <col min="13313" max="13313" width="0.5703125" style="93" customWidth="1"/>
    <col min="13314" max="13314" width="17.42578125" style="93" customWidth="1"/>
    <col min="13315" max="13315" width="0.5703125" style="93" customWidth="1"/>
    <col min="13316" max="13316" width="17.42578125" style="93" customWidth="1"/>
    <col min="13317" max="13317" width="0.5703125" style="93" customWidth="1"/>
    <col min="13318" max="13318" width="17.42578125" style="93" customWidth="1"/>
    <col min="13319" max="13319" width="2.7109375" style="93" customWidth="1"/>
    <col min="13320" max="13564" width="10.7109375" style="93"/>
    <col min="13565" max="13565" width="46.140625" style="93" customWidth="1"/>
    <col min="13566" max="13566" width="7" style="93" customWidth="1"/>
    <col min="13567" max="13567" width="0.5703125" style="93" customWidth="1"/>
    <col min="13568" max="13568" width="17.42578125" style="93" customWidth="1"/>
    <col min="13569" max="13569" width="0.5703125" style="93" customWidth="1"/>
    <col min="13570" max="13570" width="17.42578125" style="93" customWidth="1"/>
    <col min="13571" max="13571" width="0.5703125" style="93" customWidth="1"/>
    <col min="13572" max="13572" width="17.42578125" style="93" customWidth="1"/>
    <col min="13573" max="13573" width="0.5703125" style="93" customWidth="1"/>
    <col min="13574" max="13574" width="17.42578125" style="93" customWidth="1"/>
    <col min="13575" max="13575" width="2.7109375" style="93" customWidth="1"/>
    <col min="13576" max="13820" width="10.7109375" style="93"/>
    <col min="13821" max="13821" width="46.140625" style="93" customWidth="1"/>
    <col min="13822" max="13822" width="7" style="93" customWidth="1"/>
    <col min="13823" max="13823" width="0.5703125" style="93" customWidth="1"/>
    <col min="13824" max="13824" width="17.42578125" style="93" customWidth="1"/>
    <col min="13825" max="13825" width="0.5703125" style="93" customWidth="1"/>
    <col min="13826" max="13826" width="17.42578125" style="93" customWidth="1"/>
    <col min="13827" max="13827" width="0.5703125" style="93" customWidth="1"/>
    <col min="13828" max="13828" width="17.42578125" style="93" customWidth="1"/>
    <col min="13829" max="13829" width="0.5703125" style="93" customWidth="1"/>
    <col min="13830" max="13830" width="17.42578125" style="93" customWidth="1"/>
    <col min="13831" max="13831" width="2.7109375" style="93" customWidth="1"/>
    <col min="13832" max="14076" width="10.7109375" style="93"/>
    <col min="14077" max="14077" width="46.140625" style="93" customWidth="1"/>
    <col min="14078" max="14078" width="7" style="93" customWidth="1"/>
    <col min="14079" max="14079" width="0.5703125" style="93" customWidth="1"/>
    <col min="14080" max="14080" width="17.42578125" style="93" customWidth="1"/>
    <col min="14081" max="14081" width="0.5703125" style="93" customWidth="1"/>
    <col min="14082" max="14082" width="17.42578125" style="93" customWidth="1"/>
    <col min="14083" max="14083" width="0.5703125" style="93" customWidth="1"/>
    <col min="14084" max="14084" width="17.42578125" style="93" customWidth="1"/>
    <col min="14085" max="14085" width="0.5703125" style="93" customWidth="1"/>
    <col min="14086" max="14086" width="17.42578125" style="93" customWidth="1"/>
    <col min="14087" max="14087" width="2.7109375" style="93" customWidth="1"/>
    <col min="14088" max="14332" width="10.7109375" style="93"/>
    <col min="14333" max="14333" width="46.140625" style="93" customWidth="1"/>
    <col min="14334" max="14334" width="7" style="93" customWidth="1"/>
    <col min="14335" max="14335" width="0.5703125" style="93" customWidth="1"/>
    <col min="14336" max="14336" width="17.42578125" style="93" customWidth="1"/>
    <col min="14337" max="14337" width="0.5703125" style="93" customWidth="1"/>
    <col min="14338" max="14338" width="17.42578125" style="93" customWidth="1"/>
    <col min="14339" max="14339" width="0.5703125" style="93" customWidth="1"/>
    <col min="14340" max="14340" width="17.42578125" style="93" customWidth="1"/>
    <col min="14341" max="14341" width="0.5703125" style="93" customWidth="1"/>
    <col min="14342" max="14342" width="17.42578125" style="93" customWidth="1"/>
    <col min="14343" max="14343" width="2.7109375" style="93" customWidth="1"/>
    <col min="14344" max="14588" width="10.7109375" style="93"/>
    <col min="14589" max="14589" width="46.140625" style="93" customWidth="1"/>
    <col min="14590" max="14590" width="7" style="93" customWidth="1"/>
    <col min="14591" max="14591" width="0.5703125" style="93" customWidth="1"/>
    <col min="14592" max="14592" width="17.42578125" style="93" customWidth="1"/>
    <col min="14593" max="14593" width="0.5703125" style="93" customWidth="1"/>
    <col min="14594" max="14594" width="17.42578125" style="93" customWidth="1"/>
    <col min="14595" max="14595" width="0.5703125" style="93" customWidth="1"/>
    <col min="14596" max="14596" width="17.42578125" style="93" customWidth="1"/>
    <col min="14597" max="14597" width="0.5703125" style="93" customWidth="1"/>
    <col min="14598" max="14598" width="17.42578125" style="93" customWidth="1"/>
    <col min="14599" max="14599" width="2.7109375" style="93" customWidth="1"/>
    <col min="14600" max="14844" width="10.7109375" style="93"/>
    <col min="14845" max="14845" width="46.140625" style="93" customWidth="1"/>
    <col min="14846" max="14846" width="7" style="93" customWidth="1"/>
    <col min="14847" max="14847" width="0.5703125" style="93" customWidth="1"/>
    <col min="14848" max="14848" width="17.42578125" style="93" customWidth="1"/>
    <col min="14849" max="14849" width="0.5703125" style="93" customWidth="1"/>
    <col min="14850" max="14850" width="17.42578125" style="93" customWidth="1"/>
    <col min="14851" max="14851" width="0.5703125" style="93" customWidth="1"/>
    <col min="14852" max="14852" width="17.42578125" style="93" customWidth="1"/>
    <col min="14853" max="14853" width="0.5703125" style="93" customWidth="1"/>
    <col min="14854" max="14854" width="17.42578125" style="93" customWidth="1"/>
    <col min="14855" max="14855" width="2.7109375" style="93" customWidth="1"/>
    <col min="14856" max="15100" width="10.7109375" style="93"/>
    <col min="15101" max="15101" width="46.140625" style="93" customWidth="1"/>
    <col min="15102" max="15102" width="7" style="93" customWidth="1"/>
    <col min="15103" max="15103" width="0.5703125" style="93" customWidth="1"/>
    <col min="15104" max="15104" width="17.42578125" style="93" customWidth="1"/>
    <col min="15105" max="15105" width="0.5703125" style="93" customWidth="1"/>
    <col min="15106" max="15106" width="17.42578125" style="93" customWidth="1"/>
    <col min="15107" max="15107" width="0.5703125" style="93" customWidth="1"/>
    <col min="15108" max="15108" width="17.42578125" style="93" customWidth="1"/>
    <col min="15109" max="15109" width="0.5703125" style="93" customWidth="1"/>
    <col min="15110" max="15110" width="17.42578125" style="93" customWidth="1"/>
    <col min="15111" max="15111" width="2.7109375" style="93" customWidth="1"/>
    <col min="15112" max="15356" width="10.7109375" style="93"/>
    <col min="15357" max="15357" width="46.140625" style="93" customWidth="1"/>
    <col min="15358" max="15358" width="7" style="93" customWidth="1"/>
    <col min="15359" max="15359" width="0.5703125" style="93" customWidth="1"/>
    <col min="15360" max="15360" width="17.42578125" style="93" customWidth="1"/>
    <col min="15361" max="15361" width="0.5703125" style="93" customWidth="1"/>
    <col min="15362" max="15362" width="17.42578125" style="93" customWidth="1"/>
    <col min="15363" max="15363" width="0.5703125" style="93" customWidth="1"/>
    <col min="15364" max="15364" width="17.42578125" style="93" customWidth="1"/>
    <col min="15365" max="15365" width="0.5703125" style="93" customWidth="1"/>
    <col min="15366" max="15366" width="17.42578125" style="93" customWidth="1"/>
    <col min="15367" max="15367" width="2.7109375" style="93" customWidth="1"/>
    <col min="15368" max="15612" width="10.7109375" style="93"/>
    <col min="15613" max="15613" width="46.140625" style="93" customWidth="1"/>
    <col min="15614" max="15614" width="7" style="93" customWidth="1"/>
    <col min="15615" max="15615" width="0.5703125" style="93" customWidth="1"/>
    <col min="15616" max="15616" width="17.42578125" style="93" customWidth="1"/>
    <col min="15617" max="15617" width="0.5703125" style="93" customWidth="1"/>
    <col min="15618" max="15618" width="17.42578125" style="93" customWidth="1"/>
    <col min="15619" max="15619" width="0.5703125" style="93" customWidth="1"/>
    <col min="15620" max="15620" width="17.42578125" style="93" customWidth="1"/>
    <col min="15621" max="15621" width="0.5703125" style="93" customWidth="1"/>
    <col min="15622" max="15622" width="17.42578125" style="93" customWidth="1"/>
    <col min="15623" max="15623" width="2.7109375" style="93" customWidth="1"/>
    <col min="15624" max="15868" width="10.7109375" style="93"/>
    <col min="15869" max="15869" width="46.140625" style="93" customWidth="1"/>
    <col min="15870" max="15870" width="7" style="93" customWidth="1"/>
    <col min="15871" max="15871" width="0.5703125" style="93" customWidth="1"/>
    <col min="15872" max="15872" width="17.42578125" style="93" customWidth="1"/>
    <col min="15873" max="15873" width="0.5703125" style="93" customWidth="1"/>
    <col min="15874" max="15874" width="17.42578125" style="93" customWidth="1"/>
    <col min="15875" max="15875" width="0.5703125" style="93" customWidth="1"/>
    <col min="15876" max="15876" width="17.42578125" style="93" customWidth="1"/>
    <col min="15877" max="15877" width="0.5703125" style="93" customWidth="1"/>
    <col min="15878" max="15878" width="17.42578125" style="93" customWidth="1"/>
    <col min="15879" max="15879" width="2.7109375" style="93" customWidth="1"/>
    <col min="15880" max="16124" width="10.7109375" style="93"/>
    <col min="16125" max="16125" width="46.140625" style="93" customWidth="1"/>
    <col min="16126" max="16126" width="7" style="93" customWidth="1"/>
    <col min="16127" max="16127" width="0.5703125" style="93" customWidth="1"/>
    <col min="16128" max="16128" width="17.42578125" style="93" customWidth="1"/>
    <col min="16129" max="16129" width="0.5703125" style="93" customWidth="1"/>
    <col min="16130" max="16130" width="17.42578125" style="93" customWidth="1"/>
    <col min="16131" max="16131" width="0.5703125" style="93" customWidth="1"/>
    <col min="16132" max="16132" width="17.42578125" style="93" customWidth="1"/>
    <col min="16133" max="16133" width="0.5703125" style="93" customWidth="1"/>
    <col min="16134" max="16134" width="17.42578125" style="93" customWidth="1"/>
    <col min="16135" max="16135" width="2.7109375" style="93" customWidth="1"/>
    <col min="16136" max="16384" width="10.7109375" style="93"/>
  </cols>
  <sheetData>
    <row r="1" spans="1:11" s="58" customFormat="1" ht="24" customHeight="1">
      <c r="A1" s="91" t="s">
        <v>42</v>
      </c>
      <c r="B1" s="4"/>
      <c r="C1" s="56"/>
      <c r="D1" s="56"/>
      <c r="E1" s="56"/>
      <c r="F1" s="56"/>
      <c r="G1" s="56"/>
      <c r="H1" s="56"/>
      <c r="I1" s="56"/>
      <c r="J1" s="56"/>
      <c r="K1" s="56"/>
    </row>
    <row r="2" spans="1:11" s="58" customFormat="1" ht="24" customHeight="1">
      <c r="A2" s="91" t="s">
        <v>116</v>
      </c>
      <c r="B2" s="4"/>
      <c r="C2" s="56"/>
      <c r="D2" s="56"/>
      <c r="E2" s="56"/>
      <c r="F2" s="56"/>
      <c r="G2" s="56"/>
      <c r="H2" s="92"/>
      <c r="I2" s="56"/>
      <c r="J2" s="92"/>
      <c r="K2" s="56"/>
    </row>
    <row r="3" spans="1:11" s="58" customFormat="1" ht="24" customHeight="1">
      <c r="A3" s="91" t="s">
        <v>180</v>
      </c>
      <c r="B3" s="4"/>
      <c r="C3" s="56"/>
      <c r="D3" s="56"/>
      <c r="E3" s="56"/>
      <c r="F3" s="56"/>
      <c r="G3" s="56"/>
      <c r="H3" s="92"/>
      <c r="I3" s="56"/>
      <c r="J3" s="92"/>
      <c r="K3" s="56"/>
    </row>
    <row r="4" spans="1:11" ht="24" customHeight="1">
      <c r="B4" s="4"/>
      <c r="C4" s="56"/>
      <c r="D4" s="56"/>
      <c r="E4" s="56"/>
      <c r="F4" s="56"/>
      <c r="G4" s="56"/>
      <c r="H4" s="56"/>
      <c r="I4" s="56"/>
      <c r="J4" s="20" t="s">
        <v>6</v>
      </c>
      <c r="K4" s="56"/>
    </row>
    <row r="5" spans="1:11" s="94" customFormat="1" ht="24" customHeight="1">
      <c r="D5" s="119" t="s">
        <v>13</v>
      </c>
      <c r="E5" s="119"/>
      <c r="F5" s="119"/>
      <c r="G5" s="95"/>
      <c r="H5" s="119" t="s">
        <v>9</v>
      </c>
      <c r="I5" s="119"/>
      <c r="J5" s="119"/>
      <c r="K5" s="95"/>
    </row>
    <row r="6" spans="1:11" s="94" customFormat="1" ht="24" customHeight="1">
      <c r="B6" s="96" t="s">
        <v>0</v>
      </c>
      <c r="D6" s="97" t="s">
        <v>181</v>
      </c>
      <c r="E6" s="98"/>
      <c r="F6" s="99" t="s">
        <v>177</v>
      </c>
      <c r="H6" s="97" t="s">
        <v>181</v>
      </c>
      <c r="I6" s="98"/>
      <c r="J6" s="99" t="s">
        <v>177</v>
      </c>
      <c r="K6" s="8"/>
    </row>
    <row r="7" spans="1:11" s="94" customFormat="1" ht="24" customHeight="1">
      <c r="B7" s="96"/>
      <c r="D7" s="100" t="s">
        <v>144</v>
      </c>
      <c r="E7" s="101"/>
      <c r="F7" s="100" t="s">
        <v>146</v>
      </c>
      <c r="G7" s="98"/>
      <c r="H7" s="100" t="s">
        <v>144</v>
      </c>
      <c r="I7" s="101"/>
      <c r="J7" s="100" t="s">
        <v>146</v>
      </c>
      <c r="K7" s="8"/>
    </row>
    <row r="8" spans="1:11" s="94" customFormat="1" ht="24" customHeight="1">
      <c r="B8" s="96"/>
      <c r="D8" s="102" t="s">
        <v>145</v>
      </c>
      <c r="E8" s="8"/>
      <c r="F8" s="103"/>
      <c r="G8" s="98"/>
      <c r="H8" s="102" t="s">
        <v>145</v>
      </c>
      <c r="I8" s="8"/>
      <c r="J8" s="103"/>
      <c r="K8" s="8"/>
    </row>
    <row r="9" spans="1:11" ht="24" customHeight="1">
      <c r="A9" s="91" t="s">
        <v>32</v>
      </c>
      <c r="D9" s="105"/>
      <c r="E9" s="105"/>
      <c r="F9" s="105"/>
      <c r="G9" s="105"/>
      <c r="H9" s="105"/>
      <c r="I9" s="105"/>
      <c r="J9" s="105"/>
      <c r="K9" s="105"/>
    </row>
    <row r="10" spans="1:11" ht="24" customHeight="1">
      <c r="A10" s="91" t="s">
        <v>33</v>
      </c>
      <c r="B10" s="106"/>
      <c r="D10" s="105"/>
      <c r="E10" s="105"/>
      <c r="F10" s="105"/>
      <c r="G10" s="105"/>
      <c r="H10" s="105"/>
      <c r="I10" s="105"/>
      <c r="J10" s="105"/>
      <c r="K10" s="105"/>
    </row>
    <row r="11" spans="1:11" ht="24" customHeight="1">
      <c r="A11" s="104" t="s">
        <v>14</v>
      </c>
      <c r="B11" s="106"/>
      <c r="D11" s="16">
        <v>44224</v>
      </c>
      <c r="E11" s="16"/>
      <c r="F11" s="16">
        <v>29894</v>
      </c>
      <c r="G11" s="16"/>
      <c r="H11" s="16">
        <v>28480</v>
      </c>
      <c r="I11" s="16"/>
      <c r="J11" s="16">
        <v>14995</v>
      </c>
      <c r="K11" s="16"/>
    </row>
    <row r="12" spans="1:11" ht="24" customHeight="1">
      <c r="A12" s="104" t="s">
        <v>92</v>
      </c>
      <c r="B12" s="106">
        <v>3</v>
      </c>
      <c r="D12" s="16">
        <v>290990</v>
      </c>
      <c r="E12" s="16"/>
      <c r="F12" s="16">
        <v>232229</v>
      </c>
      <c r="G12" s="16"/>
      <c r="H12" s="16">
        <v>164683</v>
      </c>
      <c r="I12" s="16"/>
      <c r="J12" s="16">
        <v>142734</v>
      </c>
      <c r="K12" s="16"/>
    </row>
    <row r="13" spans="1:11" ht="24" customHeight="1">
      <c r="A13" s="104" t="s">
        <v>140</v>
      </c>
      <c r="B13" s="106">
        <v>2</v>
      </c>
      <c r="D13" s="16">
        <v>0</v>
      </c>
      <c r="E13" s="16"/>
      <c r="F13" s="16">
        <v>0</v>
      </c>
      <c r="G13" s="16"/>
      <c r="H13" s="16">
        <v>243000</v>
      </c>
      <c r="I13" s="16"/>
      <c r="J13" s="16">
        <v>279000</v>
      </c>
      <c r="K13" s="16"/>
    </row>
    <row r="14" spans="1:11" ht="24" customHeight="1">
      <c r="A14" s="104" t="s">
        <v>93</v>
      </c>
      <c r="B14" s="106">
        <v>4</v>
      </c>
      <c r="D14" s="16">
        <v>730231</v>
      </c>
      <c r="E14" s="16"/>
      <c r="F14" s="16">
        <v>738224</v>
      </c>
      <c r="G14" s="16"/>
      <c r="H14" s="16">
        <v>331017</v>
      </c>
      <c r="I14" s="16"/>
      <c r="J14" s="16">
        <v>279306</v>
      </c>
      <c r="K14" s="16"/>
    </row>
    <row r="15" spans="1:11" ht="24" customHeight="1">
      <c r="A15" s="104" t="s">
        <v>126</v>
      </c>
      <c r="B15" s="106">
        <v>5</v>
      </c>
      <c r="D15" s="16">
        <v>8413</v>
      </c>
      <c r="E15" s="16"/>
      <c r="F15" s="16">
        <v>6220</v>
      </c>
      <c r="G15" s="16"/>
      <c r="H15" s="16">
        <v>8413</v>
      </c>
      <c r="I15" s="16"/>
      <c r="J15" s="16">
        <v>6220</v>
      </c>
      <c r="K15" s="16"/>
    </row>
    <row r="16" spans="1:11" ht="24" customHeight="1">
      <c r="A16" s="104" t="s">
        <v>141</v>
      </c>
      <c r="B16" s="106">
        <v>6</v>
      </c>
      <c r="D16" s="16">
        <v>1004982</v>
      </c>
      <c r="E16" s="16"/>
      <c r="F16" s="16">
        <v>1181681</v>
      </c>
      <c r="G16" s="16"/>
      <c r="H16" s="16">
        <v>985982</v>
      </c>
      <c r="I16" s="16"/>
      <c r="J16" s="16">
        <v>1162681</v>
      </c>
      <c r="K16" s="16"/>
    </row>
    <row r="17" spans="1:11" ht="24" customHeight="1">
      <c r="A17" s="104" t="s">
        <v>15</v>
      </c>
      <c r="B17" s="106"/>
      <c r="D17" s="17">
        <v>6944</v>
      </c>
      <c r="E17" s="16"/>
      <c r="F17" s="17">
        <v>5614</v>
      </c>
      <c r="G17" s="16"/>
      <c r="H17" s="17">
        <v>3406</v>
      </c>
      <c r="I17" s="16"/>
      <c r="J17" s="17">
        <v>3174</v>
      </c>
      <c r="K17" s="16"/>
    </row>
    <row r="18" spans="1:11" ht="24" customHeight="1">
      <c r="A18" s="91" t="s">
        <v>1</v>
      </c>
      <c r="B18" s="106"/>
      <c r="D18" s="60">
        <f>SUM(D11:D17)</f>
        <v>2085784</v>
      </c>
      <c r="E18" s="16"/>
      <c r="F18" s="60">
        <f>SUM(F11:F17)</f>
        <v>2193862</v>
      </c>
      <c r="G18" s="16"/>
      <c r="H18" s="60">
        <f>SUM(H11:H17)</f>
        <v>1764981</v>
      </c>
      <c r="I18" s="16"/>
      <c r="J18" s="60">
        <f>SUM(J11:J17)</f>
        <v>1888110</v>
      </c>
      <c r="K18" s="16"/>
    </row>
    <row r="19" spans="1:11" ht="24" customHeight="1">
      <c r="A19" s="91" t="s">
        <v>34</v>
      </c>
      <c r="B19" s="106"/>
      <c r="D19" s="16"/>
      <c r="E19" s="16"/>
      <c r="F19" s="16"/>
      <c r="G19" s="16"/>
      <c r="H19" s="16"/>
      <c r="I19" s="16"/>
      <c r="J19" s="16"/>
      <c r="K19" s="16"/>
    </row>
    <row r="20" spans="1:11" ht="24" customHeight="1">
      <c r="A20" s="104" t="s">
        <v>143</v>
      </c>
      <c r="B20" s="106"/>
      <c r="D20" s="16">
        <v>33024</v>
      </c>
      <c r="E20" s="16"/>
      <c r="F20" s="16">
        <v>33024</v>
      </c>
      <c r="G20" s="16"/>
      <c r="H20" s="16">
        <v>33024</v>
      </c>
      <c r="I20" s="16"/>
      <c r="J20" s="16">
        <v>33024</v>
      </c>
      <c r="K20" s="16"/>
    </row>
    <row r="21" spans="1:11" ht="24" customHeight="1">
      <c r="A21" s="104" t="s">
        <v>120</v>
      </c>
      <c r="B21" s="106"/>
      <c r="D21" s="16">
        <v>0</v>
      </c>
      <c r="E21" s="16"/>
      <c r="F21" s="16">
        <v>0</v>
      </c>
      <c r="G21" s="16"/>
      <c r="H21" s="16">
        <v>215785</v>
      </c>
      <c r="I21" s="16"/>
      <c r="J21" s="16">
        <v>215785</v>
      </c>
      <c r="K21" s="16"/>
    </row>
    <row r="22" spans="1:11" ht="24" customHeight="1">
      <c r="A22" s="104" t="s">
        <v>64</v>
      </c>
      <c r="B22" s="106"/>
      <c r="D22" s="16">
        <v>14004</v>
      </c>
      <c r="E22" s="16"/>
      <c r="F22" s="16">
        <v>14004</v>
      </c>
      <c r="G22" s="16"/>
      <c r="H22" s="16">
        <v>13755</v>
      </c>
      <c r="I22" s="16"/>
      <c r="J22" s="16">
        <v>13755</v>
      </c>
      <c r="K22" s="16"/>
    </row>
    <row r="23" spans="1:11" ht="24" customHeight="1">
      <c r="A23" s="104" t="s">
        <v>94</v>
      </c>
      <c r="B23" s="106">
        <v>7</v>
      </c>
      <c r="D23" s="16">
        <v>843348</v>
      </c>
      <c r="E23" s="16"/>
      <c r="F23" s="16">
        <v>822526</v>
      </c>
      <c r="G23" s="16"/>
      <c r="H23" s="16">
        <v>373855</v>
      </c>
      <c r="I23" s="16"/>
      <c r="J23" s="16">
        <v>350136</v>
      </c>
      <c r="K23" s="16"/>
    </row>
    <row r="24" spans="1:11" ht="24" customHeight="1">
      <c r="A24" s="104" t="s">
        <v>142</v>
      </c>
      <c r="B24" s="106">
        <v>10</v>
      </c>
      <c r="D24" s="16">
        <v>28757</v>
      </c>
      <c r="E24" s="16"/>
      <c r="F24" s="16">
        <v>35511</v>
      </c>
      <c r="G24" s="16"/>
      <c r="H24" s="16">
        <v>12681</v>
      </c>
      <c r="I24" s="16"/>
      <c r="J24" s="16">
        <v>16578</v>
      </c>
      <c r="K24" s="16"/>
    </row>
    <row r="25" spans="1:11" ht="24" customHeight="1">
      <c r="A25" s="104" t="s">
        <v>150</v>
      </c>
      <c r="B25" s="106">
        <v>8</v>
      </c>
      <c r="D25" s="16">
        <v>7227</v>
      </c>
      <c r="E25" s="16"/>
      <c r="F25" s="16">
        <v>15575</v>
      </c>
      <c r="G25" s="16"/>
      <c r="H25" s="16">
        <v>6891</v>
      </c>
      <c r="I25" s="16"/>
      <c r="J25" s="16">
        <v>10087</v>
      </c>
      <c r="K25" s="16"/>
    </row>
    <row r="26" spans="1:11" ht="24" customHeight="1">
      <c r="A26" s="104" t="s">
        <v>127</v>
      </c>
      <c r="B26" s="106">
        <v>5</v>
      </c>
      <c r="D26" s="16">
        <v>21331</v>
      </c>
      <c r="E26" s="16"/>
      <c r="F26" s="16">
        <v>20961</v>
      </c>
      <c r="G26" s="16"/>
      <c r="H26" s="16">
        <v>21331</v>
      </c>
      <c r="I26" s="16"/>
      <c r="J26" s="16">
        <v>20961</v>
      </c>
      <c r="K26" s="16"/>
    </row>
    <row r="27" spans="1:11" ht="24" customHeight="1">
      <c r="A27" s="104" t="s">
        <v>133</v>
      </c>
      <c r="B27" s="106"/>
      <c r="D27" s="16">
        <v>2080</v>
      </c>
      <c r="E27" s="16"/>
      <c r="F27" s="16">
        <v>2384</v>
      </c>
      <c r="G27" s="16"/>
      <c r="H27" s="16">
        <v>1607</v>
      </c>
      <c r="I27" s="16"/>
      <c r="J27" s="16">
        <v>1929</v>
      </c>
      <c r="K27" s="16"/>
    </row>
    <row r="28" spans="1:11" ht="24" customHeight="1">
      <c r="A28" s="104" t="s">
        <v>16</v>
      </c>
      <c r="B28" s="106"/>
      <c r="D28" s="16">
        <v>4971</v>
      </c>
      <c r="E28" s="16"/>
      <c r="F28" s="16">
        <v>4975</v>
      </c>
      <c r="G28" s="16"/>
      <c r="H28" s="16">
        <v>2565</v>
      </c>
      <c r="I28" s="16"/>
      <c r="J28" s="16">
        <v>2570</v>
      </c>
      <c r="K28" s="16"/>
    </row>
    <row r="29" spans="1:11" ht="24" customHeight="1">
      <c r="A29" s="91" t="s">
        <v>35</v>
      </c>
      <c r="B29" s="106"/>
      <c r="D29" s="60">
        <f>SUM(D20:D28)</f>
        <v>954742</v>
      </c>
      <c r="E29" s="16"/>
      <c r="F29" s="60">
        <f>SUM(F20:F28)</f>
        <v>948960</v>
      </c>
      <c r="G29" s="16"/>
      <c r="H29" s="60">
        <f>SUM(H20:H28)</f>
        <v>681494</v>
      </c>
      <c r="I29" s="16"/>
      <c r="J29" s="60">
        <f>SUM(J20:J28)</f>
        <v>664825</v>
      </c>
      <c r="K29" s="16"/>
    </row>
    <row r="30" spans="1:11" ht="24" customHeight="1" thickBot="1">
      <c r="A30" s="91" t="s">
        <v>36</v>
      </c>
      <c r="B30" s="106"/>
      <c r="D30" s="90">
        <f>SUM(D18,D29)</f>
        <v>3040526</v>
      </c>
      <c r="E30" s="16"/>
      <c r="F30" s="90">
        <f>SUM(F18,F29)</f>
        <v>3142822</v>
      </c>
      <c r="G30" s="16"/>
      <c r="H30" s="90">
        <f>SUM(H18,H29)</f>
        <v>2446475</v>
      </c>
      <c r="I30" s="16"/>
      <c r="J30" s="90">
        <f>SUM(J18,J29)</f>
        <v>2552935</v>
      </c>
      <c r="K30" s="16"/>
    </row>
    <row r="31" spans="1:11" ht="24" customHeight="1" thickTop="1">
      <c r="A31" s="104"/>
      <c r="B31" s="106"/>
    </row>
    <row r="32" spans="1:11" ht="24" customHeight="1">
      <c r="A32" s="104" t="s">
        <v>149</v>
      </c>
      <c r="B32" s="106"/>
    </row>
    <row r="33" spans="1:11" s="58" customFormat="1" ht="24" customHeight="1">
      <c r="A33" s="91" t="s">
        <v>42</v>
      </c>
      <c r="B33" s="4"/>
      <c r="C33" s="56"/>
      <c r="D33" s="56"/>
      <c r="E33" s="56"/>
      <c r="F33" s="56"/>
      <c r="G33" s="56"/>
      <c r="H33" s="56"/>
      <c r="I33" s="56"/>
      <c r="J33" s="56"/>
      <c r="K33" s="56"/>
    </row>
    <row r="34" spans="1:11" s="58" customFormat="1" ht="24" customHeight="1">
      <c r="A34" s="91" t="s">
        <v>117</v>
      </c>
      <c r="B34" s="4"/>
      <c r="C34" s="56"/>
      <c r="D34" s="56"/>
      <c r="E34" s="56"/>
      <c r="F34" s="56"/>
      <c r="G34" s="56"/>
      <c r="H34" s="92"/>
      <c r="I34" s="56"/>
      <c r="J34" s="92"/>
      <c r="K34" s="56"/>
    </row>
    <row r="35" spans="1:11" s="58" customFormat="1" ht="24" customHeight="1">
      <c r="A35" s="91" t="s">
        <v>180</v>
      </c>
      <c r="B35" s="4"/>
      <c r="C35" s="56"/>
      <c r="D35" s="56"/>
      <c r="E35" s="56"/>
      <c r="F35" s="56"/>
      <c r="G35" s="56"/>
      <c r="H35" s="92"/>
      <c r="I35" s="56"/>
      <c r="J35" s="92"/>
      <c r="K35" s="56"/>
    </row>
    <row r="36" spans="1:11" ht="24" customHeight="1">
      <c r="B36" s="4"/>
      <c r="C36" s="56"/>
      <c r="D36" s="105"/>
      <c r="E36" s="105"/>
      <c r="F36" s="105"/>
      <c r="G36" s="105"/>
      <c r="H36" s="56"/>
      <c r="I36" s="56"/>
      <c r="J36" s="20" t="s">
        <v>6</v>
      </c>
      <c r="K36" s="56"/>
    </row>
    <row r="37" spans="1:11" s="94" customFormat="1" ht="24" customHeight="1">
      <c r="D37" s="119" t="s">
        <v>13</v>
      </c>
      <c r="E37" s="119"/>
      <c r="F37" s="119"/>
      <c r="G37" s="95"/>
      <c r="H37" s="119" t="s">
        <v>9</v>
      </c>
      <c r="I37" s="119"/>
      <c r="J37" s="119"/>
      <c r="K37" s="95"/>
    </row>
    <row r="38" spans="1:11" s="94" customFormat="1" ht="24" customHeight="1">
      <c r="B38" s="96" t="s">
        <v>0</v>
      </c>
      <c r="D38" s="97" t="s">
        <v>181</v>
      </c>
      <c r="E38" s="98"/>
      <c r="F38" s="99" t="s">
        <v>177</v>
      </c>
      <c r="H38" s="97" t="s">
        <v>181</v>
      </c>
      <c r="I38" s="98"/>
      <c r="J38" s="99" t="s">
        <v>177</v>
      </c>
      <c r="K38" s="8"/>
    </row>
    <row r="39" spans="1:11" s="94" customFormat="1" ht="24" customHeight="1">
      <c r="B39" s="96"/>
      <c r="D39" s="100" t="s">
        <v>144</v>
      </c>
      <c r="E39" s="101"/>
      <c r="F39" s="100" t="s">
        <v>146</v>
      </c>
      <c r="G39" s="98"/>
      <c r="H39" s="100" t="s">
        <v>144</v>
      </c>
      <c r="I39" s="101"/>
      <c r="J39" s="100" t="s">
        <v>146</v>
      </c>
      <c r="K39" s="8"/>
    </row>
    <row r="40" spans="1:11" s="94" customFormat="1" ht="24" customHeight="1">
      <c r="B40" s="96"/>
      <c r="D40" s="102" t="s">
        <v>145</v>
      </c>
      <c r="E40" s="8"/>
      <c r="F40" s="103"/>
      <c r="G40" s="98"/>
      <c r="H40" s="102" t="s">
        <v>145</v>
      </c>
      <c r="I40" s="8"/>
      <c r="J40" s="103"/>
      <c r="K40" s="8"/>
    </row>
    <row r="41" spans="1:11" ht="24" customHeight="1">
      <c r="A41" s="91" t="s">
        <v>37</v>
      </c>
      <c r="B41" s="106"/>
      <c r="D41" s="105"/>
      <c r="E41" s="105"/>
      <c r="F41" s="105"/>
      <c r="G41" s="105"/>
      <c r="H41" s="105"/>
      <c r="I41" s="105"/>
      <c r="J41" s="105"/>
      <c r="K41" s="105"/>
    </row>
    <row r="42" spans="1:11" ht="24" customHeight="1">
      <c r="A42" s="91" t="s">
        <v>38</v>
      </c>
      <c r="B42" s="106"/>
      <c r="D42" s="105"/>
      <c r="E42" s="105"/>
      <c r="F42" s="105"/>
      <c r="G42" s="105"/>
      <c r="H42" s="105"/>
      <c r="I42" s="105"/>
      <c r="J42" s="105"/>
      <c r="K42" s="105"/>
    </row>
    <row r="43" spans="1:11" ht="24" customHeight="1">
      <c r="A43" s="104" t="s">
        <v>95</v>
      </c>
      <c r="B43" s="106">
        <v>9</v>
      </c>
      <c r="D43" s="16">
        <v>221805</v>
      </c>
      <c r="E43" s="16"/>
      <c r="F43" s="16">
        <v>203159</v>
      </c>
      <c r="G43" s="16"/>
      <c r="H43" s="16">
        <v>105912</v>
      </c>
      <c r="I43" s="16"/>
      <c r="J43" s="16">
        <v>103177</v>
      </c>
      <c r="K43" s="16"/>
    </row>
    <row r="44" spans="1:11" ht="24" customHeight="1">
      <c r="A44" s="104" t="s">
        <v>178</v>
      </c>
      <c r="B44" s="106">
        <v>10</v>
      </c>
      <c r="D44" s="16">
        <v>11755</v>
      </c>
      <c r="E44" s="16"/>
      <c r="F44" s="16">
        <v>13354</v>
      </c>
      <c r="G44" s="16"/>
      <c r="H44" s="16">
        <v>6215</v>
      </c>
      <c r="I44" s="16"/>
      <c r="J44" s="16">
        <v>7803</v>
      </c>
      <c r="K44" s="16"/>
    </row>
    <row r="45" spans="1:11" ht="24" customHeight="1">
      <c r="A45" s="104" t="s">
        <v>107</v>
      </c>
      <c r="B45" s="106"/>
      <c r="D45" s="16">
        <v>14928</v>
      </c>
      <c r="E45" s="16"/>
      <c r="F45" s="16">
        <v>28874</v>
      </c>
      <c r="G45" s="16"/>
      <c r="H45" s="16">
        <v>14732</v>
      </c>
      <c r="I45" s="16"/>
      <c r="J45" s="16">
        <v>22984</v>
      </c>
      <c r="K45" s="16"/>
    </row>
    <row r="46" spans="1:11" ht="24" customHeight="1">
      <c r="A46" s="104" t="s">
        <v>85</v>
      </c>
      <c r="B46" s="106"/>
      <c r="C46" s="105"/>
      <c r="D46" s="16">
        <v>2396</v>
      </c>
      <c r="E46" s="16"/>
      <c r="F46" s="16">
        <v>2032</v>
      </c>
      <c r="G46" s="16"/>
      <c r="H46" s="16">
        <v>1358</v>
      </c>
      <c r="I46" s="16"/>
      <c r="J46" s="16">
        <v>1083</v>
      </c>
      <c r="K46" s="16"/>
    </row>
    <row r="47" spans="1:11" ht="24" customHeight="1">
      <c r="A47" s="91" t="s">
        <v>39</v>
      </c>
      <c r="B47" s="106"/>
      <c r="D47" s="60">
        <f>SUM(D43:D46)</f>
        <v>250884</v>
      </c>
      <c r="E47" s="16"/>
      <c r="F47" s="60">
        <f>SUM(F43:F46)</f>
        <v>247419</v>
      </c>
      <c r="G47" s="16"/>
      <c r="H47" s="60">
        <f>SUM(H43:H46)</f>
        <v>128217</v>
      </c>
      <c r="I47" s="16"/>
      <c r="J47" s="60">
        <f>SUM(J43:J46)</f>
        <v>135047</v>
      </c>
      <c r="K47" s="16"/>
    </row>
    <row r="48" spans="1:11" ht="24" customHeight="1">
      <c r="A48" s="91" t="s">
        <v>121</v>
      </c>
      <c r="B48" s="93"/>
      <c r="C48" s="106"/>
      <c r="E48" s="105"/>
      <c r="G48" s="105"/>
      <c r="H48" s="105"/>
      <c r="I48" s="105"/>
      <c r="J48" s="105"/>
      <c r="K48" s="105"/>
    </row>
    <row r="49" spans="1:11" ht="24" customHeight="1">
      <c r="A49" s="104" t="s">
        <v>179</v>
      </c>
      <c r="B49" s="106">
        <v>10</v>
      </c>
      <c r="C49" s="106"/>
      <c r="D49" s="93">
        <v>18320</v>
      </c>
      <c r="E49" s="105"/>
      <c r="F49" s="93">
        <v>23241</v>
      </c>
      <c r="G49" s="105"/>
      <c r="H49" s="105">
        <v>7053</v>
      </c>
      <c r="I49" s="105"/>
      <c r="J49" s="105">
        <v>9286</v>
      </c>
      <c r="K49" s="105"/>
    </row>
    <row r="50" spans="1:11" ht="24" customHeight="1">
      <c r="A50" s="104" t="s">
        <v>119</v>
      </c>
      <c r="B50" s="106"/>
      <c r="C50" s="106"/>
      <c r="D50" s="93">
        <v>24943</v>
      </c>
      <c r="E50" s="105"/>
      <c r="F50" s="93">
        <v>25792</v>
      </c>
      <c r="G50" s="105"/>
      <c r="H50" s="107">
        <v>0</v>
      </c>
      <c r="I50" s="107"/>
      <c r="J50" s="107">
        <v>0</v>
      </c>
      <c r="K50" s="105"/>
    </row>
    <row r="51" spans="1:11" s="58" customFormat="1" ht="24" customHeight="1">
      <c r="A51" s="104" t="s">
        <v>91</v>
      </c>
      <c r="B51" s="106">
        <v>11</v>
      </c>
      <c r="C51" s="106"/>
      <c r="D51" s="105">
        <v>115441</v>
      </c>
      <c r="E51" s="105"/>
      <c r="F51" s="105">
        <v>110355</v>
      </c>
      <c r="G51" s="105"/>
      <c r="H51" s="105">
        <v>58193</v>
      </c>
      <c r="I51" s="105"/>
      <c r="J51" s="105">
        <v>55398</v>
      </c>
      <c r="K51" s="105"/>
    </row>
    <row r="52" spans="1:11" s="58" customFormat="1" ht="24" customHeight="1">
      <c r="A52" s="104" t="s">
        <v>134</v>
      </c>
      <c r="B52" s="106"/>
      <c r="C52" s="106"/>
      <c r="D52" s="108">
        <v>4745</v>
      </c>
      <c r="E52" s="105"/>
      <c r="F52" s="108">
        <v>4739</v>
      </c>
      <c r="G52" s="105"/>
      <c r="H52" s="108">
        <v>3341</v>
      </c>
      <c r="I52" s="105"/>
      <c r="J52" s="108">
        <v>3334</v>
      </c>
      <c r="K52" s="105"/>
    </row>
    <row r="53" spans="1:11" s="58" customFormat="1" ht="24" customHeight="1">
      <c r="A53" s="91" t="s">
        <v>122</v>
      </c>
      <c r="B53" s="93"/>
      <c r="C53" s="106"/>
      <c r="D53" s="105">
        <f>SUM(D49:D52)</f>
        <v>163449</v>
      </c>
      <c r="E53" s="105"/>
      <c r="F53" s="105">
        <f>SUM(F49:F52)</f>
        <v>164127</v>
      </c>
      <c r="G53" s="105"/>
      <c r="H53" s="105">
        <f>SUM(H49:H52)</f>
        <v>68587</v>
      </c>
      <c r="I53" s="105"/>
      <c r="J53" s="105">
        <f>SUM(J49:J52)</f>
        <v>68018</v>
      </c>
      <c r="K53" s="105"/>
    </row>
    <row r="54" spans="1:11" s="58" customFormat="1" ht="24" customHeight="1">
      <c r="A54" s="91" t="s">
        <v>65</v>
      </c>
      <c r="B54" s="93"/>
      <c r="C54" s="104"/>
      <c r="D54" s="109">
        <f>D47+D53</f>
        <v>414333</v>
      </c>
      <c r="E54" s="105"/>
      <c r="F54" s="109">
        <f>F47+F53</f>
        <v>411546</v>
      </c>
      <c r="G54" s="105"/>
      <c r="H54" s="109">
        <f>H47+H53</f>
        <v>196804</v>
      </c>
      <c r="I54" s="105"/>
      <c r="J54" s="109">
        <f>J47+J53</f>
        <v>203065</v>
      </c>
      <c r="K54" s="105"/>
    </row>
    <row r="55" spans="1:11" s="58" customFormat="1" ht="24" customHeight="1">
      <c r="A55" s="91" t="s">
        <v>40</v>
      </c>
      <c r="B55" s="4"/>
      <c r="C55" s="56"/>
      <c r="D55" s="16"/>
      <c r="E55" s="16"/>
      <c r="F55" s="16"/>
      <c r="G55" s="16"/>
      <c r="H55" s="16"/>
      <c r="I55" s="16"/>
      <c r="J55" s="16"/>
      <c r="K55" s="16"/>
    </row>
    <row r="56" spans="1:11" s="58" customFormat="1" ht="24" customHeight="1">
      <c r="A56" s="104" t="s">
        <v>17</v>
      </c>
      <c r="B56" s="106"/>
      <c r="C56" s="56"/>
      <c r="D56" s="16"/>
      <c r="E56" s="16"/>
      <c r="F56" s="16"/>
      <c r="G56" s="16"/>
      <c r="H56" s="16"/>
      <c r="I56" s="16"/>
      <c r="J56" s="16"/>
      <c r="K56" s="16"/>
    </row>
    <row r="57" spans="1:11" s="58" customFormat="1" ht="24" customHeight="1">
      <c r="A57" s="104" t="s">
        <v>60</v>
      </c>
      <c r="B57" s="106"/>
      <c r="C57" s="56"/>
      <c r="D57" s="16"/>
      <c r="E57" s="16"/>
      <c r="F57" s="16"/>
      <c r="G57" s="16"/>
      <c r="H57" s="16"/>
      <c r="I57" s="16"/>
      <c r="J57" s="16"/>
      <c r="K57" s="16"/>
    </row>
    <row r="58" spans="1:11" s="58" customFormat="1" ht="24" customHeight="1" thickBot="1">
      <c r="A58" s="104" t="s">
        <v>108</v>
      </c>
      <c r="B58" s="106"/>
      <c r="C58" s="56"/>
      <c r="D58" s="110">
        <v>929070</v>
      </c>
      <c r="E58" s="16"/>
      <c r="F58" s="110">
        <v>929070</v>
      </c>
      <c r="G58" s="16"/>
      <c r="H58" s="110">
        <v>929070</v>
      </c>
      <c r="I58" s="16"/>
      <c r="J58" s="110">
        <v>929070</v>
      </c>
      <c r="K58" s="16"/>
    </row>
    <row r="59" spans="1:11" ht="24" customHeight="1" thickTop="1">
      <c r="A59" s="104" t="s">
        <v>63</v>
      </c>
      <c r="B59" s="106"/>
      <c r="C59" s="56"/>
      <c r="D59" s="16"/>
      <c r="E59" s="16"/>
      <c r="F59" s="16"/>
      <c r="G59" s="16"/>
      <c r="H59" s="16"/>
      <c r="I59" s="16"/>
      <c r="J59" s="16"/>
      <c r="K59" s="16"/>
    </row>
    <row r="60" spans="1:11" ht="24" customHeight="1">
      <c r="A60" s="104" t="s">
        <v>113</v>
      </c>
      <c r="B60" s="106"/>
      <c r="C60" s="56"/>
      <c r="D60" s="16">
        <f>Conso!B26</f>
        <v>922180</v>
      </c>
      <c r="E60" s="16"/>
      <c r="F60" s="16">
        <f>[1]CONSO!C20</f>
        <v>922180</v>
      </c>
      <c r="G60" s="16"/>
      <c r="H60" s="16">
        <f>'the Company'!B23</f>
        <v>922180</v>
      </c>
      <c r="I60" s="16"/>
      <c r="J60" s="16">
        <f>'[1]THE COMPANY'!C19</f>
        <v>922180</v>
      </c>
      <c r="K60" s="16"/>
    </row>
    <row r="61" spans="1:11" ht="24" customHeight="1">
      <c r="A61" s="104" t="s">
        <v>49</v>
      </c>
      <c r="C61" s="56"/>
      <c r="D61" s="16">
        <f>Conso!D26</f>
        <v>681345</v>
      </c>
      <c r="E61" s="16"/>
      <c r="F61" s="16">
        <f>[1]CONSO!E20</f>
        <v>681345</v>
      </c>
      <c r="G61" s="16"/>
      <c r="H61" s="16">
        <f>'the Company'!D23</f>
        <v>681345</v>
      </c>
      <c r="I61" s="16"/>
      <c r="J61" s="16">
        <f>'[1]THE COMPANY'!E19</f>
        <v>681345</v>
      </c>
      <c r="K61" s="16"/>
    </row>
    <row r="62" spans="1:11" ht="24" customHeight="1">
      <c r="A62" s="104" t="s">
        <v>18</v>
      </c>
      <c r="C62" s="56"/>
      <c r="D62" s="16"/>
      <c r="E62" s="16"/>
      <c r="F62" s="16"/>
      <c r="G62" s="16"/>
      <c r="H62" s="16"/>
      <c r="I62" s="16"/>
      <c r="J62" s="16"/>
      <c r="K62" s="16"/>
    </row>
    <row r="63" spans="1:11" ht="24" customHeight="1">
      <c r="A63" s="104" t="s">
        <v>50</v>
      </c>
      <c r="B63" s="106"/>
      <c r="D63" s="16">
        <f>Conso!F26</f>
        <v>122500</v>
      </c>
      <c r="E63" s="16"/>
      <c r="F63" s="16">
        <f>[1]CONSO!G20</f>
        <v>122500</v>
      </c>
      <c r="G63" s="16"/>
      <c r="H63" s="16">
        <f>'the Company'!F23</f>
        <v>122500</v>
      </c>
      <c r="I63" s="16"/>
      <c r="J63" s="16">
        <f>'[1]THE COMPANY'!G19</f>
        <v>122500</v>
      </c>
      <c r="K63" s="16"/>
    </row>
    <row r="64" spans="1:11" ht="24" customHeight="1">
      <c r="A64" s="104" t="s">
        <v>19</v>
      </c>
      <c r="B64" s="98"/>
      <c r="C64" s="111"/>
      <c r="D64" s="16">
        <f>Conso!H26</f>
        <v>643931</v>
      </c>
      <c r="E64" s="112"/>
      <c r="F64" s="16">
        <f>[1]CONSO!I20</f>
        <v>748759</v>
      </c>
      <c r="G64" s="112"/>
      <c r="H64" s="16">
        <f>'the Company'!H23</f>
        <v>440873</v>
      </c>
      <c r="I64" s="16"/>
      <c r="J64" s="16">
        <f>'[1]THE COMPANY'!I19</f>
        <v>541072</v>
      </c>
      <c r="K64" s="16"/>
    </row>
    <row r="65" spans="1:11" ht="24" customHeight="1">
      <c r="A65" s="104" t="s">
        <v>89</v>
      </c>
      <c r="B65" s="106"/>
      <c r="C65" s="111"/>
      <c r="D65" s="17">
        <f>Conso!J26</f>
        <v>225783</v>
      </c>
      <c r="E65" s="112"/>
      <c r="F65" s="17">
        <f>[1]CONSO!K20</f>
        <v>225783</v>
      </c>
      <c r="G65" s="112"/>
      <c r="H65" s="17">
        <f>'the Company'!J23</f>
        <v>82773</v>
      </c>
      <c r="I65" s="16"/>
      <c r="J65" s="17">
        <f>'[1]THE COMPANY'!K19</f>
        <v>82773</v>
      </c>
      <c r="K65" s="16"/>
    </row>
    <row r="66" spans="1:11" ht="24" customHeight="1">
      <c r="A66" s="104" t="s">
        <v>66</v>
      </c>
      <c r="B66" s="98"/>
      <c r="C66" s="111"/>
      <c r="D66" s="16">
        <f>SUM(D60:D65)</f>
        <v>2595739</v>
      </c>
      <c r="E66" s="112"/>
      <c r="F66" s="16">
        <f>SUM(F60:F65)</f>
        <v>2700567</v>
      </c>
      <c r="G66" s="112"/>
      <c r="H66" s="16">
        <f>SUM(H60:H65)</f>
        <v>2249671</v>
      </c>
      <c r="I66" s="16"/>
      <c r="J66" s="16">
        <f>SUM(J60:J65)</f>
        <v>2349870</v>
      </c>
      <c r="K66" s="16"/>
    </row>
    <row r="67" spans="1:11" ht="24" customHeight="1">
      <c r="A67" s="104" t="s">
        <v>109</v>
      </c>
      <c r="B67" s="98"/>
      <c r="C67" s="111"/>
      <c r="D67" s="16">
        <f>Conso!N26</f>
        <v>30454</v>
      </c>
      <c r="E67" s="16"/>
      <c r="F67" s="16">
        <f>[1]CONSO!O20</f>
        <v>30709</v>
      </c>
      <c r="G67" s="16"/>
      <c r="H67" s="16">
        <v>0</v>
      </c>
      <c r="I67" s="16"/>
      <c r="J67" s="16">
        <v>0</v>
      </c>
      <c r="K67" s="16"/>
    </row>
    <row r="68" spans="1:11" ht="24" customHeight="1">
      <c r="A68" s="91" t="s">
        <v>51</v>
      </c>
      <c r="D68" s="60">
        <f>SUM(D66:D67)</f>
        <v>2626193</v>
      </c>
      <c r="E68" s="113"/>
      <c r="F68" s="60">
        <f>SUM(F66:F67)</f>
        <v>2731276</v>
      </c>
      <c r="G68" s="113"/>
      <c r="H68" s="60">
        <f>SUM(H66:H67)</f>
        <v>2249671</v>
      </c>
      <c r="I68" s="113"/>
      <c r="J68" s="60">
        <f>SUM(J66:J67)</f>
        <v>2349870</v>
      </c>
      <c r="K68" s="113"/>
    </row>
    <row r="69" spans="1:11" ht="24" customHeight="1" thickBot="1">
      <c r="A69" s="91" t="s">
        <v>52</v>
      </c>
      <c r="D69" s="90">
        <f>SUM(D54,D68)</f>
        <v>3040526</v>
      </c>
      <c r="E69" s="16"/>
      <c r="F69" s="90">
        <f>SUM(F54,F68)</f>
        <v>3142822</v>
      </c>
      <c r="G69" s="16"/>
      <c r="H69" s="90">
        <f>SUM(H54,H68)</f>
        <v>2446475</v>
      </c>
      <c r="I69" s="16"/>
      <c r="J69" s="90">
        <f>SUM(J54,J68)</f>
        <v>2552935</v>
      </c>
      <c r="K69" s="16"/>
    </row>
    <row r="70" spans="1:11" s="58" customFormat="1" ht="24" customHeight="1" thickTop="1">
      <c r="A70" s="93"/>
      <c r="B70" s="104"/>
      <c r="C70" s="93"/>
      <c r="D70" s="16"/>
      <c r="E70" s="16"/>
      <c r="F70" s="16"/>
      <c r="G70" s="16"/>
      <c r="H70" s="16"/>
      <c r="I70" s="16"/>
      <c r="J70" s="16"/>
      <c r="K70" s="16"/>
    </row>
    <row r="71" spans="1:11" s="94" customFormat="1" ht="24" customHeight="1">
      <c r="A71" s="104" t="s">
        <v>149</v>
      </c>
      <c r="B71" s="102"/>
      <c r="C71" s="93"/>
      <c r="D71" s="114"/>
      <c r="E71" s="114"/>
      <c r="F71" s="114"/>
      <c r="G71" s="114"/>
      <c r="H71" s="114"/>
      <c r="I71" s="114"/>
      <c r="J71" s="114"/>
      <c r="K71" s="114"/>
    </row>
    <row r="72" spans="1:11" s="94" customFormat="1" ht="24" customHeight="1">
      <c r="A72" s="115"/>
      <c r="B72" s="102"/>
      <c r="C72" s="93"/>
      <c r="D72" s="93"/>
      <c r="E72" s="93"/>
      <c r="F72" s="93"/>
      <c r="G72" s="93"/>
      <c r="H72" s="93"/>
      <c r="I72" s="93"/>
      <c r="J72" s="93"/>
      <c r="K72" s="93"/>
    </row>
    <row r="73" spans="1:11" s="94" customFormat="1" ht="24" customHeight="1">
      <c r="A73" s="116"/>
      <c r="B73" s="102"/>
      <c r="C73" s="93"/>
      <c r="D73" s="93"/>
      <c r="E73" s="93"/>
      <c r="F73" s="93"/>
      <c r="G73" s="93"/>
      <c r="H73" s="93"/>
      <c r="I73" s="93"/>
      <c r="J73" s="93"/>
      <c r="K73" s="93"/>
    </row>
    <row r="74" spans="1:11" s="94" customFormat="1" ht="24" customHeight="1">
      <c r="A74" s="93"/>
      <c r="B74" s="102"/>
      <c r="C74" s="93"/>
      <c r="D74" s="93"/>
      <c r="E74" s="93"/>
      <c r="F74" s="93"/>
      <c r="G74" s="93"/>
      <c r="H74" s="93"/>
      <c r="I74" s="93"/>
      <c r="J74" s="93"/>
      <c r="K74" s="93"/>
    </row>
    <row r="75" spans="1:11" s="94" customFormat="1" ht="24" customHeight="1">
      <c r="A75" s="93"/>
      <c r="B75" s="117" t="s">
        <v>48</v>
      </c>
      <c r="C75" s="93"/>
      <c r="D75" s="93"/>
      <c r="E75" s="93"/>
      <c r="F75" s="93"/>
      <c r="G75" s="93"/>
      <c r="H75" s="93"/>
      <c r="I75" s="93"/>
      <c r="J75" s="93"/>
      <c r="K75" s="93"/>
    </row>
    <row r="76" spans="1:11" ht="24" customHeight="1">
      <c r="A76" s="116"/>
      <c r="B76" s="102"/>
    </row>
    <row r="80" spans="1:11" ht="24" customHeight="1">
      <c r="A80" s="104"/>
    </row>
    <row r="81" spans="1:1" ht="24" customHeight="1">
      <c r="A81" s="104"/>
    </row>
  </sheetData>
  <mergeCells count="4">
    <mergeCell ref="D5:F5"/>
    <mergeCell ref="H5:J5"/>
    <mergeCell ref="D37:F37"/>
    <mergeCell ref="H37:J37"/>
  </mergeCells>
  <printOptions horizontalCentered="1" gridLinesSet="0"/>
  <pageMargins left="0.78740157480314998" right="0.23622047244094499" top="0.78740157480314998" bottom="0.196850393700787" header="0.196850393700787" footer="0.196850393700787"/>
  <pageSetup paperSize="9" scale="74" fitToHeight="5" orientation="portrait" r:id="rId1"/>
  <headerFooter alignWithMargins="0"/>
  <rowBreaks count="1" manualBreakCount="1">
    <brk id="32" max="16383" man="1"/>
  </rowBreaks>
  <colBreaks count="1" manualBreakCount="1">
    <brk id="10" max="6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7"/>
  <sheetViews>
    <sheetView showGridLines="0" view="pageBreakPreview" topLeftCell="A84" zoomScaleNormal="70" zoomScaleSheetLayoutView="100" workbookViewId="0">
      <selection activeCell="A99" sqref="A99"/>
    </sheetView>
  </sheetViews>
  <sheetFormatPr defaultColWidth="10.7109375" defaultRowHeight="24" customHeight="1"/>
  <cols>
    <col min="1" max="1" width="54" style="31" customWidth="1"/>
    <col min="2" max="2" width="5.42578125" style="31" customWidth="1"/>
    <col min="3" max="3" width="1" style="34" customWidth="1"/>
    <col min="4" max="4" width="16" style="35" customWidth="1"/>
    <col min="5" max="5" width="1.140625" style="35" customWidth="1"/>
    <col min="6" max="6" width="16" style="35" customWidth="1"/>
    <col min="7" max="7" width="1.140625" style="35" customWidth="1"/>
    <col min="8" max="8" width="16" style="35" customWidth="1"/>
    <col min="9" max="9" width="1.140625" style="35" customWidth="1"/>
    <col min="10" max="10" width="16" style="35" customWidth="1"/>
    <col min="11" max="16384" width="10.7109375" style="35"/>
  </cols>
  <sheetData>
    <row r="1" spans="1:10" s="58" customFormat="1" ht="24" customHeight="1">
      <c r="A1" s="55"/>
      <c r="B1" s="56"/>
      <c r="C1" s="57"/>
      <c r="D1" s="56"/>
      <c r="E1" s="56"/>
      <c r="F1" s="56"/>
      <c r="G1" s="56"/>
      <c r="H1" s="56"/>
      <c r="I1" s="20"/>
      <c r="J1" s="20" t="s">
        <v>41</v>
      </c>
    </row>
    <row r="2" spans="1:10" s="26" customFormat="1" ht="24" customHeight="1">
      <c r="A2" s="13" t="s">
        <v>42</v>
      </c>
      <c r="B2" s="27"/>
      <c r="C2" s="42"/>
      <c r="D2" s="43"/>
      <c r="E2" s="43"/>
      <c r="F2" s="43"/>
      <c r="G2" s="43"/>
      <c r="H2" s="43"/>
      <c r="I2" s="43"/>
      <c r="J2" s="43"/>
    </row>
    <row r="3" spans="1:10" s="26" customFormat="1" ht="24" customHeight="1">
      <c r="A3" s="19" t="s">
        <v>106</v>
      </c>
      <c r="B3" s="27"/>
      <c r="C3" s="42"/>
      <c r="D3" s="43"/>
      <c r="E3" s="43"/>
      <c r="F3" s="43"/>
      <c r="G3" s="43"/>
      <c r="H3" s="44"/>
      <c r="I3" s="43"/>
      <c r="J3" s="44"/>
    </row>
    <row r="4" spans="1:10" s="26" customFormat="1" ht="24" customHeight="1">
      <c r="A4" s="13" t="s">
        <v>176</v>
      </c>
      <c r="B4" s="27"/>
      <c r="C4" s="42"/>
      <c r="D4" s="43"/>
      <c r="E4" s="43"/>
      <c r="F4" s="43"/>
      <c r="G4" s="43"/>
      <c r="H4" s="44"/>
      <c r="I4" s="43"/>
      <c r="J4" s="44"/>
    </row>
    <row r="5" spans="1:10" ht="24" customHeight="1">
      <c r="B5" s="27"/>
      <c r="C5" s="42"/>
      <c r="D5" s="43"/>
      <c r="E5" s="43"/>
      <c r="F5" s="43"/>
      <c r="G5" s="43"/>
      <c r="H5" s="43"/>
      <c r="I5" s="43"/>
      <c r="J5" s="51" t="s">
        <v>6</v>
      </c>
    </row>
    <row r="6" spans="1:10" s="48" customFormat="1" ht="24" customHeight="1">
      <c r="A6" s="46"/>
      <c r="B6" s="47"/>
      <c r="D6" s="120" t="s">
        <v>13</v>
      </c>
      <c r="E6" s="120"/>
      <c r="F6" s="120"/>
      <c r="G6" s="59"/>
      <c r="H6" s="49"/>
      <c r="I6" s="49" t="s">
        <v>9</v>
      </c>
      <c r="J6" s="49"/>
    </row>
    <row r="7" spans="1:10" ht="24" customHeight="1">
      <c r="B7" s="30" t="s">
        <v>0</v>
      </c>
      <c r="C7" s="35"/>
      <c r="D7" s="29">
        <v>2021</v>
      </c>
      <c r="E7" s="50"/>
      <c r="F7" s="29">
        <v>2020</v>
      </c>
      <c r="G7" s="50"/>
      <c r="H7" s="29">
        <v>2021</v>
      </c>
      <c r="I7" s="50"/>
      <c r="J7" s="29">
        <v>2020</v>
      </c>
    </row>
    <row r="8" spans="1:10" ht="24" customHeight="1">
      <c r="A8" s="13" t="s">
        <v>132</v>
      </c>
      <c r="B8" s="30"/>
      <c r="C8" s="35"/>
      <c r="D8" s="29"/>
      <c r="E8" s="50"/>
      <c r="F8" s="29"/>
      <c r="G8" s="50"/>
      <c r="H8" s="29"/>
      <c r="I8" s="50"/>
      <c r="J8" s="29"/>
    </row>
    <row r="9" spans="1:10" ht="24" customHeight="1">
      <c r="A9" s="13" t="s">
        <v>43</v>
      </c>
    </row>
    <row r="10" spans="1:10" ht="24" customHeight="1">
      <c r="A10" s="1" t="s">
        <v>20</v>
      </c>
      <c r="D10" s="15">
        <v>936433</v>
      </c>
      <c r="E10" s="15"/>
      <c r="F10" s="89">
        <v>597755</v>
      </c>
      <c r="G10" s="15"/>
      <c r="H10" s="15">
        <v>434346</v>
      </c>
      <c r="I10" s="15"/>
      <c r="J10" s="89">
        <v>296956</v>
      </c>
    </row>
    <row r="11" spans="1:10" ht="24" customHeight="1">
      <c r="A11" s="86" t="s">
        <v>21</v>
      </c>
      <c r="D11" s="89"/>
      <c r="E11" s="89"/>
      <c r="F11" s="89"/>
      <c r="G11" s="89"/>
      <c r="H11" s="89"/>
      <c r="I11" s="89"/>
      <c r="J11" s="89"/>
    </row>
    <row r="12" spans="1:10" ht="24" customHeight="1">
      <c r="A12" s="86" t="s">
        <v>22</v>
      </c>
      <c r="D12" s="89">
        <v>1237</v>
      </c>
      <c r="E12" s="89"/>
      <c r="F12" s="89">
        <v>3783</v>
      </c>
      <c r="G12" s="89"/>
      <c r="H12" s="89">
        <v>5131</v>
      </c>
      <c r="I12" s="89"/>
      <c r="J12" s="89">
        <v>5677</v>
      </c>
    </row>
    <row r="13" spans="1:10" ht="24" customHeight="1">
      <c r="A13" s="86" t="s">
        <v>161</v>
      </c>
      <c r="D13" s="89">
        <v>4741</v>
      </c>
      <c r="E13" s="89"/>
      <c r="F13" s="89">
        <v>19949</v>
      </c>
      <c r="G13" s="89"/>
      <c r="H13" s="89">
        <v>4741</v>
      </c>
      <c r="I13" s="89"/>
      <c r="J13" s="89">
        <v>19949</v>
      </c>
    </row>
    <row r="14" spans="1:10" ht="24" customHeight="1">
      <c r="A14" s="86" t="s">
        <v>160</v>
      </c>
      <c r="D14" s="89">
        <v>2043</v>
      </c>
      <c r="E14" s="89"/>
      <c r="F14" s="89">
        <v>4905</v>
      </c>
      <c r="G14" s="89"/>
      <c r="H14" s="89">
        <v>963</v>
      </c>
      <c r="I14" s="89"/>
      <c r="J14" s="89">
        <v>1711</v>
      </c>
    </row>
    <row r="15" spans="1:10" ht="24" customHeight="1">
      <c r="A15" s="13" t="s">
        <v>44</v>
      </c>
      <c r="D15" s="60">
        <f>SUM(D10:D14)</f>
        <v>944454</v>
      </c>
      <c r="E15" s="15"/>
      <c r="F15" s="60">
        <f>SUM(F10:F14)</f>
        <v>626392</v>
      </c>
      <c r="G15" s="15"/>
      <c r="H15" s="60">
        <f>SUM(H10:H14)</f>
        <v>445181</v>
      </c>
      <c r="I15" s="15"/>
      <c r="J15" s="60">
        <f>SUM(J10:J14)</f>
        <v>324293</v>
      </c>
    </row>
    <row r="16" spans="1:10" ht="24" customHeight="1">
      <c r="A16" s="13" t="s">
        <v>45</v>
      </c>
      <c r="D16" s="37"/>
      <c r="E16" s="15"/>
      <c r="F16" s="37"/>
      <c r="G16" s="15"/>
      <c r="H16" s="37"/>
      <c r="I16" s="15"/>
      <c r="J16" s="37"/>
    </row>
    <row r="17" spans="1:10" ht="24" customHeight="1">
      <c r="A17" s="1" t="s">
        <v>23</v>
      </c>
      <c r="D17" s="15">
        <v>862845</v>
      </c>
      <c r="E17" s="15"/>
      <c r="F17" s="89">
        <v>520225</v>
      </c>
      <c r="G17" s="15"/>
      <c r="H17" s="15">
        <v>382912</v>
      </c>
      <c r="I17" s="15"/>
      <c r="J17" s="89">
        <v>254893</v>
      </c>
    </row>
    <row r="18" spans="1:10" ht="24" customHeight="1">
      <c r="A18" s="25" t="s">
        <v>138</v>
      </c>
      <c r="D18" s="15">
        <v>13282</v>
      </c>
      <c r="E18" s="15"/>
      <c r="F18" s="89">
        <v>13507</v>
      </c>
      <c r="G18" s="15"/>
      <c r="H18" s="15">
        <v>8007</v>
      </c>
      <c r="I18" s="15"/>
      <c r="J18" s="89">
        <v>8236</v>
      </c>
    </row>
    <row r="19" spans="1:10" ht="24" customHeight="1">
      <c r="A19" s="25" t="s">
        <v>53</v>
      </c>
      <c r="D19" s="15">
        <v>38838</v>
      </c>
      <c r="E19" s="15"/>
      <c r="F19" s="89">
        <v>36668</v>
      </c>
      <c r="G19" s="15"/>
      <c r="H19" s="15">
        <v>20676</v>
      </c>
      <c r="I19" s="15"/>
      <c r="J19" s="89">
        <v>20620</v>
      </c>
    </row>
    <row r="20" spans="1:10" ht="24" customHeight="1">
      <c r="A20" s="104" t="s">
        <v>195</v>
      </c>
      <c r="D20" s="87">
        <v>2505</v>
      </c>
      <c r="E20" s="87"/>
      <c r="F20" s="87">
        <v>2203</v>
      </c>
      <c r="G20" s="87"/>
      <c r="H20" s="87">
        <v>2642</v>
      </c>
      <c r="I20" s="87"/>
      <c r="J20" s="87">
        <v>2229</v>
      </c>
    </row>
    <row r="21" spans="1:10" ht="24" customHeight="1">
      <c r="A21" s="104" t="s">
        <v>183</v>
      </c>
      <c r="D21" s="89">
        <v>-3333</v>
      </c>
      <c r="E21" s="89"/>
      <c r="F21" s="89">
        <v>429</v>
      </c>
      <c r="G21" s="89"/>
      <c r="H21" s="89">
        <v>-3333</v>
      </c>
      <c r="I21" s="89"/>
      <c r="J21" s="89">
        <v>429</v>
      </c>
    </row>
    <row r="22" spans="1:10" ht="24" customHeight="1">
      <c r="A22" s="25" t="s">
        <v>184</v>
      </c>
      <c r="D22" s="15">
        <v>234</v>
      </c>
      <c r="E22" s="15"/>
      <c r="F22" s="89">
        <v>4816</v>
      </c>
      <c r="G22" s="15"/>
      <c r="H22" s="15">
        <v>234</v>
      </c>
      <c r="I22" s="15"/>
      <c r="J22" s="89">
        <v>4816</v>
      </c>
    </row>
    <row r="23" spans="1:10" ht="24" customHeight="1">
      <c r="A23" s="13" t="s">
        <v>46</v>
      </c>
      <c r="D23" s="60">
        <f>SUM(D17:D22)</f>
        <v>914371</v>
      </c>
      <c r="E23" s="15"/>
      <c r="F23" s="60">
        <f>SUM(F17:F22)</f>
        <v>577848</v>
      </c>
      <c r="G23" s="15"/>
      <c r="H23" s="60">
        <f>SUM(H17:H22)</f>
        <v>411138</v>
      </c>
      <c r="I23" s="15"/>
      <c r="J23" s="60">
        <f>SUM(J17:J22)</f>
        <v>291223</v>
      </c>
    </row>
    <row r="24" spans="1:10" ht="24" customHeight="1">
      <c r="A24" s="13" t="s">
        <v>156</v>
      </c>
      <c r="D24" s="38">
        <f>SUM(D15-D23)</f>
        <v>30083</v>
      </c>
      <c r="E24" s="38">
        <f t="shared" ref="E24:I24" si="0">SUM(E15-E23)</f>
        <v>0</v>
      </c>
      <c r="F24" s="38">
        <f>SUM(F15-F23)</f>
        <v>48544</v>
      </c>
      <c r="G24" s="38">
        <f t="shared" si="0"/>
        <v>0</v>
      </c>
      <c r="H24" s="38">
        <f>SUM(H15-H23)</f>
        <v>34043</v>
      </c>
      <c r="I24" s="38">
        <f t="shared" si="0"/>
        <v>0</v>
      </c>
      <c r="J24" s="38">
        <f>SUM(J15-J23)</f>
        <v>33070</v>
      </c>
    </row>
    <row r="25" spans="1:10" ht="24" customHeight="1">
      <c r="A25" s="1" t="s">
        <v>135</v>
      </c>
      <c r="B25" s="28"/>
      <c r="D25" s="38">
        <v>0</v>
      </c>
      <c r="E25" s="15"/>
      <c r="F25" s="87">
        <v>2</v>
      </c>
      <c r="G25" s="15"/>
      <c r="H25" s="15">
        <v>0</v>
      </c>
      <c r="I25" s="15"/>
      <c r="J25" s="89">
        <v>0</v>
      </c>
    </row>
    <row r="26" spans="1:10" ht="24" customHeight="1">
      <c r="A26" s="25" t="s">
        <v>54</v>
      </c>
      <c r="D26" s="39">
        <v>-783</v>
      </c>
      <c r="E26" s="38"/>
      <c r="F26" s="39">
        <v>-925</v>
      </c>
      <c r="G26" s="38"/>
      <c r="H26" s="39">
        <v>-382</v>
      </c>
      <c r="I26" s="38"/>
      <c r="J26" s="39">
        <v>-455</v>
      </c>
    </row>
    <row r="27" spans="1:10" ht="24" customHeight="1">
      <c r="A27" s="19" t="s">
        <v>162</v>
      </c>
      <c r="D27" s="15">
        <f>SUM(D24:D26)</f>
        <v>29300</v>
      </c>
      <c r="E27" s="15"/>
      <c r="F27" s="15">
        <f>SUM(F24:F26)</f>
        <v>47621</v>
      </c>
      <c r="G27" s="15"/>
      <c r="H27" s="15">
        <f>SUM(H24:H26)</f>
        <v>33661</v>
      </c>
      <c r="I27" s="15"/>
      <c r="J27" s="15">
        <f>SUM(J24:J26)</f>
        <v>32615</v>
      </c>
    </row>
    <row r="28" spans="1:10" ht="24" customHeight="1">
      <c r="A28" s="104" t="s">
        <v>185</v>
      </c>
      <c r="B28" s="28">
        <v>12</v>
      </c>
      <c r="D28" s="39">
        <v>-6202</v>
      </c>
      <c r="E28" s="38"/>
      <c r="F28" s="39">
        <v>-5908</v>
      </c>
      <c r="G28" s="38"/>
      <c r="H28" s="39">
        <v>-6011</v>
      </c>
      <c r="I28" s="38"/>
      <c r="J28" s="39">
        <v>-3280</v>
      </c>
    </row>
    <row r="29" spans="1:10" ht="24" customHeight="1">
      <c r="A29" s="19" t="s">
        <v>67</v>
      </c>
      <c r="D29" s="40">
        <f>SUM(D27:D28)</f>
        <v>23098</v>
      </c>
      <c r="E29" s="38"/>
      <c r="F29" s="40">
        <f>SUM(F27:F28)</f>
        <v>41713</v>
      </c>
      <c r="G29" s="38"/>
      <c r="H29" s="40">
        <f>SUM(H27:H28)</f>
        <v>27650</v>
      </c>
      <c r="I29" s="38"/>
      <c r="J29" s="40">
        <f>SUM(J27:J28)</f>
        <v>29335</v>
      </c>
    </row>
    <row r="30" spans="1:10" ht="24" customHeight="1">
      <c r="A30" s="19"/>
      <c r="D30" s="38"/>
      <c r="E30" s="38"/>
      <c r="F30" s="38"/>
      <c r="G30" s="38"/>
      <c r="H30" s="38"/>
      <c r="I30" s="38"/>
      <c r="J30" s="38"/>
    </row>
    <row r="31" spans="1:10" s="76" customFormat="1" ht="24" customHeight="1">
      <c r="A31" s="67" t="s">
        <v>118</v>
      </c>
      <c r="B31" s="72"/>
      <c r="C31" s="73"/>
      <c r="D31" s="79"/>
      <c r="E31" s="74"/>
      <c r="F31" s="79"/>
      <c r="G31" s="74"/>
      <c r="H31" s="74"/>
      <c r="I31" s="75"/>
      <c r="J31" s="74"/>
    </row>
    <row r="32" spans="1:10" ht="24" customHeight="1">
      <c r="A32" s="19" t="s">
        <v>90</v>
      </c>
      <c r="D32" s="78">
        <v>0</v>
      </c>
      <c r="E32" s="38"/>
      <c r="F32" s="78">
        <v>0</v>
      </c>
      <c r="G32" s="38"/>
      <c r="H32" s="78">
        <v>0</v>
      </c>
      <c r="I32" s="38"/>
      <c r="J32" s="78">
        <v>0</v>
      </c>
    </row>
    <row r="33" spans="1:10" ht="24" customHeight="1">
      <c r="A33" s="19"/>
      <c r="D33" s="38"/>
      <c r="E33" s="38"/>
      <c r="F33" s="38"/>
      <c r="G33" s="38"/>
      <c r="H33" s="38"/>
      <c r="I33" s="38"/>
      <c r="J33" s="38"/>
    </row>
    <row r="34" spans="1:10" ht="24" customHeight="1" thickBot="1">
      <c r="A34" s="67" t="s">
        <v>68</v>
      </c>
      <c r="D34" s="36">
        <f>SUM(D29,D32)</f>
        <v>23098</v>
      </c>
      <c r="E34" s="37"/>
      <c r="F34" s="36">
        <f>SUM(F29,F32)</f>
        <v>41713</v>
      </c>
      <c r="G34" s="37"/>
      <c r="H34" s="36">
        <f>SUM(H29,H32)</f>
        <v>27650</v>
      </c>
      <c r="I34" s="37"/>
      <c r="J34" s="36">
        <f>SUM(J29,J32)</f>
        <v>29335</v>
      </c>
    </row>
    <row r="35" spans="1:10" ht="24" customHeight="1" thickTop="1">
      <c r="A35" s="67"/>
      <c r="D35" s="38"/>
      <c r="E35" s="37"/>
      <c r="F35" s="38"/>
      <c r="G35" s="37"/>
      <c r="H35" s="38"/>
      <c r="I35" s="37"/>
      <c r="J35" s="38"/>
    </row>
    <row r="36" spans="1:10" ht="24" customHeight="1">
      <c r="A36" s="32" t="s">
        <v>149</v>
      </c>
      <c r="D36" s="37"/>
      <c r="E36" s="37"/>
      <c r="F36" s="37"/>
      <c r="G36" s="37"/>
      <c r="H36" s="37"/>
      <c r="I36" s="37"/>
      <c r="J36" s="37"/>
    </row>
    <row r="37" spans="1:10" ht="24" customHeight="1">
      <c r="A37" s="32"/>
      <c r="D37" s="37"/>
      <c r="E37" s="37"/>
      <c r="F37" s="37"/>
      <c r="G37" s="37"/>
      <c r="H37" s="37"/>
      <c r="I37" s="37"/>
      <c r="J37" s="20" t="s">
        <v>41</v>
      </c>
    </row>
    <row r="38" spans="1:10" s="26" customFormat="1" ht="24" customHeight="1">
      <c r="A38" s="13" t="s">
        <v>42</v>
      </c>
      <c r="B38" s="27"/>
      <c r="C38" s="42"/>
      <c r="D38" s="43"/>
      <c r="E38" s="43"/>
      <c r="F38" s="43"/>
      <c r="G38" s="43"/>
      <c r="H38" s="43"/>
      <c r="I38" s="43"/>
    </row>
    <row r="39" spans="1:10" s="26" customFormat="1" ht="24" customHeight="1">
      <c r="A39" s="19" t="s">
        <v>105</v>
      </c>
      <c r="B39" s="27"/>
      <c r="C39" s="42"/>
      <c r="D39" s="43"/>
      <c r="E39" s="43"/>
      <c r="F39" s="43"/>
      <c r="G39" s="43"/>
      <c r="H39" s="44"/>
      <c r="I39" s="43"/>
      <c r="J39" s="44"/>
    </row>
    <row r="40" spans="1:10" s="26" customFormat="1" ht="24" customHeight="1">
      <c r="A40" s="13" t="s">
        <v>176</v>
      </c>
      <c r="B40" s="27"/>
      <c r="C40" s="42"/>
      <c r="D40" s="43"/>
      <c r="E40" s="43"/>
      <c r="F40" s="43"/>
      <c r="G40" s="43"/>
      <c r="H40" s="44"/>
      <c r="I40" s="43"/>
      <c r="J40" s="44"/>
    </row>
    <row r="41" spans="1:10" ht="24" customHeight="1">
      <c r="B41" s="27"/>
      <c r="C41" s="42"/>
      <c r="D41" s="43"/>
      <c r="E41" s="43"/>
      <c r="F41" s="43"/>
      <c r="G41" s="43"/>
      <c r="H41" s="43"/>
      <c r="I41" s="43"/>
      <c r="J41" s="51" t="s">
        <v>57</v>
      </c>
    </row>
    <row r="42" spans="1:10" s="48" customFormat="1" ht="24" customHeight="1">
      <c r="A42" s="46"/>
      <c r="B42" s="47"/>
      <c r="D42" s="120" t="s">
        <v>13</v>
      </c>
      <c r="E42" s="120"/>
      <c r="F42" s="120"/>
      <c r="G42" s="59"/>
      <c r="H42" s="49"/>
      <c r="I42" s="49" t="s">
        <v>9</v>
      </c>
      <c r="J42" s="49"/>
    </row>
    <row r="43" spans="1:10" ht="24" customHeight="1">
      <c r="B43" s="30" t="s">
        <v>0</v>
      </c>
      <c r="C43" s="35"/>
      <c r="D43" s="29">
        <v>2021</v>
      </c>
      <c r="E43" s="50"/>
      <c r="F43" s="29">
        <v>2020</v>
      </c>
      <c r="G43" s="50"/>
      <c r="H43" s="29">
        <v>2021</v>
      </c>
      <c r="I43" s="50"/>
      <c r="J43" s="29">
        <v>2020</v>
      </c>
    </row>
    <row r="44" spans="1:10" ht="24" customHeight="1">
      <c r="A44" s="13" t="s">
        <v>69</v>
      </c>
      <c r="D44" s="38"/>
      <c r="E44" s="38"/>
      <c r="F44" s="38"/>
      <c r="G44" s="38"/>
      <c r="H44" s="38"/>
      <c r="I44" s="38"/>
      <c r="J44" s="38"/>
    </row>
    <row r="45" spans="1:10" ht="24" customHeight="1" thickBot="1">
      <c r="A45" s="25" t="s">
        <v>70</v>
      </c>
      <c r="D45" s="38">
        <f>D47-D46</f>
        <v>23407</v>
      </c>
      <c r="E45" s="38"/>
      <c r="F45" s="38">
        <f>F47-F46</f>
        <v>41117</v>
      </c>
      <c r="G45" s="38"/>
      <c r="H45" s="36">
        <f>SUM(H29)</f>
        <v>27650</v>
      </c>
      <c r="I45" s="38"/>
      <c r="J45" s="36">
        <f>SUM(J29)</f>
        <v>29335</v>
      </c>
    </row>
    <row r="46" spans="1:10" ht="24" customHeight="1" thickTop="1">
      <c r="A46" s="25" t="s">
        <v>109</v>
      </c>
      <c r="D46" s="38">
        <v>-309</v>
      </c>
      <c r="E46" s="38"/>
      <c r="F46" s="87">
        <v>596</v>
      </c>
      <c r="G46" s="38"/>
      <c r="H46" s="38"/>
      <c r="I46" s="38"/>
      <c r="J46" s="38"/>
    </row>
    <row r="47" spans="1:10" ht="24" customHeight="1" thickBot="1">
      <c r="A47" s="1"/>
      <c r="D47" s="41">
        <f>SUM(D29)</f>
        <v>23098</v>
      </c>
      <c r="E47" s="38"/>
      <c r="F47" s="41">
        <f>SUM(F29)</f>
        <v>41713</v>
      </c>
      <c r="G47" s="38"/>
    </row>
    <row r="48" spans="1:10" ht="24" customHeight="1" thickTop="1">
      <c r="A48" s="1"/>
      <c r="D48" s="38"/>
      <c r="E48" s="38"/>
      <c r="F48" s="38"/>
      <c r="G48" s="38"/>
    </row>
    <row r="49" spans="1:10" ht="24" customHeight="1">
      <c r="A49" s="13" t="s">
        <v>71</v>
      </c>
      <c r="D49" s="38"/>
      <c r="E49" s="38"/>
      <c r="F49" s="38"/>
      <c r="G49" s="38"/>
    </row>
    <row r="50" spans="1:10" ht="24" customHeight="1" thickBot="1">
      <c r="A50" s="25" t="s">
        <v>70</v>
      </c>
      <c r="D50" s="38">
        <f>D52-D51</f>
        <v>23407</v>
      </c>
      <c r="E50" s="38"/>
      <c r="F50" s="38">
        <f>F52-F51</f>
        <v>41117</v>
      </c>
      <c r="G50" s="38"/>
      <c r="H50" s="36">
        <f>SUM(H34)</f>
        <v>27650</v>
      </c>
      <c r="I50" s="38"/>
      <c r="J50" s="36">
        <f>SUM(J34)</f>
        <v>29335</v>
      </c>
    </row>
    <row r="51" spans="1:10" ht="24" customHeight="1" thickTop="1">
      <c r="A51" s="25" t="s">
        <v>109</v>
      </c>
      <c r="D51" s="38">
        <f>SUM(D46)</f>
        <v>-309</v>
      </c>
      <c r="E51" s="38"/>
      <c r="F51" s="87">
        <v>596</v>
      </c>
      <c r="G51" s="38"/>
      <c r="H51" s="38"/>
      <c r="I51" s="38"/>
      <c r="J51" s="38"/>
    </row>
    <row r="52" spans="1:10" ht="24" customHeight="1" thickBot="1">
      <c r="A52" s="25"/>
      <c r="D52" s="41">
        <f>SUM(D34)</f>
        <v>23098</v>
      </c>
      <c r="E52" s="38"/>
      <c r="F52" s="41">
        <f>SUM(F34)</f>
        <v>41713</v>
      </c>
      <c r="G52" s="38"/>
    </row>
    <row r="53" spans="1:10" ht="24" customHeight="1" thickTop="1">
      <c r="A53" s="25"/>
      <c r="D53" s="38"/>
      <c r="E53" s="38"/>
      <c r="F53" s="38"/>
      <c r="G53" s="38"/>
    </row>
    <row r="54" spans="1:10" ht="24" customHeight="1">
      <c r="A54" s="19" t="s">
        <v>72</v>
      </c>
      <c r="B54" s="28">
        <v>13</v>
      </c>
      <c r="D54" s="37"/>
      <c r="E54" s="38"/>
      <c r="F54" s="37"/>
      <c r="G54" s="38"/>
      <c r="H54" s="37"/>
      <c r="I54" s="38"/>
      <c r="J54" s="37"/>
    </row>
    <row r="55" spans="1:10" ht="24" customHeight="1">
      <c r="A55" s="25" t="s">
        <v>47</v>
      </c>
      <c r="B55" s="28"/>
      <c r="D55" s="37"/>
      <c r="E55" s="38"/>
      <c r="F55" s="37"/>
      <c r="G55" s="38"/>
      <c r="H55" s="37"/>
      <c r="I55" s="38"/>
      <c r="J55" s="37"/>
    </row>
    <row r="56" spans="1:10" ht="24" customHeight="1" thickBot="1">
      <c r="A56" s="25" t="s">
        <v>73</v>
      </c>
      <c r="D56" s="61">
        <f>ROUND(D45/922180,2)</f>
        <v>0.03</v>
      </c>
      <c r="E56" s="62"/>
      <c r="F56" s="61">
        <f>ROUND(F45/922180,2)</f>
        <v>0.04</v>
      </c>
      <c r="G56" s="62"/>
      <c r="H56" s="61">
        <f>ROUND(H45/922180,2)</f>
        <v>0.03</v>
      </c>
      <c r="I56" s="62"/>
      <c r="J56" s="61">
        <f>ROUND(J45/922180,2)</f>
        <v>0.03</v>
      </c>
    </row>
    <row r="57" spans="1:10" ht="24" customHeight="1" thickTop="1">
      <c r="A57" s="35"/>
      <c r="D57" s="63"/>
      <c r="F57" s="63"/>
      <c r="H57" s="63"/>
      <c r="J57" s="63"/>
    </row>
    <row r="58" spans="1:10" s="58" customFormat="1" ht="24" customHeight="1">
      <c r="A58" s="32" t="s">
        <v>149</v>
      </c>
      <c r="B58" s="56"/>
      <c r="C58" s="57"/>
      <c r="D58" s="56"/>
      <c r="E58" s="56"/>
      <c r="F58" s="56"/>
      <c r="G58" s="56"/>
      <c r="H58" s="56"/>
      <c r="I58" s="20"/>
    </row>
    <row r="59" spans="1:10" ht="24" customHeight="1">
      <c r="A59" s="55"/>
      <c r="B59" s="56"/>
      <c r="C59" s="57"/>
      <c r="D59" s="56"/>
      <c r="E59" s="56"/>
      <c r="F59" s="56"/>
      <c r="G59" s="56"/>
      <c r="H59" s="56"/>
      <c r="I59" s="20"/>
      <c r="J59" s="20" t="s">
        <v>41</v>
      </c>
    </row>
    <row r="60" spans="1:10" ht="24" customHeight="1">
      <c r="A60" s="13" t="s">
        <v>42</v>
      </c>
      <c r="B60" s="27"/>
      <c r="C60" s="42"/>
      <c r="D60" s="43"/>
      <c r="E60" s="43"/>
      <c r="F60" s="43"/>
      <c r="G60" s="43"/>
      <c r="H60" s="43"/>
      <c r="I60" s="43"/>
      <c r="J60" s="43"/>
    </row>
    <row r="61" spans="1:10" ht="24" customHeight="1">
      <c r="A61" s="19" t="s">
        <v>106</v>
      </c>
      <c r="B61" s="27"/>
      <c r="C61" s="42"/>
      <c r="D61" s="43"/>
      <c r="E61" s="43"/>
      <c r="F61" s="43"/>
      <c r="G61" s="43"/>
      <c r="H61" s="44"/>
      <c r="I61" s="43"/>
      <c r="J61" s="44"/>
    </row>
    <row r="62" spans="1:10" ht="24" customHeight="1">
      <c r="A62" s="13" t="s">
        <v>173</v>
      </c>
      <c r="B62" s="27"/>
      <c r="C62" s="42"/>
      <c r="D62" s="43"/>
      <c r="E62" s="43"/>
      <c r="F62" s="43"/>
      <c r="G62" s="43"/>
      <c r="H62" s="44"/>
      <c r="I62" s="43"/>
      <c r="J62" s="44"/>
    </row>
    <row r="63" spans="1:10" ht="24" customHeight="1">
      <c r="B63" s="27"/>
      <c r="C63" s="42"/>
      <c r="D63" s="43"/>
      <c r="E63" s="43"/>
      <c r="F63" s="43"/>
      <c r="G63" s="43"/>
      <c r="H63" s="43"/>
      <c r="I63" s="43"/>
      <c r="J63" s="51" t="s">
        <v>6</v>
      </c>
    </row>
    <row r="64" spans="1:10" ht="24" customHeight="1">
      <c r="A64" s="46"/>
      <c r="B64" s="47"/>
      <c r="C64" s="48"/>
      <c r="D64" s="120" t="s">
        <v>13</v>
      </c>
      <c r="E64" s="120"/>
      <c r="F64" s="120"/>
      <c r="G64" s="59"/>
      <c r="H64" s="85"/>
      <c r="I64" s="85" t="s">
        <v>9</v>
      </c>
      <c r="J64" s="85"/>
    </row>
    <row r="65" spans="1:10" ht="24" customHeight="1">
      <c r="B65" s="30" t="s">
        <v>0</v>
      </c>
      <c r="C65" s="35"/>
      <c r="D65" s="29">
        <v>2021</v>
      </c>
      <c r="E65" s="50"/>
      <c r="F65" s="29">
        <v>2020</v>
      </c>
      <c r="G65" s="50"/>
      <c r="H65" s="29">
        <v>2021</v>
      </c>
      <c r="I65" s="50"/>
      <c r="J65" s="29">
        <v>2020</v>
      </c>
    </row>
    <row r="66" spans="1:10" ht="24" customHeight="1">
      <c r="A66" s="13" t="s">
        <v>132</v>
      </c>
      <c r="B66" s="30"/>
      <c r="C66" s="35"/>
      <c r="D66" s="29"/>
      <c r="E66" s="50"/>
      <c r="F66" s="29"/>
      <c r="G66" s="50"/>
      <c r="H66" s="29"/>
      <c r="I66" s="50"/>
      <c r="J66" s="29"/>
    </row>
    <row r="67" spans="1:10" ht="24" customHeight="1">
      <c r="A67" s="13" t="s">
        <v>43</v>
      </c>
    </row>
    <row r="68" spans="1:10" ht="24" customHeight="1">
      <c r="A68" s="1" t="s">
        <v>20</v>
      </c>
      <c r="D68" s="15">
        <v>1765984</v>
      </c>
      <c r="E68" s="15"/>
      <c r="F68" s="89">
        <v>1285180</v>
      </c>
      <c r="G68" s="15"/>
      <c r="H68" s="15">
        <v>822086</v>
      </c>
      <c r="I68" s="15"/>
      <c r="J68" s="89">
        <v>653507</v>
      </c>
    </row>
    <row r="69" spans="1:10" ht="24" customHeight="1">
      <c r="A69" s="86" t="s">
        <v>21</v>
      </c>
      <c r="D69" s="89"/>
      <c r="E69" s="89"/>
      <c r="F69" s="89"/>
      <c r="G69" s="89"/>
      <c r="H69" s="89"/>
      <c r="I69" s="89"/>
      <c r="J69" s="89"/>
    </row>
    <row r="70" spans="1:10" ht="24" customHeight="1">
      <c r="A70" s="86" t="s">
        <v>22</v>
      </c>
      <c r="D70" s="89">
        <v>2678</v>
      </c>
      <c r="E70" s="89"/>
      <c r="F70" s="89">
        <v>8451</v>
      </c>
      <c r="G70" s="89"/>
      <c r="H70" s="89">
        <v>11028</v>
      </c>
      <c r="I70" s="89"/>
      <c r="J70" s="89">
        <v>12595</v>
      </c>
    </row>
    <row r="71" spans="1:10" ht="24" customHeight="1">
      <c r="A71" s="86" t="s">
        <v>161</v>
      </c>
      <c r="D71" s="89">
        <v>4741</v>
      </c>
      <c r="E71" s="89"/>
      <c r="F71" s="89">
        <v>20341</v>
      </c>
      <c r="G71" s="89"/>
      <c r="H71" s="89">
        <v>4741</v>
      </c>
      <c r="I71" s="89"/>
      <c r="J71" s="89">
        <v>20341</v>
      </c>
    </row>
    <row r="72" spans="1:10" ht="24" customHeight="1">
      <c r="A72" s="1" t="s">
        <v>160</v>
      </c>
      <c r="D72" s="15">
        <v>3016</v>
      </c>
      <c r="E72" s="15"/>
      <c r="F72" s="89">
        <v>6144</v>
      </c>
      <c r="G72" s="15"/>
      <c r="H72" s="15">
        <v>1527</v>
      </c>
      <c r="I72" s="15"/>
      <c r="J72" s="89">
        <v>2523</v>
      </c>
    </row>
    <row r="73" spans="1:10" ht="24" customHeight="1">
      <c r="A73" s="13" t="s">
        <v>44</v>
      </c>
      <c r="D73" s="60">
        <f>SUM(D68:D72)</f>
        <v>1776419</v>
      </c>
      <c r="E73" s="15"/>
      <c r="F73" s="60">
        <f>SUM(F68:F72)</f>
        <v>1320116</v>
      </c>
      <c r="G73" s="15"/>
      <c r="H73" s="60">
        <f>SUM(H68:H72)</f>
        <v>839382</v>
      </c>
      <c r="I73" s="15"/>
      <c r="J73" s="60">
        <f>SUM(J68:J72)</f>
        <v>688966</v>
      </c>
    </row>
    <row r="74" spans="1:10" ht="24" customHeight="1">
      <c r="A74" s="13" t="s">
        <v>45</v>
      </c>
      <c r="D74" s="37"/>
      <c r="E74" s="15"/>
      <c r="F74" s="37"/>
      <c r="G74" s="15"/>
      <c r="H74" s="37"/>
      <c r="I74" s="15"/>
      <c r="J74" s="37"/>
    </row>
    <row r="75" spans="1:10" ht="24" customHeight="1">
      <c r="A75" s="1" t="s">
        <v>23</v>
      </c>
      <c r="D75" s="15">
        <v>1603965</v>
      </c>
      <c r="E75" s="15"/>
      <c r="F75" s="89">
        <v>1109641</v>
      </c>
      <c r="G75" s="15"/>
      <c r="H75" s="15">
        <v>706776</v>
      </c>
      <c r="I75" s="15"/>
      <c r="J75" s="89">
        <v>536613</v>
      </c>
    </row>
    <row r="76" spans="1:10" ht="24" customHeight="1">
      <c r="A76" s="25" t="s">
        <v>138</v>
      </c>
      <c r="D76" s="15">
        <v>29282</v>
      </c>
      <c r="E76" s="15"/>
      <c r="F76" s="89">
        <v>29243</v>
      </c>
      <c r="G76" s="15"/>
      <c r="H76" s="15">
        <v>18162</v>
      </c>
      <c r="I76" s="15"/>
      <c r="J76" s="89">
        <v>18188</v>
      </c>
    </row>
    <row r="77" spans="1:10" ht="24" customHeight="1">
      <c r="A77" s="25" t="s">
        <v>53</v>
      </c>
      <c r="D77" s="15">
        <v>73794</v>
      </c>
      <c r="E77" s="15"/>
      <c r="F77" s="89">
        <v>73939</v>
      </c>
      <c r="G77" s="15"/>
      <c r="H77" s="15">
        <v>39909</v>
      </c>
      <c r="I77" s="15"/>
      <c r="J77" s="89">
        <v>41576</v>
      </c>
    </row>
    <row r="78" spans="1:10" ht="24" customHeight="1">
      <c r="A78" s="104" t="s">
        <v>182</v>
      </c>
      <c r="B78" s="28">
        <v>3</v>
      </c>
      <c r="D78" s="87">
        <v>-241</v>
      </c>
      <c r="E78" s="87"/>
      <c r="F78" s="87">
        <v>4276</v>
      </c>
      <c r="G78" s="87"/>
      <c r="H78" s="87">
        <v>518</v>
      </c>
      <c r="I78" s="87"/>
      <c r="J78" s="87">
        <v>5904</v>
      </c>
    </row>
    <row r="79" spans="1:10" ht="24" customHeight="1">
      <c r="A79" s="104" t="s">
        <v>183</v>
      </c>
      <c r="D79" s="89">
        <v>-6859</v>
      </c>
      <c r="E79" s="89"/>
      <c r="F79" s="89">
        <v>10120</v>
      </c>
      <c r="G79" s="89"/>
      <c r="H79" s="89">
        <v>-6859</v>
      </c>
      <c r="I79" s="89"/>
      <c r="J79" s="89">
        <v>10120</v>
      </c>
    </row>
    <row r="80" spans="1:10" ht="24" customHeight="1">
      <c r="A80" s="25" t="s">
        <v>170</v>
      </c>
      <c r="D80" s="15"/>
      <c r="E80" s="15"/>
      <c r="F80" s="89"/>
      <c r="G80" s="15"/>
      <c r="H80" s="15"/>
      <c r="I80" s="15"/>
      <c r="J80" s="89"/>
    </row>
    <row r="81" spans="1:10" ht="24" customHeight="1">
      <c r="A81" s="25" t="s">
        <v>164</v>
      </c>
      <c r="B81" s="28">
        <v>5</v>
      </c>
      <c r="D81" s="15">
        <v>-816</v>
      </c>
      <c r="E81" s="15"/>
      <c r="F81" s="89">
        <v>4449</v>
      </c>
      <c r="G81" s="15"/>
      <c r="H81" s="15">
        <v>-816</v>
      </c>
      <c r="I81" s="15"/>
      <c r="J81" s="89">
        <v>4449</v>
      </c>
    </row>
    <row r="82" spans="1:10" ht="24" customHeight="1">
      <c r="A82" s="13" t="s">
        <v>46</v>
      </c>
      <c r="D82" s="60">
        <f>SUM(D75:D81)</f>
        <v>1699125</v>
      </c>
      <c r="E82" s="15"/>
      <c r="F82" s="60">
        <f>SUM(F75:F81)</f>
        <v>1231668</v>
      </c>
      <c r="G82" s="15"/>
      <c r="H82" s="60">
        <f>SUM(H75:H81)</f>
        <v>757690</v>
      </c>
      <c r="I82" s="15"/>
      <c r="J82" s="60">
        <f>SUM(J75:J81)</f>
        <v>616850</v>
      </c>
    </row>
    <row r="83" spans="1:10" ht="24" customHeight="1">
      <c r="A83" s="13" t="s">
        <v>156</v>
      </c>
      <c r="D83" s="38">
        <f t="shared" ref="D83:J83" si="1">SUM(D73-D82)</f>
        <v>77294</v>
      </c>
      <c r="E83" s="38">
        <f t="shared" si="1"/>
        <v>0</v>
      </c>
      <c r="F83" s="38">
        <f t="shared" si="1"/>
        <v>88448</v>
      </c>
      <c r="G83" s="38">
        <f t="shared" si="1"/>
        <v>0</v>
      </c>
      <c r="H83" s="38">
        <f t="shared" si="1"/>
        <v>81692</v>
      </c>
      <c r="I83" s="38">
        <f t="shared" si="1"/>
        <v>0</v>
      </c>
      <c r="J83" s="38">
        <f t="shared" si="1"/>
        <v>72116</v>
      </c>
    </row>
    <row r="84" spans="1:10" ht="24" customHeight="1">
      <c r="A84" s="1" t="s">
        <v>135</v>
      </c>
      <c r="B84" s="28"/>
      <c r="D84" s="38">
        <v>0</v>
      </c>
      <c r="E84" s="15"/>
      <c r="F84" s="87">
        <v>2</v>
      </c>
      <c r="G84" s="15"/>
      <c r="H84" s="15">
        <v>0</v>
      </c>
      <c r="I84" s="15"/>
      <c r="J84" s="89">
        <v>0</v>
      </c>
    </row>
    <row r="85" spans="1:10" ht="24" customHeight="1">
      <c r="A85" s="25" t="s">
        <v>54</v>
      </c>
      <c r="D85" s="39">
        <v>-1555</v>
      </c>
      <c r="E85" s="38"/>
      <c r="F85" s="39">
        <v>-1900</v>
      </c>
      <c r="G85" s="38"/>
      <c r="H85" s="39">
        <v>-738</v>
      </c>
      <c r="I85" s="38"/>
      <c r="J85" s="39">
        <v>-931</v>
      </c>
    </row>
    <row r="86" spans="1:10" ht="24" customHeight="1">
      <c r="A86" s="19" t="s">
        <v>162</v>
      </c>
      <c r="D86" s="15">
        <f>SUM(D83:D85)</f>
        <v>75739</v>
      </c>
      <c r="E86" s="15"/>
      <c r="F86" s="15">
        <f>SUM(F83:F85)</f>
        <v>86550</v>
      </c>
      <c r="G86" s="15"/>
      <c r="H86" s="15">
        <f>SUM(H83:H85)</f>
        <v>80954</v>
      </c>
      <c r="I86" s="15"/>
      <c r="J86" s="15">
        <f>SUM(J83:J85)</f>
        <v>71185</v>
      </c>
    </row>
    <row r="87" spans="1:10" ht="24" customHeight="1">
      <c r="A87" s="25" t="s">
        <v>185</v>
      </c>
      <c r="B87" s="28">
        <v>12</v>
      </c>
      <c r="D87" s="39">
        <v>-14830</v>
      </c>
      <c r="E87" s="38"/>
      <c r="F87" s="39">
        <v>-11950</v>
      </c>
      <c r="G87" s="38"/>
      <c r="H87" s="39">
        <v>-15161</v>
      </c>
      <c r="I87" s="38"/>
      <c r="J87" s="39">
        <v>-9683</v>
      </c>
    </row>
    <row r="88" spans="1:10" ht="24" customHeight="1">
      <c r="A88" s="19" t="s">
        <v>67</v>
      </c>
      <c r="D88" s="40">
        <f>SUM(D86:D87)</f>
        <v>60909</v>
      </c>
      <c r="E88" s="38"/>
      <c r="F88" s="40">
        <f>SUM(F86:F87)</f>
        <v>74600</v>
      </c>
      <c r="G88" s="38"/>
      <c r="H88" s="40">
        <f>SUM(H86:H87)</f>
        <v>65793</v>
      </c>
      <c r="I88" s="38"/>
      <c r="J88" s="40">
        <f>SUM(J86:J87)</f>
        <v>61502</v>
      </c>
    </row>
    <row r="89" spans="1:10" ht="24" customHeight="1">
      <c r="A89" s="19"/>
      <c r="D89" s="38"/>
      <c r="E89" s="38"/>
      <c r="F89" s="38"/>
      <c r="G89" s="38"/>
      <c r="H89" s="38"/>
      <c r="I89" s="38"/>
      <c r="J89" s="38"/>
    </row>
    <row r="90" spans="1:10" ht="24" customHeight="1">
      <c r="A90" s="67" t="s">
        <v>118</v>
      </c>
      <c r="B90" s="72"/>
      <c r="C90" s="73"/>
      <c r="D90" s="79"/>
      <c r="E90" s="74"/>
      <c r="F90" s="79"/>
      <c r="G90" s="74"/>
      <c r="H90" s="74"/>
      <c r="I90" s="75"/>
      <c r="J90" s="74"/>
    </row>
    <row r="91" spans="1:10" ht="24" customHeight="1">
      <c r="A91" s="19" t="s">
        <v>90</v>
      </c>
      <c r="D91" s="78">
        <v>0</v>
      </c>
      <c r="E91" s="38"/>
      <c r="F91" s="78">
        <v>0</v>
      </c>
      <c r="G91" s="38"/>
      <c r="H91" s="78">
        <v>0</v>
      </c>
      <c r="I91" s="38"/>
      <c r="J91" s="78">
        <v>0</v>
      </c>
    </row>
    <row r="92" spans="1:10" ht="24" customHeight="1">
      <c r="A92" s="19"/>
      <c r="D92" s="38"/>
      <c r="E92" s="38"/>
      <c r="F92" s="38"/>
      <c r="G92" s="38"/>
      <c r="H92" s="38"/>
      <c r="I92" s="38"/>
      <c r="J92" s="38"/>
    </row>
    <row r="93" spans="1:10" ht="24" customHeight="1" thickBot="1">
      <c r="A93" s="67" t="s">
        <v>68</v>
      </c>
      <c r="D93" s="36">
        <f>SUM(D88,D91)</f>
        <v>60909</v>
      </c>
      <c r="E93" s="37"/>
      <c r="F93" s="36">
        <f>SUM(F88,F91)</f>
        <v>74600</v>
      </c>
      <c r="G93" s="37"/>
      <c r="H93" s="36">
        <f>SUM(H88,H91)</f>
        <v>65793</v>
      </c>
      <c r="I93" s="37"/>
      <c r="J93" s="36">
        <f>SUM(J88,J91)</f>
        <v>61502</v>
      </c>
    </row>
    <row r="94" spans="1:10" ht="24" customHeight="1" thickTop="1">
      <c r="A94" s="67"/>
      <c r="D94" s="38"/>
      <c r="E94" s="37"/>
      <c r="F94" s="38"/>
      <c r="G94" s="37"/>
      <c r="H94" s="38"/>
      <c r="I94" s="37"/>
      <c r="J94" s="38"/>
    </row>
    <row r="95" spans="1:10" ht="24" customHeight="1">
      <c r="A95" s="32" t="s">
        <v>149</v>
      </c>
      <c r="D95" s="37"/>
      <c r="E95" s="37"/>
      <c r="F95" s="37"/>
      <c r="G95" s="37"/>
      <c r="H95" s="37"/>
      <c r="I95" s="37"/>
      <c r="J95" s="37"/>
    </row>
    <row r="96" spans="1:10" ht="24" customHeight="1">
      <c r="A96" s="32"/>
      <c r="D96" s="37"/>
      <c r="E96" s="37"/>
      <c r="F96" s="37"/>
      <c r="G96" s="37"/>
      <c r="H96" s="37"/>
      <c r="I96" s="37"/>
      <c r="J96" s="20" t="s">
        <v>41</v>
      </c>
    </row>
    <row r="97" spans="1:10" ht="24" customHeight="1">
      <c r="A97" s="13" t="s">
        <v>42</v>
      </c>
      <c r="B97" s="27"/>
      <c r="C97" s="42"/>
      <c r="D97" s="43"/>
      <c r="E97" s="43"/>
      <c r="F97" s="43"/>
      <c r="G97" s="43"/>
      <c r="H97" s="43"/>
      <c r="I97" s="43"/>
      <c r="J97" s="26"/>
    </row>
    <row r="98" spans="1:10" ht="24" customHeight="1">
      <c r="A98" s="19" t="s">
        <v>105</v>
      </c>
      <c r="B98" s="27"/>
      <c r="C98" s="42"/>
      <c r="D98" s="43"/>
      <c r="E98" s="43"/>
      <c r="F98" s="43"/>
      <c r="G98" s="43"/>
      <c r="H98" s="44"/>
      <c r="I98" s="43"/>
      <c r="J98" s="44"/>
    </row>
    <row r="99" spans="1:10" ht="24" customHeight="1">
      <c r="A99" s="13" t="s">
        <v>173</v>
      </c>
      <c r="B99" s="27"/>
      <c r="C99" s="42"/>
      <c r="D99" s="43"/>
      <c r="E99" s="43"/>
      <c r="F99" s="43"/>
      <c r="G99" s="43"/>
      <c r="H99" s="44"/>
      <c r="I99" s="43"/>
      <c r="J99" s="44"/>
    </row>
    <row r="100" spans="1:10" ht="24" customHeight="1">
      <c r="B100" s="27"/>
      <c r="C100" s="42"/>
      <c r="D100" s="43"/>
      <c r="E100" s="43"/>
      <c r="F100" s="43"/>
      <c r="G100" s="43"/>
      <c r="H100" s="43"/>
      <c r="I100" s="43"/>
      <c r="J100" s="51" t="s">
        <v>57</v>
      </c>
    </row>
    <row r="101" spans="1:10" ht="24" customHeight="1">
      <c r="A101" s="46"/>
      <c r="B101" s="47"/>
      <c r="C101" s="48"/>
      <c r="D101" s="120" t="s">
        <v>13</v>
      </c>
      <c r="E101" s="120"/>
      <c r="F101" s="120"/>
      <c r="G101" s="59"/>
      <c r="H101" s="85"/>
      <c r="I101" s="85" t="s">
        <v>9</v>
      </c>
      <c r="J101" s="85"/>
    </row>
    <row r="102" spans="1:10" ht="24" customHeight="1">
      <c r="B102" s="30" t="s">
        <v>0</v>
      </c>
      <c r="C102" s="35"/>
      <c r="D102" s="29">
        <v>2021</v>
      </c>
      <c r="E102" s="50"/>
      <c r="F102" s="29">
        <v>2020</v>
      </c>
      <c r="G102" s="50"/>
      <c r="H102" s="29">
        <v>2021</v>
      </c>
      <c r="I102" s="50"/>
      <c r="J102" s="29">
        <v>2020</v>
      </c>
    </row>
    <row r="103" spans="1:10" ht="24" customHeight="1">
      <c r="A103" s="13" t="s">
        <v>69</v>
      </c>
      <c r="D103" s="38"/>
      <c r="E103" s="38"/>
      <c r="F103" s="38"/>
      <c r="G103" s="38"/>
      <c r="H103" s="38"/>
      <c r="I103" s="38"/>
      <c r="J103" s="38"/>
    </row>
    <row r="104" spans="1:10" ht="24" customHeight="1" thickBot="1">
      <c r="A104" s="25" t="s">
        <v>70</v>
      </c>
      <c r="D104" s="38">
        <f>D106-D105</f>
        <v>61164</v>
      </c>
      <c r="E104" s="38"/>
      <c r="F104" s="38">
        <f>F106-F105</f>
        <v>73784</v>
      </c>
      <c r="G104" s="38"/>
      <c r="H104" s="36">
        <f>SUM(H88)</f>
        <v>65793</v>
      </c>
      <c r="I104" s="38"/>
      <c r="J104" s="36">
        <f>SUM(J88)</f>
        <v>61502</v>
      </c>
    </row>
    <row r="105" spans="1:10" ht="24" customHeight="1" thickTop="1">
      <c r="A105" s="25" t="s">
        <v>109</v>
      </c>
      <c r="D105" s="38">
        <v>-255</v>
      </c>
      <c r="E105" s="38"/>
      <c r="F105" s="87">
        <v>816</v>
      </c>
      <c r="G105" s="38"/>
      <c r="H105" s="38"/>
      <c r="I105" s="38"/>
      <c r="J105" s="38"/>
    </row>
    <row r="106" spans="1:10" ht="24" customHeight="1" thickBot="1">
      <c r="A106" s="1"/>
      <c r="D106" s="41">
        <f>SUM(D88)</f>
        <v>60909</v>
      </c>
      <c r="E106" s="38"/>
      <c r="F106" s="41">
        <f>SUM(F88)</f>
        <v>74600</v>
      </c>
      <c r="G106" s="38"/>
    </row>
    <row r="107" spans="1:10" ht="24" customHeight="1" thickTop="1">
      <c r="A107" s="1"/>
      <c r="D107" s="38"/>
      <c r="E107" s="38"/>
      <c r="F107" s="38"/>
      <c r="G107" s="38"/>
    </row>
    <row r="108" spans="1:10" ht="24" customHeight="1">
      <c r="A108" s="13" t="s">
        <v>71</v>
      </c>
      <c r="D108" s="38"/>
      <c r="E108" s="38"/>
      <c r="F108" s="38"/>
      <c r="G108" s="38"/>
    </row>
    <row r="109" spans="1:10" ht="24" customHeight="1" thickBot="1">
      <c r="A109" s="25" t="s">
        <v>70</v>
      </c>
      <c r="D109" s="38">
        <f>D111-D110</f>
        <v>61164</v>
      </c>
      <c r="E109" s="38"/>
      <c r="F109" s="38">
        <f>F111-F110</f>
        <v>73784</v>
      </c>
      <c r="G109" s="38"/>
      <c r="H109" s="36">
        <f>SUM(H93)</f>
        <v>65793</v>
      </c>
      <c r="I109" s="38"/>
      <c r="J109" s="36">
        <f>SUM(J93)</f>
        <v>61502</v>
      </c>
    </row>
    <row r="110" spans="1:10" ht="24" customHeight="1" thickTop="1">
      <c r="A110" s="25" t="s">
        <v>109</v>
      </c>
      <c r="D110" s="38">
        <v>-255</v>
      </c>
      <c r="E110" s="38"/>
      <c r="F110" s="87">
        <v>816</v>
      </c>
      <c r="G110" s="38"/>
      <c r="H110" s="38"/>
      <c r="I110" s="38"/>
      <c r="J110" s="38"/>
    </row>
    <row r="111" spans="1:10" ht="24" customHeight="1" thickBot="1">
      <c r="A111" s="25"/>
      <c r="D111" s="41">
        <f>SUM(D93)</f>
        <v>60909</v>
      </c>
      <c r="E111" s="38"/>
      <c r="F111" s="41">
        <f>SUM(F93)</f>
        <v>74600</v>
      </c>
      <c r="G111" s="38"/>
    </row>
    <row r="112" spans="1:10" ht="24" customHeight="1" thickTop="1">
      <c r="A112" s="25"/>
      <c r="D112" s="38"/>
      <c r="E112" s="38"/>
      <c r="F112" s="38"/>
      <c r="G112" s="38"/>
    </row>
    <row r="113" spans="1:10" ht="24" customHeight="1">
      <c r="A113" s="19" t="s">
        <v>72</v>
      </c>
      <c r="B113" s="28">
        <v>13</v>
      </c>
      <c r="D113" s="37"/>
      <c r="E113" s="38"/>
      <c r="F113" s="37"/>
      <c r="G113" s="38"/>
      <c r="H113" s="37"/>
      <c r="I113" s="38"/>
      <c r="J113" s="37"/>
    </row>
    <row r="114" spans="1:10" ht="24" customHeight="1">
      <c r="A114" s="25" t="s">
        <v>47</v>
      </c>
      <c r="B114" s="28"/>
      <c r="D114" s="37"/>
      <c r="E114" s="38"/>
      <c r="F114" s="37"/>
      <c r="G114" s="38"/>
      <c r="H114" s="37"/>
      <c r="I114" s="38"/>
      <c r="J114" s="37"/>
    </row>
    <row r="115" spans="1:10" ht="24" customHeight="1" thickBot="1">
      <c r="A115" s="25" t="s">
        <v>73</v>
      </c>
      <c r="D115" s="61">
        <f>ROUND(D104/922180,2)</f>
        <v>7.0000000000000007E-2</v>
      </c>
      <c r="E115" s="62"/>
      <c r="F115" s="61">
        <f>ROUND(F104/922180,2)</f>
        <v>0.08</v>
      </c>
      <c r="G115" s="62"/>
      <c r="H115" s="61">
        <f>ROUND(H104/922180,2)</f>
        <v>7.0000000000000007E-2</v>
      </c>
      <c r="I115" s="62"/>
      <c r="J115" s="61">
        <f>ROUND(J104/922180,2)</f>
        <v>7.0000000000000007E-2</v>
      </c>
    </row>
    <row r="116" spans="1:10" ht="24" customHeight="1" thickTop="1">
      <c r="A116" s="35"/>
      <c r="D116" s="63"/>
      <c r="F116" s="63"/>
      <c r="H116" s="63"/>
      <c r="J116" s="63"/>
    </row>
    <row r="117" spans="1:10" ht="24" customHeight="1">
      <c r="A117" s="32" t="s">
        <v>149</v>
      </c>
      <c r="B117" s="56"/>
      <c r="C117" s="57"/>
      <c r="D117" s="56"/>
      <c r="E117" s="56"/>
      <c r="F117" s="56"/>
      <c r="G117" s="56"/>
      <c r="H117" s="56"/>
      <c r="I117" s="20"/>
      <c r="J117" s="58"/>
    </row>
  </sheetData>
  <mergeCells count="4">
    <mergeCell ref="D6:F6"/>
    <mergeCell ref="D42:F42"/>
    <mergeCell ref="D64:F64"/>
    <mergeCell ref="D101:F101"/>
  </mergeCells>
  <printOptions horizontalCentered="1" gridLinesSet="0"/>
  <pageMargins left="0.8" right="0.28000000000000003" top="0.78740157480314965" bottom="0.19685039370078741" header="0.19685039370078741" footer="0.19685039370078741"/>
  <pageSetup paperSize="9" scale="72" fitToHeight="5" orientation="portrait" r:id="rId1"/>
  <headerFooter alignWithMargins="0"/>
  <rowBreaks count="3" manualBreakCount="3">
    <brk id="36" max="16383" man="1"/>
    <brk id="58" max="16383" man="1"/>
    <brk id="9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2"/>
  <sheetViews>
    <sheetView showGridLines="0" topLeftCell="A13" zoomScale="85" zoomScaleNormal="85" zoomScaleSheetLayoutView="70" workbookViewId="0">
      <selection activeCell="P27" sqref="P27"/>
    </sheetView>
  </sheetViews>
  <sheetFormatPr defaultColWidth="9.140625" defaultRowHeight="24" customHeight="1"/>
  <cols>
    <col min="1" max="1" width="55.140625" style="1" customWidth="1"/>
    <col min="2" max="2" width="17.7109375" style="1" customWidth="1"/>
    <col min="3" max="3" width="1.7109375" style="2" customWidth="1"/>
    <col min="4" max="4" width="17.7109375" style="1" customWidth="1"/>
    <col min="5" max="5" width="1.7109375" style="1" customWidth="1"/>
    <col min="6" max="6" width="17.7109375" style="1" customWidth="1"/>
    <col min="7" max="7" width="1.7109375" style="1" customWidth="1"/>
    <col min="8" max="8" width="17.7109375" style="1" customWidth="1"/>
    <col min="9" max="9" width="1.7109375" style="1" customWidth="1"/>
    <col min="10" max="10" width="19" style="1" customWidth="1"/>
    <col min="11" max="11" width="1.7109375" style="1" customWidth="1"/>
    <col min="12" max="12" width="17.7109375" style="1" customWidth="1"/>
    <col min="13" max="13" width="1.7109375" style="1" customWidth="1"/>
    <col min="14" max="14" width="17.7109375" style="1" customWidth="1"/>
    <col min="15" max="15" width="1.7109375" style="1" customWidth="1"/>
    <col min="16" max="16" width="17.7109375" style="1" customWidth="1"/>
    <col min="17" max="17" width="1.7109375" style="1" customWidth="1"/>
    <col min="18" max="16384" width="9.140625" style="1"/>
  </cols>
  <sheetData>
    <row r="1" spans="1:16" ht="21.95" customHeight="1">
      <c r="P1" s="20" t="s">
        <v>41</v>
      </c>
    </row>
    <row r="2" spans="1:16" ht="21.95" customHeight="1">
      <c r="A2" s="13" t="s">
        <v>42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21.95" customHeight="1">
      <c r="A3" s="13" t="s">
        <v>103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1.95" customHeight="1">
      <c r="A4" s="13" t="s">
        <v>173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1.9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0" t="s">
        <v>6</v>
      </c>
    </row>
    <row r="6" spans="1:16" ht="21.95" customHeight="1">
      <c r="B6" s="6" t="s">
        <v>13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1.95" customHeight="1">
      <c r="B7" s="122" t="s">
        <v>66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5"/>
      <c r="N7" s="5"/>
      <c r="O7" s="5"/>
      <c r="P7" s="5"/>
    </row>
    <row r="8" spans="1:16" ht="21.95" customHeight="1">
      <c r="B8" s="8"/>
      <c r="F8" s="8"/>
      <c r="G8" s="8"/>
      <c r="H8" s="8"/>
      <c r="I8" s="8"/>
      <c r="J8" s="9" t="s">
        <v>82</v>
      </c>
      <c r="K8" s="8"/>
      <c r="L8" s="8"/>
      <c r="M8" s="8"/>
      <c r="N8" s="21"/>
      <c r="O8" s="8"/>
      <c r="P8" s="10"/>
    </row>
    <row r="9" spans="1:16" ht="21.95" customHeight="1">
      <c r="B9" s="8"/>
      <c r="F9" s="8"/>
      <c r="G9" s="8"/>
      <c r="H9" s="8"/>
      <c r="I9" s="8"/>
      <c r="J9" s="11" t="s">
        <v>83</v>
      </c>
      <c r="K9" s="8"/>
      <c r="L9" s="8"/>
      <c r="M9" s="8"/>
      <c r="N9" s="21"/>
      <c r="O9" s="8"/>
      <c r="P9" s="10"/>
    </row>
    <row r="10" spans="1:16" ht="21.95" customHeight="1">
      <c r="J10" s="71" t="s">
        <v>81</v>
      </c>
      <c r="L10" s="21" t="s">
        <v>3</v>
      </c>
      <c r="M10" s="8"/>
      <c r="N10" s="21" t="s">
        <v>75</v>
      </c>
      <c r="O10" s="8"/>
      <c r="P10" s="10"/>
    </row>
    <row r="11" spans="1:16" s="8" customFormat="1" ht="21.95" customHeight="1">
      <c r="B11" s="8" t="s">
        <v>2</v>
      </c>
      <c r="C11" s="2"/>
      <c r="D11" s="1"/>
      <c r="F11" s="121" t="s">
        <v>7</v>
      </c>
      <c r="G11" s="121"/>
      <c r="H11" s="121"/>
      <c r="J11" s="11" t="s">
        <v>74</v>
      </c>
      <c r="L11" s="22" t="s">
        <v>86</v>
      </c>
      <c r="M11" s="9"/>
      <c r="N11" s="21" t="s">
        <v>76</v>
      </c>
      <c r="P11" s="8" t="s">
        <v>3</v>
      </c>
    </row>
    <row r="12" spans="1:16" s="8" customFormat="1" ht="21.95" customHeight="1">
      <c r="B12" s="9" t="s">
        <v>84</v>
      </c>
      <c r="C12" s="2"/>
      <c r="F12" s="8" t="s">
        <v>124</v>
      </c>
      <c r="I12" s="9"/>
      <c r="J12" s="71" t="s">
        <v>5</v>
      </c>
      <c r="K12" s="9"/>
      <c r="L12" s="22" t="s">
        <v>87</v>
      </c>
      <c r="M12" s="9"/>
      <c r="N12" s="21" t="s">
        <v>77</v>
      </c>
      <c r="P12" s="8" t="s">
        <v>78</v>
      </c>
    </row>
    <row r="13" spans="1:16" s="8" customFormat="1" ht="21.95" customHeight="1">
      <c r="B13" s="11" t="s">
        <v>4</v>
      </c>
      <c r="C13" s="12"/>
      <c r="D13" s="24" t="s">
        <v>49</v>
      </c>
      <c r="E13" s="9"/>
      <c r="F13" s="11" t="s">
        <v>125</v>
      </c>
      <c r="G13" s="9"/>
      <c r="H13" s="11" t="s">
        <v>8</v>
      </c>
      <c r="I13" s="9"/>
      <c r="J13" s="11" t="s">
        <v>96</v>
      </c>
      <c r="K13" s="9"/>
      <c r="L13" s="23" t="s">
        <v>88</v>
      </c>
      <c r="M13" s="9"/>
      <c r="N13" s="24" t="s">
        <v>112</v>
      </c>
      <c r="O13" s="9"/>
      <c r="P13" s="11" t="s">
        <v>79</v>
      </c>
    </row>
    <row r="14" spans="1:16" ht="21.95" customHeight="1">
      <c r="A14" s="68" t="s">
        <v>139</v>
      </c>
      <c r="B14" s="15">
        <v>922180</v>
      </c>
      <c r="C14" s="15"/>
      <c r="D14" s="15">
        <v>681345</v>
      </c>
      <c r="E14" s="15"/>
      <c r="F14" s="15">
        <v>144375</v>
      </c>
      <c r="G14" s="38"/>
      <c r="H14" s="15">
        <v>650052</v>
      </c>
      <c r="I14" s="15"/>
      <c r="J14" s="15">
        <v>225783</v>
      </c>
      <c r="K14" s="15"/>
      <c r="L14" s="89">
        <f t="shared" ref="L14:L19" si="0">SUM(B14:J14)</f>
        <v>2623735</v>
      </c>
      <c r="M14" s="15"/>
      <c r="N14" s="15">
        <v>29822</v>
      </c>
      <c r="O14" s="15"/>
      <c r="P14" s="89">
        <f t="shared" ref="P14:P19" si="1">SUM(L14:N14)</f>
        <v>2653557</v>
      </c>
    </row>
    <row r="15" spans="1:16" ht="21.95" customHeight="1">
      <c r="A15" s="117" t="s">
        <v>67</v>
      </c>
      <c r="B15" s="15">
        <v>0</v>
      </c>
      <c r="C15" s="15"/>
      <c r="D15" s="15">
        <v>0</v>
      </c>
      <c r="E15" s="15"/>
      <c r="F15" s="15">
        <v>0</v>
      </c>
      <c r="G15" s="38"/>
      <c r="H15" s="15">
        <f>PL!F104</f>
        <v>73784</v>
      </c>
      <c r="I15" s="15"/>
      <c r="J15" s="15">
        <v>0</v>
      </c>
      <c r="K15" s="15"/>
      <c r="L15" s="15">
        <f t="shared" si="0"/>
        <v>73784</v>
      </c>
      <c r="M15" s="15"/>
      <c r="N15" s="15">
        <f>PL!F105</f>
        <v>816</v>
      </c>
      <c r="O15" s="15"/>
      <c r="P15" s="15">
        <f t="shared" si="1"/>
        <v>74600</v>
      </c>
    </row>
    <row r="16" spans="1:16" s="86" customFormat="1" ht="21.95" customHeight="1">
      <c r="A16" s="117" t="s">
        <v>68</v>
      </c>
      <c r="B16" s="118">
        <f>B15</f>
        <v>0</v>
      </c>
      <c r="C16" s="89"/>
      <c r="D16" s="118">
        <f>D15</f>
        <v>0</v>
      </c>
      <c r="E16" s="89"/>
      <c r="F16" s="118">
        <f>F15</f>
        <v>0</v>
      </c>
      <c r="G16" s="87"/>
      <c r="H16" s="118">
        <f>H15</f>
        <v>73784</v>
      </c>
      <c r="I16" s="89"/>
      <c r="J16" s="118">
        <f>J15</f>
        <v>0</v>
      </c>
      <c r="K16" s="89"/>
      <c r="L16" s="118">
        <f t="shared" si="0"/>
        <v>73784</v>
      </c>
      <c r="M16" s="89"/>
      <c r="N16" s="118">
        <f>N15</f>
        <v>816</v>
      </c>
      <c r="O16" s="89"/>
      <c r="P16" s="118">
        <f t="shared" si="1"/>
        <v>74600</v>
      </c>
    </row>
    <row r="17" spans="1:16" ht="21.95" customHeight="1">
      <c r="A17" s="69" t="s">
        <v>187</v>
      </c>
      <c r="B17" s="15">
        <v>0</v>
      </c>
      <c r="C17" s="15"/>
      <c r="D17" s="15">
        <v>0</v>
      </c>
      <c r="E17" s="15"/>
      <c r="F17" s="15">
        <v>0</v>
      </c>
      <c r="G17" s="38"/>
      <c r="H17" s="15">
        <v>-110219</v>
      </c>
      <c r="I17" s="15"/>
      <c r="J17" s="15">
        <v>0</v>
      </c>
      <c r="K17" s="15"/>
      <c r="L17" s="15">
        <f t="shared" si="0"/>
        <v>-110219</v>
      </c>
      <c r="M17" s="15"/>
      <c r="N17" s="15">
        <v>0</v>
      </c>
      <c r="O17" s="15"/>
      <c r="P17" s="15">
        <f t="shared" si="1"/>
        <v>-110219</v>
      </c>
    </row>
    <row r="18" spans="1:16" ht="21.95" customHeight="1">
      <c r="A18" s="69" t="s">
        <v>165</v>
      </c>
      <c r="B18" s="15"/>
      <c r="C18" s="15"/>
      <c r="D18" s="15"/>
      <c r="E18" s="15"/>
      <c r="F18" s="15"/>
      <c r="G18" s="38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21.95" customHeight="1">
      <c r="A19" s="69" t="s">
        <v>186</v>
      </c>
      <c r="B19" s="15">
        <v>0</v>
      </c>
      <c r="C19" s="15"/>
      <c r="D19" s="15">
        <v>0</v>
      </c>
      <c r="E19" s="15"/>
      <c r="F19" s="15">
        <v>0</v>
      </c>
      <c r="G19" s="38"/>
      <c r="H19" s="15">
        <v>0</v>
      </c>
      <c r="I19" s="15"/>
      <c r="J19" s="15">
        <v>0</v>
      </c>
      <c r="K19" s="15"/>
      <c r="L19" s="15">
        <f t="shared" si="0"/>
        <v>0</v>
      </c>
      <c r="M19" s="15"/>
      <c r="N19" s="15">
        <v>104</v>
      </c>
      <c r="O19" s="15"/>
      <c r="P19" s="15">
        <f t="shared" si="1"/>
        <v>104</v>
      </c>
    </row>
    <row r="20" spans="1:16" ht="21.95" customHeight="1" thickBot="1">
      <c r="A20" s="13" t="s">
        <v>157</v>
      </c>
      <c r="B20" s="18">
        <f>SUM(B14,B16:B19)</f>
        <v>922180</v>
      </c>
      <c r="C20" s="15"/>
      <c r="D20" s="90">
        <f>SUM(D14,D16:D19)</f>
        <v>681345</v>
      </c>
      <c r="E20" s="15"/>
      <c r="F20" s="90">
        <f>SUM(F14,F16:F19)</f>
        <v>144375</v>
      </c>
      <c r="G20" s="15"/>
      <c r="H20" s="90">
        <f>SUM(H14,H16:H19)</f>
        <v>613617</v>
      </c>
      <c r="I20" s="15"/>
      <c r="J20" s="90">
        <f>SUM(J14,J16:J19)</f>
        <v>225783</v>
      </c>
      <c r="K20" s="15"/>
      <c r="L20" s="90">
        <f>SUM(L14,L16:L19)</f>
        <v>2587300</v>
      </c>
      <c r="M20" s="15"/>
      <c r="N20" s="90">
        <f>SUM(N14,N16:N19)</f>
        <v>30742</v>
      </c>
      <c r="O20" s="15"/>
      <c r="P20" s="90">
        <f>SUM(P14,P16:P19)</f>
        <v>2618042</v>
      </c>
    </row>
    <row r="21" spans="1:16" ht="21.95" customHeight="1" thickTop="1">
      <c r="B21" s="16"/>
      <c r="C21" s="16"/>
      <c r="D21" s="16"/>
      <c r="E21" s="16"/>
      <c r="F21" s="16"/>
      <c r="G21" s="16"/>
      <c r="H21" s="37"/>
      <c r="I21" s="16"/>
      <c r="J21" s="37"/>
      <c r="K21" s="16"/>
      <c r="L21" s="16"/>
      <c r="M21" s="16"/>
      <c r="N21" s="16"/>
      <c r="O21" s="16"/>
      <c r="P21" s="37"/>
    </row>
    <row r="22" spans="1:16" s="86" customFormat="1" ht="21.95" customHeight="1">
      <c r="A22" s="68" t="s">
        <v>174</v>
      </c>
      <c r="B22" s="89">
        <v>922180</v>
      </c>
      <c r="C22" s="89"/>
      <c r="D22" s="89">
        <v>681345</v>
      </c>
      <c r="E22" s="89"/>
      <c r="F22" s="89">
        <v>122500</v>
      </c>
      <c r="G22" s="87"/>
      <c r="H22" s="89">
        <v>748759</v>
      </c>
      <c r="I22" s="89"/>
      <c r="J22" s="89">
        <v>225783</v>
      </c>
      <c r="K22" s="89"/>
      <c r="L22" s="89">
        <f t="shared" ref="L22" si="2">SUM(B22:J22)</f>
        <v>2700567</v>
      </c>
      <c r="M22" s="89"/>
      <c r="N22" s="89">
        <v>30709</v>
      </c>
      <c r="O22" s="89"/>
      <c r="P22" s="89">
        <f t="shared" ref="P22" si="3">SUM(L22:N22)</f>
        <v>2731276</v>
      </c>
    </row>
    <row r="23" spans="1:16" s="86" customFormat="1" ht="21.95" customHeight="1">
      <c r="A23" s="117" t="s">
        <v>67</v>
      </c>
      <c r="B23" s="89">
        <v>0</v>
      </c>
      <c r="C23" s="89"/>
      <c r="D23" s="89">
        <v>0</v>
      </c>
      <c r="E23" s="89"/>
      <c r="F23" s="89">
        <v>0</v>
      </c>
      <c r="G23" s="87"/>
      <c r="H23" s="89">
        <f>PL!D104</f>
        <v>61164</v>
      </c>
      <c r="I23" s="89"/>
      <c r="J23" s="89">
        <v>0</v>
      </c>
      <c r="K23" s="89"/>
      <c r="L23" s="89">
        <f t="shared" ref="L23:L25" si="4">SUM(B23:J23)</f>
        <v>61164</v>
      </c>
      <c r="M23" s="89"/>
      <c r="N23" s="89">
        <f>PL!D105</f>
        <v>-255</v>
      </c>
      <c r="O23" s="89"/>
      <c r="P23" s="89">
        <f t="shared" ref="P23:P25" si="5">SUM(L23:N23)</f>
        <v>60909</v>
      </c>
    </row>
    <row r="24" spans="1:16" s="86" customFormat="1" ht="21.95" customHeight="1">
      <c r="A24" s="117" t="s">
        <v>68</v>
      </c>
      <c r="B24" s="118">
        <f>B23</f>
        <v>0</v>
      </c>
      <c r="C24" s="89"/>
      <c r="D24" s="118">
        <f>D23</f>
        <v>0</v>
      </c>
      <c r="E24" s="89"/>
      <c r="F24" s="118">
        <f>F23</f>
        <v>0</v>
      </c>
      <c r="G24" s="87"/>
      <c r="H24" s="118">
        <f>H23</f>
        <v>61164</v>
      </c>
      <c r="I24" s="89"/>
      <c r="J24" s="118">
        <f>J23</f>
        <v>0</v>
      </c>
      <c r="K24" s="89"/>
      <c r="L24" s="118">
        <f t="shared" si="4"/>
        <v>61164</v>
      </c>
      <c r="M24" s="89"/>
      <c r="N24" s="118">
        <f>N23</f>
        <v>-255</v>
      </c>
      <c r="O24" s="89"/>
      <c r="P24" s="118">
        <f t="shared" si="5"/>
        <v>60909</v>
      </c>
    </row>
    <row r="25" spans="1:16" s="86" customFormat="1" ht="21.95" customHeight="1">
      <c r="A25" s="88" t="s">
        <v>187</v>
      </c>
      <c r="B25" s="89">
        <v>0</v>
      </c>
      <c r="C25" s="89"/>
      <c r="D25" s="89">
        <v>0</v>
      </c>
      <c r="E25" s="89"/>
      <c r="F25" s="89">
        <v>0</v>
      </c>
      <c r="G25" s="87"/>
      <c r="H25" s="89">
        <v>-165992</v>
      </c>
      <c r="I25" s="89"/>
      <c r="J25" s="89">
        <v>0</v>
      </c>
      <c r="K25" s="89"/>
      <c r="L25" s="89">
        <f t="shared" si="4"/>
        <v>-165992</v>
      </c>
      <c r="M25" s="89"/>
      <c r="N25" s="89">
        <v>0</v>
      </c>
      <c r="O25" s="89"/>
      <c r="P25" s="89">
        <f t="shared" si="5"/>
        <v>-165992</v>
      </c>
    </row>
    <row r="26" spans="1:16" s="86" customFormat="1" ht="21.95" customHeight="1" thickBot="1">
      <c r="A26" s="13" t="s">
        <v>175</v>
      </c>
      <c r="B26" s="90">
        <f>SUM(B22,B24:B25)</f>
        <v>922180</v>
      </c>
      <c r="C26" s="89"/>
      <c r="D26" s="90">
        <f>SUM(D22,D24:D25)</f>
        <v>681345</v>
      </c>
      <c r="E26" s="89"/>
      <c r="F26" s="90">
        <f>SUM(F22,F24:F25)</f>
        <v>122500</v>
      </c>
      <c r="G26" s="89"/>
      <c r="H26" s="90">
        <f>SUM(H22,H24:H25)</f>
        <v>643931</v>
      </c>
      <c r="I26" s="89"/>
      <c r="J26" s="90">
        <f>SUM(J22,J24:J25)</f>
        <v>225783</v>
      </c>
      <c r="K26" s="89"/>
      <c r="L26" s="90">
        <f>SUM(B26:J26)</f>
        <v>2595739</v>
      </c>
      <c r="M26" s="89"/>
      <c r="N26" s="90">
        <f>SUM(N22,N24:N25)</f>
        <v>30454</v>
      </c>
      <c r="O26" s="89"/>
      <c r="P26" s="90">
        <f>SUM(L26:N26)</f>
        <v>2626193</v>
      </c>
    </row>
    <row r="27" spans="1:16" s="86" customFormat="1" ht="21.95" customHeight="1" thickTop="1">
      <c r="B27" s="16"/>
      <c r="C27" s="16"/>
      <c r="D27" s="16"/>
      <c r="E27" s="16"/>
      <c r="F27" s="16"/>
      <c r="G27" s="16"/>
      <c r="H27" s="37"/>
      <c r="I27" s="16"/>
      <c r="J27" s="37"/>
      <c r="K27" s="16"/>
      <c r="L27" s="16"/>
      <c r="M27" s="16"/>
      <c r="N27" s="16"/>
      <c r="O27" s="16"/>
      <c r="P27" s="37"/>
    </row>
    <row r="28" spans="1:16" ht="21.95" customHeight="1">
      <c r="A28" s="1" t="s">
        <v>149</v>
      </c>
    </row>
    <row r="41" spans="2:16" ht="24" customHeight="1">
      <c r="N41" s="80"/>
    </row>
    <row r="42" spans="2:16" ht="24" customHeight="1">
      <c r="B42" s="80"/>
      <c r="D42" s="80"/>
      <c r="F42" s="80"/>
      <c r="H42" s="80"/>
      <c r="J42" s="80"/>
      <c r="L42" s="80"/>
      <c r="N42" s="80"/>
      <c r="P42" s="80"/>
    </row>
    <row r="43" spans="2:16" ht="24" customHeight="1">
      <c r="B43" s="80"/>
      <c r="D43" s="80"/>
      <c r="F43" s="80"/>
      <c r="H43" s="80"/>
      <c r="J43" s="80"/>
      <c r="L43" s="80"/>
      <c r="N43" s="80"/>
      <c r="P43" s="80"/>
    </row>
    <row r="44" spans="2:16" ht="24" customHeight="1">
      <c r="B44" s="80"/>
      <c r="D44" s="80"/>
      <c r="F44" s="80"/>
      <c r="H44" s="80"/>
      <c r="J44" s="80"/>
      <c r="L44" s="80"/>
      <c r="N44" s="80"/>
      <c r="P44" s="80"/>
    </row>
    <row r="45" spans="2:16" ht="24" customHeight="1">
      <c r="B45" s="80"/>
      <c r="D45" s="80"/>
      <c r="F45" s="80"/>
      <c r="H45" s="80"/>
      <c r="J45" s="80"/>
      <c r="L45" s="80"/>
      <c r="N45" s="80"/>
      <c r="P45" s="80"/>
    </row>
    <row r="46" spans="2:16" ht="24" customHeight="1">
      <c r="B46" s="80"/>
      <c r="D46" s="80"/>
      <c r="F46" s="80"/>
      <c r="H46" s="80"/>
      <c r="J46" s="80"/>
      <c r="L46" s="80"/>
      <c r="N46" s="80"/>
      <c r="P46" s="80"/>
    </row>
    <row r="48" spans="2:16" ht="24" customHeight="1">
      <c r="B48" s="80"/>
      <c r="D48" s="80"/>
      <c r="F48" s="80"/>
      <c r="H48" s="80"/>
      <c r="J48" s="80"/>
      <c r="L48" s="80"/>
      <c r="N48" s="80"/>
      <c r="P48" s="80"/>
    </row>
    <row r="49" spans="2:16" ht="24" customHeight="1">
      <c r="B49" s="80"/>
      <c r="D49" s="80"/>
      <c r="F49" s="80"/>
      <c r="H49" s="80"/>
      <c r="J49" s="80"/>
      <c r="L49" s="80"/>
      <c r="N49" s="80"/>
      <c r="P49" s="80"/>
    </row>
    <row r="50" spans="2:16" ht="24" customHeight="1">
      <c r="B50" s="80"/>
      <c r="D50" s="80"/>
      <c r="F50" s="80"/>
      <c r="H50" s="80"/>
      <c r="J50" s="80"/>
      <c r="L50" s="80"/>
      <c r="N50" s="80"/>
      <c r="P50" s="80"/>
    </row>
    <row r="51" spans="2:16" ht="24" customHeight="1">
      <c r="B51" s="80"/>
      <c r="D51" s="80"/>
      <c r="F51" s="80"/>
      <c r="H51" s="80"/>
      <c r="J51" s="80"/>
      <c r="L51" s="80"/>
      <c r="N51" s="80"/>
      <c r="P51" s="80"/>
    </row>
    <row r="52" spans="2:16" ht="24" customHeight="1">
      <c r="B52" s="80"/>
      <c r="D52" s="80"/>
      <c r="F52" s="80"/>
      <c r="H52" s="80"/>
      <c r="J52" s="80"/>
      <c r="L52" s="80"/>
      <c r="N52" s="80"/>
      <c r="P52" s="80"/>
    </row>
  </sheetData>
  <mergeCells count="2">
    <mergeCell ref="F11:H11"/>
    <mergeCell ref="B7:L7"/>
  </mergeCells>
  <phoneticPr fontId="0" type="noConversion"/>
  <printOptions horizontalCentered="1"/>
  <pageMargins left="0.31496062992125984" right="0.31496062992125984" top="0.9055118110236221" bottom="0.39370078740157483" header="0.19685039370078741" footer="0.19685039370078741"/>
  <pageSetup paperSize="9" scale="6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showGridLines="0" tabSelected="1" view="pageBreakPreview" zoomScale="60" zoomScaleNormal="80" workbookViewId="0">
      <selection activeCell="F17" sqref="F17"/>
    </sheetView>
  </sheetViews>
  <sheetFormatPr defaultColWidth="9.140625" defaultRowHeight="24" customHeight="1"/>
  <cols>
    <col min="1" max="1" width="43.42578125" style="1" customWidth="1"/>
    <col min="2" max="2" width="19.7109375" style="1" customWidth="1"/>
    <col min="3" max="3" width="1.7109375" style="3" customWidth="1"/>
    <col min="4" max="4" width="19.7109375" style="1" customWidth="1"/>
    <col min="5" max="5" width="1.7109375" style="1" customWidth="1"/>
    <col min="6" max="6" width="19.7109375" style="1" customWidth="1"/>
    <col min="7" max="7" width="1.7109375" style="1" customWidth="1"/>
    <col min="8" max="8" width="19.7109375" style="1" customWidth="1"/>
    <col min="9" max="9" width="1.7109375" style="1" customWidth="1"/>
    <col min="10" max="10" width="21.7109375" style="1" customWidth="1"/>
    <col min="11" max="11" width="1.7109375" style="1" customWidth="1"/>
    <col min="12" max="12" width="19.7109375" style="1" customWidth="1"/>
    <col min="13" max="16384" width="9.140625" style="1"/>
  </cols>
  <sheetData>
    <row r="1" spans="1:12" ht="24" customHeight="1">
      <c r="L1" s="20" t="s">
        <v>41</v>
      </c>
    </row>
    <row r="2" spans="1:12" ht="24" customHeight="1">
      <c r="A2" s="19" t="s">
        <v>42</v>
      </c>
      <c r="B2" s="4"/>
      <c r="C2" s="5"/>
      <c r="D2" s="4"/>
      <c r="E2" s="4"/>
      <c r="F2" s="4"/>
      <c r="G2" s="4"/>
      <c r="H2" s="4"/>
      <c r="I2" s="4"/>
      <c r="J2" s="4"/>
      <c r="K2" s="4"/>
      <c r="L2" s="4"/>
    </row>
    <row r="3" spans="1:12" ht="24" customHeight="1">
      <c r="A3" s="19" t="s">
        <v>102</v>
      </c>
      <c r="B3" s="4"/>
      <c r="C3" s="5"/>
      <c r="D3" s="4"/>
      <c r="E3" s="4"/>
      <c r="F3" s="4"/>
      <c r="G3" s="4"/>
      <c r="H3" s="4"/>
      <c r="I3" s="4"/>
      <c r="J3" s="4"/>
      <c r="K3" s="4"/>
      <c r="L3" s="4"/>
    </row>
    <row r="4" spans="1:12" ht="24" customHeight="1">
      <c r="A4" s="13" t="s">
        <v>173</v>
      </c>
      <c r="B4" s="4"/>
      <c r="C4" s="5"/>
      <c r="D4" s="4"/>
      <c r="E4" s="4"/>
      <c r="F4" s="4"/>
      <c r="G4" s="4"/>
      <c r="H4" s="4"/>
      <c r="I4" s="4"/>
      <c r="J4" s="4"/>
      <c r="K4" s="4"/>
      <c r="L4" s="4"/>
    </row>
    <row r="5" spans="1:12" ht="24" customHeight="1">
      <c r="B5" s="4"/>
      <c r="C5" s="5"/>
      <c r="D5" s="4"/>
      <c r="E5" s="4"/>
      <c r="F5" s="4"/>
      <c r="G5" s="4"/>
      <c r="H5" s="4"/>
      <c r="I5" s="4"/>
      <c r="J5" s="4"/>
      <c r="K5" s="4"/>
      <c r="L5" s="10" t="s">
        <v>6</v>
      </c>
    </row>
    <row r="6" spans="1:12" ht="24" customHeight="1">
      <c r="B6" s="123" t="s">
        <v>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</row>
    <row r="7" spans="1:12" ht="24" customHeight="1">
      <c r="B7" s="14"/>
      <c r="C7" s="14"/>
      <c r="D7" s="14"/>
      <c r="E7" s="14"/>
      <c r="F7" s="14"/>
      <c r="G7" s="14"/>
      <c r="H7" s="14"/>
      <c r="I7" s="14"/>
      <c r="J7" s="8" t="s">
        <v>82</v>
      </c>
      <c r="K7" s="14"/>
      <c r="L7" s="14"/>
    </row>
    <row r="8" spans="1:12" ht="24" customHeight="1">
      <c r="B8" s="14"/>
      <c r="C8" s="14"/>
      <c r="D8" s="14"/>
      <c r="E8" s="14"/>
      <c r="F8" s="14"/>
      <c r="G8" s="14"/>
      <c r="H8" s="14"/>
      <c r="I8" s="14"/>
      <c r="J8" s="11" t="s">
        <v>83</v>
      </c>
      <c r="K8" s="14"/>
      <c r="L8" s="14"/>
    </row>
    <row r="9" spans="1:12" ht="24" customHeight="1">
      <c r="B9" s="14"/>
      <c r="C9" s="14"/>
      <c r="D9" s="14"/>
      <c r="E9" s="14"/>
      <c r="F9" s="14"/>
      <c r="G9" s="14"/>
      <c r="H9" s="14"/>
      <c r="I9" s="14"/>
      <c r="J9" s="71" t="s">
        <v>81</v>
      </c>
      <c r="K9" s="14"/>
      <c r="L9" s="14"/>
    </row>
    <row r="10" spans="1:12" ht="24" customHeight="1">
      <c r="C10" s="2"/>
      <c r="E10" s="8"/>
      <c r="F10" s="121" t="s">
        <v>7</v>
      </c>
      <c r="G10" s="121"/>
      <c r="H10" s="121"/>
      <c r="J10" s="11" t="s">
        <v>74</v>
      </c>
      <c r="K10" s="70"/>
      <c r="L10" s="8" t="s">
        <v>3</v>
      </c>
    </row>
    <row r="11" spans="1:12" s="8" customFormat="1" ht="24" customHeight="1">
      <c r="B11" s="8" t="s">
        <v>97</v>
      </c>
      <c r="C11" s="2"/>
      <c r="F11" s="8" t="s">
        <v>124</v>
      </c>
      <c r="I11" s="9"/>
      <c r="J11" s="9" t="s">
        <v>5</v>
      </c>
      <c r="K11" s="22"/>
      <c r="L11" s="8" t="s">
        <v>78</v>
      </c>
    </row>
    <row r="12" spans="1:12" s="8" customFormat="1" ht="24" customHeight="1">
      <c r="B12" s="11" t="s">
        <v>4</v>
      </c>
      <c r="C12" s="12"/>
      <c r="D12" s="24" t="s">
        <v>49</v>
      </c>
      <c r="E12" s="9"/>
      <c r="F12" s="77" t="s">
        <v>125</v>
      </c>
      <c r="G12" s="9"/>
      <c r="H12" s="77" t="s">
        <v>8</v>
      </c>
      <c r="I12" s="9"/>
      <c r="J12" s="11" t="s">
        <v>96</v>
      </c>
      <c r="K12" s="22"/>
      <c r="L12" s="11" t="s">
        <v>79</v>
      </c>
    </row>
    <row r="13" spans="1:12" ht="24" customHeight="1">
      <c r="A13" s="68" t="s">
        <v>139</v>
      </c>
      <c r="B13" s="15">
        <v>922180</v>
      </c>
      <c r="C13" s="15"/>
      <c r="D13" s="15">
        <v>681345</v>
      </c>
      <c r="E13" s="15"/>
      <c r="F13" s="15">
        <v>122500</v>
      </c>
      <c r="G13" s="15"/>
      <c r="H13" s="15">
        <v>471478</v>
      </c>
      <c r="I13" s="15"/>
      <c r="J13" s="15">
        <v>82773</v>
      </c>
      <c r="K13" s="38"/>
      <c r="L13" s="89">
        <f>SUM(B13:J13)</f>
        <v>2280276</v>
      </c>
    </row>
    <row r="14" spans="1:12" ht="24" customHeight="1">
      <c r="A14" s="117" t="s">
        <v>67</v>
      </c>
      <c r="B14" s="15">
        <v>0</v>
      </c>
      <c r="C14" s="15"/>
      <c r="D14" s="15">
        <v>0</v>
      </c>
      <c r="E14" s="15"/>
      <c r="F14" s="15">
        <v>0</v>
      </c>
      <c r="G14" s="15"/>
      <c r="H14" s="15">
        <f>PL!J93</f>
        <v>61502</v>
      </c>
      <c r="I14" s="15"/>
      <c r="J14" s="15">
        <v>0</v>
      </c>
      <c r="K14" s="38"/>
      <c r="L14" s="15">
        <f t="shared" ref="L14:L16" si="0">SUM(B14:J14)</f>
        <v>61502</v>
      </c>
    </row>
    <row r="15" spans="1:12" s="86" customFormat="1" ht="24" customHeight="1">
      <c r="A15" s="117" t="s">
        <v>68</v>
      </c>
      <c r="B15" s="118">
        <f>B14</f>
        <v>0</v>
      </c>
      <c r="C15" s="89"/>
      <c r="D15" s="118">
        <f>D14</f>
        <v>0</v>
      </c>
      <c r="E15" s="89"/>
      <c r="F15" s="118">
        <f>F14</f>
        <v>0</v>
      </c>
      <c r="G15" s="89"/>
      <c r="H15" s="118">
        <f>H14</f>
        <v>61502</v>
      </c>
      <c r="I15" s="89"/>
      <c r="J15" s="118">
        <f>J14</f>
        <v>0</v>
      </c>
      <c r="K15" s="87"/>
      <c r="L15" s="118">
        <f t="shared" si="0"/>
        <v>61502</v>
      </c>
    </row>
    <row r="16" spans="1:12" ht="24" customHeight="1">
      <c r="A16" s="69" t="s">
        <v>187</v>
      </c>
      <c r="B16" s="15">
        <v>0</v>
      </c>
      <c r="C16" s="15"/>
      <c r="D16" s="15">
        <v>0</v>
      </c>
      <c r="E16" s="15"/>
      <c r="F16" s="15">
        <v>0</v>
      </c>
      <c r="G16" s="15"/>
      <c r="H16" s="15">
        <v>-110219</v>
      </c>
      <c r="I16" s="15"/>
      <c r="J16" s="15">
        <v>0</v>
      </c>
      <c r="K16" s="38"/>
      <c r="L16" s="15">
        <f t="shared" si="0"/>
        <v>-110219</v>
      </c>
    </row>
    <row r="17" spans="1:12" ht="24" customHeight="1" thickBot="1">
      <c r="A17" s="19" t="s">
        <v>157</v>
      </c>
      <c r="B17" s="18">
        <f>SUM(B13,B15:B16)</f>
        <v>922180</v>
      </c>
      <c r="C17" s="15"/>
      <c r="D17" s="90">
        <f>SUM(D13,D15:D16)</f>
        <v>681345</v>
      </c>
      <c r="E17" s="15"/>
      <c r="F17" s="90">
        <f>SUM(F13,F15:F16)</f>
        <v>122500</v>
      </c>
      <c r="G17" s="15"/>
      <c r="H17" s="90">
        <f>SUM(H13,H15:H16)</f>
        <v>422761</v>
      </c>
      <c r="I17" s="15"/>
      <c r="J17" s="90">
        <f>SUM(J13,J15:J16)</f>
        <v>82773</v>
      </c>
      <c r="K17" s="38"/>
      <c r="L17" s="90">
        <f>SUM(B17:J17)</f>
        <v>2231559</v>
      </c>
    </row>
    <row r="18" spans="1:12" ht="24" customHeight="1" thickTop="1">
      <c r="A18" s="13"/>
      <c r="B18" s="16"/>
      <c r="C18" s="15"/>
      <c r="D18" s="16"/>
      <c r="E18" s="16"/>
      <c r="F18" s="16"/>
      <c r="G18" s="16"/>
      <c r="H18" s="16"/>
      <c r="I18" s="16"/>
      <c r="J18" s="16"/>
      <c r="K18" s="16"/>
      <c r="L18" s="16"/>
    </row>
    <row r="19" spans="1:12" s="86" customFormat="1" ht="24" customHeight="1">
      <c r="A19" s="68" t="s">
        <v>174</v>
      </c>
      <c r="B19" s="89">
        <v>922180</v>
      </c>
      <c r="C19" s="89"/>
      <c r="D19" s="89">
        <v>681345</v>
      </c>
      <c r="E19" s="89"/>
      <c r="F19" s="89">
        <v>122500</v>
      </c>
      <c r="G19" s="89"/>
      <c r="H19" s="89">
        <v>541072</v>
      </c>
      <c r="I19" s="89"/>
      <c r="J19" s="89">
        <v>82773</v>
      </c>
      <c r="K19" s="87"/>
      <c r="L19" s="89">
        <f>SUM(B19:J19)</f>
        <v>2349870</v>
      </c>
    </row>
    <row r="20" spans="1:12" s="86" customFormat="1" ht="24" customHeight="1">
      <c r="A20" s="117" t="s">
        <v>67</v>
      </c>
      <c r="B20" s="89">
        <v>0</v>
      </c>
      <c r="C20" s="89"/>
      <c r="D20" s="89">
        <v>0</v>
      </c>
      <c r="E20" s="89"/>
      <c r="F20" s="89">
        <v>0</v>
      </c>
      <c r="G20" s="89"/>
      <c r="H20" s="89">
        <f>PL!H93</f>
        <v>65793</v>
      </c>
      <c r="I20" s="89"/>
      <c r="J20" s="89">
        <v>0</v>
      </c>
      <c r="K20" s="87"/>
      <c r="L20" s="89">
        <f t="shared" ref="L20:L22" si="1">SUM(B20:J20)</f>
        <v>65793</v>
      </c>
    </row>
    <row r="21" spans="1:12" s="86" customFormat="1" ht="24" customHeight="1">
      <c r="A21" s="117" t="s">
        <v>68</v>
      </c>
      <c r="B21" s="118">
        <f>B20</f>
        <v>0</v>
      </c>
      <c r="C21" s="89"/>
      <c r="D21" s="118">
        <f>D20</f>
        <v>0</v>
      </c>
      <c r="E21" s="89"/>
      <c r="F21" s="118">
        <f>F20</f>
        <v>0</v>
      </c>
      <c r="G21" s="89"/>
      <c r="H21" s="118">
        <f>H20</f>
        <v>65793</v>
      </c>
      <c r="I21" s="89"/>
      <c r="J21" s="118">
        <f>J20</f>
        <v>0</v>
      </c>
      <c r="K21" s="87"/>
      <c r="L21" s="118">
        <f t="shared" si="1"/>
        <v>65793</v>
      </c>
    </row>
    <row r="22" spans="1:12" s="86" customFormat="1" ht="24" customHeight="1">
      <c r="A22" s="88" t="s">
        <v>187</v>
      </c>
      <c r="B22" s="89">
        <v>0</v>
      </c>
      <c r="C22" s="89"/>
      <c r="D22" s="89">
        <v>0</v>
      </c>
      <c r="E22" s="89"/>
      <c r="F22" s="89">
        <v>0</v>
      </c>
      <c r="G22" s="89"/>
      <c r="H22" s="89">
        <v>-165992</v>
      </c>
      <c r="I22" s="89"/>
      <c r="J22" s="89">
        <v>0</v>
      </c>
      <c r="K22" s="87"/>
      <c r="L22" s="89">
        <f t="shared" si="1"/>
        <v>-165992</v>
      </c>
    </row>
    <row r="23" spans="1:12" s="86" customFormat="1" ht="24" customHeight="1" thickBot="1">
      <c r="A23" s="19" t="s">
        <v>175</v>
      </c>
      <c r="B23" s="90">
        <f>SUM(B19,B21:B22)</f>
        <v>922180</v>
      </c>
      <c r="C23" s="89"/>
      <c r="D23" s="90">
        <f>SUM(D19,D21:D22)</f>
        <v>681345</v>
      </c>
      <c r="E23" s="89"/>
      <c r="F23" s="90">
        <f>SUM(F19,F21:F22)</f>
        <v>122500</v>
      </c>
      <c r="G23" s="89"/>
      <c r="H23" s="90">
        <f>SUM(H19,H21:H22)</f>
        <v>440873</v>
      </c>
      <c r="I23" s="89"/>
      <c r="J23" s="90">
        <f>SUM(J19,J21:J22)</f>
        <v>82773</v>
      </c>
      <c r="K23" s="87"/>
      <c r="L23" s="90">
        <f>SUM(B23:J23)</f>
        <v>2249671</v>
      </c>
    </row>
    <row r="24" spans="1:12" s="86" customFormat="1" ht="24" customHeight="1" thickTop="1">
      <c r="A24" s="13"/>
      <c r="B24" s="16"/>
      <c r="C24" s="89"/>
      <c r="D24" s="16"/>
      <c r="E24" s="16"/>
      <c r="F24" s="16"/>
      <c r="G24" s="16"/>
      <c r="H24" s="16"/>
      <c r="I24" s="16"/>
      <c r="J24" s="16"/>
      <c r="K24" s="16"/>
      <c r="L24" s="16"/>
    </row>
    <row r="25" spans="1:12" ht="24" customHeight="1">
      <c r="A25" s="1" t="s">
        <v>149</v>
      </c>
    </row>
    <row r="38" spans="2:12" ht="24" customHeight="1">
      <c r="B38" s="80"/>
      <c r="D38" s="80"/>
      <c r="F38" s="80"/>
      <c r="H38" s="80"/>
      <c r="J38" s="80"/>
      <c r="L38" s="80"/>
    </row>
    <row r="39" spans="2:12" ht="24" customHeight="1">
      <c r="B39" s="80"/>
      <c r="D39" s="80"/>
      <c r="F39" s="80"/>
      <c r="H39" s="80"/>
      <c r="J39" s="80"/>
      <c r="L39" s="80"/>
    </row>
    <row r="40" spans="2:12" ht="24" customHeight="1">
      <c r="B40" s="80"/>
      <c r="D40" s="80"/>
      <c r="F40" s="80"/>
      <c r="H40" s="80"/>
      <c r="J40" s="80"/>
      <c r="L40" s="80"/>
    </row>
    <row r="41" spans="2:12" ht="24" customHeight="1">
      <c r="B41" s="80"/>
      <c r="D41" s="80"/>
      <c r="F41" s="80"/>
      <c r="H41" s="80"/>
      <c r="J41" s="80"/>
      <c r="L41" s="80"/>
    </row>
    <row r="42" spans="2:12" ht="24" customHeight="1">
      <c r="B42" s="80"/>
      <c r="D42" s="80"/>
      <c r="F42" s="80"/>
      <c r="H42" s="80"/>
      <c r="J42" s="80"/>
      <c r="L42" s="80"/>
    </row>
    <row r="44" spans="2:12" ht="24" customHeight="1">
      <c r="B44" s="80"/>
      <c r="D44" s="80"/>
      <c r="F44" s="80"/>
      <c r="H44" s="80"/>
      <c r="J44" s="80"/>
      <c r="L44" s="80"/>
    </row>
    <row r="45" spans="2:12" ht="24" customHeight="1">
      <c r="B45" s="80"/>
      <c r="D45" s="80"/>
      <c r="F45" s="80"/>
      <c r="H45" s="80"/>
      <c r="J45" s="80"/>
      <c r="L45" s="80"/>
    </row>
    <row r="46" spans="2:12" ht="24" customHeight="1">
      <c r="B46" s="80"/>
      <c r="D46" s="80"/>
      <c r="F46" s="80"/>
      <c r="H46" s="80"/>
      <c r="J46" s="80"/>
      <c r="L46" s="80"/>
    </row>
    <row r="47" spans="2:12" ht="24" customHeight="1">
      <c r="B47" s="80"/>
      <c r="D47" s="80"/>
      <c r="F47" s="80"/>
      <c r="H47" s="80"/>
      <c r="J47" s="80"/>
      <c r="L47" s="80"/>
    </row>
    <row r="48" spans="2:12" ht="24" customHeight="1">
      <c r="B48" s="80"/>
      <c r="D48" s="80"/>
      <c r="F48" s="80"/>
      <c r="H48" s="80"/>
      <c r="J48" s="80"/>
      <c r="L48" s="80"/>
    </row>
  </sheetData>
  <mergeCells count="2">
    <mergeCell ref="B6:L6"/>
    <mergeCell ref="F10:H10"/>
  </mergeCells>
  <phoneticPr fontId="0" type="noConversion"/>
  <printOptions horizontalCentered="1"/>
  <pageMargins left="0.53" right="0.49" top="0.9055118110236221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8"/>
  <sheetViews>
    <sheetView showGridLines="0" view="pageBreakPreview" topLeftCell="A46" zoomScale="70" zoomScaleNormal="85" zoomScaleSheetLayoutView="70" workbookViewId="0">
      <selection activeCell="G74" sqref="G74"/>
    </sheetView>
  </sheetViews>
  <sheetFormatPr defaultColWidth="10.7109375" defaultRowHeight="22.5" customHeight="1"/>
  <cols>
    <col min="1" max="1" width="57" style="31" customWidth="1"/>
    <col min="2" max="2" width="3.5703125" style="31" customWidth="1"/>
    <col min="3" max="3" width="1" style="34" customWidth="1"/>
    <col min="4" max="4" width="16" style="35" customWidth="1"/>
    <col min="5" max="5" width="1.140625" style="35" customWidth="1"/>
    <col min="6" max="6" width="16" style="35" customWidth="1"/>
    <col min="7" max="7" width="1.140625" style="35" customWidth="1"/>
    <col min="8" max="8" width="16" style="35" customWidth="1"/>
    <col min="9" max="9" width="1.140625" style="35" customWidth="1"/>
    <col min="10" max="10" width="16" style="35" customWidth="1"/>
    <col min="11" max="16384" width="10.7109375" style="35"/>
  </cols>
  <sheetData>
    <row r="1" spans="1:10" ht="22.5" customHeight="1">
      <c r="A1" s="64"/>
      <c r="B1" s="52"/>
      <c r="C1" s="35"/>
      <c r="J1" s="45" t="s">
        <v>41</v>
      </c>
    </row>
    <row r="2" spans="1:10" s="26" customFormat="1" ht="22.5" customHeight="1">
      <c r="A2" s="19" t="s">
        <v>31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s="26" customFormat="1" ht="22.5" customHeight="1">
      <c r="A3" s="19" t="s">
        <v>104</v>
      </c>
    </row>
    <row r="4" spans="1:10" s="26" customFormat="1" ht="22.5" customHeight="1">
      <c r="A4" s="19" t="s">
        <v>173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s="26" customFormat="1" ht="22.5" customHeight="1">
      <c r="A5" s="124" t="s">
        <v>6</v>
      </c>
      <c r="B5" s="124"/>
      <c r="C5" s="124"/>
      <c r="D5" s="124"/>
      <c r="E5" s="124"/>
      <c r="F5" s="124"/>
      <c r="G5" s="124"/>
      <c r="H5" s="124"/>
      <c r="I5" s="124"/>
      <c r="J5" s="124"/>
    </row>
    <row r="6" spans="1:10" s="48" customFormat="1" ht="22.5" customHeight="1">
      <c r="A6" s="46"/>
      <c r="B6" s="81"/>
      <c r="D6" s="125" t="s">
        <v>13</v>
      </c>
      <c r="E6" s="125"/>
      <c r="F6" s="125"/>
      <c r="H6" s="82"/>
      <c r="I6" s="82" t="s">
        <v>9</v>
      </c>
      <c r="J6" s="82"/>
    </row>
    <row r="7" spans="1:10" ht="22.5" customHeight="1">
      <c r="B7" s="30"/>
      <c r="C7" s="35"/>
      <c r="D7" s="29">
        <v>2021</v>
      </c>
      <c r="E7" s="50"/>
      <c r="F7" s="29">
        <v>2020</v>
      </c>
      <c r="G7" s="50"/>
      <c r="H7" s="29">
        <v>2021</v>
      </c>
      <c r="I7" s="50"/>
      <c r="J7" s="29">
        <v>2020</v>
      </c>
    </row>
    <row r="8" spans="1:10" ht="22.5" customHeight="1">
      <c r="A8" s="46" t="s">
        <v>10</v>
      </c>
      <c r="B8" s="35"/>
    </row>
    <row r="9" spans="1:10" ht="22.5" customHeight="1">
      <c r="A9" s="31" t="s">
        <v>110</v>
      </c>
      <c r="B9" s="35"/>
      <c r="C9" s="83"/>
      <c r="D9" s="38">
        <f>PL!D86</f>
        <v>75739</v>
      </c>
      <c r="E9" s="38"/>
      <c r="F9" s="38">
        <f>PL!F86</f>
        <v>86550</v>
      </c>
      <c r="G9" s="38"/>
      <c r="H9" s="38">
        <f>PL!H86</f>
        <v>80954</v>
      </c>
      <c r="I9" s="38"/>
      <c r="J9" s="38">
        <f>PL!J86</f>
        <v>71185</v>
      </c>
    </row>
    <row r="10" spans="1:10" ht="22.5" customHeight="1">
      <c r="A10" s="31" t="s">
        <v>111</v>
      </c>
      <c r="B10" s="35"/>
      <c r="C10" s="83"/>
      <c r="D10" s="38"/>
      <c r="E10" s="38"/>
      <c r="F10" s="38"/>
      <c r="G10" s="38"/>
      <c r="H10" s="38"/>
      <c r="I10" s="38"/>
      <c r="J10" s="38"/>
    </row>
    <row r="11" spans="1:10" ht="22.5" customHeight="1">
      <c r="A11" s="31" t="s">
        <v>55</v>
      </c>
      <c r="B11" s="35"/>
      <c r="C11" s="83"/>
      <c r="D11" s="38"/>
      <c r="E11" s="38"/>
      <c r="F11" s="38"/>
      <c r="G11" s="38"/>
      <c r="H11" s="38"/>
      <c r="I11" s="38"/>
      <c r="J11" s="38"/>
    </row>
    <row r="12" spans="1:10" ht="22.5" customHeight="1">
      <c r="A12" s="104" t="s">
        <v>188</v>
      </c>
      <c r="B12" s="35"/>
      <c r="C12" s="83"/>
      <c r="D12" s="38">
        <v>-5312</v>
      </c>
      <c r="E12" s="38"/>
      <c r="F12" s="87">
        <v>59141</v>
      </c>
      <c r="G12" s="38"/>
      <c r="H12" s="38">
        <v>-5312</v>
      </c>
      <c r="I12" s="38"/>
      <c r="J12" s="87">
        <v>59141</v>
      </c>
    </row>
    <row r="13" spans="1:10" ht="22.5" customHeight="1">
      <c r="A13" s="104" t="s">
        <v>151</v>
      </c>
      <c r="B13" s="35"/>
      <c r="C13" s="83"/>
      <c r="D13" s="38">
        <v>-1547</v>
      </c>
      <c r="E13" s="38"/>
      <c r="F13" s="87">
        <v>-43452</v>
      </c>
      <c r="G13" s="38"/>
      <c r="H13" s="38">
        <v>-1547</v>
      </c>
      <c r="I13" s="38"/>
      <c r="J13" s="87">
        <v>-43452</v>
      </c>
    </row>
    <row r="14" spans="1:10" ht="22.5" customHeight="1">
      <c r="A14" s="104" t="s">
        <v>189</v>
      </c>
      <c r="B14" s="35"/>
      <c r="C14" s="83"/>
      <c r="D14" s="38">
        <v>-241</v>
      </c>
      <c r="E14" s="38"/>
      <c r="F14" s="87">
        <v>4276</v>
      </c>
      <c r="G14" s="38"/>
      <c r="H14" s="38">
        <v>518</v>
      </c>
      <c r="I14" s="38"/>
      <c r="J14" s="87">
        <v>5904</v>
      </c>
    </row>
    <row r="15" spans="1:10" ht="22.5" customHeight="1">
      <c r="A15" s="25" t="s">
        <v>196</v>
      </c>
      <c r="B15" s="35"/>
      <c r="C15" s="83"/>
      <c r="D15" s="38">
        <v>0</v>
      </c>
      <c r="E15" s="38"/>
      <c r="F15" s="87">
        <v>631</v>
      </c>
      <c r="G15" s="38"/>
      <c r="H15" s="38">
        <v>0</v>
      </c>
      <c r="I15" s="38"/>
      <c r="J15" s="87">
        <v>576</v>
      </c>
    </row>
    <row r="16" spans="1:10" ht="22.5" customHeight="1">
      <c r="A16" s="25" t="s">
        <v>153</v>
      </c>
      <c r="B16" s="35"/>
      <c r="C16" s="83"/>
      <c r="D16" s="38">
        <v>-217</v>
      </c>
      <c r="E16" s="38"/>
      <c r="F16" s="87">
        <v>50</v>
      </c>
      <c r="G16" s="38"/>
      <c r="H16" s="38">
        <v>303</v>
      </c>
      <c r="I16" s="38"/>
      <c r="J16" s="87">
        <v>-83</v>
      </c>
    </row>
    <row r="17" spans="1:10" ht="22.5" customHeight="1">
      <c r="A17" s="31" t="s">
        <v>167</v>
      </c>
      <c r="B17" s="35"/>
      <c r="C17" s="83"/>
      <c r="D17" s="38">
        <v>-816</v>
      </c>
      <c r="E17" s="38"/>
      <c r="F17" s="87">
        <v>4449</v>
      </c>
      <c r="G17" s="38"/>
      <c r="H17" s="38">
        <v>-816</v>
      </c>
      <c r="I17" s="38"/>
      <c r="J17" s="87">
        <v>4449</v>
      </c>
    </row>
    <row r="18" spans="1:10" ht="22.5" customHeight="1">
      <c r="A18" s="31" t="s">
        <v>137</v>
      </c>
      <c r="B18" s="35"/>
      <c r="C18" s="83"/>
      <c r="D18" s="38">
        <v>0</v>
      </c>
      <c r="E18" s="38"/>
      <c r="F18" s="87">
        <v>-2</v>
      </c>
      <c r="G18" s="38"/>
      <c r="H18" s="38">
        <v>0</v>
      </c>
      <c r="I18" s="38"/>
      <c r="J18" s="87">
        <v>0</v>
      </c>
    </row>
    <row r="19" spans="1:10" ht="22.5" customHeight="1">
      <c r="A19" s="31" t="s">
        <v>159</v>
      </c>
      <c r="B19" s="35"/>
      <c r="C19" s="83"/>
      <c r="D19" s="38">
        <v>0</v>
      </c>
      <c r="E19" s="38"/>
      <c r="F19" s="87">
        <v>0</v>
      </c>
      <c r="G19" s="38"/>
      <c r="H19" s="38">
        <v>0</v>
      </c>
      <c r="I19" s="38"/>
      <c r="J19" s="87">
        <v>-24</v>
      </c>
    </row>
    <row r="20" spans="1:10" ht="22.5" customHeight="1">
      <c r="A20" s="31" t="s">
        <v>193</v>
      </c>
      <c r="B20" s="35"/>
      <c r="C20" s="83"/>
      <c r="D20" s="87">
        <v>0</v>
      </c>
      <c r="E20" s="87"/>
      <c r="F20" s="87">
        <v>-2</v>
      </c>
      <c r="G20" s="87"/>
      <c r="H20" s="87">
        <v>0</v>
      </c>
      <c r="I20" s="87"/>
      <c r="J20" s="87">
        <v>0</v>
      </c>
    </row>
    <row r="21" spans="1:10" ht="22.5" customHeight="1">
      <c r="A21" s="31" t="s">
        <v>152</v>
      </c>
      <c r="B21" s="35"/>
      <c r="C21" s="83"/>
      <c r="D21" s="38">
        <v>32386</v>
      </c>
      <c r="E21" s="38"/>
      <c r="F21" s="87">
        <v>32790</v>
      </c>
      <c r="G21" s="38"/>
      <c r="H21" s="38">
        <v>15515</v>
      </c>
      <c r="I21" s="38"/>
      <c r="J21" s="87">
        <v>16014</v>
      </c>
    </row>
    <row r="22" spans="1:10" ht="22.5" customHeight="1">
      <c r="A22" s="31" t="s">
        <v>61</v>
      </c>
      <c r="B22" s="35"/>
      <c r="C22" s="83"/>
      <c r="D22" s="38">
        <v>-1660</v>
      </c>
      <c r="E22" s="38"/>
      <c r="F22" s="87">
        <v>-994</v>
      </c>
      <c r="G22" s="38"/>
      <c r="H22" s="38">
        <v>-792</v>
      </c>
      <c r="I22" s="38"/>
      <c r="J22" s="87">
        <v>-1</v>
      </c>
    </row>
    <row r="23" spans="1:10" ht="22.5" customHeight="1">
      <c r="A23" s="31" t="s">
        <v>80</v>
      </c>
      <c r="B23" s="35"/>
      <c r="C23" s="83"/>
      <c r="D23" s="38">
        <v>5248</v>
      </c>
      <c r="E23" s="38"/>
      <c r="F23" s="87">
        <v>5302</v>
      </c>
      <c r="G23" s="38"/>
      <c r="H23" s="38">
        <v>2795</v>
      </c>
      <c r="I23" s="38"/>
      <c r="J23" s="87">
        <v>2749</v>
      </c>
    </row>
    <row r="24" spans="1:10" ht="22.5" customHeight="1">
      <c r="A24" s="31" t="s">
        <v>166</v>
      </c>
      <c r="B24" s="35"/>
      <c r="C24" s="83"/>
      <c r="D24" s="38">
        <v>-4741</v>
      </c>
      <c r="E24" s="38"/>
      <c r="F24" s="87">
        <v>-20341</v>
      </c>
      <c r="G24" s="38"/>
      <c r="H24" s="38">
        <v>-4741</v>
      </c>
      <c r="I24" s="38"/>
      <c r="J24" s="87">
        <v>-20341</v>
      </c>
    </row>
    <row r="25" spans="1:10" ht="22.5" customHeight="1">
      <c r="A25" s="31" t="s">
        <v>163</v>
      </c>
      <c r="B25" s="35"/>
      <c r="C25" s="83"/>
      <c r="D25" s="38">
        <v>2427</v>
      </c>
      <c r="E25" s="38"/>
      <c r="F25" s="87">
        <v>-1700</v>
      </c>
      <c r="G25" s="38"/>
      <c r="H25" s="38">
        <v>727</v>
      </c>
      <c r="I25" s="38"/>
      <c r="J25" s="87">
        <v>-704</v>
      </c>
    </row>
    <row r="26" spans="1:10" ht="22.5" customHeight="1">
      <c r="A26" s="31" t="s">
        <v>22</v>
      </c>
      <c r="B26" s="35"/>
      <c r="D26" s="38">
        <v>-2678</v>
      </c>
      <c r="E26" s="38"/>
      <c r="F26" s="87">
        <v>-8451</v>
      </c>
      <c r="G26" s="38"/>
      <c r="H26" s="38">
        <v>-11028</v>
      </c>
      <c r="I26" s="38"/>
      <c r="J26" s="87">
        <v>-12595</v>
      </c>
    </row>
    <row r="27" spans="1:10" ht="22.5" customHeight="1">
      <c r="A27" s="31" t="s">
        <v>24</v>
      </c>
      <c r="B27" s="35"/>
      <c r="D27" s="39">
        <v>980</v>
      </c>
      <c r="E27" s="38"/>
      <c r="F27" s="39">
        <v>1148</v>
      </c>
      <c r="G27" s="38"/>
      <c r="H27" s="39">
        <v>444</v>
      </c>
      <c r="I27" s="38"/>
      <c r="J27" s="39">
        <v>667</v>
      </c>
    </row>
    <row r="28" spans="1:10" ht="22.5" customHeight="1">
      <c r="A28" s="33" t="s">
        <v>148</v>
      </c>
      <c r="B28" s="35"/>
      <c r="D28" s="84"/>
      <c r="E28" s="84"/>
      <c r="F28" s="84"/>
      <c r="G28" s="84"/>
      <c r="H28" s="84"/>
      <c r="I28" s="84"/>
      <c r="J28" s="84"/>
    </row>
    <row r="29" spans="1:10" ht="22.5" customHeight="1">
      <c r="A29" s="31" t="s">
        <v>147</v>
      </c>
      <c r="B29" s="35"/>
      <c r="D29" s="38">
        <f>SUM(D9:D27)</f>
        <v>99568</v>
      </c>
      <c r="E29" s="84"/>
      <c r="F29" s="38">
        <f>SUM(F9:F27)</f>
        <v>119395</v>
      </c>
      <c r="G29" s="84"/>
      <c r="H29" s="38">
        <f>SUM(H9:H27)</f>
        <v>77020</v>
      </c>
      <c r="I29" s="84"/>
      <c r="J29" s="38">
        <f>SUM(J9:J27)</f>
        <v>83485</v>
      </c>
    </row>
    <row r="30" spans="1:10" ht="22.5" customHeight="1">
      <c r="A30" s="31" t="s">
        <v>25</v>
      </c>
      <c r="B30" s="35"/>
      <c r="D30" s="38"/>
      <c r="E30" s="38"/>
      <c r="F30" s="38"/>
      <c r="G30" s="38"/>
      <c r="H30" s="38"/>
      <c r="I30" s="38"/>
      <c r="J30" s="38"/>
    </row>
    <row r="31" spans="1:10" ht="22.5" customHeight="1">
      <c r="A31" s="31" t="s">
        <v>98</v>
      </c>
      <c r="B31" s="35"/>
      <c r="C31" s="83"/>
      <c r="D31" s="38">
        <v>-58817</v>
      </c>
      <c r="E31" s="38"/>
      <c r="F31" s="87">
        <v>-13609</v>
      </c>
      <c r="G31" s="38"/>
      <c r="H31" s="38">
        <v>-22775</v>
      </c>
      <c r="I31" s="38"/>
      <c r="J31" s="87">
        <v>-850</v>
      </c>
    </row>
    <row r="32" spans="1:10" ht="22.5" customHeight="1">
      <c r="A32" s="31" t="s">
        <v>26</v>
      </c>
      <c r="B32" s="35"/>
      <c r="C32" s="83"/>
      <c r="D32" s="38">
        <v>8210</v>
      </c>
      <c r="E32" s="38"/>
      <c r="F32" s="87">
        <v>28535</v>
      </c>
      <c r="G32" s="38"/>
      <c r="H32" s="38">
        <v>-52014</v>
      </c>
      <c r="I32" s="38"/>
      <c r="J32" s="87">
        <v>-6958</v>
      </c>
    </row>
    <row r="33" spans="1:10" ht="22.5" customHeight="1">
      <c r="A33" s="31" t="s">
        <v>128</v>
      </c>
      <c r="B33" s="35"/>
      <c r="C33" s="83"/>
      <c r="D33" s="38">
        <v>-1378</v>
      </c>
      <c r="E33" s="38"/>
      <c r="F33" s="87">
        <v>-1232</v>
      </c>
      <c r="G33" s="38"/>
      <c r="H33" s="38">
        <v>-1378</v>
      </c>
      <c r="I33" s="38"/>
      <c r="J33" s="87">
        <v>-1232</v>
      </c>
    </row>
    <row r="34" spans="1:10" ht="22.5" customHeight="1">
      <c r="A34" s="31" t="s">
        <v>27</v>
      </c>
      <c r="B34" s="35"/>
      <c r="C34" s="83"/>
      <c r="D34" s="38">
        <v>-1330</v>
      </c>
      <c r="E34" s="38"/>
      <c r="F34" s="87">
        <v>84</v>
      </c>
      <c r="G34" s="37"/>
      <c r="H34" s="38">
        <v>-232</v>
      </c>
      <c r="I34" s="37"/>
      <c r="J34" s="87">
        <v>-69</v>
      </c>
    </row>
    <row r="35" spans="1:10" ht="22.5" customHeight="1">
      <c r="A35" s="31" t="s">
        <v>129</v>
      </c>
      <c r="B35" s="35"/>
      <c r="C35" s="83"/>
      <c r="D35" s="38">
        <v>-369</v>
      </c>
      <c r="E35" s="38"/>
      <c r="F35" s="87">
        <v>8080</v>
      </c>
      <c r="G35" s="37"/>
      <c r="H35" s="38">
        <v>-369</v>
      </c>
      <c r="I35" s="37"/>
      <c r="J35" s="87">
        <v>8080</v>
      </c>
    </row>
    <row r="36" spans="1:10" ht="22.5" customHeight="1">
      <c r="A36" s="31" t="s">
        <v>28</v>
      </c>
      <c r="B36" s="35"/>
      <c r="C36" s="83"/>
      <c r="D36" s="38">
        <v>4</v>
      </c>
      <c r="E36" s="38"/>
      <c r="F36" s="87">
        <v>-909</v>
      </c>
      <c r="G36" s="37"/>
      <c r="H36" s="38">
        <v>5</v>
      </c>
      <c r="I36" s="37"/>
      <c r="J36" s="87">
        <v>-346</v>
      </c>
    </row>
    <row r="37" spans="1:10" ht="22.5" customHeight="1">
      <c r="A37" s="31" t="s">
        <v>99</v>
      </c>
      <c r="B37" s="35"/>
      <c r="C37" s="83"/>
      <c r="D37" s="38"/>
      <c r="E37" s="37"/>
      <c r="F37" s="87"/>
      <c r="G37" s="37"/>
      <c r="H37" s="38"/>
      <c r="I37" s="37"/>
      <c r="J37" s="87"/>
    </row>
    <row r="38" spans="1:10" ht="22.5" customHeight="1">
      <c r="A38" s="31" t="s">
        <v>100</v>
      </c>
      <c r="B38" s="35"/>
      <c r="D38" s="38">
        <v>16219</v>
      </c>
      <c r="E38" s="37"/>
      <c r="F38" s="87">
        <v>-2479</v>
      </c>
      <c r="G38" s="37"/>
      <c r="H38" s="38">
        <v>2008</v>
      </c>
      <c r="I38" s="37"/>
      <c r="J38" s="87">
        <v>-17962</v>
      </c>
    </row>
    <row r="39" spans="1:10" ht="22.5" customHeight="1">
      <c r="A39" s="31" t="s">
        <v>29</v>
      </c>
      <c r="B39" s="35"/>
      <c r="D39" s="38">
        <v>305</v>
      </c>
      <c r="E39" s="37"/>
      <c r="F39" s="87">
        <v>64</v>
      </c>
      <c r="G39" s="37"/>
      <c r="H39" s="38">
        <v>215</v>
      </c>
      <c r="I39" s="37"/>
      <c r="J39" s="87">
        <v>-444</v>
      </c>
    </row>
    <row r="40" spans="1:10" ht="22.5" customHeight="1">
      <c r="A40" s="31" t="s">
        <v>136</v>
      </c>
      <c r="B40" s="35"/>
      <c r="D40" s="39">
        <v>6</v>
      </c>
      <c r="E40" s="38"/>
      <c r="F40" s="39">
        <v>-1991</v>
      </c>
      <c r="G40" s="38"/>
      <c r="H40" s="39">
        <v>7</v>
      </c>
      <c r="I40" s="38"/>
      <c r="J40" s="39">
        <v>-991</v>
      </c>
    </row>
    <row r="41" spans="1:10" ht="22.5" customHeight="1">
      <c r="A41" s="31" t="s">
        <v>10</v>
      </c>
      <c r="B41" s="35"/>
      <c r="D41" s="37">
        <f>SUM(D29:D40)</f>
        <v>62418</v>
      </c>
      <c r="E41" s="37"/>
      <c r="F41" s="37">
        <f>SUM(F29:F40)</f>
        <v>135938</v>
      </c>
      <c r="G41" s="37"/>
      <c r="H41" s="37">
        <f>SUM(H29:H40)</f>
        <v>2487</v>
      </c>
      <c r="I41" s="37"/>
      <c r="J41" s="37">
        <f>SUM(J29:J40)</f>
        <v>62713</v>
      </c>
    </row>
    <row r="42" spans="1:10" ht="22.5" customHeight="1">
      <c r="A42" s="31" t="s">
        <v>114</v>
      </c>
      <c r="B42" s="35"/>
      <c r="D42" s="37">
        <v>-162</v>
      </c>
      <c r="E42" s="37"/>
      <c r="F42" s="37">
        <v>-363</v>
      </c>
      <c r="G42" s="38"/>
      <c r="H42" s="38">
        <v>0</v>
      </c>
      <c r="I42" s="38"/>
      <c r="J42" s="87">
        <v>0</v>
      </c>
    </row>
    <row r="43" spans="1:10" ht="22.5" customHeight="1">
      <c r="A43" s="31" t="s">
        <v>30</v>
      </c>
      <c r="B43" s="35"/>
      <c r="D43" s="37">
        <v>-2</v>
      </c>
      <c r="E43" s="37"/>
      <c r="F43" s="37">
        <v>-4</v>
      </c>
      <c r="G43" s="37"/>
      <c r="H43" s="37">
        <v>-1</v>
      </c>
      <c r="I43" s="37"/>
      <c r="J43" s="37">
        <v>-2</v>
      </c>
    </row>
    <row r="44" spans="1:10" ht="22.5" customHeight="1">
      <c r="A44" s="31" t="s">
        <v>123</v>
      </c>
      <c r="B44" s="35"/>
      <c r="D44" s="37">
        <v>-29321</v>
      </c>
      <c r="E44" s="37"/>
      <c r="F44" s="37">
        <v>-25013</v>
      </c>
      <c r="G44" s="37"/>
      <c r="H44" s="37">
        <v>-23091</v>
      </c>
      <c r="I44" s="37"/>
      <c r="J44" s="37">
        <v>-24900</v>
      </c>
    </row>
    <row r="45" spans="1:10" ht="22.5" customHeight="1">
      <c r="A45" s="46" t="s">
        <v>197</v>
      </c>
      <c r="D45" s="40">
        <f>SUM(D41:D44)</f>
        <v>32933</v>
      </c>
      <c r="E45" s="37"/>
      <c r="F45" s="40">
        <f>SUM(F41:F44)</f>
        <v>110558</v>
      </c>
      <c r="G45" s="37"/>
      <c r="H45" s="40">
        <f>SUM(H41:H44)</f>
        <v>-20605</v>
      </c>
      <c r="I45" s="37"/>
      <c r="J45" s="40">
        <f>SUM(J41:J44)</f>
        <v>37811</v>
      </c>
    </row>
    <row r="46" spans="1:10" ht="22.5" customHeight="1">
      <c r="D46" s="37"/>
      <c r="E46" s="37"/>
      <c r="F46" s="37"/>
      <c r="G46" s="37"/>
      <c r="H46" s="37"/>
      <c r="I46" s="37"/>
      <c r="J46" s="37"/>
    </row>
    <row r="47" spans="1:10" ht="22.5" customHeight="1">
      <c r="A47" s="53" t="s">
        <v>149</v>
      </c>
      <c r="B47" s="43"/>
      <c r="C47" s="42"/>
      <c r="D47" s="43"/>
      <c r="E47" s="43"/>
      <c r="F47" s="43"/>
      <c r="G47" s="43"/>
      <c r="H47" s="43"/>
      <c r="I47" s="43"/>
      <c r="J47" s="26"/>
    </row>
    <row r="48" spans="1:10" ht="24" customHeight="1">
      <c r="A48" s="64"/>
      <c r="B48" s="52"/>
      <c r="C48" s="35"/>
      <c r="J48" s="45" t="s">
        <v>41</v>
      </c>
    </row>
    <row r="49" spans="1:10" ht="24" customHeight="1">
      <c r="A49" s="19" t="s">
        <v>31</v>
      </c>
      <c r="B49" s="19"/>
      <c r="C49" s="19"/>
      <c r="D49" s="19"/>
      <c r="E49" s="19"/>
      <c r="F49" s="19"/>
      <c r="G49" s="19"/>
      <c r="H49" s="19"/>
      <c r="I49" s="19"/>
      <c r="J49" s="19"/>
    </row>
    <row r="50" spans="1:10" ht="24" customHeight="1">
      <c r="A50" s="19" t="s">
        <v>115</v>
      </c>
      <c r="B50" s="19"/>
      <c r="C50" s="19"/>
      <c r="D50" s="19"/>
      <c r="E50" s="19"/>
      <c r="F50" s="19"/>
      <c r="G50" s="19"/>
      <c r="H50" s="19"/>
      <c r="I50" s="19"/>
      <c r="J50" s="19"/>
    </row>
    <row r="51" spans="1:10" ht="24" customHeight="1">
      <c r="A51" s="19" t="s">
        <v>173</v>
      </c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24" customHeight="1">
      <c r="A52" s="124" t="s">
        <v>6</v>
      </c>
      <c r="B52" s="124"/>
      <c r="C52" s="124"/>
      <c r="D52" s="124"/>
      <c r="E52" s="124"/>
      <c r="F52" s="124"/>
      <c r="G52" s="124"/>
      <c r="H52" s="124"/>
      <c r="I52" s="124"/>
      <c r="J52" s="124"/>
    </row>
    <row r="53" spans="1:10" s="48" customFormat="1" ht="24" customHeight="1">
      <c r="A53" s="46"/>
      <c r="B53" s="81"/>
      <c r="D53" s="125" t="s">
        <v>13</v>
      </c>
      <c r="E53" s="125"/>
      <c r="F53" s="125"/>
      <c r="H53" s="82"/>
      <c r="I53" s="82" t="s">
        <v>9</v>
      </c>
      <c r="J53" s="82"/>
    </row>
    <row r="54" spans="1:10" ht="24" customHeight="1">
      <c r="B54" s="30"/>
      <c r="C54" s="35"/>
      <c r="D54" s="29">
        <v>2021</v>
      </c>
      <c r="E54" s="50"/>
      <c r="F54" s="29">
        <v>2020</v>
      </c>
      <c r="G54" s="50"/>
      <c r="H54" s="29">
        <v>2021</v>
      </c>
      <c r="I54" s="50"/>
      <c r="J54" s="29">
        <v>2020</v>
      </c>
    </row>
    <row r="55" spans="1:10" ht="24" customHeight="1">
      <c r="A55" s="46" t="s">
        <v>11</v>
      </c>
      <c r="D55" s="45"/>
      <c r="E55" s="45"/>
      <c r="F55" s="45"/>
      <c r="G55" s="45"/>
      <c r="H55" s="45"/>
      <c r="I55" s="45"/>
      <c r="J55" s="45"/>
    </row>
    <row r="56" spans="1:10" ht="24" customHeight="1">
      <c r="A56" s="104" t="s">
        <v>190</v>
      </c>
      <c r="D56" s="37">
        <v>183558</v>
      </c>
      <c r="E56" s="37"/>
      <c r="F56" s="37">
        <v>102692</v>
      </c>
      <c r="G56" s="37"/>
      <c r="H56" s="37">
        <v>183558</v>
      </c>
      <c r="I56" s="37"/>
      <c r="J56" s="37">
        <v>102692</v>
      </c>
    </row>
    <row r="57" spans="1:10" ht="24" customHeight="1">
      <c r="A57" s="31" t="s">
        <v>168</v>
      </c>
      <c r="B57" s="54"/>
      <c r="D57" s="37">
        <v>0</v>
      </c>
      <c r="E57" s="37"/>
      <c r="F57" s="37">
        <v>-814</v>
      </c>
      <c r="G57" s="37"/>
      <c r="H57" s="37">
        <v>0</v>
      </c>
      <c r="I57" s="37"/>
      <c r="J57" s="37">
        <v>-11488</v>
      </c>
    </row>
    <row r="58" spans="1:10" ht="24" customHeight="1">
      <c r="A58" s="31" t="s">
        <v>191</v>
      </c>
      <c r="D58" s="37">
        <v>0</v>
      </c>
      <c r="E58" s="37"/>
      <c r="F58" s="37" t="s">
        <v>158</v>
      </c>
      <c r="G58" s="37"/>
      <c r="H58" s="37">
        <v>-246000</v>
      </c>
      <c r="I58" s="37"/>
      <c r="J58" s="37">
        <v>-260889</v>
      </c>
    </row>
    <row r="59" spans="1:10" ht="24" customHeight="1">
      <c r="A59" s="31" t="s">
        <v>192</v>
      </c>
      <c r="D59" s="37">
        <v>0</v>
      </c>
      <c r="E59" s="37"/>
      <c r="F59" s="37">
        <v>0</v>
      </c>
      <c r="G59" s="37"/>
      <c r="H59" s="37">
        <v>282000</v>
      </c>
      <c r="I59" s="37"/>
      <c r="J59" s="37">
        <v>262889</v>
      </c>
    </row>
    <row r="60" spans="1:10" ht="24" customHeight="1">
      <c r="A60" s="25" t="s">
        <v>154</v>
      </c>
      <c r="D60" s="37">
        <v>-38553</v>
      </c>
      <c r="E60" s="37"/>
      <c r="F60" s="37">
        <v>-103821</v>
      </c>
      <c r="G60" s="37"/>
      <c r="H60" s="37">
        <v>-32222</v>
      </c>
      <c r="I60" s="37"/>
      <c r="J60" s="37">
        <v>-53500</v>
      </c>
    </row>
    <row r="61" spans="1:10" ht="24" customHeight="1">
      <c r="A61" s="31" t="s">
        <v>62</v>
      </c>
      <c r="D61" s="37">
        <v>2107</v>
      </c>
      <c r="E61" s="37"/>
      <c r="F61" s="37">
        <v>1100</v>
      </c>
      <c r="G61" s="37"/>
      <c r="H61" s="37">
        <v>873</v>
      </c>
      <c r="I61" s="37"/>
      <c r="J61" s="37">
        <v>1</v>
      </c>
    </row>
    <row r="62" spans="1:10" ht="24" customHeight="1">
      <c r="A62" s="31" t="s">
        <v>169</v>
      </c>
      <c r="D62" s="37">
        <v>4741</v>
      </c>
      <c r="E62" s="37"/>
      <c r="F62" s="37">
        <v>20165</v>
      </c>
      <c r="G62" s="37"/>
      <c r="H62" s="37">
        <v>4741</v>
      </c>
      <c r="I62" s="37"/>
      <c r="J62" s="37">
        <v>20165</v>
      </c>
    </row>
    <row r="63" spans="1:10" ht="24" customHeight="1">
      <c r="A63" s="25" t="s">
        <v>56</v>
      </c>
      <c r="D63" s="37">
        <v>2975</v>
      </c>
      <c r="E63" s="37"/>
      <c r="F63" s="37">
        <v>8416</v>
      </c>
      <c r="G63" s="37"/>
      <c r="H63" s="54">
        <v>11336</v>
      </c>
      <c r="I63" s="54"/>
      <c r="J63" s="54">
        <v>13014</v>
      </c>
    </row>
    <row r="64" spans="1:10" ht="24" customHeight="1">
      <c r="A64" s="46" t="s">
        <v>198</v>
      </c>
      <c r="D64" s="40">
        <f>SUM(D56:D63)</f>
        <v>154828</v>
      </c>
      <c r="E64" s="54"/>
      <c r="F64" s="40">
        <f>SUM(F56:F63)</f>
        <v>27738</v>
      </c>
      <c r="G64" s="54"/>
      <c r="H64" s="40">
        <f>SUM(H56:H63)</f>
        <v>204286</v>
      </c>
      <c r="I64" s="37"/>
      <c r="J64" s="40">
        <f>SUM(J56:J63)</f>
        <v>72884</v>
      </c>
    </row>
    <row r="65" spans="1:10" ht="24" customHeight="1">
      <c r="A65" s="46" t="s">
        <v>12</v>
      </c>
      <c r="D65" s="54"/>
      <c r="E65" s="54"/>
      <c r="F65" s="54"/>
      <c r="G65" s="54"/>
      <c r="H65" s="54"/>
      <c r="I65" s="54"/>
      <c r="J65" s="54"/>
    </row>
    <row r="66" spans="1:10" ht="24" customHeight="1">
      <c r="A66" s="25" t="s">
        <v>131</v>
      </c>
      <c r="D66" s="38">
        <v>-165933</v>
      </c>
      <c r="E66" s="37"/>
      <c r="F66" s="87">
        <v>-110183</v>
      </c>
      <c r="G66" s="37"/>
      <c r="H66" s="38">
        <v>-165933</v>
      </c>
      <c r="I66" s="37"/>
      <c r="J66" s="87">
        <v>-110183</v>
      </c>
    </row>
    <row r="67" spans="1:10" ht="24" customHeight="1">
      <c r="A67" s="25" t="s">
        <v>155</v>
      </c>
      <c r="D67" s="38">
        <v>-7498</v>
      </c>
      <c r="E67" s="37"/>
      <c r="F67" s="87">
        <v>-7454</v>
      </c>
      <c r="G67" s="37"/>
      <c r="H67" s="38">
        <v>-4263</v>
      </c>
      <c r="I67" s="37"/>
      <c r="J67" s="87">
        <v>-4240</v>
      </c>
    </row>
    <row r="68" spans="1:10" ht="24" customHeight="1">
      <c r="A68" s="66" t="s">
        <v>130</v>
      </c>
      <c r="D68" s="40">
        <f>SUM(D66:D67)</f>
        <v>-173431</v>
      </c>
      <c r="E68" s="37"/>
      <c r="F68" s="40">
        <f>SUM(F66:F67)</f>
        <v>-117637</v>
      </c>
      <c r="G68" s="37"/>
      <c r="H68" s="40">
        <f>SUM(H66:H67)</f>
        <v>-170196</v>
      </c>
      <c r="I68" s="37"/>
      <c r="J68" s="40">
        <f>SUM(J66:J67)</f>
        <v>-114423</v>
      </c>
    </row>
    <row r="69" spans="1:10" ht="24" customHeight="1">
      <c r="A69" s="19" t="s">
        <v>101</v>
      </c>
      <c r="D69" s="37">
        <f>SUM(D45,D64,D68)</f>
        <v>14330</v>
      </c>
      <c r="E69" s="37"/>
      <c r="F69" s="37">
        <f>SUM(F45,F64,F68)</f>
        <v>20659</v>
      </c>
      <c r="G69" s="37"/>
      <c r="H69" s="37">
        <f>SUM(H45,H64,H68)</f>
        <v>13485</v>
      </c>
      <c r="I69" s="37"/>
      <c r="J69" s="37">
        <f>SUM(J45,J64,J68)</f>
        <v>-3728</v>
      </c>
    </row>
    <row r="70" spans="1:10" ht="24" customHeight="1">
      <c r="A70" s="31" t="s">
        <v>58</v>
      </c>
      <c r="D70" s="37">
        <f>BS!F11</f>
        <v>29894</v>
      </c>
      <c r="E70" s="37"/>
      <c r="F70" s="37">
        <v>32326</v>
      </c>
      <c r="G70" s="37"/>
      <c r="H70" s="37">
        <f>BS!J11</f>
        <v>14995</v>
      </c>
      <c r="I70" s="37"/>
      <c r="J70" s="37">
        <v>21967</v>
      </c>
    </row>
    <row r="71" spans="1:10" ht="24" customHeight="1" thickBot="1">
      <c r="A71" s="46" t="s">
        <v>59</v>
      </c>
      <c r="D71" s="41">
        <f>SUM(D69:D70)</f>
        <v>44224</v>
      </c>
      <c r="E71" s="37"/>
      <c r="F71" s="41">
        <f>SUM(F69:F70)</f>
        <v>52985</v>
      </c>
      <c r="G71" s="37"/>
      <c r="H71" s="41">
        <f>SUM(H69:H70)</f>
        <v>28480</v>
      </c>
      <c r="I71" s="37"/>
      <c r="J71" s="41">
        <f>SUM(J69:J70)</f>
        <v>18239</v>
      </c>
    </row>
    <row r="72" spans="1:10" ht="24" customHeight="1" thickTop="1">
      <c r="D72" s="37"/>
      <c r="E72" s="37"/>
      <c r="F72" s="37"/>
      <c r="G72" s="37"/>
      <c r="H72" s="37"/>
      <c r="I72" s="37"/>
      <c r="J72" s="37"/>
    </row>
    <row r="73" spans="1:10" ht="24" customHeight="1">
      <c r="A73" s="46" t="s">
        <v>171</v>
      </c>
      <c r="D73" s="37"/>
      <c r="E73" s="37"/>
      <c r="F73" s="37"/>
      <c r="G73" s="37"/>
      <c r="H73" s="37"/>
      <c r="I73" s="37"/>
      <c r="J73" s="37"/>
    </row>
    <row r="74" spans="1:10" ht="24" customHeight="1">
      <c r="A74" s="31" t="s">
        <v>172</v>
      </c>
      <c r="D74" s="37"/>
      <c r="E74" s="37"/>
      <c r="F74" s="37"/>
      <c r="G74" s="37"/>
      <c r="H74" s="37"/>
      <c r="I74" s="37"/>
      <c r="J74" s="37"/>
    </row>
    <row r="75" spans="1:10" ht="24" customHeight="1">
      <c r="A75" s="31" t="s">
        <v>194</v>
      </c>
      <c r="D75" s="37">
        <v>0</v>
      </c>
      <c r="E75" s="37"/>
      <c r="F75" s="37">
        <v>9297</v>
      </c>
      <c r="G75" s="37"/>
      <c r="H75" s="37">
        <v>0</v>
      </c>
      <c r="I75" s="37"/>
      <c r="J75" s="37">
        <v>0</v>
      </c>
    </row>
    <row r="76" spans="1:10" ht="24" customHeight="1">
      <c r="D76" s="37"/>
      <c r="E76" s="37"/>
      <c r="F76" s="37"/>
      <c r="G76" s="37"/>
      <c r="H76" s="37"/>
      <c r="I76" s="37"/>
      <c r="J76" s="37"/>
    </row>
    <row r="77" spans="1:10" ht="24" customHeight="1">
      <c r="A77" s="53" t="s">
        <v>149</v>
      </c>
    </row>
    <row r="78" spans="1:10" ht="24" customHeight="1"/>
  </sheetData>
  <mergeCells count="4">
    <mergeCell ref="A5:J5"/>
    <mergeCell ref="D6:F6"/>
    <mergeCell ref="A52:J52"/>
    <mergeCell ref="D53:F53"/>
  </mergeCells>
  <printOptions horizontalCentered="1" gridLinesSet="0"/>
  <pageMargins left="0.78740157480314965" right="0.19685039370078741" top="0.78740157480314965" bottom="0.19685039370078741" header="0.19685039370078741" footer="0.19685039370078741"/>
  <pageSetup paperSize="9" scale="71" fitToHeight="5" orientation="portrait" r:id="rId1"/>
  <headerFooter alignWithMargins="0"/>
  <rowBreaks count="1" manualBreakCount="1">
    <brk id="4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56874</vt:lpwstr>
  </property>
  <property fmtid="{D5CDD505-2E9C-101B-9397-08002B2CF9AE}" pid="4" name="OptimizationTime">
    <vt:lpwstr>20210810_1541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Danita Sirabowornkit</cp:lastModifiedBy>
  <cp:lastPrinted>2021-08-10T02:48:16Z</cp:lastPrinted>
  <dcterms:created xsi:type="dcterms:W3CDTF">1998-02-16T11:39:19Z</dcterms:created>
  <dcterms:modified xsi:type="dcterms:W3CDTF">2021-08-10T08:27:55Z</dcterms:modified>
</cp:coreProperties>
</file>