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2 21 (VIM-14)\"/>
    </mc:Choice>
  </mc:AlternateContent>
  <xr:revisionPtr revIDLastSave="0" documentId="13_ncr:1_{3AB72145-E7E8-48BA-9DDE-89E9E38144A7}" xr6:coauthVersionLast="45" xr6:coauthVersionMax="45" xr10:uidLastSave="{00000000-0000-0000-0000-000000000000}"/>
  <bookViews>
    <workbookView xWindow="-120" yWindow="-120" windowWidth="21840" windowHeight="13140" tabRatio="700" activeTab="5" xr2:uid="{00000000-000D-0000-FFFF-FFFF00000000}"/>
  </bookViews>
  <sheets>
    <sheet name="BS 2-4" sheetId="23" r:id="rId1"/>
    <sheet name="PL 5-6(3M)" sheetId="24" r:id="rId2"/>
    <sheet name="PL 7-8(6M)" sheetId="27" r:id="rId3"/>
    <sheet name="CE 9" sheetId="25" r:id="rId4"/>
    <sheet name="CE 10" sheetId="26" r:id="rId5"/>
    <sheet name="CF 11-13" sheetId="22" r:id="rId6"/>
  </sheets>
  <calcPr calcId="125725"/>
</workbook>
</file>

<file path=xl/calcChain.xml><?xml version="1.0" encoding="utf-8"?>
<calcChain xmlns="http://schemas.openxmlformats.org/spreadsheetml/2006/main">
  <c r="A106" i="22" l="1"/>
  <c r="P25" i="25" l="1"/>
  <c r="R25" i="25" s="1"/>
  <c r="F39" i="22" l="1"/>
  <c r="F23" i="26" l="1"/>
  <c r="T26" i="25"/>
  <c r="H26" i="25"/>
  <c r="J133" i="23"/>
  <c r="L40" i="22" l="1"/>
  <c r="H40" i="22"/>
  <c r="J115" i="22"/>
  <c r="F115" i="22"/>
  <c r="L37" i="22"/>
  <c r="H37" i="22"/>
  <c r="N17" i="26"/>
  <c r="N16" i="26"/>
  <c r="N14" i="26"/>
  <c r="L14" i="26"/>
  <c r="L16" i="26"/>
  <c r="T18" i="25"/>
  <c r="P18" i="25"/>
  <c r="L19" i="25"/>
  <c r="H18" i="25"/>
  <c r="R18" i="25" s="1"/>
  <c r="V18" i="25" s="1"/>
  <c r="D23" i="25" l="1"/>
  <c r="A3" i="25"/>
  <c r="L73" i="27"/>
  <c r="J73" i="27"/>
  <c r="H73" i="27"/>
  <c r="F73" i="27"/>
  <c r="L67" i="27"/>
  <c r="J67" i="27"/>
  <c r="H67" i="27"/>
  <c r="F67" i="27"/>
  <c r="A56" i="27"/>
  <c r="A54" i="27"/>
  <c r="L48" i="27"/>
  <c r="J48" i="27"/>
  <c r="J24" i="26" s="1"/>
  <c r="H48" i="27"/>
  <c r="F48" i="27"/>
  <c r="L27" i="25" s="1"/>
  <c r="P27" i="25" s="1"/>
  <c r="R27" i="25" s="1"/>
  <c r="L24" i="27"/>
  <c r="J24" i="27"/>
  <c r="H24" i="27"/>
  <c r="F24" i="27"/>
  <c r="L16" i="27"/>
  <c r="J16" i="27"/>
  <c r="J26" i="27" s="1"/>
  <c r="J34" i="27" s="1"/>
  <c r="J37" i="27" s="1"/>
  <c r="H16" i="27"/>
  <c r="F16" i="27"/>
  <c r="J50" i="27" l="1"/>
  <c r="F26" i="27"/>
  <c r="F34" i="27" s="1"/>
  <c r="F37" i="27" s="1"/>
  <c r="F50" i="27" s="1"/>
  <c r="H26" i="27"/>
  <c r="H34" i="27" s="1"/>
  <c r="H37" i="27" s="1"/>
  <c r="H50" i="27" s="1"/>
  <c r="L26" i="27"/>
  <c r="L34" i="27" s="1"/>
  <c r="L37" i="27" s="1"/>
  <c r="L50" i="27" s="1"/>
  <c r="J98" i="22"/>
  <c r="F98" i="22"/>
  <c r="F43" i="23" l="1"/>
  <c r="V25" i="25" l="1"/>
  <c r="H23" i="25"/>
  <c r="P19" i="25" l="1"/>
  <c r="P17" i="25"/>
  <c r="P15" i="25"/>
  <c r="P14" i="25"/>
  <c r="P21" i="25" l="1"/>
  <c r="R14" i="25"/>
  <c r="P26" i="25"/>
  <c r="L98" i="22" l="1"/>
  <c r="H98" i="22"/>
  <c r="N21" i="25" l="1"/>
  <c r="J21" i="26" l="1"/>
  <c r="F21" i="26"/>
  <c r="D21" i="26"/>
  <c r="B21" i="26"/>
  <c r="L23" i="26"/>
  <c r="T23" i="25"/>
  <c r="L23" i="25"/>
  <c r="F23" i="25"/>
  <c r="D29" i="25"/>
  <c r="N29" i="25"/>
  <c r="R17" i="25"/>
  <c r="V17" i="25" s="1"/>
  <c r="P23" i="25" l="1"/>
  <c r="D26" i="26" l="1"/>
  <c r="B26" i="26"/>
  <c r="H26" i="26"/>
  <c r="L21" i="26"/>
  <c r="N21" i="26" s="1"/>
  <c r="J19" i="26"/>
  <c r="H19" i="26"/>
  <c r="F19" i="26"/>
  <c r="D19" i="26"/>
  <c r="B19" i="26"/>
  <c r="L17" i="26"/>
  <c r="L13" i="26"/>
  <c r="T29" i="25"/>
  <c r="F29" i="25"/>
  <c r="J29" i="25"/>
  <c r="R23" i="25"/>
  <c r="V23" i="25" s="1"/>
  <c r="T21" i="25"/>
  <c r="L21" i="25"/>
  <c r="J21" i="25"/>
  <c r="H21" i="25"/>
  <c r="F21" i="25"/>
  <c r="D21" i="25"/>
  <c r="R19" i="25"/>
  <c r="V19" i="25" s="1"/>
  <c r="R15" i="25"/>
  <c r="V15" i="25" s="1"/>
  <c r="A3" i="26"/>
  <c r="A3" i="22" s="1"/>
  <c r="L74" i="24"/>
  <c r="H74" i="24"/>
  <c r="L68" i="24"/>
  <c r="H68" i="24"/>
  <c r="A57" i="24"/>
  <c r="A55" i="24"/>
  <c r="L48" i="24"/>
  <c r="J48" i="24"/>
  <c r="L24" i="26" s="1"/>
  <c r="N24" i="26" s="1"/>
  <c r="H48" i="24"/>
  <c r="F48" i="24"/>
  <c r="L24" i="24"/>
  <c r="J24" i="24"/>
  <c r="H24" i="24"/>
  <c r="F24" i="24"/>
  <c r="L16" i="24"/>
  <c r="J16" i="24"/>
  <c r="H16" i="24"/>
  <c r="F16" i="24"/>
  <c r="L29" i="25" l="1"/>
  <c r="L19" i="26"/>
  <c r="L26" i="24"/>
  <c r="L34" i="24" s="1"/>
  <c r="F26" i="24"/>
  <c r="F34" i="24" s="1"/>
  <c r="N13" i="26"/>
  <c r="N19" i="26" s="1"/>
  <c r="J26" i="26"/>
  <c r="J26" i="24"/>
  <c r="H26" i="24"/>
  <c r="H34" i="24" s="1"/>
  <c r="L82" i="22"/>
  <c r="H82" i="22"/>
  <c r="J39" i="22" l="1"/>
  <c r="J34" i="24"/>
  <c r="H37" i="24"/>
  <c r="H50" i="24" s="1"/>
  <c r="L37" i="24"/>
  <c r="L50" i="24" s="1"/>
  <c r="J37" i="24"/>
  <c r="J50" i="24" s="1"/>
  <c r="F37" i="24"/>
  <c r="V14" i="25"/>
  <c r="V21" i="25" s="1"/>
  <c r="R21" i="25"/>
  <c r="H39" i="22" l="1"/>
  <c r="L39" i="22"/>
  <c r="V27" i="25"/>
  <c r="P29" i="25"/>
  <c r="F50" i="24"/>
  <c r="L26" i="26"/>
  <c r="F44" i="22" l="1"/>
  <c r="H44" i="22"/>
  <c r="L44" i="22"/>
  <c r="A154" i="23"/>
  <c r="L132" i="23"/>
  <c r="J132" i="23"/>
  <c r="H132" i="23"/>
  <c r="F132" i="23"/>
  <c r="A107" i="23"/>
  <c r="A105" i="23"/>
  <c r="A104" i="23"/>
  <c r="L91" i="23"/>
  <c r="J91" i="23"/>
  <c r="H91" i="23"/>
  <c r="F91" i="23"/>
  <c r="L80" i="23"/>
  <c r="J80" i="23"/>
  <c r="H80" i="23"/>
  <c r="F80" i="23"/>
  <c r="A57" i="23"/>
  <c r="A55" i="23"/>
  <c r="L43" i="23"/>
  <c r="J43" i="23"/>
  <c r="H43" i="23"/>
  <c r="L24" i="23"/>
  <c r="J24" i="23"/>
  <c r="H24" i="23"/>
  <c r="F24" i="23"/>
  <c r="A54" i="24" l="1"/>
  <c r="A100" i="24" s="1"/>
  <c r="A53" i="27"/>
  <c r="A97" i="27" s="1"/>
  <c r="H114" i="22"/>
  <c r="L114" i="22"/>
  <c r="J135" i="23"/>
  <c r="F135" i="23"/>
  <c r="L135" i="23"/>
  <c r="H135" i="23"/>
  <c r="L45" i="23"/>
  <c r="H93" i="23"/>
  <c r="H45" i="23"/>
  <c r="L93" i="23"/>
  <c r="J93" i="23"/>
  <c r="F93" i="23"/>
  <c r="J45" i="23"/>
  <c r="F45" i="23"/>
  <c r="A53" i="22" l="1"/>
  <c r="A38" i="25"/>
  <c r="A31" i="26" s="1"/>
  <c r="J137" i="23"/>
  <c r="H117" i="22"/>
  <c r="L117" i="22"/>
  <c r="F137" i="23"/>
  <c r="L137" i="23"/>
  <c r="H137" i="23"/>
  <c r="A154" i="22" l="1"/>
  <c r="A103" i="22"/>
  <c r="J44" i="22"/>
  <c r="F82" i="22"/>
  <c r="A56" i="22"/>
  <c r="J82" i="22"/>
  <c r="J114" i="22" l="1"/>
  <c r="F114" i="22"/>
  <c r="J117" i="22" l="1"/>
  <c r="F117" i="22"/>
  <c r="F68" i="24"/>
  <c r="H29" i="25"/>
  <c r="R26" i="25" l="1"/>
  <c r="V26" i="25" s="1"/>
  <c r="V29" i="25" s="1"/>
  <c r="J68" i="24"/>
  <c r="N23" i="26"/>
  <c r="N26" i="26" s="1"/>
  <c r="R29" i="25" l="1"/>
  <c r="F26" i="26"/>
  <c r="J74" i="24"/>
  <c r="F74" i="24" l="1"/>
</calcChain>
</file>

<file path=xl/sharedStrings.xml><?xml version="1.0" encoding="utf-8"?>
<sst xmlns="http://schemas.openxmlformats.org/spreadsheetml/2006/main" count="488" uniqueCount="220">
  <si>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</si>
  <si>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</si>
  <si>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</si>
  <si>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</si>
  <si>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</si>
  <si>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</si>
  <si>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</si>
  <si>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</si>
  <si>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</si>
  <si>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</si>
  <si>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</si>
  <si>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</si>
  <si>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</si>
  <si>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</si>
  <si>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</si>
  <si>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</si>
  <si>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</si>
  <si>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</si>
  <si>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</si>
  <si>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</si>
  <si>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</si>
  <si>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</si>
  <si>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</si>
  <si>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</si>
  <si>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</si>
  <si>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</si>
  <si>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</si>
  <si>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</si>
  <si>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</si>
  <si>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</si>
  <si>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</si>
  <si>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</si>
  <si>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</si>
  <si>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มูลค่าที่ได้รับชำระแล้วหุ้นละ 1 บาท</t>
  </si>
  <si>
    <t>ยังไม่ได้จัดสรร</t>
  </si>
  <si>
    <t>รายได้จากการประกอบกิจการโรงแรม</t>
  </si>
  <si>
    <t>รายได้จากการขายอสังหาริมทรัพย์</t>
  </si>
  <si>
    <t>ต้นทุนการประกอบกิจการโรงแรม</t>
  </si>
  <si>
    <t>ต้นทุนการขายอสังหาริมทรัพย์</t>
  </si>
  <si>
    <t>รายได้อื่น</t>
  </si>
  <si>
    <t>ค่าใช้จ่ายในการขาย</t>
  </si>
  <si>
    <t>ค่าใช้จ่ายในการบริหาร</t>
  </si>
  <si>
    <t>กระแสเงินสดจากกิจกรรมดำเนินงาน</t>
  </si>
  <si>
    <t>ดอกเบี้ยรับ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</si>
  <si>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</si>
  <si>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</si>
  <si>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</si>
  <si>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ชำระคืนเจ้าหนี้ตั๋วแลกเงิน</t>
  </si>
  <si>
    <t>ชำระคืนเงินกู้ยืมระยะยาวจากสถาบันการเงิน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</si>
  <si>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</si>
  <si>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</si>
  <si>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</si>
  <si>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</si>
  <si>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เงินลงทุนในการร่วมค้า</t>
  </si>
  <si>
    <t>องค์ประกอบอื่นของส่วนของเจ้าของ</t>
  </si>
  <si>
    <t>เงินลงทุนเผื่อขาย</t>
  </si>
  <si>
    <t>หุ้นกู้</t>
  </si>
  <si>
    <t>ภาระผูกพันผลประโยชน์พนักงาน</t>
  </si>
  <si>
    <t>ลูกหนี้การค้าและลูกหนี้อื่น - สุทธิ</t>
  </si>
  <si>
    <t>ภาษีเงินได้</t>
  </si>
  <si>
    <t>ที่ดิน อาคาร และอุปกรณ์ - สุทธิ</t>
  </si>
  <si>
    <t>สินทรัพย์ไม่มีตัวตน - สุทธิ</t>
  </si>
  <si>
    <t>หนี้สินภาษีเงินได้รอการตัดบัญชี</t>
  </si>
  <si>
    <t>งบกระแสเงินสด</t>
  </si>
  <si>
    <t>เงินสดและรายการเทียบเท่าเงินสดต้นงวด</t>
  </si>
  <si>
    <t>งบกำไรขาดทุนเบ็ดเสร็จ</t>
  </si>
  <si>
    <t xml:space="preserve">เงินสดและรายการเทียบเท่าเงินสดปลายงวด </t>
  </si>
  <si>
    <t>ต้นทุนทางการเงิน</t>
  </si>
  <si>
    <t>ส่วนแบ่งขาดทุนจากเงินลงทุนในการร่วมค้า</t>
  </si>
  <si>
    <t>กำไรหรือขาดทุนในภายหลัง</t>
  </si>
  <si>
    <t>ส่วนที่เป็นของผู้เป็นเจ้าของของบริษัทใหญ่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</si>
  <si>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</si>
  <si>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</si>
  <si>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รวมส่วนของ</t>
  </si>
  <si>
    <t>ทุนที่ออก</t>
  </si>
  <si>
    <t>จัดสรรแล้ว</t>
  </si>
  <si>
    <t>ผู้เป็นเจ้าของของ</t>
  </si>
  <si>
    <t>ส่วนได้เสียที่ไม่มี</t>
  </si>
  <si>
    <t>และชำระแล้ว</t>
  </si>
  <si>
    <t>- สำรองตามกฎหมาย</t>
  </si>
  <si>
    <t>บริษัทใหญ่</t>
  </si>
  <si>
    <t>อำนาจควบคุม</t>
  </si>
  <si>
    <t>เงินมัดจำและเงินรับล่วงหน้าจากลูกค้า</t>
  </si>
  <si>
    <t xml:space="preserve">หุ้นสามัญ จำนวน 5,000,000,000 หุ้น </t>
  </si>
  <si>
    <t xml:space="preserve">หุ้นสามัญ จำนวน 3,615,929,965 หุ้น 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</si>
  <si>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</si>
  <si>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</si>
  <si>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รวมส่วนของผู้เป็นเจ้าของของบริษัทใหญ่</t>
  </si>
  <si>
    <t>ชำระคืนหุ้นกู้</t>
  </si>
  <si>
    <t>เงินสดรับจากการออกหุ้นกู้</t>
  </si>
  <si>
    <t>เงินสดรับจากการออกตั๋วแลกเงิน</t>
  </si>
  <si>
    <t>เงินสดจ่ายเพื่อซื้อที่ดิน อาคารและอุปกรณ์</t>
  </si>
  <si>
    <t>เงินสดจ่ายเพื่อเงินมัดจำค่าก่อสร้างอาคารโรงแรม</t>
  </si>
  <si>
    <t>รายการปรับปรุง</t>
  </si>
  <si>
    <t>รายได้ค่าเช่า</t>
  </si>
  <si>
    <t>ต้นทุนการให้เช่า</t>
  </si>
  <si>
    <t>เงินสดจ่ายเพื่อจัดหาเงินกู้</t>
  </si>
  <si>
    <t>รายได้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</si>
  <si>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</si>
  <si>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</si>
  <si>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</si>
  <si>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รวม</t>
  </si>
  <si>
    <t>เงินลงทุนในบริษัทย่อย - สุทธิ</t>
  </si>
  <si>
    <t>รายการที่ไม่ใช่เงินสดที่มีสาระสำคัญ มีดังต่อไปนี้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</si>
  <si>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</si>
  <si>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</si>
  <si>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</si>
  <si>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</si>
  <si>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</si>
  <si>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พันบาท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</si>
  <si>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</si>
  <si>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การเปลี่ยนแปลงในส่วนของเจ้าของสำหรับงวด</t>
  </si>
  <si>
    <t>ข้อมูลทางการเงินรวม (ยังไม่ได้ตรวจสอบ)</t>
  </si>
  <si>
    <t>ผลกระทบของการเปลี่ยนนโยบายการบัญชี</t>
  </si>
  <si>
    <t>ข้อมูลทางการเงินเฉพาะกิจการ (ยังไม่ได้ตรวจสอบ)</t>
  </si>
  <si>
    <t>ขาดทุนเบ็ดเสร็จรวมสำหรับงวด</t>
  </si>
  <si>
    <t>ค่าเสื่อมราคาและค่าตัดจำหน่าย</t>
  </si>
  <si>
    <t>ตัดจำหน่ายรายได้ค่าสิทธิการเช่า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</si>
  <si>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</si>
  <si>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</si>
  <si>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</si>
  <si>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</si>
  <si>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</si>
  <si>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เงินสดจ่ายเพื่อซื้ออสังหาริมทรัพย์เพื่อการลงทุน</t>
  </si>
  <si>
    <t>เงินปันผลรับ</t>
  </si>
  <si>
    <t>อสังหาริมทรัพย์เพื่อการลงทุน - สุทธิ</t>
  </si>
  <si>
    <t>กรรมการ  _____________________________________      กรรมการ  _______________________________________</t>
  </si>
  <si>
    <t>เงินให้กู้ยืมระยะสั้นแก่กิจการที่เกี่ยวข้องกัน</t>
  </si>
  <si>
    <t>เงินสดจ่ายเพื่อเงินลงทุนในการร่วมค้า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</si>
  <si>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</si>
  <si>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พ.ศ. 2563</t>
  </si>
  <si>
    <t xml:space="preserve">เงินฝากธนาคารที่มีภาระค้ำประกัน 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</si>
  <si>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</si>
  <si>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</si>
  <si>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</t>
  </si>
  <si>
    <t>สินทรัพย์สิทธิการใช้ - สุทธิ</t>
  </si>
  <si>
    <t>หนี้สินตามสัญญาเช่าที่ถึงกำหนดชำระภายในหนึ่งปี</t>
  </si>
  <si>
    <t>หนี้สินตามสัญญาเช่า</t>
  </si>
  <si>
    <t>กำไร (ขาดทุน) สะสม</t>
  </si>
  <si>
    <t>จัดสรรแล้ว - สำรองตามกฎหมาย</t>
  </si>
  <si>
    <t>ยอดคงเหลือต้นงวด ณ วันที่ 1 มกราคม พ.ศ. 2563</t>
  </si>
  <si>
    <t>รายการที่จะไม่จัดประเภทรายการใหม่ไปยัง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</si>
  <si>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</si>
  <si>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</si>
  <si>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การวัดมูลค่าเงินลงทุน</t>
  </si>
  <si>
    <t>ในตราสารทุนผ่าน</t>
  </si>
  <si>
    <t>รวมองค์ประกอบอื่น</t>
  </si>
  <si>
    <t>กำไรขาดทุนเบ็ดเสร็จอื่น</t>
  </si>
  <si>
    <t>ของส่วนของเจ้าของ</t>
  </si>
  <si>
    <t>ผลขาดทุนด้านเครดิตที่คาดว่าจะเกิดขึ้นเพิ่มขึ้น (ลดลง)</t>
  </si>
  <si>
    <t>การเปลี่ยนแปลงในสินทรัพย์และหนี้สินดำเนินงาน</t>
  </si>
  <si>
    <t>เงินฝากธนาคารที่มีภาระค้ำประกัน (เพิ่มขึ้น) ลดลง</t>
  </si>
  <si>
    <t>เงินสดสุทธิได้มาจาก (ใช้ไปใน) กิจกรรมลงทุน</t>
  </si>
  <si>
    <t>ชำระคืนหนี้สินตามสัญญาเช่า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</si>
  <si>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</si>
  <si>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</si>
  <si>
    <t>ข้อมูลเพิ่มเติมกระแสเงินสด</t>
  </si>
  <si>
    <t>กำไร (ขาดทุน) ขั้นต้น</t>
  </si>
  <si>
    <t>ขาดทุนก่อนภาษีเงินได้</t>
  </si>
  <si>
    <t>ขาดทุนสำหรับงวด</t>
  </si>
  <si>
    <t>ขาดทุนต่อหุ้น</t>
  </si>
  <si>
    <t>ขาดทุนต่อหุ้นขั้นพื้นฐาน (บาท)</t>
  </si>
  <si>
    <t>เงินสดสุทธิใช้ไปในกิจกรรมดำเนินงาน</t>
  </si>
  <si>
    <t>เงินสดสุทธิได้มาจาก (ใช้ไปใน) กิจกรรมจัดหาเงิน</t>
  </si>
  <si>
    <t>พ.ศ. 2564</t>
  </si>
  <si>
    <t>ยอดคงเหลือต้นงวด ณ วันที่ 1 มกราคม พ.ศ. 2564</t>
  </si>
  <si>
    <t>ขาดทุนเบ็ดเสร็จอื่นสำหรับงวด</t>
  </si>
  <si>
    <t>กำไร (ขาดทุน) เบ็ดเสร็จอื่น</t>
  </si>
  <si>
    <t>วิธีราคาทุนตัดจำหน่าย - เงินฝากประจำธนาคาร</t>
  </si>
  <si>
    <t>ภาษีเงินได้นิติบุคคลค้างจ่าย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</si>
  <si>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</si>
  <si>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</si>
  <si>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 xml:space="preserve">งบกำไรขาดทุนเบ็ดเสร็จ </t>
  </si>
  <si>
    <t>โอนที่ดิน อาคาร และอุปกรณ์เป็นสินทรัพย์ไม่มีตัวตน</t>
  </si>
  <si>
    <t>การเปลี่ยนแปลง</t>
  </si>
  <si>
    <t>กำไรจากการจำหน่ายเงินลงทุนในบริษัทย่อย</t>
  </si>
  <si>
    <t>การแบ่งปันขาดทุน</t>
  </si>
  <si>
    <t>การแบ่งปันขาดทุนเบ็ดเสร็จรวม</t>
  </si>
  <si>
    <t>กำไรเบ็ดเสร็จอื่นสำหรับงวด</t>
  </si>
  <si>
    <t>โอนเงินประกันสัญญาเช่าไปชำระหนี้สินสัญญาเช่า</t>
  </si>
  <si>
    <t>เงินสดรับจากการจำหน่ายอุปกรณ์</t>
  </si>
  <si>
    <t>เงินสดรับสุทธิจากสินทรัพย์ทางการเงินที่วัดมูลค่าด้วย</t>
  </si>
  <si>
    <t>ผลต่างจากการเปลี่ยนแปลงสัญญาเช่า</t>
  </si>
  <si>
    <t>กำไร (ขาดทุน) เบ็ดเสร็จอื่นสำหรับงวด - สุทธิจากภาษี</t>
  </si>
  <si>
    <t>กำไร (ขาดทุน) เบ็ดเสร็จอื่น :</t>
  </si>
  <si>
    <t>ในบริษัทย่อย</t>
  </si>
  <si>
    <t>กำไรจากการลดค่าเช่าจากผู้ให้เช่า</t>
  </si>
  <si>
    <t>การเปลี่ยนแปลงส่วนได้เสียของบริษัทใหญ่ในบริษัทย่อย</t>
  </si>
  <si>
    <t>กิจการที่เกี่ยวข้องกัน</t>
  </si>
  <si>
    <t>เงินสดจ่ายสุทธิเพื่อเงินให้กู้ยืมระยะสั้นแก่</t>
  </si>
  <si>
    <t>เงินสดจ่ายเพื่อเงินให้กู้ยืมระยะยาวแก่</t>
  </si>
  <si>
    <t>ณ วันที่ 30 มิถุนายน พ.ศ. 2564</t>
  </si>
  <si>
    <t>30 มิถุนายน</t>
  </si>
  <si>
    <t>สำหรับงวดสามเดือนสิ้นสุดวันที่ 30 มิถุนายน พ.ศ. 2564</t>
  </si>
  <si>
    <t>ยอดคงเหลือปลายงวด ณ วันที่ 30 มิถุนายน พ.ศ. 2563</t>
  </si>
  <si>
    <t>ยอดคงเหลือปลายงวด ณ วันที่ 30 มิถุนายน พ.ศ. 2564</t>
  </si>
  <si>
    <t>สำหรับงวดหกเดือนสิ้นสุดวันที่ 30 มิถุนายน พ.ศ. 2564</t>
  </si>
  <si>
    <t>เงินปันผลจ่ายของบริษัทย่อย</t>
  </si>
  <si>
    <t>รับคืนภาษีเงินได้</t>
  </si>
  <si>
    <t>เงินสดรับคืนจากเงินมัดจำค่าก่อสร้างอาคารโรงแรม</t>
  </si>
  <si>
    <t>เงินสดจ่ายเพื่อซื้อสินทรัพย์ไม่มีตัวตน</t>
  </si>
  <si>
    <t>ชำระคืนเงินกู้ยืมระยะสั้นจากกิจการที่เกี่ยวข้องกัน</t>
  </si>
  <si>
    <t>เงินปันผลจ่ายให้แก่ส่วนได้เสียที่ไม่มีอำนาจควบคุม</t>
  </si>
  <si>
    <t>เงินสดใช้ไปในการดำเนินงาน</t>
  </si>
  <si>
    <t>ขาดทุนขั้นต้น</t>
  </si>
  <si>
    <t>เงินสดรับจากการจำหน่ายเงินลงทุนในบริษัทย่อย</t>
  </si>
  <si>
    <t>เจ้าหนี้ตั๋วแลกเงิน</t>
  </si>
  <si>
    <t>กำไรเบ็ดเสร็จอื่นสำหรับงวด - สุทธิจากภาษี</t>
  </si>
  <si>
    <t>กำไรเบ็ดเสร็จอื่น :</t>
  </si>
  <si>
    <t>(กำไร) ขาดทุนสุทธิจากการจำหน่ายอุปกรณ์</t>
  </si>
  <si>
    <t>ตัดจำหน่ายภาษีเงินได้ถูกหัก ณ ที่จ่าย</t>
  </si>
  <si>
    <t>เพื่อพัฒนาอสังหาริมทรัพย์</t>
  </si>
  <si>
    <t>เงินจ่ายล่วงหน้าค่าซื้อที่ดิน</t>
  </si>
  <si>
    <t>ของบริษัทใหญ่</t>
  </si>
  <si>
    <t>ส่วนได้เสีย</t>
  </si>
  <si>
    <t>โอนเงินมัดจำค่าก่อสร้างเป็นที่ดิน</t>
  </si>
  <si>
    <t>อาคารและอุปกรณ์</t>
  </si>
  <si>
    <t>เพิ่มขึ้น (ลดลง) สุทธิ</t>
  </si>
  <si>
    <t>เงินสดรับจากการเปลี่ยนแปลงส่วนได้เสีย</t>
  </si>
  <si>
    <t>ของบริษัทใหญ่ในบริษัทย่อย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</si>
</sst>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_)\ \ \ \ \ ;_(@_)"/>
    <numFmt numFmtId="167" formatCode="#,##0;\(#,##0\);&quot;-&quot;;@"/>
    <numFmt numFmtId="168" formatCode="_(* #,##0_);_(* \(#,##0\);_(* &quot;-&quot;??_);_(@_)"/>
    <numFmt numFmtId="169" formatCode="#,##0.000;\(#,##0.000\);&quot;-&quot;;@"/>
    <numFmt numFmtId="170" formatCode="#,##0\ ;\(#,##0\);&quot;-&quot;\ ;@"/>
    <numFmt numFmtId="171" formatCode="#,##0.0;\-#,##0.0"/>
    <numFmt numFmtId="172" formatCode="#,##0.0;\(#,##0.0\);&quot;-&quot;;@"/>
    <numFmt numFmtId="173" formatCode="#,##0;\(#,##0\);&quot;-&quot;\ ;@"/>
    <numFmt numFmtId="174" formatCode="0.0%"/>
    <numFmt numFmtId="175" formatCode="dd\-mmm\-yy_)"/>
    <numFmt numFmtId="176" formatCode="0.00_)"/>
    <numFmt numFmtId="177" formatCode="#,##0.00\ &quot;F&quot;;\-#,##0.00\ &quot;F&quot;"/>
  </numFmts>
  <fonts count="19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imes New Roman"/>
      <family val="1"/>
    </font>
    <font>
      <sz val="10"/>
      <color rgb="FF000000"/>
      <name val="Arial"/>
      <family val="2"/>
    </font>
    <font>
      <sz val="11"/>
      <color theme="1"/>
      <name val="Calibri"/>
      <family val="2"/>
      <charset val="222"/>
      <scheme val="minor"/>
    </font>
    <font>
      <sz val="13"/>
      <color rgb="FFFF0000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3">
    <xf numFmtId="0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4" fillId="0" borderId="0"/>
    <xf numFmtId="0" fontId="2" fillId="0" borderId="0"/>
    <xf numFmtId="9" fontId="1" fillId="0" borderId="0" applyFont="0" applyFill="0" applyBorder="0" applyAlignment="0" applyProtection="0"/>
    <xf numFmtId="177" fontId="11" fillId="0" borderId="0"/>
    <xf numFmtId="175" fontId="11" fillId="0" borderId="0"/>
    <xf numFmtId="174" fontId="11" fillId="0" borderId="0"/>
    <xf numFmtId="38" fontId="12" fillId="3" borderId="0" applyNumberFormat="0" applyBorder="0" applyAlignment="0" applyProtection="0"/>
    <xf numFmtId="10" fontId="12" fillId="4" borderId="6" applyNumberFormat="0" applyBorder="0" applyAlignment="0" applyProtection="0"/>
    <xf numFmtId="37" fontId="13" fillId="0" borderId="0"/>
    <xf numFmtId="176" fontId="14" fillId="0" borderId="0"/>
    <xf numFmtId="10" fontId="2" fillId="0" borderId="0" applyFont="0" applyFill="0" applyBorder="0" applyAlignment="0" applyProtection="0"/>
    <xf numFmtId="37" fontId="15" fillId="0" borderId="0"/>
    <xf numFmtId="1" fontId="2" fillId="0" borderId="7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43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37" fontId="6" fillId="0" borderId="0" xfId="14" applyNumberFormat="1" applyFont="1" applyFill="1" applyAlignment="1">
      <alignment horizontal="left" vertical="center"/>
    </xf>
    <xf numFmtId="0" fontId="7" fillId="0" borderId="0" xfId="14" applyFont="1" applyFill="1" applyAlignment="1">
      <alignment horizontal="left" vertical="center"/>
    </xf>
    <xf numFmtId="173" fontId="7" fillId="0" borderId="0" xfId="14" applyNumberFormat="1" applyFont="1" applyFill="1" applyAlignment="1">
      <alignment horizontal="right" vertical="center"/>
    </xf>
    <xf numFmtId="0" fontId="6" fillId="0" borderId="0" xfId="14" applyFont="1" applyFill="1" applyAlignment="1">
      <alignment horizontal="left" vertical="center"/>
    </xf>
    <xf numFmtId="0" fontId="7" fillId="0" borderId="0" xfId="14" applyFont="1" applyFill="1" applyAlignment="1">
      <alignment vertical="center"/>
    </xf>
    <xf numFmtId="37" fontId="6" fillId="0" borderId="1" xfId="14" applyNumberFormat="1" applyFont="1" applyFill="1" applyBorder="1" applyAlignment="1">
      <alignment horizontal="left" vertical="center"/>
    </xf>
    <xf numFmtId="0" fontId="7" fillId="0" borderId="1" xfId="14" applyFont="1" applyFill="1" applyBorder="1" applyAlignment="1">
      <alignment vertical="center"/>
    </xf>
    <xf numFmtId="173" fontId="7" fillId="0" borderId="1" xfId="14" applyNumberFormat="1" applyFont="1" applyFill="1" applyBorder="1" applyAlignment="1">
      <alignment horizontal="right" vertical="center"/>
    </xf>
    <xf numFmtId="37" fontId="6" fillId="0" borderId="0" xfId="14" applyNumberFormat="1" applyFont="1" applyFill="1" applyAlignment="1">
      <alignment vertical="center"/>
    </xf>
    <xf numFmtId="0" fontId="6" fillId="0" borderId="1" xfId="14" applyFont="1" applyFill="1" applyBorder="1" applyAlignment="1">
      <alignment horizontal="left" vertical="center"/>
    </xf>
    <xf numFmtId="37" fontId="7" fillId="0" borderId="1" xfId="14" applyNumberFormat="1" applyFont="1" applyFill="1" applyBorder="1" applyAlignment="1">
      <alignment vertical="center"/>
    </xf>
    <xf numFmtId="37" fontId="7" fillId="0" borderId="1" xfId="14" applyNumberFormat="1" applyFont="1" applyFill="1" applyBorder="1" applyAlignment="1">
      <alignment horizontal="center" vertical="center"/>
    </xf>
    <xf numFmtId="37" fontId="7" fillId="0" borderId="0" xfId="14" applyNumberFormat="1" applyFont="1" applyFill="1" applyAlignment="1">
      <alignment vertical="center"/>
    </xf>
    <xf numFmtId="37" fontId="6" fillId="0" borderId="1" xfId="10" applyNumberFormat="1" applyFont="1" applyFill="1" applyBorder="1" applyAlignment="1">
      <alignment horizontal="left" vertical="center"/>
    </xf>
    <xf numFmtId="37" fontId="7" fillId="0" borderId="0" xfId="10" applyNumberFormat="1" applyFont="1" applyFill="1" applyAlignment="1">
      <alignment horizontal="center" vertical="center"/>
    </xf>
    <xf numFmtId="167" fontId="7" fillId="2" borderId="0" xfId="10" applyNumberFormat="1" applyFont="1" applyFill="1" applyAlignment="1">
      <alignment horizontal="center" vertical="center"/>
    </xf>
    <xf numFmtId="167" fontId="7" fillId="0" borderId="0" xfId="10" applyNumberFormat="1" applyFont="1" applyFill="1" applyAlignment="1">
      <alignment vertical="center"/>
    </xf>
    <xf numFmtId="167" fontId="7" fillId="2" borderId="0" xfId="10" applyNumberFormat="1" applyFont="1" applyFill="1" applyAlignment="1">
      <alignment horizontal="right" vertical="center"/>
    </xf>
    <xf numFmtId="167" fontId="7" fillId="2" borderId="1" xfId="10" quotePrefix="1" applyNumberFormat="1" applyFont="1" applyFill="1" applyBorder="1" applyAlignment="1">
      <alignment horizontal="right" vertical="center"/>
    </xf>
    <xf numFmtId="166" fontId="7" fillId="0" borderId="0" xfId="10" applyNumberFormat="1" applyFont="1" applyFill="1" applyAlignment="1">
      <alignment horizontal="right" vertical="center"/>
    </xf>
    <xf numFmtId="167" fontId="7" fillId="2" borderId="1" xfId="10" applyNumberFormat="1" applyFont="1" applyFill="1" applyBorder="1" applyAlignment="1">
      <alignment horizontal="right" vertical="center"/>
    </xf>
    <xf numFmtId="167" fontId="7" fillId="0" borderId="0" xfId="10" applyNumberFormat="1" applyFont="1" applyFill="1" applyBorder="1" applyAlignment="1">
      <alignment horizontal="right" vertical="center"/>
    </xf>
    <xf numFmtId="167" fontId="7" fillId="2" borderId="0" xfId="16" applyNumberFormat="1" applyFont="1" applyFill="1" applyAlignment="1">
      <alignment horizontal="right" vertical="center"/>
    </xf>
    <xf numFmtId="167" fontId="7" fillId="2" borderId="1" xfId="16" applyNumberFormat="1" applyFont="1" applyFill="1" applyBorder="1" applyAlignment="1">
      <alignment horizontal="right" vertical="center"/>
    </xf>
    <xf numFmtId="167" fontId="7" fillId="2" borderId="2" xfId="10" applyNumberFormat="1" applyFont="1" applyFill="1" applyBorder="1" applyAlignment="1">
      <alignment horizontal="right" vertical="center"/>
    </xf>
    <xf numFmtId="0" fontId="7" fillId="2" borderId="0" xfId="10" applyFont="1" applyFill="1" applyAlignment="1">
      <alignment vertical="center"/>
    </xf>
    <xf numFmtId="167" fontId="7" fillId="2" borderId="0" xfId="10" applyNumberFormat="1" applyFont="1" applyFill="1" applyAlignment="1">
      <alignment vertical="center"/>
    </xf>
    <xf numFmtId="37" fontId="6" fillId="0" borderId="0" xfId="10" applyNumberFormat="1" applyFont="1" applyAlignment="1">
      <alignment horizontal="left" vertical="center"/>
    </xf>
    <xf numFmtId="167" fontId="7" fillId="0" borderId="0" xfId="10" applyNumberFormat="1" applyFont="1" applyAlignment="1">
      <alignment horizontal="center" vertical="center"/>
    </xf>
    <xf numFmtId="166" fontId="7" fillId="0" borderId="0" xfId="10" applyNumberFormat="1" applyFont="1" applyAlignment="1">
      <alignment horizontal="center" vertical="center"/>
    </xf>
    <xf numFmtId="0" fontId="9" fillId="0" borderId="0" xfId="10" applyFont="1" applyAlignment="1">
      <alignment horizontal="center" vertical="center"/>
    </xf>
    <xf numFmtId="0" fontId="7" fillId="0" borderId="1" xfId="10" applyFont="1" applyBorder="1" applyAlignment="1">
      <alignment horizontal="center" vertical="center"/>
    </xf>
    <xf numFmtId="167" fontId="7" fillId="0" borderId="1" xfId="10" applyNumberFormat="1" applyFont="1" applyBorder="1" applyAlignment="1">
      <alignment horizontal="center" vertical="center"/>
    </xf>
    <xf numFmtId="166" fontId="7" fillId="0" borderId="1" xfId="10" applyNumberFormat="1" applyFont="1" applyBorder="1" applyAlignment="1">
      <alignment horizontal="center" vertical="center"/>
    </xf>
    <xf numFmtId="0" fontId="7" fillId="0" borderId="0" xfId="10" applyFont="1" applyAlignment="1">
      <alignment vertical="center"/>
    </xf>
    <xf numFmtId="0" fontId="6" fillId="0" borderId="0" xfId="10" applyFont="1" applyAlignment="1">
      <alignment vertical="center"/>
    </xf>
    <xf numFmtId="166" fontId="6" fillId="0" borderId="0" xfId="10" applyNumberFormat="1" applyFont="1" applyAlignment="1">
      <alignment vertical="center"/>
    </xf>
    <xf numFmtId="167" fontId="6" fillId="0" borderId="0" xfId="10" applyNumberFormat="1" applyFont="1" applyAlignment="1">
      <alignment horizontal="right" vertical="center"/>
    </xf>
    <xf numFmtId="166" fontId="6" fillId="0" borderId="0" xfId="10" applyNumberFormat="1" applyFont="1" applyAlignment="1">
      <alignment horizontal="center" vertical="center"/>
    </xf>
    <xf numFmtId="0" fontId="6" fillId="0" borderId="1" xfId="10" applyFont="1" applyBorder="1" applyAlignment="1">
      <alignment horizontal="center" vertical="center"/>
    </xf>
    <xf numFmtId="167" fontId="6" fillId="0" borderId="1" xfId="10" applyNumberFormat="1" applyFont="1" applyBorder="1" applyAlignment="1">
      <alignment horizontal="right" vertical="center"/>
    </xf>
    <xf numFmtId="0" fontId="10" fillId="0" borderId="0" xfId="10" applyFont="1" applyAlignment="1">
      <alignment vertical="center"/>
    </xf>
    <xf numFmtId="0" fontId="6" fillId="0" borderId="0" xfId="10" applyFont="1" applyAlignment="1">
      <alignment horizontal="center" vertical="center"/>
    </xf>
    <xf numFmtId="0" fontId="8" fillId="0" borderId="0" xfId="10" applyFont="1" applyAlignment="1">
      <alignment horizontal="center" vertical="center"/>
    </xf>
    <xf numFmtId="167" fontId="6" fillId="2" borderId="0" xfId="10" applyNumberFormat="1" applyFont="1" applyFill="1" applyAlignment="1">
      <alignment horizontal="right" vertical="center"/>
    </xf>
    <xf numFmtId="167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vertical="center"/>
    </xf>
    <xf numFmtId="37" fontId="7" fillId="0" borderId="0" xfId="10" applyNumberFormat="1" applyFont="1" applyAlignment="1">
      <alignment horizontal="center" vertical="center"/>
    </xf>
    <xf numFmtId="167" fontId="7" fillId="0" borderId="0" xfId="10" applyNumberFormat="1" applyFont="1" applyAlignment="1">
      <alignment horizontal="right" vertical="center"/>
    </xf>
    <xf numFmtId="167" fontId="7" fillId="2" borderId="0" xfId="10" quotePrefix="1" applyNumberFormat="1" applyFont="1" applyFill="1" applyAlignment="1">
      <alignment horizontal="right" vertical="center"/>
    </xf>
    <xf numFmtId="164" fontId="7" fillId="0" borderId="0" xfId="10" quotePrefix="1" applyNumberFormat="1" applyFont="1" applyAlignment="1">
      <alignment horizontal="right" vertical="center"/>
    </xf>
    <xf numFmtId="167" fontId="7" fillId="0" borderId="0" xfId="10" quotePrefix="1" applyNumberFormat="1" applyFont="1" applyAlignment="1">
      <alignment horizontal="right" vertical="center"/>
    </xf>
    <xf numFmtId="171" fontId="7" fillId="0" borderId="0" xfId="10" applyNumberFormat="1" applyFont="1" applyAlignment="1">
      <alignment horizontal="center" vertical="center"/>
    </xf>
    <xf numFmtId="37" fontId="7" fillId="0" borderId="0" xfId="16" applyNumberFormat="1" applyFont="1" applyAlignment="1">
      <alignment horizontal="center" vertical="center"/>
    </xf>
    <xf numFmtId="167" fontId="7" fillId="0" borderId="1" xfId="10" quotePrefix="1" applyNumberFormat="1" applyFont="1" applyBorder="1" applyAlignment="1">
      <alignment horizontal="right" vertical="center"/>
    </xf>
    <xf numFmtId="166" fontId="7" fillId="0" borderId="0" xfId="10" applyNumberFormat="1" applyFont="1" applyAlignment="1">
      <alignment horizontal="right" vertical="center"/>
    </xf>
    <xf numFmtId="167" fontId="7" fillId="0" borderId="1" xfId="10" applyNumberFormat="1" applyFont="1" applyBorder="1" applyAlignment="1">
      <alignment horizontal="right" vertical="center"/>
    </xf>
    <xf numFmtId="164" fontId="7" fillId="0" borderId="0" xfId="16" applyNumberFormat="1" applyFont="1" applyAlignment="1">
      <alignment horizontal="right" vertical="center"/>
    </xf>
    <xf numFmtId="167" fontId="7" fillId="0" borderId="0" xfId="16" applyNumberFormat="1" applyFont="1" applyAlignment="1">
      <alignment horizontal="right" vertical="center"/>
    </xf>
    <xf numFmtId="0" fontId="7" fillId="0" borderId="0" xfId="16" applyFont="1" applyAlignment="1">
      <alignment vertical="center"/>
    </xf>
    <xf numFmtId="164" fontId="7" fillId="0" borderId="0" xfId="16" applyNumberFormat="1" applyFont="1" applyAlignment="1">
      <alignment vertical="center"/>
    </xf>
    <xf numFmtId="167" fontId="7" fillId="0" borderId="1" xfId="16" applyNumberFormat="1" applyFont="1" applyBorder="1" applyAlignment="1">
      <alignment horizontal="right" vertical="center"/>
    </xf>
    <xf numFmtId="167" fontId="7" fillId="0" borderId="2" xfId="10" applyNumberFormat="1" applyFont="1" applyBorder="1" applyAlignment="1">
      <alignment horizontal="right" vertical="center"/>
    </xf>
    <xf numFmtId="0" fontId="7" fillId="0" borderId="1" xfId="10" applyFont="1" applyBorder="1" applyAlignment="1">
      <alignment horizontal="left" vertical="center"/>
    </xf>
    <xf numFmtId="167" fontId="7" fillId="0" borderId="1" xfId="10" applyNumberFormat="1" applyFont="1" applyBorder="1" applyAlignment="1">
      <alignment horizontal="left" vertical="center"/>
    </xf>
    <xf numFmtId="37" fontId="6" fillId="0" borderId="1" xfId="10" applyNumberFormat="1" applyFont="1" applyBorder="1" applyAlignment="1">
      <alignment horizontal="left" vertical="center"/>
    </xf>
    <xf numFmtId="166" fontId="7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center" vertical="center"/>
    </xf>
    <xf numFmtId="167" fontId="7" fillId="2" borderId="0" xfId="8" applyNumberFormat="1" applyFont="1" applyFill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7" fontId="7" fillId="0" borderId="1" xfId="1" applyNumberFormat="1" applyFont="1" applyBorder="1" applyAlignment="1">
      <alignment horizontal="right" vertical="center"/>
    </xf>
    <xf numFmtId="165" fontId="7" fillId="0" borderId="0" xfId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6" fontId="9" fillId="0" borderId="0" xfId="10" applyNumberFormat="1" applyFont="1" applyAlignment="1">
      <alignment vertical="center"/>
    </xf>
    <xf numFmtId="166" fontId="9" fillId="0" borderId="0" xfId="10" applyNumberFormat="1" applyFont="1" applyAlignment="1">
      <alignment horizontal="center" vertical="center"/>
    </xf>
    <xf numFmtId="0" fontId="7" fillId="0" borderId="0" xfId="10" applyFont="1" applyAlignment="1">
      <alignment horizontal="left" vertical="center" indent="1"/>
    </xf>
    <xf numFmtId="167" fontId="7" fillId="0" borderId="0" xfId="8" applyNumberFormat="1" applyFont="1" applyAlignment="1">
      <alignment horizontal="right" vertical="center"/>
    </xf>
    <xf numFmtId="167" fontId="7" fillId="0" borderId="1" xfId="8" applyNumberFormat="1" applyFont="1" applyBorder="1" applyAlignment="1">
      <alignment horizontal="right" vertical="center"/>
    </xf>
    <xf numFmtId="0" fontId="6" fillId="0" borderId="0" xfId="13" applyFont="1" applyAlignment="1">
      <alignment horizontal="left" vertical="center"/>
    </xf>
    <xf numFmtId="167" fontId="7" fillId="0" borderId="0" xfId="13" applyNumberFormat="1" applyFont="1" applyAlignment="1">
      <alignment horizontal="left" vertical="center"/>
    </xf>
    <xf numFmtId="0" fontId="7" fillId="0" borderId="0" xfId="13" applyFont="1" applyAlignment="1">
      <alignment vertical="center"/>
    </xf>
    <xf numFmtId="0" fontId="6" fillId="0" borderId="0" xfId="13" applyFont="1" applyAlignment="1">
      <alignment vertical="center"/>
    </xf>
    <xf numFmtId="37" fontId="6" fillId="0" borderId="1" xfId="13" applyNumberFormat="1" applyFont="1" applyBorder="1" applyAlignment="1">
      <alignment vertical="center"/>
    </xf>
    <xf numFmtId="0" fontId="6" fillId="0" borderId="1" xfId="13" applyFont="1" applyBorder="1" applyAlignment="1">
      <alignment vertical="center"/>
    </xf>
    <xf numFmtId="167" fontId="7" fillId="0" borderId="0" xfId="13" applyNumberFormat="1" applyFont="1" applyAlignment="1">
      <alignment horizontal="right" vertical="center"/>
    </xf>
    <xf numFmtId="0" fontId="7" fillId="0" borderId="1" xfId="13" applyFont="1" applyBorder="1" applyAlignment="1">
      <alignment vertical="center"/>
    </xf>
    <xf numFmtId="167" fontId="7" fillId="0" borderId="1" xfId="13" applyNumberFormat="1" applyFont="1" applyBorder="1" applyAlignment="1">
      <alignment vertical="center"/>
    </xf>
    <xf numFmtId="167" fontId="7" fillId="0" borderId="0" xfId="13" applyNumberFormat="1" applyFont="1" applyAlignment="1">
      <alignment vertical="center"/>
    </xf>
    <xf numFmtId="0" fontId="7" fillId="0" borderId="3" xfId="13" applyFont="1" applyBorder="1" applyAlignment="1">
      <alignment vertical="center"/>
    </xf>
    <xf numFmtId="37" fontId="7" fillId="0" borderId="0" xfId="10" applyNumberFormat="1" applyFont="1" applyFill="1" applyAlignment="1">
      <alignment vertical="center"/>
    </xf>
    <xf numFmtId="167" fontId="7" fillId="0" borderId="0" xfId="13" applyNumberFormat="1" applyFont="1" applyFill="1" applyAlignment="1">
      <alignment horizontal="left" vertical="center"/>
    </xf>
    <xf numFmtId="0" fontId="6" fillId="0" borderId="0" xfId="13" applyFont="1" applyFill="1" applyAlignment="1">
      <alignment vertical="center"/>
    </xf>
    <xf numFmtId="0" fontId="6" fillId="0" borderId="1" xfId="13" applyFont="1" applyFill="1" applyBorder="1" applyAlignment="1">
      <alignment vertical="center"/>
    </xf>
    <xf numFmtId="0" fontId="7" fillId="0" borderId="3" xfId="13" applyFont="1" applyFill="1" applyBorder="1" applyAlignment="1">
      <alignment vertical="center"/>
    </xf>
    <xf numFmtId="167" fontId="7" fillId="0" borderId="1" xfId="13" applyNumberFormat="1" applyFont="1" applyFill="1" applyBorder="1" applyAlignment="1">
      <alignment vertical="center"/>
    </xf>
    <xf numFmtId="167" fontId="7" fillId="0" borderId="0" xfId="13" applyNumberFormat="1" applyFont="1" applyFill="1" applyAlignment="1">
      <alignment vertical="center"/>
    </xf>
    <xf numFmtId="164" fontId="7" fillId="0" borderId="0" xfId="10" applyNumberFormat="1" applyFont="1" applyAlignment="1">
      <alignment horizontal="right" vertical="center"/>
    </xf>
    <xf numFmtId="0" fontId="7" fillId="0" borderId="0" xfId="10" applyFont="1" applyAlignment="1">
      <alignment horizontal="center" vertical="center"/>
    </xf>
    <xf numFmtId="0" fontId="7" fillId="0" borderId="0" xfId="14" applyNumberFormat="1" applyFont="1" applyFill="1" applyAlignment="1">
      <alignment vertical="top"/>
    </xf>
    <xf numFmtId="37" fontId="7" fillId="0" borderId="0" xfId="14" applyNumberFormat="1" applyFont="1" applyFill="1" applyAlignment="1">
      <alignment vertical="top"/>
    </xf>
    <xf numFmtId="168" fontId="7" fillId="0" borderId="0" xfId="14" applyNumberFormat="1" applyFont="1" applyFill="1" applyBorder="1" applyAlignment="1">
      <alignment vertical="top"/>
    </xf>
    <xf numFmtId="173" fontId="7" fillId="0" borderId="0" xfId="14" applyNumberFormat="1" applyFont="1" applyFill="1" applyAlignment="1">
      <alignment horizontal="right" vertical="top"/>
    </xf>
    <xf numFmtId="164" fontId="7" fillId="0" borderId="0" xfId="14" applyNumberFormat="1" applyFont="1" applyFill="1" applyAlignment="1">
      <alignment vertical="top"/>
    </xf>
    <xf numFmtId="173" fontId="7" fillId="0" borderId="0" xfId="14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center" vertical="top"/>
    </xf>
    <xf numFmtId="166" fontId="6" fillId="0" borderId="0" xfId="11" applyNumberFormat="1" applyFont="1" applyFill="1" applyBorder="1" applyAlignment="1">
      <alignment vertical="top"/>
    </xf>
    <xf numFmtId="173" fontId="6" fillId="0" borderId="0" xfId="11" applyNumberFormat="1" applyFont="1" applyFill="1" applyBorder="1" applyAlignment="1">
      <alignment horizontal="right" vertical="top"/>
    </xf>
    <xf numFmtId="166" fontId="6" fillId="0" borderId="0" xfId="11" applyNumberFormat="1" applyFont="1" applyFill="1" applyBorder="1" applyAlignment="1">
      <alignment horizontal="right" vertical="top"/>
    </xf>
    <xf numFmtId="173" fontId="6" fillId="0" borderId="1" xfId="11" applyNumberFormat="1" applyFont="1" applyFill="1" applyBorder="1" applyAlignment="1">
      <alignment horizontal="right" vertical="top"/>
    </xf>
    <xf numFmtId="0" fontId="6" fillId="0" borderId="0" xfId="14" applyNumberFormat="1" applyFont="1" applyFill="1" applyAlignment="1">
      <alignment vertical="top"/>
    </xf>
    <xf numFmtId="37" fontId="7" fillId="0" borderId="0" xfId="14" applyNumberFormat="1" applyFont="1" applyFill="1" applyBorder="1" applyAlignment="1">
      <alignment vertical="top"/>
    </xf>
    <xf numFmtId="37" fontId="7" fillId="0" borderId="0" xfId="14" applyNumberFormat="1" applyFont="1" applyFill="1" applyBorder="1" applyAlignment="1">
      <alignment horizontal="center" vertical="top"/>
    </xf>
    <xf numFmtId="168" fontId="7" fillId="0" borderId="0" xfId="14" applyNumberFormat="1" applyFont="1" applyFill="1" applyBorder="1" applyAlignment="1">
      <alignment horizontal="center" vertical="top"/>
    </xf>
    <xf numFmtId="167" fontId="7" fillId="0" borderId="0" xfId="14" applyNumberFormat="1" applyFont="1" applyFill="1" applyAlignment="1">
      <alignment horizontal="right" vertical="top"/>
    </xf>
    <xf numFmtId="167" fontId="7" fillId="0" borderId="0" xfId="14" applyNumberFormat="1" applyFont="1" applyFill="1" applyAlignment="1">
      <alignment horizontal="center" vertical="top"/>
    </xf>
    <xf numFmtId="0" fontId="7" fillId="0" borderId="0" xfId="0" applyFont="1" applyFill="1" applyAlignment="1">
      <alignment vertical="top"/>
    </xf>
    <xf numFmtId="0" fontId="7" fillId="0" borderId="0" xfId="14" applyFont="1" applyFill="1" applyAlignment="1">
      <alignment vertical="top"/>
    </xf>
    <xf numFmtId="0" fontId="7" fillId="0" borderId="0" xfId="14" applyNumberFormat="1" applyFont="1" applyFill="1" applyAlignment="1">
      <alignment vertical="center"/>
    </xf>
    <xf numFmtId="173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Border="1" applyAlignment="1">
      <alignment horizontal="right" vertical="center"/>
    </xf>
    <xf numFmtId="164" fontId="7" fillId="0" borderId="0" xfId="14" applyNumberFormat="1" applyFont="1" applyFill="1" applyAlignment="1">
      <alignment horizontal="right" vertical="center"/>
    </xf>
    <xf numFmtId="171" fontId="7" fillId="0" borderId="0" xfId="11" applyNumberFormat="1" applyFont="1" applyFill="1" applyAlignment="1">
      <alignment horizontal="center" vertical="top"/>
    </xf>
    <xf numFmtId="171" fontId="7" fillId="0" borderId="0" xfId="14" applyNumberFormat="1" applyFont="1" applyFill="1" applyAlignment="1">
      <alignment horizontal="center" vertical="top"/>
    </xf>
    <xf numFmtId="37" fontId="7" fillId="0" borderId="0" xfId="14" applyNumberFormat="1" applyFont="1" applyFill="1" applyAlignment="1">
      <alignment horizontal="center" vertical="top"/>
    </xf>
    <xf numFmtId="168" fontId="7" fillId="0" borderId="0" xfId="14" applyNumberFormat="1" applyFont="1" applyFill="1" applyAlignment="1">
      <alignment horizontal="center" vertical="top"/>
    </xf>
    <xf numFmtId="0" fontId="6" fillId="0" borderId="0" xfId="14" quotePrefix="1" applyNumberFormat="1" applyFont="1" applyFill="1" applyAlignment="1">
      <alignment vertical="center"/>
    </xf>
    <xf numFmtId="168" fontId="7" fillId="0" borderId="0" xfId="14" applyNumberFormat="1" applyFont="1" applyFill="1" applyAlignment="1">
      <alignment horizontal="center" vertical="center"/>
    </xf>
    <xf numFmtId="0" fontId="7" fillId="0" borderId="0" xfId="14" quotePrefix="1" applyNumberFormat="1" applyFont="1" applyFill="1" applyAlignment="1">
      <alignment vertical="center"/>
    </xf>
    <xf numFmtId="37" fontId="7" fillId="0" borderId="0" xfId="14" applyNumberFormat="1" applyFont="1" applyFill="1" applyAlignment="1">
      <alignment horizontal="center" vertical="center"/>
    </xf>
    <xf numFmtId="0" fontId="7" fillId="0" borderId="0" xfId="13" applyFont="1" applyAlignment="1">
      <alignment horizontal="center" vertical="center"/>
    </xf>
    <xf numFmtId="167" fontId="6" fillId="0" borderId="0" xfId="13" applyNumberFormat="1" applyFont="1" applyAlignment="1">
      <alignment horizontal="center" vertical="center"/>
    </xf>
    <xf numFmtId="167" fontId="6" fillId="0" borderId="3" xfId="13" applyNumberFormat="1" applyFont="1" applyBorder="1" applyAlignment="1">
      <alignment horizontal="center" vertical="center"/>
    </xf>
    <xf numFmtId="167" fontId="6" fillId="0" borderId="3" xfId="13" applyNumberFormat="1" applyFont="1" applyFill="1" applyBorder="1" applyAlignment="1">
      <alignment horizontal="center" vertical="center"/>
    </xf>
    <xf numFmtId="167" fontId="6" fillId="0" borderId="0" xfId="13" applyNumberFormat="1" applyFont="1" applyFill="1" applyAlignment="1">
      <alignment horizontal="center" vertical="center"/>
    </xf>
    <xf numFmtId="172" fontId="6" fillId="0" borderId="0" xfId="13" applyNumberFormat="1" applyFont="1" applyAlignment="1">
      <alignment horizontal="center" vertical="center"/>
    </xf>
    <xf numFmtId="167" fontId="6" fillId="0" borderId="0" xfId="13" applyNumberFormat="1" applyFont="1" applyAlignment="1">
      <alignment horizontal="right" vertical="center"/>
    </xf>
    <xf numFmtId="173" fontId="6" fillId="0" borderId="0" xfId="13" applyNumberFormat="1" applyFont="1" applyAlignment="1">
      <alignment horizontal="right" vertical="center"/>
    </xf>
    <xf numFmtId="167" fontId="8" fillId="0" borderId="0" xfId="13" applyNumberFormat="1" applyFont="1" applyAlignment="1">
      <alignment horizontal="right" vertical="center"/>
    </xf>
    <xf numFmtId="167" fontId="6" fillId="0" borderId="0" xfId="13" applyNumberFormat="1" applyFont="1" applyFill="1" applyAlignment="1">
      <alignment horizontal="right" vertical="center"/>
    </xf>
    <xf numFmtId="167" fontId="6" fillId="0" borderId="0" xfId="13" quotePrefix="1" applyNumberFormat="1" applyFont="1" applyAlignment="1">
      <alignment horizontal="right" vertical="center"/>
    </xf>
    <xf numFmtId="167" fontId="7" fillId="0" borderId="0" xfId="13" applyNumberFormat="1" applyFont="1" applyFill="1" applyAlignment="1">
      <alignment horizontal="right" vertical="center"/>
    </xf>
    <xf numFmtId="167" fontId="7" fillId="0" borderId="1" xfId="13" applyNumberFormat="1" applyFont="1" applyBorder="1" applyAlignment="1">
      <alignment horizontal="right" vertical="center"/>
    </xf>
    <xf numFmtId="167" fontId="7" fillId="0" borderId="2" xfId="13" applyNumberFormat="1" applyFont="1" applyBorder="1" applyAlignment="1">
      <alignment horizontal="right" vertical="center"/>
    </xf>
    <xf numFmtId="167" fontId="7" fillId="2" borderId="0" xfId="13" applyNumberFormat="1" applyFont="1" applyFill="1" applyAlignment="1">
      <alignment horizontal="right" vertical="center"/>
    </xf>
    <xf numFmtId="167" fontId="7" fillId="2" borderId="1" xfId="13" applyNumberFormat="1" applyFont="1" applyFill="1" applyBorder="1" applyAlignment="1">
      <alignment horizontal="right" vertical="center"/>
    </xf>
    <xf numFmtId="167" fontId="7" fillId="0" borderId="0" xfId="13" applyNumberFormat="1" applyFont="1" applyFill="1" applyBorder="1" applyAlignment="1">
      <alignment horizontal="right" vertical="center"/>
    </xf>
    <xf numFmtId="167" fontId="7" fillId="2" borderId="2" xfId="13" applyNumberFormat="1" applyFont="1" applyFill="1" applyBorder="1" applyAlignment="1">
      <alignment horizontal="right" vertical="center"/>
    </xf>
    <xf numFmtId="172" fontId="6" fillId="0" borderId="3" xfId="13" applyNumberFormat="1" applyFont="1" applyBorder="1" applyAlignment="1">
      <alignment horizontal="center" vertical="center"/>
    </xf>
    <xf numFmtId="173" fontId="6" fillId="0" borderId="0" xfId="13" applyNumberFormat="1" applyFont="1" applyFill="1" applyAlignment="1">
      <alignment horizontal="right" vertical="center"/>
    </xf>
    <xf numFmtId="173" fontId="7" fillId="0" borderId="0" xfId="13" applyNumberFormat="1" applyFont="1" applyAlignment="1">
      <alignment horizontal="center" vertical="center"/>
    </xf>
    <xf numFmtId="173" fontId="8" fillId="0" borderId="0" xfId="13" applyNumberFormat="1" applyFont="1" applyAlignment="1">
      <alignment horizontal="right" vertical="center"/>
    </xf>
    <xf numFmtId="173" fontId="6" fillId="0" borderId="0" xfId="10" applyNumberFormat="1" applyFont="1" applyFill="1" applyAlignment="1">
      <alignment horizontal="right" vertical="center"/>
    </xf>
    <xf numFmtId="173" fontId="6" fillId="0" borderId="0" xfId="10" applyNumberFormat="1" applyFont="1" applyAlignment="1">
      <alignment horizontal="right" vertical="center"/>
    </xf>
    <xf numFmtId="173" fontId="6" fillId="0" borderId="0" xfId="13" quotePrefix="1" applyNumberFormat="1" applyFont="1" applyAlignment="1">
      <alignment horizontal="right" vertical="center"/>
    </xf>
    <xf numFmtId="173" fontId="6" fillId="0" borderId="1" xfId="10" applyNumberFormat="1" applyFont="1" applyBorder="1" applyAlignment="1">
      <alignment horizontal="center" vertical="center"/>
    </xf>
    <xf numFmtId="173" fontId="6" fillId="0" borderId="1" xfId="10" applyNumberFormat="1" applyFont="1" applyBorder="1" applyAlignment="1">
      <alignment horizontal="right" vertical="center"/>
    </xf>
    <xf numFmtId="167" fontId="7" fillId="0" borderId="0" xfId="13" applyNumberFormat="1" applyFont="1" applyFill="1" applyAlignment="1">
      <alignment horizontal="center" vertical="center"/>
    </xf>
    <xf numFmtId="167" fontId="7" fillId="2" borderId="0" xfId="13" applyNumberFormat="1" applyFont="1" applyFill="1" applyBorder="1" applyAlignment="1">
      <alignment horizontal="right" vertical="center"/>
    </xf>
    <xf numFmtId="167" fontId="7" fillId="0" borderId="0" xfId="13" applyNumberFormat="1" applyFont="1" applyBorder="1" applyAlignment="1">
      <alignment horizontal="right" vertical="center"/>
    </xf>
    <xf numFmtId="0" fontId="7" fillId="0" borderId="0" xfId="13" applyFont="1" applyBorder="1" applyAlignment="1">
      <alignment vertical="center"/>
    </xf>
    <xf numFmtId="37" fontId="6" fillId="0" borderId="0" xfId="10" applyNumberFormat="1" applyFont="1" applyFill="1" applyAlignment="1">
      <alignment horizontal="left" vertical="center"/>
    </xf>
    <xf numFmtId="37" fontId="6" fillId="0" borderId="0" xfId="10" applyNumberFormat="1" applyFont="1" applyFill="1" applyAlignment="1">
      <alignment horizontal="center" vertical="center"/>
    </xf>
    <xf numFmtId="167" fontId="7" fillId="0" borderId="0" xfId="10" applyNumberFormat="1" applyFont="1" applyFill="1" applyAlignment="1">
      <alignment horizontal="center" vertical="center"/>
    </xf>
    <xf numFmtId="170" fontId="7" fillId="0" borderId="0" xfId="10" applyNumberFormat="1" applyFont="1" applyFill="1" applyAlignment="1">
      <alignment horizontal="center" vertical="center"/>
    </xf>
    <xf numFmtId="37" fontId="6" fillId="0" borderId="1" xfId="10" applyNumberFormat="1" applyFont="1" applyFill="1" applyBorder="1" applyAlignment="1">
      <alignment horizontal="center" vertical="center"/>
    </xf>
    <xf numFmtId="16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Border="1" applyAlignment="1">
      <alignment horizontal="left" vertical="center"/>
    </xf>
    <xf numFmtId="37" fontId="6" fillId="0" borderId="0" xfId="10" applyNumberFormat="1" applyFont="1" applyFill="1" applyBorder="1" applyAlignment="1">
      <alignment horizontal="center" vertical="center"/>
    </xf>
    <xf numFmtId="167" fontId="7" fillId="0" borderId="3" xfId="10" applyNumberFormat="1" applyFont="1" applyFill="1" applyBorder="1" applyAlignment="1">
      <alignment horizontal="center" vertical="center"/>
    </xf>
    <xf numFmtId="170" fontId="7" fillId="0" borderId="3" xfId="10" applyNumberFormat="1" applyFont="1" applyFill="1" applyBorder="1" applyAlignment="1">
      <alignment horizontal="center" vertical="center"/>
    </xf>
    <xf numFmtId="37" fontId="6" fillId="0" borderId="0" xfId="10" applyNumberFormat="1" applyFont="1" applyFill="1" applyAlignment="1">
      <alignment vertical="center"/>
    </xf>
    <xf numFmtId="166" fontId="6" fillId="0" borderId="0" xfId="10" applyNumberFormat="1" applyFont="1" applyFill="1" applyBorder="1" applyAlignment="1">
      <alignment vertical="center"/>
    </xf>
    <xf numFmtId="167" fontId="6" fillId="0" borderId="0" xfId="10" applyNumberFormat="1" applyFont="1" applyFill="1" applyBorder="1" applyAlignment="1">
      <alignment horizontal="right" vertical="center"/>
    </xf>
    <xf numFmtId="166" fontId="6" fillId="0" borderId="0" xfId="10" applyNumberFormat="1" applyFont="1" applyFill="1" applyBorder="1" applyAlignment="1">
      <alignment horizontal="right" vertical="center"/>
    </xf>
    <xf numFmtId="167" fontId="6" fillId="0" borderId="1" xfId="10" applyNumberFormat="1" applyFont="1" applyFill="1" applyBorder="1" applyAlignment="1">
      <alignment horizontal="right" vertical="center"/>
    </xf>
    <xf numFmtId="166" fontId="9" fillId="0" borderId="0" xfId="10" applyNumberFormat="1" applyFont="1" applyFill="1" applyBorder="1" applyAlignment="1">
      <alignment vertical="center"/>
    </xf>
    <xf numFmtId="166" fontId="9" fillId="0" borderId="0" xfId="10" applyNumberFormat="1" applyFont="1" applyFill="1" applyBorder="1" applyAlignment="1">
      <alignment horizontal="center" vertical="center"/>
    </xf>
    <xf numFmtId="167" fontId="7" fillId="2" borderId="0" xfId="10" applyNumberFormat="1" applyFont="1" applyFill="1" applyBorder="1" applyAlignment="1">
      <alignment horizontal="right" vertical="center"/>
    </xf>
    <xf numFmtId="170" fontId="7" fillId="0" borderId="0" xfId="10" applyNumberFormat="1" applyFont="1" applyFill="1" applyBorder="1" applyAlignment="1">
      <alignment horizontal="right" vertical="center"/>
    </xf>
    <xf numFmtId="167" fontId="7" fillId="0" borderId="1" xfId="10" applyNumberFormat="1" applyFont="1" applyFill="1" applyBorder="1" applyAlignment="1">
      <alignment horizontal="right" vertical="center"/>
    </xf>
    <xf numFmtId="167" fontId="7" fillId="2" borderId="0" xfId="10" applyNumberFormat="1" applyFont="1" applyFill="1" applyBorder="1" applyAlignment="1">
      <alignment vertical="center"/>
    </xf>
    <xf numFmtId="170" fontId="7" fillId="0" borderId="0" xfId="10" applyNumberFormat="1" applyFont="1" applyFill="1" applyBorder="1" applyAlignment="1">
      <alignment vertical="center"/>
    </xf>
    <xf numFmtId="167" fontId="7" fillId="0" borderId="0" xfId="10" applyNumberFormat="1" applyFont="1" applyFill="1" applyBorder="1" applyAlignment="1">
      <alignment vertical="center"/>
    </xf>
    <xf numFmtId="9" fontId="7" fillId="0" borderId="0" xfId="31" applyFont="1" applyFill="1" applyAlignment="1">
      <alignment vertical="center"/>
    </xf>
    <xf numFmtId="167" fontId="7" fillId="2" borderId="1" xfId="10" applyNumberFormat="1" applyFont="1" applyFill="1" applyBorder="1" applyAlignment="1">
      <alignment vertical="center"/>
    </xf>
    <xf numFmtId="167" fontId="7" fillId="0" borderId="1" xfId="10" applyNumberFormat="1" applyFont="1" applyFill="1" applyBorder="1" applyAlignment="1">
      <alignment vertical="center"/>
    </xf>
    <xf numFmtId="170" fontId="7" fillId="0" borderId="0" xfId="10" applyNumberFormat="1" applyFont="1" applyFill="1" applyAlignment="1">
      <alignment horizontal="right" vertical="center"/>
    </xf>
    <xf numFmtId="167" fontId="7" fillId="0" borderId="0" xfId="10" applyNumberFormat="1" applyFont="1" applyFill="1" applyAlignment="1">
      <alignment horizontal="right" vertical="center"/>
    </xf>
    <xf numFmtId="37" fontId="6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vertical="center"/>
    </xf>
    <xf numFmtId="37" fontId="7" fillId="0" borderId="0" xfId="10" applyNumberFormat="1" applyFont="1" applyFill="1" applyBorder="1" applyAlignment="1">
      <alignment horizontal="center" vertical="center"/>
    </xf>
    <xf numFmtId="0" fontId="7" fillId="0" borderId="0" xfId="10" applyFont="1" applyFill="1" applyAlignment="1">
      <alignment vertical="center"/>
    </xf>
    <xf numFmtId="37" fontId="7" fillId="0" borderId="0" xfId="10" applyNumberFormat="1" applyFont="1" applyFill="1" applyAlignment="1">
      <alignment horizontal="left" vertical="center"/>
    </xf>
    <xf numFmtId="37" fontId="6" fillId="0" borderId="0" xfId="10" quotePrefix="1" applyNumberFormat="1" applyFont="1" applyFill="1" applyAlignment="1">
      <alignment vertical="center"/>
    </xf>
    <xf numFmtId="167" fontId="7" fillId="0" borderId="2" xfId="10" applyNumberFormat="1" applyFont="1" applyFill="1" applyBorder="1" applyAlignment="1">
      <alignment horizontal="right" vertical="center"/>
    </xf>
    <xf numFmtId="0" fontId="7" fillId="0" borderId="1" xfId="10" applyFont="1" applyFill="1" applyBorder="1" applyAlignment="1">
      <alignment horizontal="left" vertical="center"/>
    </xf>
    <xf numFmtId="37" fontId="7" fillId="0" borderId="1" xfId="10" applyNumberFormat="1" applyFont="1" applyFill="1" applyBorder="1" applyAlignment="1">
      <alignment vertical="center"/>
    </xf>
    <xf numFmtId="37" fontId="6" fillId="0" borderId="1" xfId="10" applyNumberFormat="1" applyFont="1" applyFill="1" applyBorder="1" applyAlignment="1">
      <alignment vertical="center"/>
    </xf>
    <xf numFmtId="37" fontId="7" fillId="0" borderId="1" xfId="10" applyNumberFormat="1" applyFont="1" applyFill="1" applyBorder="1" applyAlignment="1">
      <alignment horizontal="center" vertical="center"/>
    </xf>
    <xf numFmtId="170" fontId="7" fillId="0" borderId="1" xfId="10" applyNumberFormat="1" applyFont="1" applyFill="1" applyBorder="1" applyAlignment="1">
      <alignment horizontal="right" vertical="center"/>
    </xf>
    <xf numFmtId="169" fontId="7" fillId="2" borderId="5" xfId="10" applyNumberFormat="1" applyFont="1" applyFill="1" applyBorder="1" applyAlignment="1">
      <alignment horizontal="right" vertical="center"/>
    </xf>
    <xf numFmtId="169" fontId="7" fillId="0" borderId="0" xfId="10" applyNumberFormat="1" applyFont="1" applyFill="1" applyAlignment="1">
      <alignment horizontal="right" vertical="center"/>
    </xf>
    <xf numFmtId="169" fontId="7" fillId="0" borderId="5" xfId="10" applyNumberFormat="1" applyFont="1" applyFill="1" applyBorder="1" applyAlignment="1">
      <alignment horizontal="right" vertical="center"/>
    </xf>
    <xf numFmtId="37" fontId="7" fillId="0" borderId="0" xfId="13" applyNumberFormat="1" applyFont="1" applyFill="1" applyAlignment="1">
      <alignment vertical="center"/>
    </xf>
    <xf numFmtId="0" fontId="7" fillId="0" borderId="0" xfId="10" applyFont="1" applyFill="1" applyAlignment="1">
      <alignment horizontal="center" vertical="center"/>
    </xf>
    <xf numFmtId="164" fontId="7" fillId="0" borderId="0" xfId="10" applyNumberFormat="1" applyFont="1" applyAlignment="1">
      <alignment vertical="center"/>
    </xf>
    <xf numFmtId="170" fontId="7" fillId="0" borderId="0" xfId="10" applyNumberFormat="1" applyFont="1" applyFill="1" applyAlignment="1">
      <alignment vertical="center"/>
    </xf>
    <xf numFmtId="167" fontId="7" fillId="0" borderId="0" xfId="14" applyNumberFormat="1" applyFont="1" applyFill="1" applyAlignment="1">
      <alignment vertical="top"/>
    </xf>
    <xf numFmtId="167" fontId="7" fillId="0" borderId="0" xfId="14" applyNumberFormat="1" applyFont="1" applyFill="1" applyBorder="1" applyAlignment="1">
      <alignment vertical="top"/>
    </xf>
    <xf numFmtId="167" fontId="7" fillId="0" borderId="0" xfId="14" applyNumberFormat="1" applyFont="1" applyFill="1" applyBorder="1" applyAlignment="1">
      <alignment horizontal="right" vertical="top"/>
    </xf>
    <xf numFmtId="173" fontId="7" fillId="0" borderId="0" xfId="14" applyNumberFormat="1" applyFont="1" applyFill="1" applyAlignment="1">
      <alignment vertical="top"/>
    </xf>
    <xf numFmtId="173" fontId="7" fillId="0" borderId="0" xfId="14" applyNumberFormat="1" applyFont="1" applyFill="1" applyBorder="1" applyAlignment="1">
      <alignment vertical="top"/>
    </xf>
    <xf numFmtId="167" fontId="7" fillId="0" borderId="1" xfId="14" applyNumberFormat="1" applyFont="1" applyFill="1" applyBorder="1" applyAlignment="1">
      <alignment horizontal="right" vertical="top"/>
    </xf>
    <xf numFmtId="167" fontId="7" fillId="0" borderId="2" xfId="14" applyNumberFormat="1" applyFont="1" applyFill="1" applyBorder="1" applyAlignment="1">
      <alignment horizontal="right" vertical="top"/>
    </xf>
    <xf numFmtId="167" fontId="7" fillId="0" borderId="0" xfId="14" applyNumberFormat="1" applyFont="1" applyFill="1" applyAlignment="1">
      <alignment horizontal="right" vertical="center"/>
    </xf>
    <xf numFmtId="167" fontId="7" fillId="0" borderId="0" xfId="2" applyNumberFormat="1" applyFont="1" applyFill="1" applyAlignment="1">
      <alignment horizontal="right" vertical="center"/>
    </xf>
    <xf numFmtId="167" fontId="7" fillId="0" borderId="0" xfId="2" applyNumberFormat="1" applyFont="1" applyFill="1" applyAlignment="1">
      <alignment vertical="center"/>
    </xf>
    <xf numFmtId="0" fontId="7" fillId="0" borderId="0" xfId="14" quotePrefix="1" applyFont="1" applyFill="1" applyAlignment="1">
      <alignment vertical="center"/>
    </xf>
    <xf numFmtId="167" fontId="7" fillId="0" borderId="0" xfId="2" applyNumberFormat="1" applyFont="1" applyFill="1" applyBorder="1" applyAlignment="1">
      <alignment horizontal="right" vertical="center"/>
    </xf>
    <xf numFmtId="0" fontId="18" fillId="0" borderId="0" xfId="14" applyFont="1" applyFill="1" applyAlignment="1">
      <alignment vertical="center"/>
    </xf>
    <xf numFmtId="37" fontId="18" fillId="0" borderId="0" xfId="14" applyNumberFormat="1" applyFont="1" applyFill="1" applyAlignment="1">
      <alignment vertical="top"/>
    </xf>
    <xf numFmtId="167" fontId="18" fillId="0" borderId="0" xfId="14" applyNumberFormat="1" applyFont="1" applyFill="1" applyAlignment="1">
      <alignment vertical="top"/>
    </xf>
    <xf numFmtId="37" fontId="18" fillId="0" borderId="0" xfId="14" applyNumberFormat="1" applyFont="1" applyFill="1" applyAlignment="1">
      <alignment vertical="center"/>
    </xf>
    <xf numFmtId="167" fontId="18" fillId="0" borderId="0" xfId="14" applyNumberFormat="1" applyFont="1" applyFill="1" applyAlignment="1">
      <alignment vertical="center"/>
    </xf>
    <xf numFmtId="165" fontId="7" fillId="0" borderId="0" xfId="1" applyFont="1" applyAlignment="1">
      <alignment vertical="center"/>
    </xf>
    <xf numFmtId="0" fontId="7" fillId="0" borderId="1" xfId="14" applyNumberFormat="1" applyFont="1" applyFill="1" applyBorder="1" applyAlignment="1">
      <alignment vertical="top"/>
    </xf>
    <xf numFmtId="0" fontId="6" fillId="0" borderId="1" xfId="14" applyNumberFormat="1" applyFont="1" applyFill="1" applyBorder="1" applyAlignment="1">
      <alignment vertical="top"/>
    </xf>
    <xf numFmtId="37" fontId="7" fillId="0" borderId="1" xfId="14" applyNumberFormat="1" applyFont="1" applyFill="1" applyBorder="1" applyAlignment="1">
      <alignment vertical="top"/>
    </xf>
    <xf numFmtId="167" fontId="7" fillId="0" borderId="1" xfId="14" applyNumberFormat="1" applyFont="1" applyFill="1" applyBorder="1" applyAlignment="1">
      <alignment horizontal="center" vertical="top"/>
    </xf>
    <xf numFmtId="168" fontId="7" fillId="0" borderId="1" xfId="14" applyNumberFormat="1" applyFont="1" applyFill="1" applyBorder="1" applyAlignment="1">
      <alignment horizontal="center" vertical="top"/>
    </xf>
    <xf numFmtId="164" fontId="7" fillId="0" borderId="0" xfId="10" applyNumberFormat="1" applyFont="1" applyFill="1" applyAlignment="1">
      <alignment vertical="center"/>
    </xf>
    <xf numFmtId="0" fontId="6" fillId="0" borderId="1" xfId="10" applyFont="1" applyFill="1" applyBorder="1" applyAlignment="1">
      <alignment horizontal="center" vertical="center"/>
    </xf>
    <xf numFmtId="0" fontId="6" fillId="0" borderId="0" xfId="10" applyFont="1" applyFill="1" applyBorder="1" applyAlignment="1">
      <alignment horizontal="center" vertical="center"/>
    </xf>
    <xf numFmtId="37" fontId="7" fillId="2" borderId="0" xfId="14" applyNumberFormat="1" applyFont="1" applyFill="1" applyAlignment="1">
      <alignment vertical="top"/>
    </xf>
    <xf numFmtId="166" fontId="6" fillId="0" borderId="1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center" vertical="center"/>
    </xf>
    <xf numFmtId="166" fontId="6" fillId="0" borderId="1" xfId="10" applyNumberFormat="1" applyFont="1" applyFill="1" applyBorder="1" applyAlignment="1">
      <alignment horizontal="center" vertical="center"/>
    </xf>
    <xf numFmtId="173" fontId="6" fillId="0" borderId="1" xfId="13" applyNumberFormat="1" applyFont="1" applyBorder="1" applyAlignment="1">
      <alignment horizontal="center" vertical="center"/>
    </xf>
    <xf numFmtId="0" fontId="7" fillId="0" borderId="3" xfId="13" applyFont="1" applyBorder="1" applyAlignment="1">
      <alignment horizontal="right" vertical="center"/>
    </xf>
    <xf numFmtId="172" fontId="6" fillId="0" borderId="1" xfId="13" applyNumberFormat="1" applyFont="1" applyBorder="1" applyAlignment="1">
      <alignment horizontal="center" vertical="center"/>
    </xf>
    <xf numFmtId="172" fontId="6" fillId="0" borderId="4" xfId="13" applyNumberFormat="1" applyFont="1" applyBorder="1" applyAlignment="1">
      <alignment horizontal="center" vertical="center"/>
    </xf>
    <xf numFmtId="173" fontId="6" fillId="0" borderId="4" xfId="13" applyNumberFormat="1" applyFont="1" applyBorder="1" applyAlignment="1">
      <alignment horizontal="center" vertical="center"/>
    </xf>
    <xf numFmtId="167" fontId="6" fillId="0" borderId="1" xfId="13" applyNumberFormat="1" applyFont="1" applyBorder="1" applyAlignment="1">
      <alignment horizontal="center" vertical="center"/>
    </xf>
    <xf numFmtId="37" fontId="7" fillId="0" borderId="1" xfId="14" applyNumberFormat="1" applyFont="1" applyFill="1" applyBorder="1" applyAlignment="1">
      <alignment horizontal="left" vertical="center"/>
    </xf>
    <xf numFmtId="0" fontId="7" fillId="0" borderId="1" xfId="14" applyFont="1" applyFill="1" applyBorder="1" applyAlignment="1">
      <alignment horizontal="left" vertical="center"/>
    </xf>
    <xf numFmtId="166" fontId="6" fillId="0" borderId="1" xfId="11" applyNumberFormat="1" applyFont="1" applyFill="1" applyBorder="1" applyAlignment="1">
      <alignment horizontal="center" vertical="top"/>
    </xf>
  </cellXfs>
  <cellStyles count="33">
    <cellStyle name="Comma" xfId="1" builtinId="3"/>
    <cellStyle name="Comma 10 3" xfId="2" xr:uid="{00000000-0005-0000-0000-000001000000}"/>
    <cellStyle name="Comma 10 3 2" xfId="30" xr:uid="{00000000-0005-0000-0000-000002000000}"/>
    <cellStyle name="Comma 1018" xfId="3" xr:uid="{00000000-0005-0000-0000-000003000000}"/>
    <cellStyle name="Comma 2" xfId="4" xr:uid="{00000000-0005-0000-0000-000004000000}"/>
    <cellStyle name="Comma 3" xfId="5" xr:uid="{00000000-0005-0000-0000-000005000000}"/>
    <cellStyle name="Comma 4" xfId="6" xr:uid="{00000000-0005-0000-0000-000006000000}"/>
    <cellStyle name="Comma 8" xfId="7" xr:uid="{00000000-0005-0000-0000-000007000000}"/>
    <cellStyle name="comma zerodec" xfId="18" xr:uid="{00000000-0005-0000-0000-000008000000}"/>
    <cellStyle name="Comma_OHTL - E updat" xfId="8" xr:uid="{00000000-0005-0000-0000-000009000000}"/>
    <cellStyle name="Currency1" xfId="19" xr:uid="{00000000-0005-0000-0000-00000A000000}"/>
    <cellStyle name="Dollar (zero dec)" xfId="20" xr:uid="{00000000-0005-0000-0000-00000B000000}"/>
    <cellStyle name="Grey" xfId="21" xr:uid="{00000000-0005-0000-0000-00000C000000}"/>
    <cellStyle name="Input [yellow]" xfId="22" xr:uid="{00000000-0005-0000-0000-00000D000000}"/>
    <cellStyle name="no dec" xfId="23" xr:uid="{00000000-0005-0000-0000-00000E000000}"/>
    <cellStyle name="Normal" xfId="0" builtinId="0"/>
    <cellStyle name="Normal - Style1" xfId="24" xr:uid="{00000000-0005-0000-0000-000010000000}"/>
    <cellStyle name="Normal 1014" xfId="9" xr:uid="{00000000-0005-0000-0000-000011000000}"/>
    <cellStyle name="Normal 2" xfId="10" xr:uid="{00000000-0005-0000-0000-000012000000}"/>
    <cellStyle name="Normal 2 17" xfId="32" xr:uid="{5B093E3E-116E-4A0C-A004-24479A2074E7}"/>
    <cellStyle name="Normal 2 3 2 4 2" xfId="11" xr:uid="{00000000-0005-0000-0000-000013000000}"/>
    <cellStyle name="Normal 2 5" xfId="12" xr:uid="{00000000-0005-0000-0000-000014000000}"/>
    <cellStyle name="Normal 3" xfId="13" xr:uid="{00000000-0005-0000-0000-000015000000}"/>
    <cellStyle name="Normal 3 2 2 6" xfId="14" xr:uid="{00000000-0005-0000-0000-000016000000}"/>
    <cellStyle name="Normal 4" xfId="28" xr:uid="{00000000-0005-0000-0000-000017000000}"/>
    <cellStyle name="Normal 47" xfId="15" xr:uid="{00000000-0005-0000-0000-000018000000}"/>
    <cellStyle name="Normal 5" xfId="29" xr:uid="{00000000-0005-0000-0000-000019000000}"/>
    <cellStyle name="Normal_OHTL - E updat" xfId="16" xr:uid="{00000000-0005-0000-0000-00001A000000}"/>
    <cellStyle name="Percent" xfId="31" builtinId="5"/>
    <cellStyle name="Percent [2]" xfId="25" xr:uid="{00000000-0005-0000-0000-00001C000000}"/>
    <cellStyle name="Percent 2" xfId="17" xr:uid="{00000000-0005-0000-0000-00001D000000}"/>
    <cellStyle name="pwstyle" xfId="26" xr:uid="{00000000-0005-0000-0000-00001E000000}"/>
    <cellStyle name="Quantity" xfId="27" xr:uid="{00000000-0005-0000-0000-00001F000000}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55"/>
  <sheetViews>
    <sheetView topLeftCell="A42" zoomScaleNormal="100" zoomScaleSheetLayoutView="100" workbookViewId="0">
      <selection activeCell="R52" sqref="R52"/>
    </sheetView>
  </sheetViews>
  <sheetFormatPr defaultColWidth="10.7109375" defaultRowHeight="18.75"/>
  <cols>
    <col min="1" max="2" width="1.7109375" style="35" customWidth="1"/>
    <col min="3" max="3" width="30.7109375" style="35" customWidth="1"/>
    <col min="4" max="4" width="7.42578125" style="35" customWidth="1"/>
    <col min="5" max="5" width="0.85546875" style="35" customWidth="1"/>
    <col min="6" max="6" width="13.7109375" style="46" customWidth="1"/>
    <col min="7" max="7" width="0.85546875" style="67" customWidth="1"/>
    <col min="8" max="8" width="13.28515625" style="46" customWidth="1"/>
    <col min="9" max="9" width="0.85546875" style="67" customWidth="1"/>
    <col min="10" max="10" width="14.28515625" style="46" customWidth="1"/>
    <col min="11" max="11" width="0.85546875" style="67" customWidth="1"/>
    <col min="12" max="12" width="13.28515625" style="46" customWidth="1"/>
    <col min="13" max="150" width="10.7109375" style="35"/>
    <col min="151" max="152" width="1.7109375" style="35" customWidth="1"/>
    <col min="153" max="153" width="25.42578125" style="35" customWidth="1"/>
    <col min="154" max="154" width="7" style="35" bestFit="1" customWidth="1"/>
    <col min="155" max="155" width="1" style="35" customWidth="1"/>
    <col min="156" max="156" width="14.7109375" style="35" customWidth="1"/>
    <col min="157" max="157" width="0.42578125" style="35" customWidth="1"/>
    <col min="158" max="158" width="14.7109375" style="35" customWidth="1"/>
    <col min="159" max="159" width="0.42578125" style="35" customWidth="1"/>
    <col min="160" max="160" width="14.7109375" style="35" customWidth="1"/>
    <col min="161" max="161" width="0.42578125" style="35" customWidth="1"/>
    <col min="162" max="162" width="14.7109375" style="35" customWidth="1"/>
    <col min="163" max="248" width="10.7109375" style="35"/>
    <col min="249" max="250" width="1.7109375" style="35" customWidth="1"/>
    <col min="251" max="251" width="41.42578125" style="35" customWidth="1"/>
    <col min="252" max="252" width="8.140625" style="35" bestFit="1" customWidth="1"/>
    <col min="253" max="253" width="0.85546875" style="35" customWidth="1"/>
    <col min="254" max="254" width="13.7109375" style="35" customWidth="1"/>
    <col min="255" max="255" width="0.85546875" style="35" customWidth="1"/>
    <col min="256" max="256" width="13.28515625" style="35" customWidth="1"/>
    <col min="257" max="257" width="0.85546875" style="35" customWidth="1"/>
    <col min="258" max="258" width="13.7109375" style="35" customWidth="1"/>
    <col min="259" max="259" width="0.85546875" style="35" customWidth="1"/>
    <col min="260" max="260" width="13.28515625" style="35" customWidth="1"/>
    <col min="261" max="406" width="10.7109375" style="35"/>
    <col min="407" max="408" width="1.7109375" style="35" customWidth="1"/>
    <col min="409" max="409" width="25.42578125" style="35" customWidth="1"/>
    <col min="410" max="410" width="7" style="35" bestFit="1" customWidth="1"/>
    <col min="411" max="411" width="1" style="35" customWidth="1"/>
    <col min="412" max="412" width="14.7109375" style="35" customWidth="1"/>
    <col min="413" max="413" width="0.42578125" style="35" customWidth="1"/>
    <col min="414" max="414" width="14.7109375" style="35" customWidth="1"/>
    <col min="415" max="415" width="0.42578125" style="35" customWidth="1"/>
    <col min="416" max="416" width="14.7109375" style="35" customWidth="1"/>
    <col min="417" max="417" width="0.42578125" style="35" customWidth="1"/>
    <col min="418" max="418" width="14.7109375" style="35" customWidth="1"/>
    <col min="419" max="504" width="10.7109375" style="35"/>
    <col min="505" max="506" width="1.7109375" style="35" customWidth="1"/>
    <col min="507" max="507" width="41.42578125" style="35" customWidth="1"/>
    <col min="508" max="508" width="8.140625" style="35" bestFit="1" customWidth="1"/>
    <col min="509" max="509" width="0.85546875" style="35" customWidth="1"/>
    <col min="510" max="510" width="13.7109375" style="35" customWidth="1"/>
    <col min="511" max="511" width="0.85546875" style="35" customWidth="1"/>
    <col min="512" max="512" width="13.28515625" style="35" customWidth="1"/>
    <col min="513" max="513" width="0.85546875" style="35" customWidth="1"/>
    <col min="514" max="514" width="13.7109375" style="35" customWidth="1"/>
    <col min="515" max="515" width="0.85546875" style="35" customWidth="1"/>
    <col min="516" max="516" width="13.28515625" style="35" customWidth="1"/>
    <col min="517" max="662" width="10.7109375" style="35"/>
    <col min="663" max="664" width="1.7109375" style="35" customWidth="1"/>
    <col min="665" max="665" width="25.42578125" style="35" customWidth="1"/>
    <col min="666" max="666" width="7" style="35" bestFit="1" customWidth="1"/>
    <col min="667" max="667" width="1" style="35" customWidth="1"/>
    <col min="668" max="668" width="14.7109375" style="35" customWidth="1"/>
    <col min="669" max="669" width="0.42578125" style="35" customWidth="1"/>
    <col min="670" max="670" width="14.7109375" style="35" customWidth="1"/>
    <col min="671" max="671" width="0.42578125" style="35" customWidth="1"/>
    <col min="672" max="672" width="14.7109375" style="35" customWidth="1"/>
    <col min="673" max="673" width="0.42578125" style="35" customWidth="1"/>
    <col min="674" max="674" width="14.7109375" style="35" customWidth="1"/>
    <col min="675" max="760" width="10.7109375" style="35"/>
    <col min="761" max="762" width="1.7109375" style="35" customWidth="1"/>
    <col min="763" max="763" width="41.42578125" style="35" customWidth="1"/>
    <col min="764" max="764" width="8.140625" style="35" bestFit="1" customWidth="1"/>
    <col min="765" max="765" width="0.85546875" style="35" customWidth="1"/>
    <col min="766" max="766" width="13.7109375" style="35" customWidth="1"/>
    <col min="767" max="767" width="0.85546875" style="35" customWidth="1"/>
    <col min="768" max="768" width="13.28515625" style="35" customWidth="1"/>
    <col min="769" max="769" width="0.85546875" style="35" customWidth="1"/>
    <col min="770" max="770" width="13.7109375" style="35" customWidth="1"/>
    <col min="771" max="771" width="0.85546875" style="35" customWidth="1"/>
    <col min="772" max="772" width="13.28515625" style="35" customWidth="1"/>
    <col min="773" max="918" width="10.7109375" style="35"/>
    <col min="919" max="920" width="1.7109375" style="35" customWidth="1"/>
    <col min="921" max="921" width="25.42578125" style="35" customWidth="1"/>
    <col min="922" max="922" width="7" style="35" bestFit="1" customWidth="1"/>
    <col min="923" max="923" width="1" style="35" customWidth="1"/>
    <col min="924" max="924" width="14.7109375" style="35" customWidth="1"/>
    <col min="925" max="925" width="0.42578125" style="35" customWidth="1"/>
    <col min="926" max="926" width="14.7109375" style="35" customWidth="1"/>
    <col min="927" max="927" width="0.42578125" style="35" customWidth="1"/>
    <col min="928" max="928" width="14.7109375" style="35" customWidth="1"/>
    <col min="929" max="929" width="0.42578125" style="35" customWidth="1"/>
    <col min="930" max="930" width="14.7109375" style="35" customWidth="1"/>
    <col min="931" max="1016" width="10.7109375" style="35"/>
    <col min="1017" max="1018" width="1.7109375" style="35" customWidth="1"/>
    <col min="1019" max="1019" width="41.42578125" style="35" customWidth="1"/>
    <col min="1020" max="1020" width="8.140625" style="35" bestFit="1" customWidth="1"/>
    <col min="1021" max="1021" width="0.85546875" style="35" customWidth="1"/>
    <col min="1022" max="1022" width="13.7109375" style="35" customWidth="1"/>
    <col min="1023" max="1023" width="0.85546875" style="35" customWidth="1"/>
    <col min="1024" max="1024" width="13.28515625" style="35" customWidth="1"/>
    <col min="1025" max="1025" width="0.85546875" style="35" customWidth="1"/>
    <col min="1026" max="1026" width="13.7109375" style="35" customWidth="1"/>
    <col min="1027" max="1027" width="0.85546875" style="35" customWidth="1"/>
    <col min="1028" max="1028" width="13.28515625" style="35" customWidth="1"/>
    <col min="1029" max="1174" width="10.7109375" style="35"/>
    <col min="1175" max="1176" width="1.7109375" style="35" customWidth="1"/>
    <col min="1177" max="1177" width="25.42578125" style="35" customWidth="1"/>
    <col min="1178" max="1178" width="7" style="35" bestFit="1" customWidth="1"/>
    <col min="1179" max="1179" width="1" style="35" customWidth="1"/>
    <col min="1180" max="1180" width="14.7109375" style="35" customWidth="1"/>
    <col min="1181" max="1181" width="0.42578125" style="35" customWidth="1"/>
    <col min="1182" max="1182" width="14.7109375" style="35" customWidth="1"/>
    <col min="1183" max="1183" width="0.42578125" style="35" customWidth="1"/>
    <col min="1184" max="1184" width="14.7109375" style="35" customWidth="1"/>
    <col min="1185" max="1185" width="0.42578125" style="35" customWidth="1"/>
    <col min="1186" max="1186" width="14.7109375" style="35" customWidth="1"/>
    <col min="1187" max="1272" width="10.7109375" style="35"/>
    <col min="1273" max="1274" width="1.7109375" style="35" customWidth="1"/>
    <col min="1275" max="1275" width="41.42578125" style="35" customWidth="1"/>
    <col min="1276" max="1276" width="8.140625" style="35" bestFit="1" customWidth="1"/>
    <col min="1277" max="1277" width="0.85546875" style="35" customWidth="1"/>
    <col min="1278" max="1278" width="13.7109375" style="35" customWidth="1"/>
    <col min="1279" max="1279" width="0.85546875" style="35" customWidth="1"/>
    <col min="1280" max="1280" width="13.28515625" style="35" customWidth="1"/>
    <col min="1281" max="1281" width="0.85546875" style="35" customWidth="1"/>
    <col min="1282" max="1282" width="13.7109375" style="35" customWidth="1"/>
    <col min="1283" max="1283" width="0.85546875" style="35" customWidth="1"/>
    <col min="1284" max="1284" width="13.28515625" style="35" customWidth="1"/>
    <col min="1285" max="1430" width="10.7109375" style="35"/>
    <col min="1431" max="1432" width="1.7109375" style="35" customWidth="1"/>
    <col min="1433" max="1433" width="25.42578125" style="35" customWidth="1"/>
    <col min="1434" max="1434" width="7" style="35" bestFit="1" customWidth="1"/>
    <col min="1435" max="1435" width="1" style="35" customWidth="1"/>
    <col min="1436" max="1436" width="14.7109375" style="35" customWidth="1"/>
    <col min="1437" max="1437" width="0.42578125" style="35" customWidth="1"/>
    <col min="1438" max="1438" width="14.7109375" style="35" customWidth="1"/>
    <col min="1439" max="1439" width="0.42578125" style="35" customWidth="1"/>
    <col min="1440" max="1440" width="14.7109375" style="35" customWidth="1"/>
    <col min="1441" max="1441" width="0.42578125" style="35" customWidth="1"/>
    <col min="1442" max="1442" width="14.7109375" style="35" customWidth="1"/>
    <col min="1443" max="1528" width="10.7109375" style="35"/>
    <col min="1529" max="1530" width="1.7109375" style="35" customWidth="1"/>
    <col min="1531" max="1531" width="41.42578125" style="35" customWidth="1"/>
    <col min="1532" max="1532" width="8.140625" style="35" bestFit="1" customWidth="1"/>
    <col min="1533" max="1533" width="0.85546875" style="35" customWidth="1"/>
    <col min="1534" max="1534" width="13.7109375" style="35" customWidth="1"/>
    <col min="1535" max="1535" width="0.85546875" style="35" customWidth="1"/>
    <col min="1536" max="1536" width="13.28515625" style="35" customWidth="1"/>
    <col min="1537" max="1537" width="0.85546875" style="35" customWidth="1"/>
    <col min="1538" max="1538" width="13.7109375" style="35" customWidth="1"/>
    <col min="1539" max="1539" width="0.85546875" style="35" customWidth="1"/>
    <col min="1540" max="1540" width="13.28515625" style="35" customWidth="1"/>
    <col min="1541" max="1686" width="10.7109375" style="35"/>
    <col min="1687" max="1688" width="1.7109375" style="35" customWidth="1"/>
    <col min="1689" max="1689" width="25.42578125" style="35" customWidth="1"/>
    <col min="1690" max="1690" width="7" style="35" bestFit="1" customWidth="1"/>
    <col min="1691" max="1691" width="1" style="35" customWidth="1"/>
    <col min="1692" max="1692" width="14.7109375" style="35" customWidth="1"/>
    <col min="1693" max="1693" width="0.42578125" style="35" customWidth="1"/>
    <col min="1694" max="1694" width="14.7109375" style="35" customWidth="1"/>
    <col min="1695" max="1695" width="0.42578125" style="35" customWidth="1"/>
    <col min="1696" max="1696" width="14.7109375" style="35" customWidth="1"/>
    <col min="1697" max="1697" width="0.42578125" style="35" customWidth="1"/>
    <col min="1698" max="1698" width="14.7109375" style="35" customWidth="1"/>
    <col min="1699" max="1784" width="10.7109375" style="35"/>
    <col min="1785" max="1786" width="1.7109375" style="35" customWidth="1"/>
    <col min="1787" max="1787" width="41.42578125" style="35" customWidth="1"/>
    <col min="1788" max="1788" width="8.140625" style="35" bestFit="1" customWidth="1"/>
    <col min="1789" max="1789" width="0.85546875" style="35" customWidth="1"/>
    <col min="1790" max="1790" width="13.7109375" style="35" customWidth="1"/>
    <col min="1791" max="1791" width="0.85546875" style="35" customWidth="1"/>
    <col min="1792" max="1792" width="13.28515625" style="35" customWidth="1"/>
    <col min="1793" max="1793" width="0.85546875" style="35" customWidth="1"/>
    <col min="1794" max="1794" width="13.7109375" style="35" customWidth="1"/>
    <col min="1795" max="1795" width="0.85546875" style="35" customWidth="1"/>
    <col min="1796" max="1796" width="13.28515625" style="35" customWidth="1"/>
    <col min="1797" max="1942" width="10.7109375" style="35"/>
    <col min="1943" max="1944" width="1.7109375" style="35" customWidth="1"/>
    <col min="1945" max="1945" width="25.42578125" style="35" customWidth="1"/>
    <col min="1946" max="1946" width="7" style="35" bestFit="1" customWidth="1"/>
    <col min="1947" max="1947" width="1" style="35" customWidth="1"/>
    <col min="1948" max="1948" width="14.7109375" style="35" customWidth="1"/>
    <col min="1949" max="1949" width="0.42578125" style="35" customWidth="1"/>
    <col min="1950" max="1950" width="14.7109375" style="35" customWidth="1"/>
    <col min="1951" max="1951" width="0.42578125" style="35" customWidth="1"/>
    <col min="1952" max="1952" width="14.7109375" style="35" customWidth="1"/>
    <col min="1953" max="1953" width="0.42578125" style="35" customWidth="1"/>
    <col min="1954" max="1954" width="14.7109375" style="35" customWidth="1"/>
    <col min="1955" max="2040" width="10.7109375" style="35"/>
    <col min="2041" max="2042" width="1.7109375" style="35" customWidth="1"/>
    <col min="2043" max="2043" width="41.42578125" style="35" customWidth="1"/>
    <col min="2044" max="2044" width="8.140625" style="35" bestFit="1" customWidth="1"/>
    <col min="2045" max="2045" width="0.85546875" style="35" customWidth="1"/>
    <col min="2046" max="2046" width="13.7109375" style="35" customWidth="1"/>
    <col min="2047" max="2047" width="0.85546875" style="35" customWidth="1"/>
    <col min="2048" max="2048" width="13.28515625" style="35" customWidth="1"/>
    <col min="2049" max="2049" width="0.85546875" style="35" customWidth="1"/>
    <col min="2050" max="2050" width="13.7109375" style="35" customWidth="1"/>
    <col min="2051" max="2051" width="0.85546875" style="35" customWidth="1"/>
    <col min="2052" max="2052" width="13.28515625" style="35" customWidth="1"/>
    <col min="2053" max="2198" width="10.7109375" style="35"/>
    <col min="2199" max="2200" width="1.7109375" style="35" customWidth="1"/>
    <col min="2201" max="2201" width="25.42578125" style="35" customWidth="1"/>
    <col min="2202" max="2202" width="7" style="35" bestFit="1" customWidth="1"/>
    <col min="2203" max="2203" width="1" style="35" customWidth="1"/>
    <col min="2204" max="2204" width="14.7109375" style="35" customWidth="1"/>
    <col min="2205" max="2205" width="0.42578125" style="35" customWidth="1"/>
    <col min="2206" max="2206" width="14.7109375" style="35" customWidth="1"/>
    <col min="2207" max="2207" width="0.42578125" style="35" customWidth="1"/>
    <col min="2208" max="2208" width="14.7109375" style="35" customWidth="1"/>
    <col min="2209" max="2209" width="0.42578125" style="35" customWidth="1"/>
    <col min="2210" max="2210" width="14.7109375" style="35" customWidth="1"/>
    <col min="2211" max="2296" width="10.7109375" style="35"/>
    <col min="2297" max="2298" width="1.7109375" style="35" customWidth="1"/>
    <col min="2299" max="2299" width="41.42578125" style="35" customWidth="1"/>
    <col min="2300" max="2300" width="8.140625" style="35" bestFit="1" customWidth="1"/>
    <col min="2301" max="2301" width="0.85546875" style="35" customWidth="1"/>
    <col min="2302" max="2302" width="13.7109375" style="35" customWidth="1"/>
    <col min="2303" max="2303" width="0.85546875" style="35" customWidth="1"/>
    <col min="2304" max="2304" width="13.28515625" style="35" customWidth="1"/>
    <col min="2305" max="2305" width="0.85546875" style="35" customWidth="1"/>
    <col min="2306" max="2306" width="13.7109375" style="35" customWidth="1"/>
    <col min="2307" max="2307" width="0.85546875" style="35" customWidth="1"/>
    <col min="2308" max="2308" width="13.28515625" style="35" customWidth="1"/>
    <col min="2309" max="2454" width="10.7109375" style="35"/>
    <col min="2455" max="2456" width="1.7109375" style="35" customWidth="1"/>
    <col min="2457" max="2457" width="25.42578125" style="35" customWidth="1"/>
    <col min="2458" max="2458" width="7" style="35" bestFit="1" customWidth="1"/>
    <col min="2459" max="2459" width="1" style="35" customWidth="1"/>
    <col min="2460" max="2460" width="14.7109375" style="35" customWidth="1"/>
    <col min="2461" max="2461" width="0.42578125" style="35" customWidth="1"/>
    <col min="2462" max="2462" width="14.7109375" style="35" customWidth="1"/>
    <col min="2463" max="2463" width="0.42578125" style="35" customWidth="1"/>
    <col min="2464" max="2464" width="14.7109375" style="35" customWidth="1"/>
    <col min="2465" max="2465" width="0.42578125" style="35" customWidth="1"/>
    <col min="2466" max="2466" width="14.7109375" style="35" customWidth="1"/>
    <col min="2467" max="2552" width="10.7109375" style="35"/>
    <col min="2553" max="2554" width="1.7109375" style="35" customWidth="1"/>
    <col min="2555" max="2555" width="41.42578125" style="35" customWidth="1"/>
    <col min="2556" max="2556" width="8.140625" style="35" bestFit="1" customWidth="1"/>
    <col min="2557" max="2557" width="0.85546875" style="35" customWidth="1"/>
    <col min="2558" max="2558" width="13.7109375" style="35" customWidth="1"/>
    <col min="2559" max="2559" width="0.85546875" style="35" customWidth="1"/>
    <col min="2560" max="2560" width="13.28515625" style="35" customWidth="1"/>
    <col min="2561" max="2561" width="0.85546875" style="35" customWidth="1"/>
    <col min="2562" max="2562" width="13.7109375" style="35" customWidth="1"/>
    <col min="2563" max="2563" width="0.85546875" style="35" customWidth="1"/>
    <col min="2564" max="2564" width="13.28515625" style="35" customWidth="1"/>
    <col min="2565" max="2710" width="10.7109375" style="35"/>
    <col min="2711" max="2712" width="1.7109375" style="35" customWidth="1"/>
    <col min="2713" max="2713" width="25.42578125" style="35" customWidth="1"/>
    <col min="2714" max="2714" width="7" style="35" bestFit="1" customWidth="1"/>
    <col min="2715" max="2715" width="1" style="35" customWidth="1"/>
    <col min="2716" max="2716" width="14.7109375" style="35" customWidth="1"/>
    <col min="2717" max="2717" width="0.42578125" style="35" customWidth="1"/>
    <col min="2718" max="2718" width="14.7109375" style="35" customWidth="1"/>
    <col min="2719" max="2719" width="0.42578125" style="35" customWidth="1"/>
    <col min="2720" max="2720" width="14.7109375" style="35" customWidth="1"/>
    <col min="2721" max="2721" width="0.42578125" style="35" customWidth="1"/>
    <col min="2722" max="2722" width="14.7109375" style="35" customWidth="1"/>
    <col min="2723" max="2808" width="10.7109375" style="35"/>
    <col min="2809" max="2810" width="1.7109375" style="35" customWidth="1"/>
    <col min="2811" max="2811" width="41.42578125" style="35" customWidth="1"/>
    <col min="2812" max="2812" width="8.140625" style="35" bestFit="1" customWidth="1"/>
    <col min="2813" max="2813" width="0.85546875" style="35" customWidth="1"/>
    <col min="2814" max="2814" width="13.7109375" style="35" customWidth="1"/>
    <col min="2815" max="2815" width="0.85546875" style="35" customWidth="1"/>
    <col min="2816" max="2816" width="13.28515625" style="35" customWidth="1"/>
    <col min="2817" max="2817" width="0.85546875" style="35" customWidth="1"/>
    <col min="2818" max="2818" width="13.7109375" style="35" customWidth="1"/>
    <col min="2819" max="2819" width="0.85546875" style="35" customWidth="1"/>
    <col min="2820" max="2820" width="13.28515625" style="35" customWidth="1"/>
    <col min="2821" max="2966" width="10.7109375" style="35"/>
    <col min="2967" max="2968" width="1.7109375" style="35" customWidth="1"/>
    <col min="2969" max="2969" width="25.42578125" style="35" customWidth="1"/>
    <col min="2970" max="2970" width="7" style="35" bestFit="1" customWidth="1"/>
    <col min="2971" max="2971" width="1" style="35" customWidth="1"/>
    <col min="2972" max="2972" width="14.7109375" style="35" customWidth="1"/>
    <col min="2973" max="2973" width="0.42578125" style="35" customWidth="1"/>
    <col min="2974" max="2974" width="14.7109375" style="35" customWidth="1"/>
    <col min="2975" max="2975" width="0.42578125" style="35" customWidth="1"/>
    <col min="2976" max="2976" width="14.7109375" style="35" customWidth="1"/>
    <col min="2977" max="2977" width="0.42578125" style="35" customWidth="1"/>
    <col min="2978" max="2978" width="14.7109375" style="35" customWidth="1"/>
    <col min="2979" max="3064" width="10.7109375" style="35"/>
    <col min="3065" max="3066" width="1.7109375" style="35" customWidth="1"/>
    <col min="3067" max="3067" width="41.42578125" style="35" customWidth="1"/>
    <col min="3068" max="3068" width="8.140625" style="35" bestFit="1" customWidth="1"/>
    <col min="3069" max="3069" width="0.85546875" style="35" customWidth="1"/>
    <col min="3070" max="3070" width="13.7109375" style="35" customWidth="1"/>
    <col min="3071" max="3071" width="0.85546875" style="35" customWidth="1"/>
    <col min="3072" max="3072" width="13.28515625" style="35" customWidth="1"/>
    <col min="3073" max="3073" width="0.85546875" style="35" customWidth="1"/>
    <col min="3074" max="3074" width="13.7109375" style="35" customWidth="1"/>
    <col min="3075" max="3075" width="0.85546875" style="35" customWidth="1"/>
    <col min="3076" max="3076" width="13.28515625" style="35" customWidth="1"/>
    <col min="3077" max="3222" width="10.7109375" style="35"/>
    <col min="3223" max="3224" width="1.7109375" style="35" customWidth="1"/>
    <col min="3225" max="3225" width="25.42578125" style="35" customWidth="1"/>
    <col min="3226" max="3226" width="7" style="35" bestFit="1" customWidth="1"/>
    <col min="3227" max="3227" width="1" style="35" customWidth="1"/>
    <col min="3228" max="3228" width="14.7109375" style="35" customWidth="1"/>
    <col min="3229" max="3229" width="0.42578125" style="35" customWidth="1"/>
    <col min="3230" max="3230" width="14.7109375" style="35" customWidth="1"/>
    <col min="3231" max="3231" width="0.42578125" style="35" customWidth="1"/>
    <col min="3232" max="3232" width="14.7109375" style="35" customWidth="1"/>
    <col min="3233" max="3233" width="0.42578125" style="35" customWidth="1"/>
    <col min="3234" max="3234" width="14.7109375" style="35" customWidth="1"/>
    <col min="3235" max="3320" width="10.7109375" style="35"/>
    <col min="3321" max="3322" width="1.7109375" style="35" customWidth="1"/>
    <col min="3323" max="3323" width="41.42578125" style="35" customWidth="1"/>
    <col min="3324" max="3324" width="8.140625" style="35" bestFit="1" customWidth="1"/>
    <col min="3325" max="3325" width="0.85546875" style="35" customWidth="1"/>
    <col min="3326" max="3326" width="13.7109375" style="35" customWidth="1"/>
    <col min="3327" max="3327" width="0.85546875" style="35" customWidth="1"/>
    <col min="3328" max="3328" width="13.28515625" style="35" customWidth="1"/>
    <col min="3329" max="3329" width="0.85546875" style="35" customWidth="1"/>
    <col min="3330" max="3330" width="13.7109375" style="35" customWidth="1"/>
    <col min="3331" max="3331" width="0.85546875" style="35" customWidth="1"/>
    <col min="3332" max="3332" width="13.28515625" style="35" customWidth="1"/>
    <col min="3333" max="3478" width="10.7109375" style="35"/>
    <col min="3479" max="3480" width="1.7109375" style="35" customWidth="1"/>
    <col min="3481" max="3481" width="25.42578125" style="35" customWidth="1"/>
    <col min="3482" max="3482" width="7" style="35" bestFit="1" customWidth="1"/>
    <col min="3483" max="3483" width="1" style="35" customWidth="1"/>
    <col min="3484" max="3484" width="14.7109375" style="35" customWidth="1"/>
    <col min="3485" max="3485" width="0.42578125" style="35" customWidth="1"/>
    <col min="3486" max="3486" width="14.7109375" style="35" customWidth="1"/>
    <col min="3487" max="3487" width="0.42578125" style="35" customWidth="1"/>
    <col min="3488" max="3488" width="14.7109375" style="35" customWidth="1"/>
    <col min="3489" max="3489" width="0.42578125" style="35" customWidth="1"/>
    <col min="3490" max="3490" width="14.7109375" style="35" customWidth="1"/>
    <col min="3491" max="3576" width="10.7109375" style="35"/>
    <col min="3577" max="3578" width="1.7109375" style="35" customWidth="1"/>
    <col min="3579" max="3579" width="41.42578125" style="35" customWidth="1"/>
    <col min="3580" max="3580" width="8.140625" style="35" bestFit="1" customWidth="1"/>
    <col min="3581" max="3581" width="0.85546875" style="35" customWidth="1"/>
    <col min="3582" max="3582" width="13.7109375" style="35" customWidth="1"/>
    <col min="3583" max="3583" width="0.85546875" style="35" customWidth="1"/>
    <col min="3584" max="3584" width="13.28515625" style="35" customWidth="1"/>
    <col min="3585" max="3585" width="0.85546875" style="35" customWidth="1"/>
    <col min="3586" max="3586" width="13.7109375" style="35" customWidth="1"/>
    <col min="3587" max="3587" width="0.85546875" style="35" customWidth="1"/>
    <col min="3588" max="3588" width="13.28515625" style="35" customWidth="1"/>
    <col min="3589" max="3734" width="10.7109375" style="35"/>
    <col min="3735" max="3736" width="1.7109375" style="35" customWidth="1"/>
    <col min="3737" max="3737" width="25.42578125" style="35" customWidth="1"/>
    <col min="3738" max="3738" width="7" style="35" bestFit="1" customWidth="1"/>
    <col min="3739" max="3739" width="1" style="35" customWidth="1"/>
    <col min="3740" max="3740" width="14.7109375" style="35" customWidth="1"/>
    <col min="3741" max="3741" width="0.42578125" style="35" customWidth="1"/>
    <col min="3742" max="3742" width="14.7109375" style="35" customWidth="1"/>
    <col min="3743" max="3743" width="0.42578125" style="35" customWidth="1"/>
    <col min="3744" max="3744" width="14.7109375" style="35" customWidth="1"/>
    <col min="3745" max="3745" width="0.42578125" style="35" customWidth="1"/>
    <col min="3746" max="3746" width="14.7109375" style="35" customWidth="1"/>
    <col min="3747" max="3832" width="10.7109375" style="35"/>
    <col min="3833" max="3834" width="1.7109375" style="35" customWidth="1"/>
    <col min="3835" max="3835" width="41.42578125" style="35" customWidth="1"/>
    <col min="3836" max="3836" width="8.140625" style="35" bestFit="1" customWidth="1"/>
    <col min="3837" max="3837" width="0.85546875" style="35" customWidth="1"/>
    <col min="3838" max="3838" width="13.7109375" style="35" customWidth="1"/>
    <col min="3839" max="3839" width="0.85546875" style="35" customWidth="1"/>
    <col min="3840" max="3840" width="13.28515625" style="35" customWidth="1"/>
    <col min="3841" max="3841" width="0.85546875" style="35" customWidth="1"/>
    <col min="3842" max="3842" width="13.7109375" style="35" customWidth="1"/>
    <col min="3843" max="3843" width="0.85546875" style="35" customWidth="1"/>
    <col min="3844" max="3844" width="13.28515625" style="35" customWidth="1"/>
    <col min="3845" max="3990" width="10.7109375" style="35"/>
    <col min="3991" max="3992" width="1.7109375" style="35" customWidth="1"/>
    <col min="3993" max="3993" width="25.42578125" style="35" customWidth="1"/>
    <col min="3994" max="3994" width="7" style="35" bestFit="1" customWidth="1"/>
    <col min="3995" max="3995" width="1" style="35" customWidth="1"/>
    <col min="3996" max="3996" width="14.7109375" style="35" customWidth="1"/>
    <col min="3997" max="3997" width="0.42578125" style="35" customWidth="1"/>
    <col min="3998" max="3998" width="14.7109375" style="35" customWidth="1"/>
    <col min="3999" max="3999" width="0.42578125" style="35" customWidth="1"/>
    <col min="4000" max="4000" width="14.7109375" style="35" customWidth="1"/>
    <col min="4001" max="4001" width="0.42578125" style="35" customWidth="1"/>
    <col min="4002" max="4002" width="14.7109375" style="35" customWidth="1"/>
    <col min="4003" max="4088" width="10.7109375" style="35"/>
    <col min="4089" max="4090" width="1.7109375" style="35" customWidth="1"/>
    <col min="4091" max="4091" width="41.42578125" style="35" customWidth="1"/>
    <col min="4092" max="4092" width="8.140625" style="35" bestFit="1" customWidth="1"/>
    <col min="4093" max="4093" width="0.85546875" style="35" customWidth="1"/>
    <col min="4094" max="4094" width="13.7109375" style="35" customWidth="1"/>
    <col min="4095" max="4095" width="0.85546875" style="35" customWidth="1"/>
    <col min="4096" max="4096" width="13.28515625" style="35" customWidth="1"/>
    <col min="4097" max="4097" width="0.85546875" style="35" customWidth="1"/>
    <col min="4098" max="4098" width="13.7109375" style="35" customWidth="1"/>
    <col min="4099" max="4099" width="0.85546875" style="35" customWidth="1"/>
    <col min="4100" max="4100" width="13.28515625" style="35" customWidth="1"/>
    <col min="4101" max="4246" width="10.7109375" style="35"/>
    <col min="4247" max="4248" width="1.7109375" style="35" customWidth="1"/>
    <col min="4249" max="4249" width="25.42578125" style="35" customWidth="1"/>
    <col min="4250" max="4250" width="7" style="35" bestFit="1" customWidth="1"/>
    <col min="4251" max="4251" width="1" style="35" customWidth="1"/>
    <col min="4252" max="4252" width="14.7109375" style="35" customWidth="1"/>
    <col min="4253" max="4253" width="0.42578125" style="35" customWidth="1"/>
    <col min="4254" max="4254" width="14.7109375" style="35" customWidth="1"/>
    <col min="4255" max="4255" width="0.42578125" style="35" customWidth="1"/>
    <col min="4256" max="4256" width="14.7109375" style="35" customWidth="1"/>
    <col min="4257" max="4257" width="0.42578125" style="35" customWidth="1"/>
    <col min="4258" max="4258" width="14.7109375" style="35" customWidth="1"/>
    <col min="4259" max="4344" width="10.7109375" style="35"/>
    <col min="4345" max="4346" width="1.7109375" style="35" customWidth="1"/>
    <col min="4347" max="4347" width="41.42578125" style="35" customWidth="1"/>
    <col min="4348" max="4348" width="8.140625" style="35" bestFit="1" customWidth="1"/>
    <col min="4349" max="4349" width="0.85546875" style="35" customWidth="1"/>
    <col min="4350" max="4350" width="13.7109375" style="35" customWidth="1"/>
    <col min="4351" max="4351" width="0.85546875" style="35" customWidth="1"/>
    <col min="4352" max="4352" width="13.28515625" style="35" customWidth="1"/>
    <col min="4353" max="4353" width="0.85546875" style="35" customWidth="1"/>
    <col min="4354" max="4354" width="13.7109375" style="35" customWidth="1"/>
    <col min="4355" max="4355" width="0.85546875" style="35" customWidth="1"/>
    <col min="4356" max="4356" width="13.28515625" style="35" customWidth="1"/>
    <col min="4357" max="4502" width="10.7109375" style="35"/>
    <col min="4503" max="4504" width="1.7109375" style="35" customWidth="1"/>
    <col min="4505" max="4505" width="25.42578125" style="35" customWidth="1"/>
    <col min="4506" max="4506" width="7" style="35" bestFit="1" customWidth="1"/>
    <col min="4507" max="4507" width="1" style="35" customWidth="1"/>
    <col min="4508" max="4508" width="14.7109375" style="35" customWidth="1"/>
    <col min="4509" max="4509" width="0.42578125" style="35" customWidth="1"/>
    <col min="4510" max="4510" width="14.7109375" style="35" customWidth="1"/>
    <col min="4511" max="4511" width="0.42578125" style="35" customWidth="1"/>
    <col min="4512" max="4512" width="14.7109375" style="35" customWidth="1"/>
    <col min="4513" max="4513" width="0.42578125" style="35" customWidth="1"/>
    <col min="4514" max="4514" width="14.7109375" style="35" customWidth="1"/>
    <col min="4515" max="4600" width="10.7109375" style="35"/>
    <col min="4601" max="4602" width="1.7109375" style="35" customWidth="1"/>
    <col min="4603" max="4603" width="41.42578125" style="35" customWidth="1"/>
    <col min="4604" max="4604" width="8.140625" style="35" bestFit="1" customWidth="1"/>
    <col min="4605" max="4605" width="0.85546875" style="35" customWidth="1"/>
    <col min="4606" max="4606" width="13.7109375" style="35" customWidth="1"/>
    <col min="4607" max="4607" width="0.85546875" style="35" customWidth="1"/>
    <col min="4608" max="4608" width="13.28515625" style="35" customWidth="1"/>
    <col min="4609" max="4609" width="0.85546875" style="35" customWidth="1"/>
    <col min="4610" max="4610" width="13.7109375" style="35" customWidth="1"/>
    <col min="4611" max="4611" width="0.85546875" style="35" customWidth="1"/>
    <col min="4612" max="4612" width="13.28515625" style="35" customWidth="1"/>
    <col min="4613" max="4758" width="10.7109375" style="35"/>
    <col min="4759" max="4760" width="1.7109375" style="35" customWidth="1"/>
    <col min="4761" max="4761" width="25.42578125" style="35" customWidth="1"/>
    <col min="4762" max="4762" width="7" style="35" bestFit="1" customWidth="1"/>
    <col min="4763" max="4763" width="1" style="35" customWidth="1"/>
    <col min="4764" max="4764" width="14.7109375" style="35" customWidth="1"/>
    <col min="4765" max="4765" width="0.42578125" style="35" customWidth="1"/>
    <col min="4766" max="4766" width="14.7109375" style="35" customWidth="1"/>
    <col min="4767" max="4767" width="0.42578125" style="35" customWidth="1"/>
    <col min="4768" max="4768" width="14.7109375" style="35" customWidth="1"/>
    <col min="4769" max="4769" width="0.42578125" style="35" customWidth="1"/>
    <col min="4770" max="4770" width="14.7109375" style="35" customWidth="1"/>
    <col min="4771" max="4856" width="10.7109375" style="35"/>
    <col min="4857" max="4858" width="1.7109375" style="35" customWidth="1"/>
    <col min="4859" max="4859" width="41.42578125" style="35" customWidth="1"/>
    <col min="4860" max="4860" width="8.140625" style="35" bestFit="1" customWidth="1"/>
    <col min="4861" max="4861" width="0.85546875" style="35" customWidth="1"/>
    <col min="4862" max="4862" width="13.7109375" style="35" customWidth="1"/>
    <col min="4863" max="4863" width="0.85546875" style="35" customWidth="1"/>
    <col min="4864" max="4864" width="13.28515625" style="35" customWidth="1"/>
    <col min="4865" max="4865" width="0.85546875" style="35" customWidth="1"/>
    <col min="4866" max="4866" width="13.7109375" style="35" customWidth="1"/>
    <col min="4867" max="4867" width="0.85546875" style="35" customWidth="1"/>
    <col min="4868" max="4868" width="13.28515625" style="35" customWidth="1"/>
    <col min="4869" max="5014" width="10.7109375" style="35"/>
    <col min="5015" max="5016" width="1.7109375" style="35" customWidth="1"/>
    <col min="5017" max="5017" width="25.42578125" style="35" customWidth="1"/>
    <col min="5018" max="5018" width="7" style="35" bestFit="1" customWidth="1"/>
    <col min="5019" max="5019" width="1" style="35" customWidth="1"/>
    <col min="5020" max="5020" width="14.7109375" style="35" customWidth="1"/>
    <col min="5021" max="5021" width="0.42578125" style="35" customWidth="1"/>
    <col min="5022" max="5022" width="14.7109375" style="35" customWidth="1"/>
    <col min="5023" max="5023" width="0.42578125" style="35" customWidth="1"/>
    <col min="5024" max="5024" width="14.7109375" style="35" customWidth="1"/>
    <col min="5025" max="5025" width="0.42578125" style="35" customWidth="1"/>
    <col min="5026" max="5026" width="14.7109375" style="35" customWidth="1"/>
    <col min="5027" max="5112" width="10.7109375" style="35"/>
    <col min="5113" max="5114" width="1.7109375" style="35" customWidth="1"/>
    <col min="5115" max="5115" width="41.42578125" style="35" customWidth="1"/>
    <col min="5116" max="5116" width="8.140625" style="35" bestFit="1" customWidth="1"/>
    <col min="5117" max="5117" width="0.85546875" style="35" customWidth="1"/>
    <col min="5118" max="5118" width="13.7109375" style="35" customWidth="1"/>
    <col min="5119" max="5119" width="0.85546875" style="35" customWidth="1"/>
    <col min="5120" max="5120" width="13.28515625" style="35" customWidth="1"/>
    <col min="5121" max="5121" width="0.85546875" style="35" customWidth="1"/>
    <col min="5122" max="5122" width="13.7109375" style="35" customWidth="1"/>
    <col min="5123" max="5123" width="0.85546875" style="35" customWidth="1"/>
    <col min="5124" max="5124" width="13.28515625" style="35" customWidth="1"/>
    <col min="5125" max="5270" width="10.7109375" style="35"/>
    <col min="5271" max="5272" width="1.7109375" style="35" customWidth="1"/>
    <col min="5273" max="5273" width="25.42578125" style="35" customWidth="1"/>
    <col min="5274" max="5274" width="7" style="35" bestFit="1" customWidth="1"/>
    <col min="5275" max="5275" width="1" style="35" customWidth="1"/>
    <col min="5276" max="5276" width="14.7109375" style="35" customWidth="1"/>
    <col min="5277" max="5277" width="0.42578125" style="35" customWidth="1"/>
    <col min="5278" max="5278" width="14.7109375" style="35" customWidth="1"/>
    <col min="5279" max="5279" width="0.42578125" style="35" customWidth="1"/>
    <col min="5280" max="5280" width="14.7109375" style="35" customWidth="1"/>
    <col min="5281" max="5281" width="0.42578125" style="35" customWidth="1"/>
    <col min="5282" max="5282" width="14.7109375" style="35" customWidth="1"/>
    <col min="5283" max="5368" width="10.7109375" style="35"/>
    <col min="5369" max="5370" width="1.7109375" style="35" customWidth="1"/>
    <col min="5371" max="5371" width="41.42578125" style="35" customWidth="1"/>
    <col min="5372" max="5372" width="8.140625" style="35" bestFit="1" customWidth="1"/>
    <col min="5373" max="5373" width="0.85546875" style="35" customWidth="1"/>
    <col min="5374" max="5374" width="13.7109375" style="35" customWidth="1"/>
    <col min="5375" max="5375" width="0.85546875" style="35" customWidth="1"/>
    <col min="5376" max="5376" width="13.28515625" style="35" customWidth="1"/>
    <col min="5377" max="5377" width="0.85546875" style="35" customWidth="1"/>
    <col min="5378" max="5378" width="13.7109375" style="35" customWidth="1"/>
    <col min="5379" max="5379" width="0.85546875" style="35" customWidth="1"/>
    <col min="5380" max="5380" width="13.28515625" style="35" customWidth="1"/>
    <col min="5381" max="5526" width="10.7109375" style="35"/>
    <col min="5527" max="5528" width="1.7109375" style="35" customWidth="1"/>
    <col min="5529" max="5529" width="25.42578125" style="35" customWidth="1"/>
    <col min="5530" max="5530" width="7" style="35" bestFit="1" customWidth="1"/>
    <col min="5531" max="5531" width="1" style="35" customWidth="1"/>
    <col min="5532" max="5532" width="14.7109375" style="35" customWidth="1"/>
    <col min="5533" max="5533" width="0.42578125" style="35" customWidth="1"/>
    <col min="5534" max="5534" width="14.7109375" style="35" customWidth="1"/>
    <col min="5535" max="5535" width="0.42578125" style="35" customWidth="1"/>
    <col min="5536" max="5536" width="14.7109375" style="35" customWidth="1"/>
    <col min="5537" max="5537" width="0.42578125" style="35" customWidth="1"/>
    <col min="5538" max="5538" width="14.7109375" style="35" customWidth="1"/>
    <col min="5539" max="5624" width="10.7109375" style="35"/>
    <col min="5625" max="5626" width="1.7109375" style="35" customWidth="1"/>
    <col min="5627" max="5627" width="41.42578125" style="35" customWidth="1"/>
    <col min="5628" max="5628" width="8.140625" style="35" bestFit="1" customWidth="1"/>
    <col min="5629" max="5629" width="0.85546875" style="35" customWidth="1"/>
    <col min="5630" max="5630" width="13.7109375" style="35" customWidth="1"/>
    <col min="5631" max="5631" width="0.85546875" style="35" customWidth="1"/>
    <col min="5632" max="5632" width="13.28515625" style="35" customWidth="1"/>
    <col min="5633" max="5633" width="0.85546875" style="35" customWidth="1"/>
    <col min="5634" max="5634" width="13.7109375" style="35" customWidth="1"/>
    <col min="5635" max="5635" width="0.85546875" style="35" customWidth="1"/>
    <col min="5636" max="5636" width="13.28515625" style="35" customWidth="1"/>
    <col min="5637" max="5782" width="10.7109375" style="35"/>
    <col min="5783" max="5784" width="1.7109375" style="35" customWidth="1"/>
    <col min="5785" max="5785" width="25.42578125" style="35" customWidth="1"/>
    <col min="5786" max="5786" width="7" style="35" bestFit="1" customWidth="1"/>
    <col min="5787" max="5787" width="1" style="35" customWidth="1"/>
    <col min="5788" max="5788" width="14.7109375" style="35" customWidth="1"/>
    <col min="5789" max="5789" width="0.42578125" style="35" customWidth="1"/>
    <col min="5790" max="5790" width="14.7109375" style="35" customWidth="1"/>
    <col min="5791" max="5791" width="0.42578125" style="35" customWidth="1"/>
    <col min="5792" max="5792" width="14.7109375" style="35" customWidth="1"/>
    <col min="5793" max="5793" width="0.42578125" style="35" customWidth="1"/>
    <col min="5794" max="5794" width="14.7109375" style="35" customWidth="1"/>
    <col min="5795" max="5880" width="10.7109375" style="35"/>
    <col min="5881" max="5882" width="1.7109375" style="35" customWidth="1"/>
    <col min="5883" max="5883" width="41.42578125" style="35" customWidth="1"/>
    <col min="5884" max="5884" width="8.140625" style="35" bestFit="1" customWidth="1"/>
    <col min="5885" max="5885" width="0.85546875" style="35" customWidth="1"/>
    <col min="5886" max="5886" width="13.7109375" style="35" customWidth="1"/>
    <col min="5887" max="5887" width="0.85546875" style="35" customWidth="1"/>
    <col min="5888" max="5888" width="13.28515625" style="35" customWidth="1"/>
    <col min="5889" max="5889" width="0.85546875" style="35" customWidth="1"/>
    <col min="5890" max="5890" width="13.7109375" style="35" customWidth="1"/>
    <col min="5891" max="5891" width="0.85546875" style="35" customWidth="1"/>
    <col min="5892" max="5892" width="13.28515625" style="35" customWidth="1"/>
    <col min="5893" max="6038" width="10.7109375" style="35"/>
    <col min="6039" max="6040" width="1.7109375" style="35" customWidth="1"/>
    <col min="6041" max="6041" width="25.42578125" style="35" customWidth="1"/>
    <col min="6042" max="6042" width="7" style="35" bestFit="1" customWidth="1"/>
    <col min="6043" max="6043" width="1" style="35" customWidth="1"/>
    <col min="6044" max="6044" width="14.7109375" style="35" customWidth="1"/>
    <col min="6045" max="6045" width="0.42578125" style="35" customWidth="1"/>
    <col min="6046" max="6046" width="14.7109375" style="35" customWidth="1"/>
    <col min="6047" max="6047" width="0.42578125" style="35" customWidth="1"/>
    <col min="6048" max="6048" width="14.7109375" style="35" customWidth="1"/>
    <col min="6049" max="6049" width="0.42578125" style="35" customWidth="1"/>
    <col min="6050" max="6050" width="14.7109375" style="35" customWidth="1"/>
    <col min="6051" max="6136" width="10.7109375" style="35"/>
    <col min="6137" max="6138" width="1.7109375" style="35" customWidth="1"/>
    <col min="6139" max="6139" width="41.42578125" style="35" customWidth="1"/>
    <col min="6140" max="6140" width="8.140625" style="35" bestFit="1" customWidth="1"/>
    <col min="6141" max="6141" width="0.85546875" style="35" customWidth="1"/>
    <col min="6142" max="6142" width="13.7109375" style="35" customWidth="1"/>
    <col min="6143" max="6143" width="0.85546875" style="35" customWidth="1"/>
    <col min="6144" max="6144" width="13.28515625" style="35" customWidth="1"/>
    <col min="6145" max="6145" width="0.85546875" style="35" customWidth="1"/>
    <col min="6146" max="6146" width="13.7109375" style="35" customWidth="1"/>
    <col min="6147" max="6147" width="0.85546875" style="35" customWidth="1"/>
    <col min="6148" max="6148" width="13.28515625" style="35" customWidth="1"/>
    <col min="6149" max="6294" width="10.7109375" style="35"/>
    <col min="6295" max="6296" width="1.7109375" style="35" customWidth="1"/>
    <col min="6297" max="6297" width="25.42578125" style="35" customWidth="1"/>
    <col min="6298" max="6298" width="7" style="35" bestFit="1" customWidth="1"/>
    <col min="6299" max="6299" width="1" style="35" customWidth="1"/>
    <col min="6300" max="6300" width="14.7109375" style="35" customWidth="1"/>
    <col min="6301" max="6301" width="0.42578125" style="35" customWidth="1"/>
    <col min="6302" max="6302" width="14.7109375" style="35" customWidth="1"/>
    <col min="6303" max="6303" width="0.42578125" style="35" customWidth="1"/>
    <col min="6304" max="6304" width="14.7109375" style="35" customWidth="1"/>
    <col min="6305" max="6305" width="0.42578125" style="35" customWidth="1"/>
    <col min="6306" max="6306" width="14.7109375" style="35" customWidth="1"/>
    <col min="6307" max="6392" width="10.7109375" style="35"/>
    <col min="6393" max="6394" width="1.7109375" style="35" customWidth="1"/>
    <col min="6395" max="6395" width="41.42578125" style="35" customWidth="1"/>
    <col min="6396" max="6396" width="8.140625" style="35" bestFit="1" customWidth="1"/>
    <col min="6397" max="6397" width="0.85546875" style="35" customWidth="1"/>
    <col min="6398" max="6398" width="13.7109375" style="35" customWidth="1"/>
    <col min="6399" max="6399" width="0.85546875" style="35" customWidth="1"/>
    <col min="6400" max="6400" width="13.28515625" style="35" customWidth="1"/>
    <col min="6401" max="6401" width="0.85546875" style="35" customWidth="1"/>
    <col min="6402" max="6402" width="13.7109375" style="35" customWidth="1"/>
    <col min="6403" max="6403" width="0.85546875" style="35" customWidth="1"/>
    <col min="6404" max="6404" width="13.28515625" style="35" customWidth="1"/>
    <col min="6405" max="6550" width="10.7109375" style="35"/>
    <col min="6551" max="6552" width="1.7109375" style="35" customWidth="1"/>
    <col min="6553" max="6553" width="25.42578125" style="35" customWidth="1"/>
    <col min="6554" max="6554" width="7" style="35" bestFit="1" customWidth="1"/>
    <col min="6555" max="6555" width="1" style="35" customWidth="1"/>
    <col min="6556" max="6556" width="14.7109375" style="35" customWidth="1"/>
    <col min="6557" max="6557" width="0.42578125" style="35" customWidth="1"/>
    <col min="6558" max="6558" width="14.7109375" style="35" customWidth="1"/>
    <col min="6559" max="6559" width="0.42578125" style="35" customWidth="1"/>
    <col min="6560" max="6560" width="14.7109375" style="35" customWidth="1"/>
    <col min="6561" max="6561" width="0.42578125" style="35" customWidth="1"/>
    <col min="6562" max="6562" width="14.7109375" style="35" customWidth="1"/>
    <col min="6563" max="6648" width="10.7109375" style="35"/>
    <col min="6649" max="6650" width="1.7109375" style="35" customWidth="1"/>
    <col min="6651" max="6651" width="41.42578125" style="35" customWidth="1"/>
    <col min="6652" max="6652" width="8.140625" style="35" bestFit="1" customWidth="1"/>
    <col min="6653" max="6653" width="0.85546875" style="35" customWidth="1"/>
    <col min="6654" max="6654" width="13.7109375" style="35" customWidth="1"/>
    <col min="6655" max="6655" width="0.85546875" style="35" customWidth="1"/>
    <col min="6656" max="6656" width="13.28515625" style="35" customWidth="1"/>
    <col min="6657" max="6657" width="0.85546875" style="35" customWidth="1"/>
    <col min="6658" max="6658" width="13.7109375" style="35" customWidth="1"/>
    <col min="6659" max="6659" width="0.85546875" style="35" customWidth="1"/>
    <col min="6660" max="6660" width="13.28515625" style="35" customWidth="1"/>
    <col min="6661" max="6806" width="10.7109375" style="35"/>
    <col min="6807" max="6808" width="1.7109375" style="35" customWidth="1"/>
    <col min="6809" max="6809" width="25.42578125" style="35" customWidth="1"/>
    <col min="6810" max="6810" width="7" style="35" bestFit="1" customWidth="1"/>
    <col min="6811" max="6811" width="1" style="35" customWidth="1"/>
    <col min="6812" max="6812" width="14.7109375" style="35" customWidth="1"/>
    <col min="6813" max="6813" width="0.42578125" style="35" customWidth="1"/>
    <col min="6814" max="6814" width="14.7109375" style="35" customWidth="1"/>
    <col min="6815" max="6815" width="0.42578125" style="35" customWidth="1"/>
    <col min="6816" max="6816" width="14.7109375" style="35" customWidth="1"/>
    <col min="6817" max="6817" width="0.42578125" style="35" customWidth="1"/>
    <col min="6818" max="6818" width="14.7109375" style="35" customWidth="1"/>
    <col min="6819" max="6904" width="10.7109375" style="35"/>
    <col min="6905" max="6906" width="1.7109375" style="35" customWidth="1"/>
    <col min="6907" max="6907" width="41.42578125" style="35" customWidth="1"/>
    <col min="6908" max="6908" width="8.140625" style="35" bestFit="1" customWidth="1"/>
    <col min="6909" max="6909" width="0.85546875" style="35" customWidth="1"/>
    <col min="6910" max="6910" width="13.7109375" style="35" customWidth="1"/>
    <col min="6911" max="6911" width="0.85546875" style="35" customWidth="1"/>
    <col min="6912" max="6912" width="13.28515625" style="35" customWidth="1"/>
    <col min="6913" max="6913" width="0.85546875" style="35" customWidth="1"/>
    <col min="6914" max="6914" width="13.7109375" style="35" customWidth="1"/>
    <col min="6915" max="6915" width="0.85546875" style="35" customWidth="1"/>
    <col min="6916" max="6916" width="13.28515625" style="35" customWidth="1"/>
    <col min="6917" max="7062" width="10.7109375" style="35"/>
    <col min="7063" max="7064" width="1.7109375" style="35" customWidth="1"/>
    <col min="7065" max="7065" width="25.42578125" style="35" customWidth="1"/>
    <col min="7066" max="7066" width="7" style="35" bestFit="1" customWidth="1"/>
    <col min="7067" max="7067" width="1" style="35" customWidth="1"/>
    <col min="7068" max="7068" width="14.7109375" style="35" customWidth="1"/>
    <col min="7069" max="7069" width="0.42578125" style="35" customWidth="1"/>
    <col min="7070" max="7070" width="14.7109375" style="35" customWidth="1"/>
    <col min="7071" max="7071" width="0.42578125" style="35" customWidth="1"/>
    <col min="7072" max="7072" width="14.7109375" style="35" customWidth="1"/>
    <col min="7073" max="7073" width="0.42578125" style="35" customWidth="1"/>
    <col min="7074" max="7074" width="14.7109375" style="35" customWidth="1"/>
    <col min="7075" max="7160" width="10.7109375" style="35"/>
    <col min="7161" max="7162" width="1.7109375" style="35" customWidth="1"/>
    <col min="7163" max="7163" width="41.42578125" style="35" customWidth="1"/>
    <col min="7164" max="7164" width="8.140625" style="35" bestFit="1" customWidth="1"/>
    <col min="7165" max="7165" width="0.85546875" style="35" customWidth="1"/>
    <col min="7166" max="7166" width="13.7109375" style="35" customWidth="1"/>
    <col min="7167" max="7167" width="0.85546875" style="35" customWidth="1"/>
    <col min="7168" max="7168" width="13.28515625" style="35" customWidth="1"/>
    <col min="7169" max="7169" width="0.85546875" style="35" customWidth="1"/>
    <col min="7170" max="7170" width="13.7109375" style="35" customWidth="1"/>
    <col min="7171" max="7171" width="0.85546875" style="35" customWidth="1"/>
    <col min="7172" max="7172" width="13.28515625" style="35" customWidth="1"/>
    <col min="7173" max="7318" width="10.7109375" style="35"/>
    <col min="7319" max="7320" width="1.7109375" style="35" customWidth="1"/>
    <col min="7321" max="7321" width="25.42578125" style="35" customWidth="1"/>
    <col min="7322" max="7322" width="7" style="35" bestFit="1" customWidth="1"/>
    <col min="7323" max="7323" width="1" style="35" customWidth="1"/>
    <col min="7324" max="7324" width="14.7109375" style="35" customWidth="1"/>
    <col min="7325" max="7325" width="0.42578125" style="35" customWidth="1"/>
    <col min="7326" max="7326" width="14.7109375" style="35" customWidth="1"/>
    <col min="7327" max="7327" width="0.42578125" style="35" customWidth="1"/>
    <col min="7328" max="7328" width="14.7109375" style="35" customWidth="1"/>
    <col min="7329" max="7329" width="0.42578125" style="35" customWidth="1"/>
    <col min="7330" max="7330" width="14.7109375" style="35" customWidth="1"/>
    <col min="7331" max="7416" width="10.7109375" style="35"/>
    <col min="7417" max="7418" width="1.7109375" style="35" customWidth="1"/>
    <col min="7419" max="7419" width="41.42578125" style="35" customWidth="1"/>
    <col min="7420" max="7420" width="8.140625" style="35" bestFit="1" customWidth="1"/>
    <col min="7421" max="7421" width="0.85546875" style="35" customWidth="1"/>
    <col min="7422" max="7422" width="13.7109375" style="35" customWidth="1"/>
    <col min="7423" max="7423" width="0.85546875" style="35" customWidth="1"/>
    <col min="7424" max="7424" width="13.28515625" style="35" customWidth="1"/>
    <col min="7425" max="7425" width="0.85546875" style="35" customWidth="1"/>
    <col min="7426" max="7426" width="13.7109375" style="35" customWidth="1"/>
    <col min="7427" max="7427" width="0.85546875" style="35" customWidth="1"/>
    <col min="7428" max="7428" width="13.28515625" style="35" customWidth="1"/>
    <col min="7429" max="7574" width="10.7109375" style="35"/>
    <col min="7575" max="7576" width="1.7109375" style="35" customWidth="1"/>
    <col min="7577" max="7577" width="25.42578125" style="35" customWidth="1"/>
    <col min="7578" max="7578" width="7" style="35" bestFit="1" customWidth="1"/>
    <col min="7579" max="7579" width="1" style="35" customWidth="1"/>
    <col min="7580" max="7580" width="14.7109375" style="35" customWidth="1"/>
    <col min="7581" max="7581" width="0.42578125" style="35" customWidth="1"/>
    <col min="7582" max="7582" width="14.7109375" style="35" customWidth="1"/>
    <col min="7583" max="7583" width="0.42578125" style="35" customWidth="1"/>
    <col min="7584" max="7584" width="14.7109375" style="35" customWidth="1"/>
    <col min="7585" max="7585" width="0.42578125" style="35" customWidth="1"/>
    <col min="7586" max="7586" width="14.7109375" style="35" customWidth="1"/>
    <col min="7587" max="7672" width="10.7109375" style="35"/>
    <col min="7673" max="7674" width="1.7109375" style="35" customWidth="1"/>
    <col min="7675" max="7675" width="41.42578125" style="35" customWidth="1"/>
    <col min="7676" max="7676" width="8.140625" style="35" bestFit="1" customWidth="1"/>
    <col min="7677" max="7677" width="0.85546875" style="35" customWidth="1"/>
    <col min="7678" max="7678" width="13.7109375" style="35" customWidth="1"/>
    <col min="7679" max="7679" width="0.85546875" style="35" customWidth="1"/>
    <col min="7680" max="7680" width="13.28515625" style="35" customWidth="1"/>
    <col min="7681" max="7681" width="0.85546875" style="35" customWidth="1"/>
    <col min="7682" max="7682" width="13.7109375" style="35" customWidth="1"/>
    <col min="7683" max="7683" width="0.85546875" style="35" customWidth="1"/>
    <col min="7684" max="7684" width="13.28515625" style="35" customWidth="1"/>
    <col min="7685" max="7830" width="10.7109375" style="35"/>
    <col min="7831" max="7832" width="1.7109375" style="35" customWidth="1"/>
    <col min="7833" max="7833" width="25.42578125" style="35" customWidth="1"/>
    <col min="7834" max="7834" width="7" style="35" bestFit="1" customWidth="1"/>
    <col min="7835" max="7835" width="1" style="35" customWidth="1"/>
    <col min="7836" max="7836" width="14.7109375" style="35" customWidth="1"/>
    <col min="7837" max="7837" width="0.42578125" style="35" customWidth="1"/>
    <col min="7838" max="7838" width="14.7109375" style="35" customWidth="1"/>
    <col min="7839" max="7839" width="0.42578125" style="35" customWidth="1"/>
    <col min="7840" max="7840" width="14.7109375" style="35" customWidth="1"/>
    <col min="7841" max="7841" width="0.42578125" style="35" customWidth="1"/>
    <col min="7842" max="7842" width="14.7109375" style="35" customWidth="1"/>
    <col min="7843" max="7928" width="10.7109375" style="35"/>
    <col min="7929" max="7930" width="1.7109375" style="35" customWidth="1"/>
    <col min="7931" max="7931" width="41.42578125" style="35" customWidth="1"/>
    <col min="7932" max="7932" width="8.140625" style="35" bestFit="1" customWidth="1"/>
    <col min="7933" max="7933" width="0.85546875" style="35" customWidth="1"/>
    <col min="7934" max="7934" width="13.7109375" style="35" customWidth="1"/>
    <col min="7935" max="7935" width="0.85546875" style="35" customWidth="1"/>
    <col min="7936" max="7936" width="13.28515625" style="35" customWidth="1"/>
    <col min="7937" max="7937" width="0.85546875" style="35" customWidth="1"/>
    <col min="7938" max="7938" width="13.7109375" style="35" customWidth="1"/>
    <col min="7939" max="7939" width="0.85546875" style="35" customWidth="1"/>
    <col min="7940" max="7940" width="13.28515625" style="35" customWidth="1"/>
    <col min="7941" max="8086" width="10.7109375" style="35"/>
    <col min="8087" max="8088" width="1.7109375" style="35" customWidth="1"/>
    <col min="8089" max="8089" width="25.42578125" style="35" customWidth="1"/>
    <col min="8090" max="8090" width="7" style="35" bestFit="1" customWidth="1"/>
    <col min="8091" max="8091" width="1" style="35" customWidth="1"/>
    <col min="8092" max="8092" width="14.7109375" style="35" customWidth="1"/>
    <col min="8093" max="8093" width="0.42578125" style="35" customWidth="1"/>
    <col min="8094" max="8094" width="14.7109375" style="35" customWidth="1"/>
    <col min="8095" max="8095" width="0.42578125" style="35" customWidth="1"/>
    <col min="8096" max="8096" width="14.7109375" style="35" customWidth="1"/>
    <col min="8097" max="8097" width="0.42578125" style="35" customWidth="1"/>
    <col min="8098" max="8098" width="14.7109375" style="35" customWidth="1"/>
    <col min="8099" max="8184" width="10.7109375" style="35"/>
    <col min="8185" max="8186" width="1.7109375" style="35" customWidth="1"/>
    <col min="8187" max="8187" width="41.42578125" style="35" customWidth="1"/>
    <col min="8188" max="8188" width="8.140625" style="35" bestFit="1" customWidth="1"/>
    <col min="8189" max="8189" width="0.85546875" style="35" customWidth="1"/>
    <col min="8190" max="8190" width="13.7109375" style="35" customWidth="1"/>
    <col min="8191" max="8191" width="0.85546875" style="35" customWidth="1"/>
    <col min="8192" max="8192" width="13.28515625" style="35" customWidth="1"/>
    <col min="8193" max="8193" width="0.85546875" style="35" customWidth="1"/>
    <col min="8194" max="8194" width="13.7109375" style="35" customWidth="1"/>
    <col min="8195" max="8195" width="0.85546875" style="35" customWidth="1"/>
    <col min="8196" max="8196" width="13.28515625" style="35" customWidth="1"/>
    <col min="8197" max="8342" width="10.7109375" style="35"/>
    <col min="8343" max="8344" width="1.7109375" style="35" customWidth="1"/>
    <col min="8345" max="8345" width="25.42578125" style="35" customWidth="1"/>
    <col min="8346" max="8346" width="7" style="35" bestFit="1" customWidth="1"/>
    <col min="8347" max="8347" width="1" style="35" customWidth="1"/>
    <col min="8348" max="8348" width="14.7109375" style="35" customWidth="1"/>
    <col min="8349" max="8349" width="0.42578125" style="35" customWidth="1"/>
    <col min="8350" max="8350" width="14.7109375" style="35" customWidth="1"/>
    <col min="8351" max="8351" width="0.42578125" style="35" customWidth="1"/>
    <col min="8352" max="8352" width="14.7109375" style="35" customWidth="1"/>
    <col min="8353" max="8353" width="0.42578125" style="35" customWidth="1"/>
    <col min="8354" max="8354" width="14.7109375" style="35" customWidth="1"/>
    <col min="8355" max="8440" width="10.7109375" style="35"/>
    <col min="8441" max="8442" width="1.7109375" style="35" customWidth="1"/>
    <col min="8443" max="8443" width="41.42578125" style="35" customWidth="1"/>
    <col min="8444" max="8444" width="8.140625" style="35" bestFit="1" customWidth="1"/>
    <col min="8445" max="8445" width="0.85546875" style="35" customWidth="1"/>
    <col min="8446" max="8446" width="13.7109375" style="35" customWidth="1"/>
    <col min="8447" max="8447" width="0.85546875" style="35" customWidth="1"/>
    <col min="8448" max="8448" width="13.28515625" style="35" customWidth="1"/>
    <col min="8449" max="8449" width="0.85546875" style="35" customWidth="1"/>
    <col min="8450" max="8450" width="13.7109375" style="35" customWidth="1"/>
    <col min="8451" max="8451" width="0.85546875" style="35" customWidth="1"/>
    <col min="8452" max="8452" width="13.28515625" style="35" customWidth="1"/>
    <col min="8453" max="8598" width="10.7109375" style="35"/>
    <col min="8599" max="8600" width="1.7109375" style="35" customWidth="1"/>
    <col min="8601" max="8601" width="25.42578125" style="35" customWidth="1"/>
    <col min="8602" max="8602" width="7" style="35" bestFit="1" customWidth="1"/>
    <col min="8603" max="8603" width="1" style="35" customWidth="1"/>
    <col min="8604" max="8604" width="14.7109375" style="35" customWidth="1"/>
    <col min="8605" max="8605" width="0.42578125" style="35" customWidth="1"/>
    <col min="8606" max="8606" width="14.7109375" style="35" customWidth="1"/>
    <col min="8607" max="8607" width="0.42578125" style="35" customWidth="1"/>
    <col min="8608" max="8608" width="14.7109375" style="35" customWidth="1"/>
    <col min="8609" max="8609" width="0.42578125" style="35" customWidth="1"/>
    <col min="8610" max="8610" width="14.7109375" style="35" customWidth="1"/>
    <col min="8611" max="8696" width="10.7109375" style="35"/>
    <col min="8697" max="8698" width="1.7109375" style="35" customWidth="1"/>
    <col min="8699" max="8699" width="41.42578125" style="35" customWidth="1"/>
    <col min="8700" max="8700" width="8.140625" style="35" bestFit="1" customWidth="1"/>
    <col min="8701" max="8701" width="0.85546875" style="35" customWidth="1"/>
    <col min="8702" max="8702" width="13.7109375" style="35" customWidth="1"/>
    <col min="8703" max="8703" width="0.85546875" style="35" customWidth="1"/>
    <col min="8704" max="8704" width="13.28515625" style="35" customWidth="1"/>
    <col min="8705" max="8705" width="0.85546875" style="35" customWidth="1"/>
    <col min="8706" max="8706" width="13.7109375" style="35" customWidth="1"/>
    <col min="8707" max="8707" width="0.85546875" style="35" customWidth="1"/>
    <col min="8708" max="8708" width="13.28515625" style="35" customWidth="1"/>
    <col min="8709" max="8854" width="10.7109375" style="35"/>
    <col min="8855" max="8856" width="1.7109375" style="35" customWidth="1"/>
    <col min="8857" max="8857" width="25.42578125" style="35" customWidth="1"/>
    <col min="8858" max="8858" width="7" style="35" bestFit="1" customWidth="1"/>
    <col min="8859" max="8859" width="1" style="35" customWidth="1"/>
    <col min="8860" max="8860" width="14.7109375" style="35" customWidth="1"/>
    <col min="8861" max="8861" width="0.42578125" style="35" customWidth="1"/>
    <col min="8862" max="8862" width="14.7109375" style="35" customWidth="1"/>
    <col min="8863" max="8863" width="0.42578125" style="35" customWidth="1"/>
    <col min="8864" max="8864" width="14.7109375" style="35" customWidth="1"/>
    <col min="8865" max="8865" width="0.42578125" style="35" customWidth="1"/>
    <col min="8866" max="8866" width="14.7109375" style="35" customWidth="1"/>
    <col min="8867" max="8952" width="10.7109375" style="35"/>
    <col min="8953" max="8954" width="1.7109375" style="35" customWidth="1"/>
    <col min="8955" max="8955" width="41.42578125" style="35" customWidth="1"/>
    <col min="8956" max="8956" width="8.140625" style="35" bestFit="1" customWidth="1"/>
    <col min="8957" max="8957" width="0.85546875" style="35" customWidth="1"/>
    <col min="8958" max="8958" width="13.7109375" style="35" customWidth="1"/>
    <col min="8959" max="8959" width="0.85546875" style="35" customWidth="1"/>
    <col min="8960" max="8960" width="13.28515625" style="35" customWidth="1"/>
    <col min="8961" max="8961" width="0.85546875" style="35" customWidth="1"/>
    <col min="8962" max="8962" width="13.7109375" style="35" customWidth="1"/>
    <col min="8963" max="8963" width="0.85546875" style="35" customWidth="1"/>
    <col min="8964" max="8964" width="13.28515625" style="35" customWidth="1"/>
    <col min="8965" max="9110" width="10.7109375" style="35"/>
    <col min="9111" max="9112" width="1.7109375" style="35" customWidth="1"/>
    <col min="9113" max="9113" width="25.42578125" style="35" customWidth="1"/>
    <col min="9114" max="9114" width="7" style="35" bestFit="1" customWidth="1"/>
    <col min="9115" max="9115" width="1" style="35" customWidth="1"/>
    <col min="9116" max="9116" width="14.7109375" style="35" customWidth="1"/>
    <col min="9117" max="9117" width="0.42578125" style="35" customWidth="1"/>
    <col min="9118" max="9118" width="14.7109375" style="35" customWidth="1"/>
    <col min="9119" max="9119" width="0.42578125" style="35" customWidth="1"/>
    <col min="9120" max="9120" width="14.7109375" style="35" customWidth="1"/>
    <col min="9121" max="9121" width="0.42578125" style="35" customWidth="1"/>
    <col min="9122" max="9122" width="14.7109375" style="35" customWidth="1"/>
    <col min="9123" max="9208" width="10.7109375" style="35"/>
    <col min="9209" max="9210" width="1.7109375" style="35" customWidth="1"/>
    <col min="9211" max="9211" width="41.42578125" style="35" customWidth="1"/>
    <col min="9212" max="9212" width="8.140625" style="35" bestFit="1" customWidth="1"/>
    <col min="9213" max="9213" width="0.85546875" style="35" customWidth="1"/>
    <col min="9214" max="9214" width="13.7109375" style="35" customWidth="1"/>
    <col min="9215" max="9215" width="0.85546875" style="35" customWidth="1"/>
    <col min="9216" max="9216" width="13.28515625" style="35" customWidth="1"/>
    <col min="9217" max="9217" width="0.85546875" style="35" customWidth="1"/>
    <col min="9218" max="9218" width="13.7109375" style="35" customWidth="1"/>
    <col min="9219" max="9219" width="0.85546875" style="35" customWidth="1"/>
    <col min="9220" max="9220" width="13.28515625" style="35" customWidth="1"/>
    <col min="9221" max="9366" width="10.7109375" style="35"/>
    <col min="9367" max="9368" width="1.7109375" style="35" customWidth="1"/>
    <col min="9369" max="9369" width="25.42578125" style="35" customWidth="1"/>
    <col min="9370" max="9370" width="7" style="35" bestFit="1" customWidth="1"/>
    <col min="9371" max="9371" width="1" style="35" customWidth="1"/>
    <col min="9372" max="9372" width="14.7109375" style="35" customWidth="1"/>
    <col min="9373" max="9373" width="0.42578125" style="35" customWidth="1"/>
    <col min="9374" max="9374" width="14.7109375" style="35" customWidth="1"/>
    <col min="9375" max="9375" width="0.42578125" style="35" customWidth="1"/>
    <col min="9376" max="9376" width="14.7109375" style="35" customWidth="1"/>
    <col min="9377" max="9377" width="0.42578125" style="35" customWidth="1"/>
    <col min="9378" max="9378" width="14.7109375" style="35" customWidth="1"/>
    <col min="9379" max="9464" width="10.7109375" style="35"/>
    <col min="9465" max="9466" width="1.7109375" style="35" customWidth="1"/>
    <col min="9467" max="9467" width="41.42578125" style="35" customWidth="1"/>
    <col min="9468" max="9468" width="8.140625" style="35" bestFit="1" customWidth="1"/>
    <col min="9469" max="9469" width="0.85546875" style="35" customWidth="1"/>
    <col min="9470" max="9470" width="13.7109375" style="35" customWidth="1"/>
    <col min="9471" max="9471" width="0.85546875" style="35" customWidth="1"/>
    <col min="9472" max="9472" width="13.28515625" style="35" customWidth="1"/>
    <col min="9473" max="9473" width="0.85546875" style="35" customWidth="1"/>
    <col min="9474" max="9474" width="13.7109375" style="35" customWidth="1"/>
    <col min="9475" max="9475" width="0.85546875" style="35" customWidth="1"/>
    <col min="9476" max="9476" width="13.28515625" style="35" customWidth="1"/>
    <col min="9477" max="9622" width="10.7109375" style="35"/>
    <col min="9623" max="9624" width="1.7109375" style="35" customWidth="1"/>
    <col min="9625" max="9625" width="25.42578125" style="35" customWidth="1"/>
    <col min="9626" max="9626" width="7" style="35" bestFit="1" customWidth="1"/>
    <col min="9627" max="9627" width="1" style="35" customWidth="1"/>
    <col min="9628" max="9628" width="14.7109375" style="35" customWidth="1"/>
    <col min="9629" max="9629" width="0.42578125" style="35" customWidth="1"/>
    <col min="9630" max="9630" width="14.7109375" style="35" customWidth="1"/>
    <col min="9631" max="9631" width="0.42578125" style="35" customWidth="1"/>
    <col min="9632" max="9632" width="14.7109375" style="35" customWidth="1"/>
    <col min="9633" max="9633" width="0.42578125" style="35" customWidth="1"/>
    <col min="9634" max="9634" width="14.7109375" style="35" customWidth="1"/>
    <col min="9635" max="9720" width="10.7109375" style="35"/>
    <col min="9721" max="9722" width="1.7109375" style="35" customWidth="1"/>
    <col min="9723" max="9723" width="41.42578125" style="35" customWidth="1"/>
    <col min="9724" max="9724" width="8.140625" style="35" bestFit="1" customWidth="1"/>
    <col min="9725" max="9725" width="0.85546875" style="35" customWidth="1"/>
    <col min="9726" max="9726" width="13.7109375" style="35" customWidth="1"/>
    <col min="9727" max="9727" width="0.85546875" style="35" customWidth="1"/>
    <col min="9728" max="9728" width="13.28515625" style="35" customWidth="1"/>
    <col min="9729" max="9729" width="0.85546875" style="35" customWidth="1"/>
    <col min="9730" max="9730" width="13.7109375" style="35" customWidth="1"/>
    <col min="9731" max="9731" width="0.85546875" style="35" customWidth="1"/>
    <col min="9732" max="9732" width="13.28515625" style="35" customWidth="1"/>
    <col min="9733" max="9878" width="10.7109375" style="35"/>
    <col min="9879" max="9880" width="1.7109375" style="35" customWidth="1"/>
    <col min="9881" max="9881" width="25.42578125" style="35" customWidth="1"/>
    <col min="9882" max="9882" width="7" style="35" bestFit="1" customWidth="1"/>
    <col min="9883" max="9883" width="1" style="35" customWidth="1"/>
    <col min="9884" max="9884" width="14.7109375" style="35" customWidth="1"/>
    <col min="9885" max="9885" width="0.42578125" style="35" customWidth="1"/>
    <col min="9886" max="9886" width="14.7109375" style="35" customWidth="1"/>
    <col min="9887" max="9887" width="0.42578125" style="35" customWidth="1"/>
    <col min="9888" max="9888" width="14.7109375" style="35" customWidth="1"/>
    <col min="9889" max="9889" width="0.42578125" style="35" customWidth="1"/>
    <col min="9890" max="9890" width="14.7109375" style="35" customWidth="1"/>
    <col min="9891" max="9976" width="10.7109375" style="35"/>
    <col min="9977" max="9978" width="1.7109375" style="35" customWidth="1"/>
    <col min="9979" max="9979" width="41.42578125" style="35" customWidth="1"/>
    <col min="9980" max="9980" width="8.140625" style="35" bestFit="1" customWidth="1"/>
    <col min="9981" max="9981" width="0.85546875" style="35" customWidth="1"/>
    <col min="9982" max="9982" width="13.7109375" style="35" customWidth="1"/>
    <col min="9983" max="9983" width="0.85546875" style="35" customWidth="1"/>
    <col min="9984" max="9984" width="13.28515625" style="35" customWidth="1"/>
    <col min="9985" max="9985" width="0.85546875" style="35" customWidth="1"/>
    <col min="9986" max="9986" width="13.7109375" style="35" customWidth="1"/>
    <col min="9987" max="9987" width="0.85546875" style="35" customWidth="1"/>
    <col min="9988" max="9988" width="13.28515625" style="35" customWidth="1"/>
    <col min="9989" max="10134" width="10.7109375" style="35"/>
    <col min="10135" max="10136" width="1.7109375" style="35" customWidth="1"/>
    <col min="10137" max="10137" width="25.42578125" style="35" customWidth="1"/>
    <col min="10138" max="10138" width="7" style="35" bestFit="1" customWidth="1"/>
    <col min="10139" max="10139" width="1" style="35" customWidth="1"/>
    <col min="10140" max="10140" width="14.7109375" style="35" customWidth="1"/>
    <col min="10141" max="10141" width="0.42578125" style="35" customWidth="1"/>
    <col min="10142" max="10142" width="14.7109375" style="35" customWidth="1"/>
    <col min="10143" max="10143" width="0.42578125" style="35" customWidth="1"/>
    <col min="10144" max="10144" width="14.7109375" style="35" customWidth="1"/>
    <col min="10145" max="10145" width="0.42578125" style="35" customWidth="1"/>
    <col min="10146" max="10146" width="14.7109375" style="35" customWidth="1"/>
    <col min="10147" max="10232" width="10.7109375" style="35"/>
    <col min="10233" max="10234" width="1.7109375" style="35" customWidth="1"/>
    <col min="10235" max="10235" width="41.42578125" style="35" customWidth="1"/>
    <col min="10236" max="10236" width="8.140625" style="35" bestFit="1" customWidth="1"/>
    <col min="10237" max="10237" width="0.85546875" style="35" customWidth="1"/>
    <col min="10238" max="10238" width="13.7109375" style="35" customWidth="1"/>
    <col min="10239" max="10239" width="0.85546875" style="35" customWidth="1"/>
    <col min="10240" max="10240" width="13.28515625" style="35" customWidth="1"/>
    <col min="10241" max="10241" width="0.85546875" style="35" customWidth="1"/>
    <col min="10242" max="10242" width="13.7109375" style="35" customWidth="1"/>
    <col min="10243" max="10243" width="0.85546875" style="35" customWidth="1"/>
    <col min="10244" max="10244" width="13.28515625" style="35" customWidth="1"/>
    <col min="10245" max="10390" width="10.7109375" style="35"/>
    <col min="10391" max="10392" width="1.7109375" style="35" customWidth="1"/>
    <col min="10393" max="10393" width="25.42578125" style="35" customWidth="1"/>
    <col min="10394" max="10394" width="7" style="35" bestFit="1" customWidth="1"/>
    <col min="10395" max="10395" width="1" style="35" customWidth="1"/>
    <col min="10396" max="10396" width="14.7109375" style="35" customWidth="1"/>
    <col min="10397" max="10397" width="0.42578125" style="35" customWidth="1"/>
    <col min="10398" max="10398" width="14.7109375" style="35" customWidth="1"/>
    <col min="10399" max="10399" width="0.42578125" style="35" customWidth="1"/>
    <col min="10400" max="10400" width="14.7109375" style="35" customWidth="1"/>
    <col min="10401" max="10401" width="0.42578125" style="35" customWidth="1"/>
    <col min="10402" max="10402" width="14.7109375" style="35" customWidth="1"/>
    <col min="10403" max="10488" width="10.7109375" style="35"/>
    <col min="10489" max="10490" width="1.7109375" style="35" customWidth="1"/>
    <col min="10491" max="10491" width="41.42578125" style="35" customWidth="1"/>
    <col min="10492" max="10492" width="8.140625" style="35" bestFit="1" customWidth="1"/>
    <col min="10493" max="10493" width="0.85546875" style="35" customWidth="1"/>
    <col min="10494" max="10494" width="13.7109375" style="35" customWidth="1"/>
    <col min="10495" max="10495" width="0.85546875" style="35" customWidth="1"/>
    <col min="10496" max="10496" width="13.28515625" style="35" customWidth="1"/>
    <col min="10497" max="10497" width="0.85546875" style="35" customWidth="1"/>
    <col min="10498" max="10498" width="13.7109375" style="35" customWidth="1"/>
    <col min="10499" max="10499" width="0.85546875" style="35" customWidth="1"/>
    <col min="10500" max="10500" width="13.28515625" style="35" customWidth="1"/>
    <col min="10501" max="10646" width="10.7109375" style="35"/>
    <col min="10647" max="10648" width="1.7109375" style="35" customWidth="1"/>
    <col min="10649" max="10649" width="25.42578125" style="35" customWidth="1"/>
    <col min="10650" max="10650" width="7" style="35" bestFit="1" customWidth="1"/>
    <col min="10651" max="10651" width="1" style="35" customWidth="1"/>
    <col min="10652" max="10652" width="14.7109375" style="35" customWidth="1"/>
    <col min="10653" max="10653" width="0.42578125" style="35" customWidth="1"/>
    <col min="10654" max="10654" width="14.7109375" style="35" customWidth="1"/>
    <col min="10655" max="10655" width="0.42578125" style="35" customWidth="1"/>
    <col min="10656" max="10656" width="14.7109375" style="35" customWidth="1"/>
    <col min="10657" max="10657" width="0.42578125" style="35" customWidth="1"/>
    <col min="10658" max="10658" width="14.7109375" style="35" customWidth="1"/>
    <col min="10659" max="10744" width="10.7109375" style="35"/>
    <col min="10745" max="10746" width="1.7109375" style="35" customWidth="1"/>
    <col min="10747" max="10747" width="41.42578125" style="35" customWidth="1"/>
    <col min="10748" max="10748" width="8.140625" style="35" bestFit="1" customWidth="1"/>
    <col min="10749" max="10749" width="0.85546875" style="35" customWidth="1"/>
    <col min="10750" max="10750" width="13.7109375" style="35" customWidth="1"/>
    <col min="10751" max="10751" width="0.85546875" style="35" customWidth="1"/>
    <col min="10752" max="10752" width="13.28515625" style="35" customWidth="1"/>
    <col min="10753" max="10753" width="0.85546875" style="35" customWidth="1"/>
    <col min="10754" max="10754" width="13.7109375" style="35" customWidth="1"/>
    <col min="10755" max="10755" width="0.85546875" style="35" customWidth="1"/>
    <col min="10756" max="10756" width="13.28515625" style="35" customWidth="1"/>
    <col min="10757" max="10902" width="10.7109375" style="35"/>
    <col min="10903" max="10904" width="1.7109375" style="35" customWidth="1"/>
    <col min="10905" max="10905" width="25.42578125" style="35" customWidth="1"/>
    <col min="10906" max="10906" width="7" style="35" bestFit="1" customWidth="1"/>
    <col min="10907" max="10907" width="1" style="35" customWidth="1"/>
    <col min="10908" max="10908" width="14.7109375" style="35" customWidth="1"/>
    <col min="10909" max="10909" width="0.42578125" style="35" customWidth="1"/>
    <col min="10910" max="10910" width="14.7109375" style="35" customWidth="1"/>
    <col min="10911" max="10911" width="0.42578125" style="35" customWidth="1"/>
    <col min="10912" max="10912" width="14.7109375" style="35" customWidth="1"/>
    <col min="10913" max="10913" width="0.42578125" style="35" customWidth="1"/>
    <col min="10914" max="10914" width="14.7109375" style="35" customWidth="1"/>
    <col min="10915" max="11000" width="10.7109375" style="35"/>
    <col min="11001" max="11002" width="1.7109375" style="35" customWidth="1"/>
    <col min="11003" max="11003" width="41.42578125" style="35" customWidth="1"/>
    <col min="11004" max="11004" width="8.140625" style="35" bestFit="1" customWidth="1"/>
    <col min="11005" max="11005" width="0.85546875" style="35" customWidth="1"/>
    <col min="11006" max="11006" width="13.7109375" style="35" customWidth="1"/>
    <col min="11007" max="11007" width="0.85546875" style="35" customWidth="1"/>
    <col min="11008" max="11008" width="13.28515625" style="35" customWidth="1"/>
    <col min="11009" max="11009" width="0.85546875" style="35" customWidth="1"/>
    <col min="11010" max="11010" width="13.7109375" style="35" customWidth="1"/>
    <col min="11011" max="11011" width="0.85546875" style="35" customWidth="1"/>
    <col min="11012" max="11012" width="13.28515625" style="35" customWidth="1"/>
    <col min="11013" max="11158" width="10.7109375" style="35"/>
    <col min="11159" max="11160" width="1.7109375" style="35" customWidth="1"/>
    <col min="11161" max="11161" width="25.42578125" style="35" customWidth="1"/>
    <col min="11162" max="11162" width="7" style="35" bestFit="1" customWidth="1"/>
    <col min="11163" max="11163" width="1" style="35" customWidth="1"/>
    <col min="11164" max="11164" width="14.7109375" style="35" customWidth="1"/>
    <col min="11165" max="11165" width="0.42578125" style="35" customWidth="1"/>
    <col min="11166" max="11166" width="14.7109375" style="35" customWidth="1"/>
    <col min="11167" max="11167" width="0.42578125" style="35" customWidth="1"/>
    <col min="11168" max="11168" width="14.7109375" style="35" customWidth="1"/>
    <col min="11169" max="11169" width="0.42578125" style="35" customWidth="1"/>
    <col min="11170" max="11170" width="14.7109375" style="35" customWidth="1"/>
    <col min="11171" max="11256" width="10.7109375" style="35"/>
    <col min="11257" max="11258" width="1.7109375" style="35" customWidth="1"/>
    <col min="11259" max="11259" width="41.42578125" style="35" customWidth="1"/>
    <col min="11260" max="11260" width="8.140625" style="35" bestFit="1" customWidth="1"/>
    <col min="11261" max="11261" width="0.85546875" style="35" customWidth="1"/>
    <col min="11262" max="11262" width="13.7109375" style="35" customWidth="1"/>
    <col min="11263" max="11263" width="0.85546875" style="35" customWidth="1"/>
    <col min="11264" max="11264" width="13.28515625" style="35" customWidth="1"/>
    <col min="11265" max="11265" width="0.85546875" style="35" customWidth="1"/>
    <col min="11266" max="11266" width="13.7109375" style="35" customWidth="1"/>
    <col min="11267" max="11267" width="0.85546875" style="35" customWidth="1"/>
    <col min="11268" max="11268" width="13.28515625" style="35" customWidth="1"/>
    <col min="11269" max="11414" width="10.7109375" style="35"/>
    <col min="11415" max="11416" width="1.7109375" style="35" customWidth="1"/>
    <col min="11417" max="11417" width="25.42578125" style="35" customWidth="1"/>
    <col min="11418" max="11418" width="7" style="35" bestFit="1" customWidth="1"/>
    <col min="11419" max="11419" width="1" style="35" customWidth="1"/>
    <col min="11420" max="11420" width="14.7109375" style="35" customWidth="1"/>
    <col min="11421" max="11421" width="0.42578125" style="35" customWidth="1"/>
    <col min="11422" max="11422" width="14.7109375" style="35" customWidth="1"/>
    <col min="11423" max="11423" width="0.42578125" style="35" customWidth="1"/>
    <col min="11424" max="11424" width="14.7109375" style="35" customWidth="1"/>
    <col min="11425" max="11425" width="0.42578125" style="35" customWidth="1"/>
    <col min="11426" max="11426" width="14.7109375" style="35" customWidth="1"/>
    <col min="11427" max="11512" width="10.7109375" style="35"/>
    <col min="11513" max="11514" width="1.7109375" style="35" customWidth="1"/>
    <col min="11515" max="11515" width="41.42578125" style="35" customWidth="1"/>
    <col min="11516" max="11516" width="8.140625" style="35" bestFit="1" customWidth="1"/>
    <col min="11517" max="11517" width="0.85546875" style="35" customWidth="1"/>
    <col min="11518" max="11518" width="13.7109375" style="35" customWidth="1"/>
    <col min="11519" max="11519" width="0.85546875" style="35" customWidth="1"/>
    <col min="11520" max="11520" width="13.28515625" style="35" customWidth="1"/>
    <col min="11521" max="11521" width="0.85546875" style="35" customWidth="1"/>
    <col min="11522" max="11522" width="13.7109375" style="35" customWidth="1"/>
    <col min="11523" max="11523" width="0.85546875" style="35" customWidth="1"/>
    <col min="11524" max="11524" width="13.28515625" style="35" customWidth="1"/>
    <col min="11525" max="11670" width="10.7109375" style="35"/>
    <col min="11671" max="11672" width="1.7109375" style="35" customWidth="1"/>
    <col min="11673" max="11673" width="25.42578125" style="35" customWidth="1"/>
    <col min="11674" max="11674" width="7" style="35" bestFit="1" customWidth="1"/>
    <col min="11675" max="11675" width="1" style="35" customWidth="1"/>
    <col min="11676" max="11676" width="14.7109375" style="35" customWidth="1"/>
    <col min="11677" max="11677" width="0.42578125" style="35" customWidth="1"/>
    <col min="11678" max="11678" width="14.7109375" style="35" customWidth="1"/>
    <col min="11679" max="11679" width="0.42578125" style="35" customWidth="1"/>
    <col min="11680" max="11680" width="14.7109375" style="35" customWidth="1"/>
    <col min="11681" max="11681" width="0.42578125" style="35" customWidth="1"/>
    <col min="11682" max="11682" width="14.7109375" style="35" customWidth="1"/>
    <col min="11683" max="11768" width="10.7109375" style="35"/>
    <col min="11769" max="11770" width="1.7109375" style="35" customWidth="1"/>
    <col min="11771" max="11771" width="41.42578125" style="35" customWidth="1"/>
    <col min="11772" max="11772" width="8.140625" style="35" bestFit="1" customWidth="1"/>
    <col min="11773" max="11773" width="0.85546875" style="35" customWidth="1"/>
    <col min="11774" max="11774" width="13.7109375" style="35" customWidth="1"/>
    <col min="11775" max="11775" width="0.85546875" style="35" customWidth="1"/>
    <col min="11776" max="11776" width="13.28515625" style="35" customWidth="1"/>
    <col min="11777" max="11777" width="0.85546875" style="35" customWidth="1"/>
    <col min="11778" max="11778" width="13.7109375" style="35" customWidth="1"/>
    <col min="11779" max="11779" width="0.85546875" style="35" customWidth="1"/>
    <col min="11780" max="11780" width="13.28515625" style="35" customWidth="1"/>
    <col min="11781" max="11926" width="10.7109375" style="35"/>
    <col min="11927" max="11928" width="1.7109375" style="35" customWidth="1"/>
    <col min="11929" max="11929" width="25.42578125" style="35" customWidth="1"/>
    <col min="11930" max="11930" width="7" style="35" bestFit="1" customWidth="1"/>
    <col min="11931" max="11931" width="1" style="35" customWidth="1"/>
    <col min="11932" max="11932" width="14.7109375" style="35" customWidth="1"/>
    <col min="11933" max="11933" width="0.42578125" style="35" customWidth="1"/>
    <col min="11934" max="11934" width="14.7109375" style="35" customWidth="1"/>
    <col min="11935" max="11935" width="0.42578125" style="35" customWidth="1"/>
    <col min="11936" max="11936" width="14.7109375" style="35" customWidth="1"/>
    <col min="11937" max="11937" width="0.42578125" style="35" customWidth="1"/>
    <col min="11938" max="11938" width="14.7109375" style="35" customWidth="1"/>
    <col min="11939" max="12024" width="10.7109375" style="35"/>
    <col min="12025" max="12026" width="1.7109375" style="35" customWidth="1"/>
    <col min="12027" max="12027" width="41.42578125" style="35" customWidth="1"/>
    <col min="12028" max="12028" width="8.140625" style="35" bestFit="1" customWidth="1"/>
    <col min="12029" max="12029" width="0.85546875" style="35" customWidth="1"/>
    <col min="12030" max="12030" width="13.7109375" style="35" customWidth="1"/>
    <col min="12031" max="12031" width="0.85546875" style="35" customWidth="1"/>
    <col min="12032" max="12032" width="13.28515625" style="35" customWidth="1"/>
    <col min="12033" max="12033" width="0.85546875" style="35" customWidth="1"/>
    <col min="12034" max="12034" width="13.7109375" style="35" customWidth="1"/>
    <col min="12035" max="12035" width="0.85546875" style="35" customWidth="1"/>
    <col min="12036" max="12036" width="13.28515625" style="35" customWidth="1"/>
    <col min="12037" max="12182" width="10.7109375" style="35"/>
    <col min="12183" max="12184" width="1.7109375" style="35" customWidth="1"/>
    <col min="12185" max="12185" width="25.42578125" style="35" customWidth="1"/>
    <col min="12186" max="12186" width="7" style="35" bestFit="1" customWidth="1"/>
    <col min="12187" max="12187" width="1" style="35" customWidth="1"/>
    <col min="12188" max="12188" width="14.7109375" style="35" customWidth="1"/>
    <col min="12189" max="12189" width="0.42578125" style="35" customWidth="1"/>
    <col min="12190" max="12190" width="14.7109375" style="35" customWidth="1"/>
    <col min="12191" max="12191" width="0.42578125" style="35" customWidth="1"/>
    <col min="12192" max="12192" width="14.7109375" style="35" customWidth="1"/>
    <col min="12193" max="12193" width="0.42578125" style="35" customWidth="1"/>
    <col min="12194" max="12194" width="14.7109375" style="35" customWidth="1"/>
    <col min="12195" max="12280" width="10.7109375" style="35"/>
    <col min="12281" max="12282" width="1.7109375" style="35" customWidth="1"/>
    <col min="12283" max="12283" width="41.42578125" style="35" customWidth="1"/>
    <col min="12284" max="12284" width="8.140625" style="35" bestFit="1" customWidth="1"/>
    <col min="12285" max="12285" width="0.85546875" style="35" customWidth="1"/>
    <col min="12286" max="12286" width="13.7109375" style="35" customWidth="1"/>
    <col min="12287" max="12287" width="0.85546875" style="35" customWidth="1"/>
    <col min="12288" max="12288" width="13.28515625" style="35" customWidth="1"/>
    <col min="12289" max="12289" width="0.85546875" style="35" customWidth="1"/>
    <col min="12290" max="12290" width="13.7109375" style="35" customWidth="1"/>
    <col min="12291" max="12291" width="0.85546875" style="35" customWidth="1"/>
    <col min="12292" max="12292" width="13.28515625" style="35" customWidth="1"/>
    <col min="12293" max="12438" width="10.7109375" style="35"/>
    <col min="12439" max="12440" width="1.7109375" style="35" customWidth="1"/>
    <col min="12441" max="12441" width="25.42578125" style="35" customWidth="1"/>
    <col min="12442" max="12442" width="7" style="35" bestFit="1" customWidth="1"/>
    <col min="12443" max="12443" width="1" style="35" customWidth="1"/>
    <col min="12444" max="12444" width="14.7109375" style="35" customWidth="1"/>
    <col min="12445" max="12445" width="0.42578125" style="35" customWidth="1"/>
    <col min="12446" max="12446" width="14.7109375" style="35" customWidth="1"/>
    <col min="12447" max="12447" width="0.42578125" style="35" customWidth="1"/>
    <col min="12448" max="12448" width="14.7109375" style="35" customWidth="1"/>
    <col min="12449" max="12449" width="0.42578125" style="35" customWidth="1"/>
    <col min="12450" max="12450" width="14.7109375" style="35" customWidth="1"/>
    <col min="12451" max="12536" width="10.7109375" style="35"/>
    <col min="12537" max="12538" width="1.7109375" style="35" customWidth="1"/>
    <col min="12539" max="12539" width="41.42578125" style="35" customWidth="1"/>
    <col min="12540" max="12540" width="8.140625" style="35" bestFit="1" customWidth="1"/>
    <col min="12541" max="12541" width="0.85546875" style="35" customWidth="1"/>
    <col min="12542" max="12542" width="13.7109375" style="35" customWidth="1"/>
    <col min="12543" max="12543" width="0.85546875" style="35" customWidth="1"/>
    <col min="12544" max="12544" width="13.28515625" style="35" customWidth="1"/>
    <col min="12545" max="12545" width="0.85546875" style="35" customWidth="1"/>
    <col min="12546" max="12546" width="13.7109375" style="35" customWidth="1"/>
    <col min="12547" max="12547" width="0.85546875" style="35" customWidth="1"/>
    <col min="12548" max="12548" width="13.28515625" style="35" customWidth="1"/>
    <col min="12549" max="12694" width="10.7109375" style="35"/>
    <col min="12695" max="12696" width="1.7109375" style="35" customWidth="1"/>
    <col min="12697" max="12697" width="25.42578125" style="35" customWidth="1"/>
    <col min="12698" max="12698" width="7" style="35" bestFit="1" customWidth="1"/>
    <col min="12699" max="12699" width="1" style="35" customWidth="1"/>
    <col min="12700" max="12700" width="14.7109375" style="35" customWidth="1"/>
    <col min="12701" max="12701" width="0.42578125" style="35" customWidth="1"/>
    <col min="12702" max="12702" width="14.7109375" style="35" customWidth="1"/>
    <col min="12703" max="12703" width="0.42578125" style="35" customWidth="1"/>
    <col min="12704" max="12704" width="14.7109375" style="35" customWidth="1"/>
    <col min="12705" max="12705" width="0.42578125" style="35" customWidth="1"/>
    <col min="12706" max="12706" width="14.7109375" style="35" customWidth="1"/>
    <col min="12707" max="12792" width="10.7109375" style="35"/>
    <col min="12793" max="12794" width="1.7109375" style="35" customWidth="1"/>
    <col min="12795" max="12795" width="41.42578125" style="35" customWidth="1"/>
    <col min="12796" max="12796" width="8.140625" style="35" bestFit="1" customWidth="1"/>
    <col min="12797" max="12797" width="0.85546875" style="35" customWidth="1"/>
    <col min="12798" max="12798" width="13.7109375" style="35" customWidth="1"/>
    <col min="12799" max="12799" width="0.85546875" style="35" customWidth="1"/>
    <col min="12800" max="12800" width="13.28515625" style="35" customWidth="1"/>
    <col min="12801" max="12801" width="0.85546875" style="35" customWidth="1"/>
    <col min="12802" max="12802" width="13.7109375" style="35" customWidth="1"/>
    <col min="12803" max="12803" width="0.85546875" style="35" customWidth="1"/>
    <col min="12804" max="12804" width="13.28515625" style="35" customWidth="1"/>
    <col min="12805" max="12950" width="10.7109375" style="35"/>
    <col min="12951" max="12952" width="1.7109375" style="35" customWidth="1"/>
    <col min="12953" max="12953" width="25.42578125" style="35" customWidth="1"/>
    <col min="12954" max="12954" width="7" style="35" bestFit="1" customWidth="1"/>
    <col min="12955" max="12955" width="1" style="35" customWidth="1"/>
    <col min="12956" max="12956" width="14.7109375" style="35" customWidth="1"/>
    <col min="12957" max="12957" width="0.42578125" style="35" customWidth="1"/>
    <col min="12958" max="12958" width="14.7109375" style="35" customWidth="1"/>
    <col min="12959" max="12959" width="0.42578125" style="35" customWidth="1"/>
    <col min="12960" max="12960" width="14.7109375" style="35" customWidth="1"/>
    <col min="12961" max="12961" width="0.42578125" style="35" customWidth="1"/>
    <col min="12962" max="12962" width="14.7109375" style="35" customWidth="1"/>
    <col min="12963" max="13048" width="10.7109375" style="35"/>
    <col min="13049" max="13050" width="1.7109375" style="35" customWidth="1"/>
    <col min="13051" max="13051" width="41.42578125" style="35" customWidth="1"/>
    <col min="13052" max="13052" width="8.140625" style="35" bestFit="1" customWidth="1"/>
    <col min="13053" max="13053" width="0.85546875" style="35" customWidth="1"/>
    <col min="13054" max="13054" width="13.7109375" style="35" customWidth="1"/>
    <col min="13055" max="13055" width="0.85546875" style="35" customWidth="1"/>
    <col min="13056" max="13056" width="13.28515625" style="35" customWidth="1"/>
    <col min="13057" max="13057" width="0.85546875" style="35" customWidth="1"/>
    <col min="13058" max="13058" width="13.7109375" style="35" customWidth="1"/>
    <col min="13059" max="13059" width="0.85546875" style="35" customWidth="1"/>
    <col min="13060" max="13060" width="13.28515625" style="35" customWidth="1"/>
    <col min="13061" max="13206" width="10.7109375" style="35"/>
    <col min="13207" max="13208" width="1.7109375" style="35" customWidth="1"/>
    <col min="13209" max="13209" width="25.42578125" style="35" customWidth="1"/>
    <col min="13210" max="13210" width="7" style="35" bestFit="1" customWidth="1"/>
    <col min="13211" max="13211" width="1" style="35" customWidth="1"/>
    <col min="13212" max="13212" width="14.7109375" style="35" customWidth="1"/>
    <col min="13213" max="13213" width="0.42578125" style="35" customWidth="1"/>
    <col min="13214" max="13214" width="14.7109375" style="35" customWidth="1"/>
    <col min="13215" max="13215" width="0.42578125" style="35" customWidth="1"/>
    <col min="13216" max="13216" width="14.7109375" style="35" customWidth="1"/>
    <col min="13217" max="13217" width="0.42578125" style="35" customWidth="1"/>
    <col min="13218" max="13218" width="14.7109375" style="35" customWidth="1"/>
    <col min="13219" max="13304" width="10.7109375" style="35"/>
    <col min="13305" max="13306" width="1.7109375" style="35" customWidth="1"/>
    <col min="13307" max="13307" width="41.42578125" style="35" customWidth="1"/>
    <col min="13308" max="13308" width="8.140625" style="35" bestFit="1" customWidth="1"/>
    <col min="13309" max="13309" width="0.85546875" style="35" customWidth="1"/>
    <col min="13310" max="13310" width="13.7109375" style="35" customWidth="1"/>
    <col min="13311" max="13311" width="0.85546875" style="35" customWidth="1"/>
    <col min="13312" max="13312" width="13.28515625" style="35" customWidth="1"/>
    <col min="13313" max="13313" width="0.85546875" style="35" customWidth="1"/>
    <col min="13314" max="13314" width="13.7109375" style="35" customWidth="1"/>
    <col min="13315" max="13315" width="0.85546875" style="35" customWidth="1"/>
    <col min="13316" max="13316" width="13.28515625" style="35" customWidth="1"/>
    <col min="13317" max="13462" width="10.7109375" style="35"/>
    <col min="13463" max="13464" width="1.7109375" style="35" customWidth="1"/>
    <col min="13465" max="13465" width="25.42578125" style="35" customWidth="1"/>
    <col min="13466" max="13466" width="7" style="35" bestFit="1" customWidth="1"/>
    <col min="13467" max="13467" width="1" style="35" customWidth="1"/>
    <col min="13468" max="13468" width="14.7109375" style="35" customWidth="1"/>
    <col min="13469" max="13469" width="0.42578125" style="35" customWidth="1"/>
    <col min="13470" max="13470" width="14.7109375" style="35" customWidth="1"/>
    <col min="13471" max="13471" width="0.42578125" style="35" customWidth="1"/>
    <col min="13472" max="13472" width="14.7109375" style="35" customWidth="1"/>
    <col min="13473" max="13473" width="0.42578125" style="35" customWidth="1"/>
    <col min="13474" max="13474" width="14.7109375" style="35" customWidth="1"/>
    <col min="13475" max="13560" width="10.7109375" style="35"/>
    <col min="13561" max="13562" width="1.7109375" style="35" customWidth="1"/>
    <col min="13563" max="13563" width="41.42578125" style="35" customWidth="1"/>
    <col min="13564" max="13564" width="8.140625" style="35" bestFit="1" customWidth="1"/>
    <col min="13565" max="13565" width="0.85546875" style="35" customWidth="1"/>
    <col min="13566" max="13566" width="13.7109375" style="35" customWidth="1"/>
    <col min="13567" max="13567" width="0.85546875" style="35" customWidth="1"/>
    <col min="13568" max="13568" width="13.28515625" style="35" customWidth="1"/>
    <col min="13569" max="13569" width="0.85546875" style="35" customWidth="1"/>
    <col min="13570" max="13570" width="13.7109375" style="35" customWidth="1"/>
    <col min="13571" max="13571" width="0.85546875" style="35" customWidth="1"/>
    <col min="13572" max="13572" width="13.28515625" style="35" customWidth="1"/>
    <col min="13573" max="13718" width="10.7109375" style="35"/>
    <col min="13719" max="13720" width="1.7109375" style="35" customWidth="1"/>
    <col min="13721" max="13721" width="25.42578125" style="35" customWidth="1"/>
    <col min="13722" max="13722" width="7" style="35" bestFit="1" customWidth="1"/>
    <col min="13723" max="13723" width="1" style="35" customWidth="1"/>
    <col min="13724" max="13724" width="14.7109375" style="35" customWidth="1"/>
    <col min="13725" max="13725" width="0.42578125" style="35" customWidth="1"/>
    <col min="13726" max="13726" width="14.7109375" style="35" customWidth="1"/>
    <col min="13727" max="13727" width="0.42578125" style="35" customWidth="1"/>
    <col min="13728" max="13728" width="14.7109375" style="35" customWidth="1"/>
    <col min="13729" max="13729" width="0.42578125" style="35" customWidth="1"/>
    <col min="13730" max="13730" width="14.7109375" style="35" customWidth="1"/>
    <col min="13731" max="13816" width="10.7109375" style="35"/>
    <col min="13817" max="13818" width="1.7109375" style="35" customWidth="1"/>
    <col min="13819" max="13819" width="41.42578125" style="35" customWidth="1"/>
    <col min="13820" max="13820" width="8.140625" style="35" bestFit="1" customWidth="1"/>
    <col min="13821" max="13821" width="0.85546875" style="35" customWidth="1"/>
    <col min="13822" max="13822" width="13.7109375" style="35" customWidth="1"/>
    <col min="13823" max="13823" width="0.85546875" style="35" customWidth="1"/>
    <col min="13824" max="13824" width="13.28515625" style="35" customWidth="1"/>
    <col min="13825" max="13825" width="0.85546875" style="35" customWidth="1"/>
    <col min="13826" max="13826" width="13.7109375" style="35" customWidth="1"/>
    <col min="13827" max="13827" width="0.85546875" style="35" customWidth="1"/>
    <col min="13828" max="13828" width="13.28515625" style="35" customWidth="1"/>
    <col min="13829" max="13974" width="10.7109375" style="35"/>
    <col min="13975" max="13976" width="1.7109375" style="35" customWidth="1"/>
    <col min="13977" max="13977" width="25.42578125" style="35" customWidth="1"/>
    <col min="13978" max="13978" width="7" style="35" bestFit="1" customWidth="1"/>
    <col min="13979" max="13979" width="1" style="35" customWidth="1"/>
    <col min="13980" max="13980" width="14.7109375" style="35" customWidth="1"/>
    <col min="13981" max="13981" width="0.42578125" style="35" customWidth="1"/>
    <col min="13982" max="13982" width="14.7109375" style="35" customWidth="1"/>
    <col min="13983" max="13983" width="0.42578125" style="35" customWidth="1"/>
    <col min="13984" max="13984" width="14.7109375" style="35" customWidth="1"/>
    <col min="13985" max="13985" width="0.42578125" style="35" customWidth="1"/>
    <col min="13986" max="13986" width="14.7109375" style="35" customWidth="1"/>
    <col min="13987" max="14072" width="10.7109375" style="35"/>
    <col min="14073" max="14074" width="1.7109375" style="35" customWidth="1"/>
    <col min="14075" max="14075" width="41.42578125" style="35" customWidth="1"/>
    <col min="14076" max="14076" width="8.140625" style="35" bestFit="1" customWidth="1"/>
    <col min="14077" max="14077" width="0.85546875" style="35" customWidth="1"/>
    <col min="14078" max="14078" width="13.7109375" style="35" customWidth="1"/>
    <col min="14079" max="14079" width="0.85546875" style="35" customWidth="1"/>
    <col min="14080" max="14080" width="13.28515625" style="35" customWidth="1"/>
    <col min="14081" max="14081" width="0.85546875" style="35" customWidth="1"/>
    <col min="14082" max="14082" width="13.7109375" style="35" customWidth="1"/>
    <col min="14083" max="14083" width="0.85546875" style="35" customWidth="1"/>
    <col min="14084" max="14084" width="13.28515625" style="35" customWidth="1"/>
    <col min="14085" max="14230" width="10.7109375" style="35"/>
    <col min="14231" max="14232" width="1.7109375" style="35" customWidth="1"/>
    <col min="14233" max="14233" width="25.42578125" style="35" customWidth="1"/>
    <col min="14234" max="14234" width="7" style="35" bestFit="1" customWidth="1"/>
    <col min="14235" max="14235" width="1" style="35" customWidth="1"/>
    <col min="14236" max="14236" width="14.7109375" style="35" customWidth="1"/>
    <col min="14237" max="14237" width="0.42578125" style="35" customWidth="1"/>
    <col min="14238" max="14238" width="14.7109375" style="35" customWidth="1"/>
    <col min="14239" max="14239" width="0.42578125" style="35" customWidth="1"/>
    <col min="14240" max="14240" width="14.7109375" style="35" customWidth="1"/>
    <col min="14241" max="14241" width="0.42578125" style="35" customWidth="1"/>
    <col min="14242" max="14242" width="14.7109375" style="35" customWidth="1"/>
    <col min="14243" max="14328" width="10.7109375" style="35"/>
    <col min="14329" max="14330" width="1.7109375" style="35" customWidth="1"/>
    <col min="14331" max="14331" width="41.42578125" style="35" customWidth="1"/>
    <col min="14332" max="14332" width="8.140625" style="35" bestFit="1" customWidth="1"/>
    <col min="14333" max="14333" width="0.85546875" style="35" customWidth="1"/>
    <col min="14334" max="14334" width="13.7109375" style="35" customWidth="1"/>
    <col min="14335" max="14335" width="0.85546875" style="35" customWidth="1"/>
    <col min="14336" max="14336" width="13.28515625" style="35" customWidth="1"/>
    <col min="14337" max="14337" width="0.85546875" style="35" customWidth="1"/>
    <col min="14338" max="14338" width="13.7109375" style="35" customWidth="1"/>
    <col min="14339" max="14339" width="0.85546875" style="35" customWidth="1"/>
    <col min="14340" max="14340" width="13.28515625" style="35" customWidth="1"/>
    <col min="14341" max="14486" width="10.7109375" style="35"/>
    <col min="14487" max="14488" width="1.7109375" style="35" customWidth="1"/>
    <col min="14489" max="14489" width="25.42578125" style="35" customWidth="1"/>
    <col min="14490" max="14490" width="7" style="35" bestFit="1" customWidth="1"/>
    <col min="14491" max="14491" width="1" style="35" customWidth="1"/>
    <col min="14492" max="14492" width="14.7109375" style="35" customWidth="1"/>
    <col min="14493" max="14493" width="0.42578125" style="35" customWidth="1"/>
    <col min="14494" max="14494" width="14.7109375" style="35" customWidth="1"/>
    <col min="14495" max="14495" width="0.42578125" style="35" customWidth="1"/>
    <col min="14496" max="14496" width="14.7109375" style="35" customWidth="1"/>
    <col min="14497" max="14497" width="0.42578125" style="35" customWidth="1"/>
    <col min="14498" max="14498" width="14.7109375" style="35" customWidth="1"/>
    <col min="14499" max="14584" width="10.7109375" style="35"/>
    <col min="14585" max="14586" width="1.7109375" style="35" customWidth="1"/>
    <col min="14587" max="14587" width="41.42578125" style="35" customWidth="1"/>
    <col min="14588" max="14588" width="8.140625" style="35" bestFit="1" customWidth="1"/>
    <col min="14589" max="14589" width="0.85546875" style="35" customWidth="1"/>
    <col min="14590" max="14590" width="13.7109375" style="35" customWidth="1"/>
    <col min="14591" max="14591" width="0.85546875" style="35" customWidth="1"/>
    <col min="14592" max="14592" width="13.28515625" style="35" customWidth="1"/>
    <col min="14593" max="14593" width="0.85546875" style="35" customWidth="1"/>
    <col min="14594" max="14594" width="13.7109375" style="35" customWidth="1"/>
    <col min="14595" max="14595" width="0.85546875" style="35" customWidth="1"/>
    <col min="14596" max="14596" width="13.28515625" style="35" customWidth="1"/>
    <col min="14597" max="14742" width="10.7109375" style="35"/>
    <col min="14743" max="14744" width="1.7109375" style="35" customWidth="1"/>
    <col min="14745" max="14745" width="25.42578125" style="35" customWidth="1"/>
    <col min="14746" max="14746" width="7" style="35" bestFit="1" customWidth="1"/>
    <col min="14747" max="14747" width="1" style="35" customWidth="1"/>
    <col min="14748" max="14748" width="14.7109375" style="35" customWidth="1"/>
    <col min="14749" max="14749" width="0.42578125" style="35" customWidth="1"/>
    <col min="14750" max="14750" width="14.7109375" style="35" customWidth="1"/>
    <col min="14751" max="14751" width="0.42578125" style="35" customWidth="1"/>
    <col min="14752" max="14752" width="14.7109375" style="35" customWidth="1"/>
    <col min="14753" max="14753" width="0.42578125" style="35" customWidth="1"/>
    <col min="14754" max="14754" width="14.7109375" style="35" customWidth="1"/>
    <col min="14755" max="14840" width="10.7109375" style="35"/>
    <col min="14841" max="14842" width="1.7109375" style="35" customWidth="1"/>
    <col min="14843" max="14843" width="41.42578125" style="35" customWidth="1"/>
    <col min="14844" max="14844" width="8.140625" style="35" bestFit="1" customWidth="1"/>
    <col min="14845" max="14845" width="0.85546875" style="35" customWidth="1"/>
    <col min="14846" max="14846" width="13.7109375" style="35" customWidth="1"/>
    <col min="14847" max="14847" width="0.85546875" style="35" customWidth="1"/>
    <col min="14848" max="14848" width="13.28515625" style="35" customWidth="1"/>
    <col min="14849" max="14849" width="0.85546875" style="35" customWidth="1"/>
    <col min="14850" max="14850" width="13.7109375" style="35" customWidth="1"/>
    <col min="14851" max="14851" width="0.85546875" style="35" customWidth="1"/>
    <col min="14852" max="14852" width="13.28515625" style="35" customWidth="1"/>
    <col min="14853" max="14998" width="10.7109375" style="35"/>
    <col min="14999" max="15000" width="1.7109375" style="35" customWidth="1"/>
    <col min="15001" max="15001" width="25.42578125" style="35" customWidth="1"/>
    <col min="15002" max="15002" width="7" style="35" bestFit="1" customWidth="1"/>
    <col min="15003" max="15003" width="1" style="35" customWidth="1"/>
    <col min="15004" max="15004" width="14.7109375" style="35" customWidth="1"/>
    <col min="15005" max="15005" width="0.42578125" style="35" customWidth="1"/>
    <col min="15006" max="15006" width="14.7109375" style="35" customWidth="1"/>
    <col min="15007" max="15007" width="0.42578125" style="35" customWidth="1"/>
    <col min="15008" max="15008" width="14.7109375" style="35" customWidth="1"/>
    <col min="15009" max="15009" width="0.42578125" style="35" customWidth="1"/>
    <col min="15010" max="15010" width="14.7109375" style="35" customWidth="1"/>
    <col min="15011" max="15096" width="10.7109375" style="35"/>
    <col min="15097" max="15098" width="1.7109375" style="35" customWidth="1"/>
    <col min="15099" max="15099" width="41.42578125" style="35" customWidth="1"/>
    <col min="15100" max="15100" width="8.140625" style="35" bestFit="1" customWidth="1"/>
    <col min="15101" max="15101" width="0.85546875" style="35" customWidth="1"/>
    <col min="15102" max="15102" width="13.7109375" style="35" customWidth="1"/>
    <col min="15103" max="15103" width="0.85546875" style="35" customWidth="1"/>
    <col min="15104" max="15104" width="13.28515625" style="35" customWidth="1"/>
    <col min="15105" max="15105" width="0.85546875" style="35" customWidth="1"/>
    <col min="15106" max="15106" width="13.7109375" style="35" customWidth="1"/>
    <col min="15107" max="15107" width="0.85546875" style="35" customWidth="1"/>
    <col min="15108" max="15108" width="13.28515625" style="35" customWidth="1"/>
    <col min="15109" max="15254" width="10.7109375" style="35"/>
    <col min="15255" max="15256" width="1.7109375" style="35" customWidth="1"/>
    <col min="15257" max="15257" width="25.42578125" style="35" customWidth="1"/>
    <col min="15258" max="15258" width="7" style="35" bestFit="1" customWidth="1"/>
    <col min="15259" max="15259" width="1" style="35" customWidth="1"/>
    <col min="15260" max="15260" width="14.7109375" style="35" customWidth="1"/>
    <col min="15261" max="15261" width="0.42578125" style="35" customWidth="1"/>
    <col min="15262" max="15262" width="14.7109375" style="35" customWidth="1"/>
    <col min="15263" max="15263" width="0.42578125" style="35" customWidth="1"/>
    <col min="15264" max="15264" width="14.7109375" style="35" customWidth="1"/>
    <col min="15265" max="15265" width="0.42578125" style="35" customWidth="1"/>
    <col min="15266" max="15266" width="14.7109375" style="35" customWidth="1"/>
    <col min="15267" max="15352" width="10.7109375" style="35"/>
    <col min="15353" max="15354" width="1.7109375" style="35" customWidth="1"/>
    <col min="15355" max="15355" width="41.42578125" style="35" customWidth="1"/>
    <col min="15356" max="15356" width="8.140625" style="35" bestFit="1" customWidth="1"/>
    <col min="15357" max="15357" width="0.85546875" style="35" customWidth="1"/>
    <col min="15358" max="15358" width="13.7109375" style="35" customWidth="1"/>
    <col min="15359" max="15359" width="0.85546875" style="35" customWidth="1"/>
    <col min="15360" max="15360" width="13.28515625" style="35" customWidth="1"/>
    <col min="15361" max="15361" width="0.85546875" style="35" customWidth="1"/>
    <col min="15362" max="15362" width="13.7109375" style="35" customWidth="1"/>
    <col min="15363" max="15363" width="0.85546875" style="35" customWidth="1"/>
    <col min="15364" max="15364" width="13.28515625" style="35" customWidth="1"/>
    <col min="15365" max="15510" width="10.7109375" style="35"/>
    <col min="15511" max="15512" width="1.7109375" style="35" customWidth="1"/>
    <col min="15513" max="15513" width="25.42578125" style="35" customWidth="1"/>
    <col min="15514" max="15514" width="7" style="35" bestFit="1" customWidth="1"/>
    <col min="15515" max="15515" width="1" style="35" customWidth="1"/>
    <col min="15516" max="15516" width="14.7109375" style="35" customWidth="1"/>
    <col min="15517" max="15517" width="0.42578125" style="35" customWidth="1"/>
    <col min="15518" max="15518" width="14.7109375" style="35" customWidth="1"/>
    <col min="15519" max="15519" width="0.42578125" style="35" customWidth="1"/>
    <col min="15520" max="15520" width="14.7109375" style="35" customWidth="1"/>
    <col min="15521" max="15521" width="0.42578125" style="35" customWidth="1"/>
    <col min="15522" max="15522" width="14.7109375" style="35" customWidth="1"/>
    <col min="15523" max="15608" width="10.7109375" style="35"/>
    <col min="15609" max="15610" width="1.7109375" style="35" customWidth="1"/>
    <col min="15611" max="15611" width="41.42578125" style="35" customWidth="1"/>
    <col min="15612" max="15612" width="8.140625" style="35" bestFit="1" customWidth="1"/>
    <col min="15613" max="15613" width="0.85546875" style="35" customWidth="1"/>
    <col min="15614" max="15614" width="13.7109375" style="35" customWidth="1"/>
    <col min="15615" max="15615" width="0.85546875" style="35" customWidth="1"/>
    <col min="15616" max="15616" width="13.28515625" style="35" customWidth="1"/>
    <col min="15617" max="15617" width="0.85546875" style="35" customWidth="1"/>
    <col min="15618" max="15618" width="13.7109375" style="35" customWidth="1"/>
    <col min="15619" max="15619" width="0.85546875" style="35" customWidth="1"/>
    <col min="15620" max="15620" width="13.28515625" style="35" customWidth="1"/>
    <col min="15621" max="15766" width="10.7109375" style="35"/>
    <col min="15767" max="15768" width="1.7109375" style="35" customWidth="1"/>
    <col min="15769" max="15769" width="25.42578125" style="35" customWidth="1"/>
    <col min="15770" max="15770" width="7" style="35" bestFit="1" customWidth="1"/>
    <col min="15771" max="15771" width="1" style="35" customWidth="1"/>
    <col min="15772" max="15772" width="14.7109375" style="35" customWidth="1"/>
    <col min="15773" max="15773" width="0.42578125" style="35" customWidth="1"/>
    <col min="15774" max="15774" width="14.7109375" style="35" customWidth="1"/>
    <col min="15775" max="15775" width="0.42578125" style="35" customWidth="1"/>
    <col min="15776" max="15776" width="14.7109375" style="35" customWidth="1"/>
    <col min="15777" max="15777" width="0.42578125" style="35" customWidth="1"/>
    <col min="15778" max="15778" width="14.7109375" style="35" customWidth="1"/>
    <col min="15779" max="15864" width="10.7109375" style="35"/>
    <col min="15865" max="15866" width="1.7109375" style="35" customWidth="1"/>
    <col min="15867" max="15867" width="41.42578125" style="35" customWidth="1"/>
    <col min="15868" max="15868" width="8.140625" style="35" bestFit="1" customWidth="1"/>
    <col min="15869" max="15869" width="0.85546875" style="35" customWidth="1"/>
    <col min="15870" max="15870" width="13.7109375" style="35" customWidth="1"/>
    <col min="15871" max="15871" width="0.85546875" style="35" customWidth="1"/>
    <col min="15872" max="15872" width="13.28515625" style="35" customWidth="1"/>
    <col min="15873" max="15873" width="0.85546875" style="35" customWidth="1"/>
    <col min="15874" max="15874" width="13.7109375" style="35" customWidth="1"/>
    <col min="15875" max="15875" width="0.85546875" style="35" customWidth="1"/>
    <col min="15876" max="15876" width="13.28515625" style="35" customWidth="1"/>
    <col min="15877" max="16022" width="10.7109375" style="35"/>
    <col min="16023" max="16024" width="1.7109375" style="35" customWidth="1"/>
    <col min="16025" max="16025" width="25.42578125" style="35" customWidth="1"/>
    <col min="16026" max="16026" width="7" style="35" bestFit="1" customWidth="1"/>
    <col min="16027" max="16027" width="1" style="35" customWidth="1"/>
    <col min="16028" max="16028" width="14.7109375" style="35" customWidth="1"/>
    <col min="16029" max="16029" width="0.42578125" style="35" customWidth="1"/>
    <col min="16030" max="16030" width="14.7109375" style="35" customWidth="1"/>
    <col min="16031" max="16031" width="0.42578125" style="35" customWidth="1"/>
    <col min="16032" max="16032" width="14.7109375" style="35" customWidth="1"/>
    <col min="16033" max="16033" width="0.42578125" style="35" customWidth="1"/>
    <col min="16034" max="16034" width="14.7109375" style="35" customWidth="1"/>
    <col min="16035" max="16120" width="10.7109375" style="35"/>
    <col min="16121" max="16122" width="1.7109375" style="35" customWidth="1"/>
    <col min="16123" max="16123" width="41.42578125" style="35" customWidth="1"/>
    <col min="16124" max="16124" width="8.140625" style="35" bestFit="1" customWidth="1"/>
    <col min="16125" max="16125" width="0.85546875" style="35" customWidth="1"/>
    <col min="16126" max="16126" width="13.7109375" style="35" customWidth="1"/>
    <col min="16127" max="16127" width="0.85546875" style="35" customWidth="1"/>
    <col min="16128" max="16128" width="13.28515625" style="35" customWidth="1"/>
    <col min="16129" max="16129" width="0.85546875" style="35" customWidth="1"/>
    <col min="16130" max="16130" width="13.7109375" style="35" customWidth="1"/>
    <col min="16131" max="16131" width="0.85546875" style="35" customWidth="1"/>
    <col min="16132" max="16132" width="13.28515625" style="35" customWidth="1"/>
    <col min="16133" max="16278" width="10.7109375" style="35"/>
    <col min="16279" max="16280" width="1.7109375" style="35" customWidth="1"/>
    <col min="16281" max="16281" width="25.42578125" style="35" customWidth="1"/>
    <col min="16282" max="16282" width="7" style="35" bestFit="1" customWidth="1"/>
    <col min="16283" max="16283" width="1" style="35" customWidth="1"/>
    <col min="16284" max="16284" width="14.7109375" style="35" customWidth="1"/>
    <col min="16285" max="16285" width="0.42578125" style="35" customWidth="1"/>
    <col min="16286" max="16286" width="14.7109375" style="35" customWidth="1"/>
    <col min="16287" max="16287" width="0.42578125" style="35" customWidth="1"/>
    <col min="16288" max="16288" width="14.7109375" style="35" customWidth="1"/>
    <col min="16289" max="16289" width="0.42578125" style="35" customWidth="1"/>
    <col min="16290" max="16290" width="14.7109375" style="35" customWidth="1"/>
    <col min="16291" max="16384" width="10.7109375" style="35"/>
  </cols>
  <sheetData>
    <row r="1" spans="1:15" s="99" customFormat="1" ht="20.100000000000001" customHeight="1">
      <c r="A1" s="28" t="s">
        <v>0</v>
      </c>
      <c r="F1" s="29"/>
      <c r="G1" s="30"/>
      <c r="H1" s="29"/>
      <c r="I1" s="30"/>
      <c r="J1" s="29"/>
      <c r="K1" s="30"/>
      <c r="L1" s="29"/>
    </row>
    <row r="2" spans="1:15" s="99" customFormat="1" ht="20.100000000000001" customHeight="1">
      <c r="A2" s="28" t="s">
        <v>1</v>
      </c>
      <c r="D2" s="31"/>
      <c r="F2" s="29"/>
      <c r="G2" s="30"/>
      <c r="H2" s="29"/>
      <c r="I2" s="30"/>
      <c r="J2" s="29"/>
      <c r="K2" s="30"/>
      <c r="L2" s="29"/>
    </row>
    <row r="3" spans="1:15" s="99" customFormat="1" ht="20.100000000000001" customHeight="1">
      <c r="A3" s="14" t="s">
        <v>191</v>
      </c>
      <c r="B3" s="32"/>
      <c r="C3" s="32"/>
      <c r="D3" s="32"/>
      <c r="E3" s="32"/>
      <c r="F3" s="33"/>
      <c r="G3" s="34"/>
      <c r="H3" s="33"/>
      <c r="I3" s="34"/>
      <c r="J3" s="33"/>
      <c r="K3" s="34"/>
      <c r="L3" s="33"/>
    </row>
    <row r="4" spans="1:15" s="99" customFormat="1" ht="20.100000000000001" customHeight="1">
      <c r="A4" s="28"/>
      <c r="F4" s="29"/>
      <c r="G4" s="30"/>
      <c r="H4" s="29"/>
      <c r="I4" s="30"/>
      <c r="J4" s="29"/>
      <c r="K4" s="30"/>
      <c r="L4" s="29"/>
    </row>
    <row r="5" spans="1:15" ht="17.45" customHeight="1">
      <c r="C5" s="99"/>
      <c r="D5" s="36"/>
      <c r="E5" s="36"/>
      <c r="F5" s="237" t="s">
        <v>104</v>
      </c>
      <c r="G5" s="237"/>
      <c r="H5" s="237"/>
      <c r="I5" s="37"/>
      <c r="J5" s="237" t="s">
        <v>105</v>
      </c>
      <c r="K5" s="237"/>
      <c r="L5" s="237"/>
    </row>
    <row r="6" spans="1:15" ht="17.45" customHeight="1">
      <c r="C6" s="99"/>
      <c r="D6" s="36"/>
      <c r="E6" s="36"/>
      <c r="F6" s="38" t="s">
        <v>106</v>
      </c>
      <c r="G6" s="39"/>
      <c r="H6" s="38" t="s">
        <v>107</v>
      </c>
      <c r="I6" s="37"/>
      <c r="J6" s="38" t="s">
        <v>106</v>
      </c>
      <c r="K6" s="39"/>
      <c r="L6" s="38" t="s">
        <v>107</v>
      </c>
    </row>
    <row r="7" spans="1:15" ht="17.45" customHeight="1">
      <c r="C7" s="99"/>
      <c r="D7" s="36"/>
      <c r="E7" s="36"/>
      <c r="F7" s="38" t="s">
        <v>192</v>
      </c>
      <c r="G7" s="39"/>
      <c r="H7" s="38" t="s">
        <v>108</v>
      </c>
      <c r="I7" s="37"/>
      <c r="J7" s="38" t="s">
        <v>192</v>
      </c>
      <c r="K7" s="39"/>
      <c r="L7" s="38" t="s">
        <v>108</v>
      </c>
    </row>
    <row r="8" spans="1:15" ht="17.45" customHeight="1">
      <c r="C8" s="99"/>
      <c r="D8" s="36"/>
      <c r="E8" s="36"/>
      <c r="F8" s="38" t="s">
        <v>164</v>
      </c>
      <c r="G8" s="37"/>
      <c r="H8" s="38" t="s">
        <v>130</v>
      </c>
      <c r="I8" s="39"/>
      <c r="J8" s="38" t="s">
        <v>164</v>
      </c>
      <c r="K8" s="37"/>
      <c r="L8" s="38" t="s">
        <v>130</v>
      </c>
    </row>
    <row r="9" spans="1:15" ht="17.45" customHeight="1">
      <c r="C9" s="99"/>
      <c r="D9" s="40" t="s">
        <v>2</v>
      </c>
      <c r="E9" s="36"/>
      <c r="F9" s="41" t="s">
        <v>109</v>
      </c>
      <c r="G9" s="37"/>
      <c r="H9" s="41" t="s">
        <v>109</v>
      </c>
      <c r="I9" s="39"/>
      <c r="J9" s="41" t="s">
        <v>109</v>
      </c>
      <c r="K9" s="37"/>
      <c r="L9" s="41" t="s">
        <v>109</v>
      </c>
    </row>
    <row r="10" spans="1:15" ht="6" customHeight="1">
      <c r="C10" s="42"/>
      <c r="D10" s="43"/>
      <c r="E10" s="44"/>
      <c r="F10" s="45"/>
      <c r="G10" s="37"/>
      <c r="H10" s="38"/>
      <c r="I10" s="37"/>
      <c r="J10" s="45"/>
      <c r="K10" s="37"/>
      <c r="L10" s="38"/>
    </row>
    <row r="11" spans="1:15" ht="17.45" customHeight="1">
      <c r="A11" s="36" t="s">
        <v>3</v>
      </c>
      <c r="C11" s="99"/>
      <c r="D11" s="99"/>
      <c r="E11" s="99"/>
      <c r="F11" s="16"/>
      <c r="G11" s="29"/>
      <c r="H11" s="29"/>
      <c r="I11" s="46"/>
      <c r="J11" s="16"/>
      <c r="K11" s="29"/>
      <c r="L11" s="29"/>
    </row>
    <row r="12" spans="1:15" ht="6" customHeight="1">
      <c r="A12" s="36"/>
      <c r="C12" s="99"/>
      <c r="D12" s="99"/>
      <c r="E12" s="99"/>
      <c r="F12" s="16"/>
      <c r="G12" s="29"/>
      <c r="H12" s="29"/>
      <c r="I12" s="46"/>
      <c r="J12" s="16"/>
      <c r="K12" s="29"/>
      <c r="L12" s="29"/>
    </row>
    <row r="13" spans="1:15" ht="17.45" customHeight="1">
      <c r="A13" s="36" t="s">
        <v>4</v>
      </c>
      <c r="C13" s="47"/>
      <c r="D13" s="48"/>
      <c r="E13" s="48"/>
      <c r="F13" s="18"/>
      <c r="G13" s="46"/>
      <c r="H13" s="49"/>
      <c r="I13" s="46"/>
      <c r="J13" s="18"/>
      <c r="K13" s="46"/>
      <c r="L13" s="49"/>
    </row>
    <row r="14" spans="1:15" ht="6" customHeight="1">
      <c r="A14" s="36"/>
      <c r="C14" s="99"/>
      <c r="D14" s="99"/>
      <c r="E14" s="99"/>
      <c r="F14" s="16"/>
      <c r="G14" s="29"/>
      <c r="H14" s="29"/>
      <c r="I14" s="46"/>
      <c r="J14" s="16"/>
      <c r="K14" s="29"/>
      <c r="L14" s="29"/>
    </row>
    <row r="15" spans="1:15" ht="17.45" customHeight="1">
      <c r="A15" s="35" t="s">
        <v>5</v>
      </c>
      <c r="C15" s="47"/>
      <c r="D15" s="48"/>
      <c r="E15" s="48"/>
      <c r="F15" s="50">
        <v>626143</v>
      </c>
      <c r="G15" s="51"/>
      <c r="H15" s="52">
        <v>678297</v>
      </c>
      <c r="I15" s="51"/>
      <c r="J15" s="50">
        <v>502544</v>
      </c>
      <c r="K15" s="51"/>
      <c r="L15" s="52">
        <v>386922</v>
      </c>
      <c r="N15" s="46"/>
      <c r="O15" s="46"/>
    </row>
    <row r="16" spans="1:15" ht="17.45" customHeight="1">
      <c r="A16" s="35" t="s">
        <v>58</v>
      </c>
      <c r="C16" s="47"/>
      <c r="D16" s="48"/>
      <c r="E16" s="48"/>
      <c r="F16" s="50">
        <v>206894</v>
      </c>
      <c r="G16" s="98"/>
      <c r="H16" s="49">
        <v>285500</v>
      </c>
      <c r="I16" s="98"/>
      <c r="J16" s="50">
        <v>200372</v>
      </c>
      <c r="K16" s="98"/>
      <c r="L16" s="49">
        <v>216060</v>
      </c>
      <c r="N16" s="46"/>
      <c r="O16" s="46"/>
    </row>
    <row r="17" spans="1:15" ht="17.45" customHeight="1">
      <c r="A17" s="35" t="s">
        <v>127</v>
      </c>
      <c r="D17" s="53">
        <v>15.4</v>
      </c>
      <c r="E17" s="48"/>
      <c r="F17" s="50">
        <v>200000</v>
      </c>
      <c r="G17" s="51"/>
      <c r="H17" s="52">
        <v>0</v>
      </c>
      <c r="I17" s="51"/>
      <c r="J17" s="50">
        <v>494000</v>
      </c>
      <c r="K17" s="51"/>
      <c r="L17" s="52">
        <v>244000</v>
      </c>
      <c r="N17" s="46"/>
      <c r="O17" s="46"/>
    </row>
    <row r="18" spans="1:15" ht="17.45" customHeight="1">
      <c r="A18" s="35" t="s">
        <v>6</v>
      </c>
      <c r="C18" s="47"/>
      <c r="D18" s="48"/>
      <c r="E18" s="48"/>
      <c r="F18" s="50">
        <v>8469</v>
      </c>
      <c r="G18" s="51"/>
      <c r="H18" s="52">
        <v>9939</v>
      </c>
      <c r="I18" s="51"/>
      <c r="J18" s="50">
        <v>4221</v>
      </c>
      <c r="K18" s="51"/>
      <c r="L18" s="52">
        <v>4914</v>
      </c>
      <c r="N18" s="46"/>
      <c r="O18" s="46"/>
    </row>
    <row r="19" spans="1:15" ht="17.45" customHeight="1">
      <c r="A19" s="35" t="s">
        <v>212</v>
      </c>
      <c r="C19" s="47"/>
      <c r="D19" s="48"/>
      <c r="E19" s="48"/>
      <c r="F19" s="50"/>
      <c r="G19" s="51"/>
      <c r="H19" s="52"/>
      <c r="I19" s="51"/>
      <c r="J19" s="50"/>
      <c r="K19" s="51"/>
      <c r="L19" s="52"/>
      <c r="N19" s="46"/>
      <c r="O19" s="46"/>
    </row>
    <row r="20" spans="1:15" ht="17.45" customHeight="1">
      <c r="B20" s="35" t="s">
        <v>211</v>
      </c>
      <c r="C20" s="47"/>
      <c r="D20" s="48"/>
      <c r="E20" s="48"/>
      <c r="F20" s="50">
        <v>150000</v>
      </c>
      <c r="G20" s="51"/>
      <c r="H20" s="52">
        <v>150000</v>
      </c>
      <c r="I20" s="51"/>
      <c r="J20" s="50">
        <v>150000</v>
      </c>
      <c r="K20" s="51"/>
      <c r="L20" s="52">
        <v>150000</v>
      </c>
      <c r="N20" s="46"/>
      <c r="O20" s="46"/>
    </row>
    <row r="21" spans="1:15" ht="17.45" customHeight="1">
      <c r="A21" s="35" t="s">
        <v>7</v>
      </c>
      <c r="C21" s="47"/>
      <c r="D21" s="54">
        <v>8</v>
      </c>
      <c r="E21" s="48"/>
      <c r="F21" s="50">
        <v>1610109</v>
      </c>
      <c r="G21" s="51"/>
      <c r="H21" s="52">
        <v>1584476</v>
      </c>
      <c r="I21" s="51"/>
      <c r="J21" s="50">
        <v>1555230</v>
      </c>
      <c r="K21" s="51"/>
      <c r="L21" s="52">
        <v>1531212</v>
      </c>
      <c r="N21" s="46"/>
      <c r="O21" s="46"/>
    </row>
    <row r="22" spans="1:15" ht="17.45" customHeight="1">
      <c r="A22" s="35" t="s">
        <v>8</v>
      </c>
      <c r="C22" s="47"/>
      <c r="D22" s="48"/>
      <c r="E22" s="48"/>
      <c r="F22" s="19">
        <v>69450</v>
      </c>
      <c r="G22" s="51"/>
      <c r="H22" s="55">
        <v>27737</v>
      </c>
      <c r="I22" s="51"/>
      <c r="J22" s="19">
        <v>20594</v>
      </c>
      <c r="K22" s="51"/>
      <c r="L22" s="55">
        <v>17268</v>
      </c>
      <c r="N22" s="46"/>
      <c r="O22" s="46"/>
    </row>
    <row r="23" spans="1:15" ht="6" customHeight="1">
      <c r="A23" s="36"/>
      <c r="C23" s="99"/>
      <c r="D23" s="99"/>
      <c r="E23" s="99"/>
      <c r="F23" s="16"/>
      <c r="G23" s="29"/>
      <c r="H23" s="29"/>
      <c r="I23" s="29"/>
      <c r="J23" s="16"/>
      <c r="K23" s="56"/>
      <c r="L23" s="49"/>
      <c r="N23" s="46"/>
    </row>
    <row r="24" spans="1:15" ht="17.45" customHeight="1">
      <c r="A24" s="36" t="s">
        <v>9</v>
      </c>
      <c r="C24" s="47"/>
      <c r="D24" s="48"/>
      <c r="E24" s="48"/>
      <c r="F24" s="21">
        <f>SUM(F15:F22)</f>
        <v>2871065</v>
      </c>
      <c r="G24" s="46"/>
      <c r="H24" s="57">
        <f>SUM(H15:H22)</f>
        <v>2735949</v>
      </c>
      <c r="I24" s="46"/>
      <c r="J24" s="21">
        <f>SUM(J15:J22)</f>
        <v>2926961</v>
      </c>
      <c r="K24" s="56"/>
      <c r="L24" s="57">
        <f>SUM(L15:L22)</f>
        <v>2550376</v>
      </c>
      <c r="N24" s="46"/>
    </row>
    <row r="25" spans="1:15">
      <c r="C25" s="47"/>
      <c r="D25" s="48"/>
      <c r="E25" s="48"/>
      <c r="F25" s="18"/>
      <c r="G25" s="46"/>
      <c r="H25" s="49"/>
      <c r="I25" s="46"/>
      <c r="J25" s="18"/>
      <c r="K25" s="56"/>
      <c r="L25" s="49"/>
    </row>
    <row r="26" spans="1:15" ht="17.45" customHeight="1">
      <c r="A26" s="36" t="s">
        <v>10</v>
      </c>
      <c r="C26" s="47"/>
      <c r="D26" s="48"/>
      <c r="E26" s="48"/>
      <c r="F26" s="18"/>
      <c r="G26" s="46"/>
      <c r="H26" s="49"/>
      <c r="I26" s="46"/>
      <c r="J26" s="18"/>
      <c r="K26" s="56"/>
      <c r="L26" s="49"/>
    </row>
    <row r="27" spans="1:15" ht="6" customHeight="1">
      <c r="A27" s="36"/>
      <c r="C27" s="99"/>
      <c r="D27" s="99"/>
      <c r="E27" s="99"/>
      <c r="F27" s="16"/>
      <c r="G27" s="29"/>
      <c r="H27" s="29"/>
      <c r="I27" s="29"/>
      <c r="J27" s="16"/>
      <c r="K27" s="56"/>
      <c r="L27" s="49"/>
    </row>
    <row r="28" spans="1:15" ht="17.45" customHeight="1">
      <c r="A28" s="35" t="s">
        <v>131</v>
      </c>
      <c r="C28" s="47"/>
      <c r="D28" s="53"/>
      <c r="E28" s="48"/>
      <c r="F28" s="23">
        <v>17347</v>
      </c>
      <c r="G28" s="58"/>
      <c r="H28" s="59">
        <v>16215</v>
      </c>
      <c r="I28" s="58"/>
      <c r="J28" s="23">
        <v>15253</v>
      </c>
      <c r="K28" s="58"/>
      <c r="L28" s="59">
        <v>14121</v>
      </c>
      <c r="N28" s="46"/>
      <c r="O28" s="46"/>
    </row>
    <row r="29" spans="1:15" ht="17.45" customHeight="1">
      <c r="A29" s="35" t="s">
        <v>132</v>
      </c>
      <c r="C29" s="47"/>
      <c r="D29" s="53"/>
      <c r="E29" s="48"/>
      <c r="F29" s="23"/>
      <c r="G29" s="58"/>
      <c r="H29" s="59"/>
      <c r="I29" s="58"/>
      <c r="J29" s="23"/>
      <c r="K29" s="58"/>
      <c r="L29" s="59"/>
      <c r="N29" s="46"/>
      <c r="O29" s="46"/>
    </row>
    <row r="30" spans="1:15" ht="17.45" customHeight="1">
      <c r="B30" s="35" t="s">
        <v>133</v>
      </c>
      <c r="C30" s="47"/>
      <c r="D30" s="48">
        <v>5</v>
      </c>
      <c r="E30" s="48"/>
      <c r="F30" s="23">
        <v>144788</v>
      </c>
      <c r="G30" s="58"/>
      <c r="H30" s="59">
        <v>137767</v>
      </c>
      <c r="I30" s="58"/>
      <c r="J30" s="23">
        <v>144788</v>
      </c>
      <c r="K30" s="58"/>
      <c r="L30" s="59">
        <v>137767</v>
      </c>
      <c r="N30" s="46"/>
      <c r="O30" s="46"/>
    </row>
    <row r="31" spans="1:15" ht="17.45" customHeight="1">
      <c r="A31" s="35" t="s">
        <v>102</v>
      </c>
      <c r="C31" s="47"/>
      <c r="D31" s="48">
        <v>9</v>
      </c>
      <c r="E31" s="60"/>
      <c r="F31" s="23">
        <v>0</v>
      </c>
      <c r="G31" s="61"/>
      <c r="H31" s="59">
        <v>0</v>
      </c>
      <c r="I31" s="61"/>
      <c r="J31" s="23">
        <v>3922412</v>
      </c>
      <c r="K31" s="58"/>
      <c r="L31" s="49">
        <v>3970333</v>
      </c>
      <c r="N31" s="46"/>
      <c r="O31" s="46"/>
    </row>
    <row r="32" spans="1:15" ht="17.45" customHeight="1">
      <c r="A32" s="35" t="s">
        <v>53</v>
      </c>
      <c r="C32" s="47"/>
      <c r="D32" s="48"/>
      <c r="E32" s="54"/>
      <c r="F32" s="23">
        <v>656486</v>
      </c>
      <c r="G32" s="58"/>
      <c r="H32" s="59">
        <v>665451</v>
      </c>
      <c r="I32" s="58"/>
      <c r="J32" s="23">
        <v>706875</v>
      </c>
      <c r="K32" s="58"/>
      <c r="L32" s="59">
        <v>706875</v>
      </c>
      <c r="N32" s="46"/>
      <c r="O32" s="46"/>
    </row>
    <row r="33" spans="1:15" ht="17.45" customHeight="1">
      <c r="A33" s="35" t="s">
        <v>134</v>
      </c>
      <c r="C33" s="47"/>
      <c r="D33" s="53">
        <v>15.4</v>
      </c>
      <c r="E33" s="54"/>
      <c r="F33" s="23">
        <v>660400</v>
      </c>
      <c r="G33" s="58"/>
      <c r="H33" s="59">
        <v>523400</v>
      </c>
      <c r="I33" s="58"/>
      <c r="J33" s="23">
        <v>660400</v>
      </c>
      <c r="K33" s="58"/>
      <c r="L33" s="59">
        <v>523400</v>
      </c>
      <c r="N33" s="46"/>
      <c r="O33" s="46"/>
    </row>
    <row r="34" spans="1:15" ht="17.45" customHeight="1">
      <c r="A34" s="35" t="s">
        <v>11</v>
      </c>
      <c r="C34" s="47"/>
      <c r="D34" s="48"/>
      <c r="E34" s="60"/>
      <c r="F34" s="23">
        <v>129490</v>
      </c>
      <c r="G34" s="61"/>
      <c r="H34" s="49">
        <v>129490</v>
      </c>
      <c r="I34" s="61"/>
      <c r="J34" s="23">
        <v>129490</v>
      </c>
      <c r="K34" s="58"/>
      <c r="L34" s="49">
        <v>129490</v>
      </c>
      <c r="N34" s="46"/>
      <c r="O34" s="46"/>
    </row>
    <row r="35" spans="1:15" ht="17.45" customHeight="1">
      <c r="A35" s="35" t="s">
        <v>125</v>
      </c>
      <c r="C35" s="47"/>
      <c r="D35" s="48"/>
      <c r="E35" s="60"/>
      <c r="F35" s="23">
        <v>238995</v>
      </c>
      <c r="G35" s="61"/>
      <c r="H35" s="59">
        <v>244008</v>
      </c>
      <c r="I35" s="61"/>
      <c r="J35" s="23">
        <v>238995</v>
      </c>
      <c r="K35" s="58"/>
      <c r="L35" s="49">
        <v>244008</v>
      </c>
      <c r="N35" s="46"/>
      <c r="O35" s="46"/>
    </row>
    <row r="36" spans="1:15" ht="17.45" customHeight="1">
      <c r="A36" s="35" t="s">
        <v>60</v>
      </c>
      <c r="C36" s="47"/>
      <c r="D36" s="48">
        <v>10</v>
      </c>
      <c r="E36" s="60"/>
      <c r="F36" s="23">
        <v>7729961</v>
      </c>
      <c r="G36" s="61"/>
      <c r="H36" s="59">
        <v>7816016</v>
      </c>
      <c r="I36" s="61"/>
      <c r="J36" s="23">
        <v>3694810</v>
      </c>
      <c r="K36" s="58"/>
      <c r="L36" s="49">
        <v>3769808</v>
      </c>
      <c r="N36" s="46"/>
      <c r="O36" s="46"/>
    </row>
    <row r="37" spans="1:15" ht="17.45" customHeight="1">
      <c r="A37" s="35" t="s">
        <v>135</v>
      </c>
      <c r="C37" s="47"/>
      <c r="D37" s="48"/>
      <c r="E37" s="60"/>
      <c r="F37" s="23">
        <v>591363</v>
      </c>
      <c r="G37" s="61"/>
      <c r="H37" s="49">
        <v>673238</v>
      </c>
      <c r="I37" s="61"/>
      <c r="J37" s="23">
        <v>36670</v>
      </c>
      <c r="K37" s="58"/>
      <c r="L37" s="49">
        <v>51257</v>
      </c>
      <c r="N37" s="46"/>
      <c r="O37" s="46"/>
    </row>
    <row r="38" spans="1:15" ht="17.45" customHeight="1">
      <c r="A38" s="35" t="s">
        <v>61</v>
      </c>
      <c r="C38" s="47"/>
      <c r="D38" s="48"/>
      <c r="E38" s="60"/>
      <c r="F38" s="23">
        <v>77702</v>
      </c>
      <c r="G38" s="61"/>
      <c r="H38" s="59">
        <v>84217</v>
      </c>
      <c r="I38" s="61"/>
      <c r="J38" s="23">
        <v>70711</v>
      </c>
      <c r="K38" s="58"/>
      <c r="L38" s="49">
        <v>76076</v>
      </c>
      <c r="N38" s="46"/>
      <c r="O38" s="46"/>
    </row>
    <row r="39" spans="1:15" ht="16.899999999999999" customHeight="1">
      <c r="A39" s="35" t="s">
        <v>12</v>
      </c>
      <c r="C39" s="47"/>
      <c r="D39" s="53"/>
      <c r="E39" s="60"/>
      <c r="F39" s="23">
        <v>37095</v>
      </c>
      <c r="G39" s="61"/>
      <c r="H39" s="59">
        <v>88000</v>
      </c>
      <c r="I39" s="61"/>
      <c r="J39" s="23">
        <v>0</v>
      </c>
      <c r="K39" s="58"/>
      <c r="L39" s="49">
        <v>0</v>
      </c>
      <c r="N39" s="46"/>
      <c r="O39" s="46"/>
    </row>
    <row r="40" spans="1:15" ht="16.899999999999999" customHeight="1">
      <c r="A40" s="35" t="s">
        <v>13</v>
      </c>
      <c r="C40" s="47"/>
      <c r="D40" s="53"/>
      <c r="E40" s="60"/>
      <c r="F40" s="50">
        <v>498807</v>
      </c>
      <c r="G40" s="58"/>
      <c r="H40" s="59">
        <v>380817</v>
      </c>
      <c r="I40" s="58"/>
      <c r="J40" s="50">
        <v>463521</v>
      </c>
      <c r="K40" s="58"/>
      <c r="L40" s="59">
        <v>372763</v>
      </c>
      <c r="N40" s="46"/>
      <c r="O40" s="46"/>
    </row>
    <row r="41" spans="1:15" ht="17.45" customHeight="1">
      <c r="A41" s="35" t="s">
        <v>14</v>
      </c>
      <c r="C41" s="47"/>
      <c r="D41" s="54"/>
      <c r="E41" s="54"/>
      <c r="F41" s="24">
        <v>9423</v>
      </c>
      <c r="G41" s="58"/>
      <c r="H41" s="62">
        <v>13196</v>
      </c>
      <c r="I41" s="58"/>
      <c r="J41" s="24">
        <v>6172</v>
      </c>
      <c r="K41" s="58"/>
      <c r="L41" s="62">
        <v>9899</v>
      </c>
      <c r="N41" s="46"/>
      <c r="O41" s="46"/>
    </row>
    <row r="42" spans="1:15" ht="6" customHeight="1">
      <c r="A42" s="36"/>
      <c r="C42" s="99"/>
      <c r="D42" s="99"/>
      <c r="E42" s="99"/>
      <c r="F42" s="18"/>
      <c r="G42" s="29"/>
      <c r="H42" s="49"/>
      <c r="I42" s="29"/>
      <c r="J42" s="18"/>
      <c r="K42" s="56"/>
      <c r="L42" s="49"/>
      <c r="N42" s="46"/>
    </row>
    <row r="43" spans="1:15" ht="17.45" customHeight="1">
      <c r="A43" s="36" t="s">
        <v>15</v>
      </c>
      <c r="C43" s="47"/>
      <c r="E43" s="48"/>
      <c r="F43" s="21">
        <f>SUM(F28:F41)</f>
        <v>10791857</v>
      </c>
      <c r="G43" s="46"/>
      <c r="H43" s="57">
        <f>SUM(H28:H41)</f>
        <v>10771815</v>
      </c>
      <c r="I43" s="46"/>
      <c r="J43" s="21">
        <f>SUM(J28:J41)</f>
        <v>10090097</v>
      </c>
      <c r="K43" s="56"/>
      <c r="L43" s="57">
        <f>SUM(L28:L41)</f>
        <v>10005797</v>
      </c>
      <c r="N43" s="46"/>
    </row>
    <row r="44" spans="1:15" ht="6" customHeight="1">
      <c r="A44" s="36"/>
      <c r="C44" s="99"/>
      <c r="D44" s="99"/>
      <c r="E44" s="99"/>
      <c r="F44" s="18"/>
      <c r="G44" s="29"/>
      <c r="H44" s="49"/>
      <c r="I44" s="29"/>
      <c r="J44" s="18"/>
      <c r="K44" s="56"/>
      <c r="L44" s="49"/>
      <c r="N44" s="46"/>
    </row>
    <row r="45" spans="1:15" ht="17.45" customHeight="1" thickBot="1">
      <c r="A45" s="36" t="s">
        <v>16</v>
      </c>
      <c r="C45" s="47"/>
      <c r="D45" s="48"/>
      <c r="E45" s="48"/>
      <c r="F45" s="25">
        <f>F24+F43</f>
        <v>13662922</v>
      </c>
      <c r="G45" s="46"/>
      <c r="H45" s="63">
        <f>H24+H43</f>
        <v>13507764</v>
      </c>
      <c r="I45" s="46"/>
      <c r="J45" s="25">
        <f>J24+J43</f>
        <v>13017058</v>
      </c>
      <c r="K45" s="56"/>
      <c r="L45" s="63">
        <f>L24+L43</f>
        <v>12556173</v>
      </c>
      <c r="N45" s="46"/>
    </row>
    <row r="46" spans="1:15" ht="17.45" customHeight="1" thickTop="1">
      <c r="A46" s="36"/>
      <c r="C46" s="47"/>
      <c r="D46" s="15"/>
      <c r="E46" s="15"/>
      <c r="F46" s="22"/>
      <c r="G46" s="17"/>
      <c r="H46" s="22"/>
      <c r="I46" s="17"/>
      <c r="J46" s="22"/>
      <c r="K46" s="20"/>
      <c r="L46" s="22"/>
    </row>
    <row r="47" spans="1:15" ht="17.45" customHeight="1">
      <c r="A47" s="36"/>
      <c r="C47" s="47"/>
      <c r="D47" s="15"/>
      <c r="E47" s="15"/>
      <c r="F47" s="22"/>
      <c r="G47" s="17"/>
      <c r="H47" s="22"/>
      <c r="I47" s="17"/>
      <c r="J47" s="22"/>
      <c r="K47" s="20"/>
      <c r="L47" s="22"/>
    </row>
    <row r="48" spans="1:15" ht="19.149999999999999" customHeight="1">
      <c r="A48" s="36"/>
      <c r="C48" s="47"/>
      <c r="D48" s="15"/>
      <c r="E48" s="15"/>
      <c r="F48" s="22"/>
      <c r="G48" s="17"/>
      <c r="H48" s="22"/>
      <c r="I48" s="17"/>
      <c r="J48" s="22"/>
      <c r="K48" s="20"/>
      <c r="L48" s="22"/>
    </row>
    <row r="49" spans="1:12" ht="19.149999999999999" customHeight="1">
      <c r="A49" s="36"/>
      <c r="C49" s="47"/>
      <c r="D49" s="15"/>
      <c r="E49" s="15"/>
      <c r="F49" s="22"/>
      <c r="G49" s="17"/>
      <c r="H49" s="22"/>
      <c r="I49" s="17"/>
      <c r="J49" s="22"/>
      <c r="K49" s="20"/>
      <c r="L49" s="22"/>
    </row>
    <row r="50" spans="1:12" ht="17.45" customHeight="1">
      <c r="A50" s="36"/>
      <c r="C50" s="47"/>
      <c r="D50" s="15"/>
      <c r="E50" s="15"/>
      <c r="F50" s="22"/>
      <c r="G50" s="17"/>
      <c r="H50" s="22"/>
      <c r="I50" s="17"/>
      <c r="J50" s="22"/>
      <c r="K50" s="20"/>
      <c r="L50" s="22"/>
    </row>
    <row r="51" spans="1:12">
      <c r="A51" s="238" t="s">
        <v>126</v>
      </c>
      <c r="B51" s="238"/>
      <c r="C51" s="238"/>
      <c r="D51" s="238"/>
      <c r="E51" s="238"/>
      <c r="F51" s="238"/>
      <c r="G51" s="238"/>
      <c r="H51" s="238"/>
      <c r="I51" s="238"/>
      <c r="J51" s="238"/>
      <c r="K51" s="238"/>
      <c r="L51" s="238"/>
    </row>
    <row r="52" spans="1:12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</row>
    <row r="53" spans="1:12" ht="20.25" customHeight="1">
      <c r="A53" s="99"/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</row>
    <row r="54" spans="1:12" ht="21.95" customHeight="1">
      <c r="A54" s="64" t="s">
        <v>110</v>
      </c>
      <c r="B54" s="64"/>
      <c r="C54" s="64"/>
      <c r="D54" s="64"/>
      <c r="E54" s="64"/>
      <c r="F54" s="65"/>
      <c r="G54" s="64"/>
      <c r="H54" s="65"/>
      <c r="I54" s="64"/>
      <c r="J54" s="65"/>
      <c r="K54" s="64"/>
      <c r="L54" s="65"/>
    </row>
    <row r="55" spans="1:12" s="99" customFormat="1" ht="20.100000000000001" customHeight="1">
      <c r="A55" s="28" t="str">
        <f>A1</f>
        <v>บริษัท แกรนด์ แอสเสท โฮเทลส์ แอนด์ พรอพเพอร์ตี้ จำกัด (มหาชน)</v>
      </c>
      <c r="D55" s="31"/>
      <c r="F55" s="29"/>
      <c r="G55" s="30"/>
      <c r="H55" s="29"/>
      <c r="I55" s="30"/>
      <c r="J55" s="29"/>
      <c r="K55" s="30"/>
      <c r="L55" s="29"/>
    </row>
    <row r="56" spans="1:12" s="99" customFormat="1" ht="20.100000000000001" customHeight="1">
      <c r="A56" s="28" t="s">
        <v>1</v>
      </c>
      <c r="D56" s="31"/>
      <c r="F56" s="29"/>
      <c r="G56" s="30"/>
      <c r="H56" s="29"/>
      <c r="I56" s="30"/>
      <c r="J56" s="29"/>
      <c r="K56" s="30"/>
      <c r="L56" s="29"/>
    </row>
    <row r="57" spans="1:12" s="99" customFormat="1" ht="20.100000000000001" customHeight="1">
      <c r="A57" s="66" t="str">
        <f>A3</f>
        <v>ณ วันที่ 30 มิถุนายน พ.ศ. 2564</v>
      </c>
      <c r="B57" s="32"/>
      <c r="C57" s="32"/>
      <c r="D57" s="32"/>
      <c r="E57" s="32"/>
      <c r="F57" s="33"/>
      <c r="G57" s="34"/>
      <c r="H57" s="33"/>
      <c r="I57" s="34"/>
      <c r="J57" s="33"/>
      <c r="K57" s="34"/>
      <c r="L57" s="33"/>
    </row>
    <row r="58" spans="1:12" ht="20.100000000000001" customHeight="1">
      <c r="C58" s="99"/>
      <c r="J58" s="49"/>
      <c r="L58" s="49"/>
    </row>
    <row r="59" spans="1:12" ht="20.100000000000001" customHeight="1">
      <c r="C59" s="99"/>
      <c r="D59" s="36"/>
      <c r="E59" s="36"/>
      <c r="F59" s="237" t="s">
        <v>104</v>
      </c>
      <c r="G59" s="237"/>
      <c r="H59" s="237"/>
      <c r="I59" s="37"/>
      <c r="J59" s="237" t="s">
        <v>105</v>
      </c>
      <c r="K59" s="237"/>
      <c r="L59" s="237"/>
    </row>
    <row r="60" spans="1:12" ht="20.100000000000001" customHeight="1">
      <c r="E60" s="43"/>
      <c r="F60" s="38" t="s">
        <v>106</v>
      </c>
      <c r="G60" s="39"/>
      <c r="H60" s="38" t="s">
        <v>107</v>
      </c>
      <c r="I60" s="37"/>
      <c r="J60" s="38" t="s">
        <v>106</v>
      </c>
      <c r="K60" s="39"/>
      <c r="L60" s="38" t="s">
        <v>107</v>
      </c>
    </row>
    <row r="61" spans="1:12" ht="20.100000000000001" customHeight="1">
      <c r="E61" s="43"/>
      <c r="F61" s="38" t="s">
        <v>192</v>
      </c>
      <c r="G61" s="39"/>
      <c r="H61" s="38" t="s">
        <v>108</v>
      </c>
      <c r="I61" s="37"/>
      <c r="J61" s="38" t="s">
        <v>192</v>
      </c>
      <c r="K61" s="39"/>
      <c r="L61" s="38" t="s">
        <v>108</v>
      </c>
    </row>
    <row r="62" spans="1:12" ht="20.100000000000001" customHeight="1">
      <c r="E62" s="43"/>
      <c r="F62" s="38" t="s">
        <v>164</v>
      </c>
      <c r="G62" s="37"/>
      <c r="H62" s="38" t="s">
        <v>130</v>
      </c>
      <c r="I62" s="39"/>
      <c r="J62" s="38" t="s">
        <v>164</v>
      </c>
      <c r="K62" s="37"/>
      <c r="L62" s="38" t="s">
        <v>130</v>
      </c>
    </row>
    <row r="63" spans="1:12" ht="20.100000000000001" customHeight="1">
      <c r="D63" s="40" t="s">
        <v>2</v>
      </c>
      <c r="E63" s="43"/>
      <c r="F63" s="41" t="s">
        <v>109</v>
      </c>
      <c r="G63" s="37"/>
      <c r="H63" s="41" t="s">
        <v>109</v>
      </c>
      <c r="I63" s="39"/>
      <c r="J63" s="41" t="s">
        <v>109</v>
      </c>
      <c r="K63" s="37"/>
      <c r="L63" s="41" t="s">
        <v>109</v>
      </c>
    </row>
    <row r="64" spans="1:12" ht="6" customHeight="1">
      <c r="D64" s="43"/>
      <c r="E64" s="43"/>
      <c r="F64" s="45"/>
      <c r="G64" s="37"/>
      <c r="H64" s="38"/>
      <c r="I64" s="37"/>
      <c r="J64" s="45"/>
      <c r="K64" s="37"/>
      <c r="L64" s="38"/>
    </row>
    <row r="65" spans="1:16" ht="20.100000000000001" customHeight="1">
      <c r="A65" s="36" t="s">
        <v>50</v>
      </c>
      <c r="C65" s="99"/>
      <c r="D65" s="31"/>
      <c r="E65" s="99"/>
      <c r="F65" s="16"/>
      <c r="G65" s="29"/>
      <c r="H65" s="29"/>
      <c r="I65" s="46"/>
      <c r="J65" s="16"/>
      <c r="K65" s="29"/>
      <c r="L65" s="29"/>
    </row>
    <row r="66" spans="1:16" ht="6" customHeight="1">
      <c r="A66" s="36"/>
      <c r="C66" s="99"/>
      <c r="D66" s="99"/>
      <c r="E66" s="99"/>
      <c r="F66" s="16"/>
      <c r="G66" s="29"/>
      <c r="H66" s="29"/>
      <c r="I66" s="46"/>
      <c r="J66" s="16"/>
      <c r="K66" s="29"/>
      <c r="L66" s="29"/>
    </row>
    <row r="67" spans="1:16" ht="20.100000000000001" customHeight="1">
      <c r="A67" s="36" t="s">
        <v>17</v>
      </c>
      <c r="C67" s="47"/>
      <c r="D67" s="68"/>
      <c r="E67" s="48"/>
      <c r="F67" s="18"/>
      <c r="G67" s="46"/>
      <c r="H67" s="49"/>
      <c r="I67" s="46"/>
      <c r="J67" s="18"/>
      <c r="K67" s="46"/>
      <c r="L67" s="49"/>
    </row>
    <row r="68" spans="1:16" ht="6" customHeight="1">
      <c r="A68" s="36"/>
      <c r="C68" s="99"/>
      <c r="D68" s="99"/>
      <c r="E68" s="99"/>
      <c r="F68" s="16"/>
      <c r="G68" s="29"/>
      <c r="H68" s="29"/>
      <c r="I68" s="46"/>
      <c r="J68" s="16"/>
      <c r="K68" s="29"/>
      <c r="L68" s="29"/>
    </row>
    <row r="69" spans="1:16" ht="20.100000000000001" customHeight="1">
      <c r="A69" s="35" t="s">
        <v>18</v>
      </c>
      <c r="C69" s="47"/>
      <c r="D69" s="48"/>
      <c r="E69" s="48"/>
      <c r="F69" s="23">
        <v>306156</v>
      </c>
      <c r="G69" s="61"/>
      <c r="H69" s="59">
        <v>314213</v>
      </c>
      <c r="I69" s="61"/>
      <c r="J69" s="69">
        <v>220503</v>
      </c>
      <c r="K69" s="58"/>
      <c r="L69" s="70">
        <v>222161</v>
      </c>
      <c r="N69" s="46"/>
      <c r="O69" s="46"/>
    </row>
    <row r="70" spans="1:16" ht="20.100000000000001" customHeight="1">
      <c r="A70" s="35" t="s">
        <v>206</v>
      </c>
      <c r="C70" s="47"/>
      <c r="D70" s="48">
        <v>11</v>
      </c>
      <c r="E70" s="48"/>
      <c r="F70" s="23">
        <v>995117</v>
      </c>
      <c r="G70" s="61"/>
      <c r="H70" s="59">
        <v>0</v>
      </c>
      <c r="I70" s="61"/>
      <c r="J70" s="69">
        <v>995117</v>
      </c>
      <c r="K70" s="58"/>
      <c r="L70" s="70">
        <v>0</v>
      </c>
      <c r="N70" s="46"/>
      <c r="O70" s="46"/>
    </row>
    <row r="71" spans="1:16" ht="20.100000000000001" customHeight="1">
      <c r="A71" s="35" t="s">
        <v>19</v>
      </c>
      <c r="C71" s="47"/>
      <c r="D71" s="53">
        <v>15.5</v>
      </c>
      <c r="E71" s="48"/>
      <c r="F71" s="23">
        <v>30000</v>
      </c>
      <c r="G71" s="61"/>
      <c r="H71" s="59">
        <v>30000</v>
      </c>
      <c r="I71" s="61"/>
      <c r="J71" s="69">
        <v>254000</v>
      </c>
      <c r="K71" s="58"/>
      <c r="L71" s="70">
        <v>254000</v>
      </c>
      <c r="N71" s="46"/>
      <c r="O71" s="46"/>
    </row>
    <row r="72" spans="1:16" ht="20.100000000000001" customHeight="1">
      <c r="A72" s="35" t="s">
        <v>136</v>
      </c>
      <c r="C72" s="47"/>
      <c r="D72" s="48"/>
      <c r="E72" s="48"/>
      <c r="F72" s="23">
        <v>169668</v>
      </c>
      <c r="G72" s="61"/>
      <c r="H72" s="59">
        <v>190751</v>
      </c>
      <c r="I72" s="61"/>
      <c r="J72" s="69">
        <v>24409</v>
      </c>
      <c r="K72" s="58"/>
      <c r="L72" s="70">
        <v>28510</v>
      </c>
      <c r="N72" s="46"/>
      <c r="O72" s="46"/>
    </row>
    <row r="73" spans="1:16" ht="20.100000000000001" customHeight="1">
      <c r="A73" s="35" t="s">
        <v>20</v>
      </c>
      <c r="C73" s="47"/>
      <c r="D73" s="48">
        <v>12</v>
      </c>
      <c r="E73" s="48"/>
      <c r="F73" s="23">
        <v>3113562</v>
      </c>
      <c r="G73" s="61"/>
      <c r="H73" s="59">
        <v>2995004</v>
      </c>
      <c r="I73" s="61"/>
      <c r="J73" s="69">
        <v>3113562</v>
      </c>
      <c r="K73" s="58"/>
      <c r="L73" s="70">
        <v>2995004</v>
      </c>
      <c r="N73" s="46"/>
      <c r="O73" s="46"/>
    </row>
    <row r="74" spans="1:16" ht="20.100000000000001" customHeight="1">
      <c r="A74" s="35" t="s">
        <v>21</v>
      </c>
      <c r="C74" s="47"/>
      <c r="D74" s="48"/>
      <c r="E74" s="48"/>
      <c r="F74" s="23"/>
      <c r="G74" s="61"/>
      <c r="H74" s="59"/>
      <c r="I74" s="61"/>
      <c r="J74" s="26"/>
      <c r="K74" s="58"/>
      <c r="L74" s="70"/>
      <c r="N74" s="46"/>
      <c r="O74" s="46"/>
    </row>
    <row r="75" spans="1:16" ht="20.100000000000001" customHeight="1">
      <c r="B75" s="35" t="s">
        <v>22</v>
      </c>
      <c r="C75" s="47"/>
      <c r="D75" s="48">
        <v>13</v>
      </c>
      <c r="E75" s="48"/>
      <c r="F75" s="23">
        <v>370310</v>
      </c>
      <c r="G75" s="61"/>
      <c r="H75" s="59">
        <v>215503</v>
      </c>
      <c r="I75" s="61"/>
      <c r="J75" s="23">
        <v>370310</v>
      </c>
      <c r="K75" s="58"/>
      <c r="L75" s="70">
        <v>215503</v>
      </c>
      <c r="N75" s="46"/>
      <c r="O75" s="46"/>
    </row>
    <row r="76" spans="1:16" ht="20.100000000000001" customHeight="1">
      <c r="A76" s="35" t="s">
        <v>82</v>
      </c>
      <c r="C76" s="47"/>
      <c r="D76" s="48"/>
      <c r="E76" s="48"/>
      <c r="F76" s="23">
        <v>89480</v>
      </c>
      <c r="G76" s="61"/>
      <c r="H76" s="59">
        <v>93426</v>
      </c>
      <c r="I76" s="61"/>
      <c r="J76" s="23">
        <v>45601</v>
      </c>
      <c r="K76" s="58"/>
      <c r="L76" s="71">
        <v>43225</v>
      </c>
      <c r="N76" s="46"/>
      <c r="O76" s="46"/>
    </row>
    <row r="77" spans="1:16" ht="20.100000000000001" customHeight="1">
      <c r="A77" s="35" t="s">
        <v>169</v>
      </c>
      <c r="C77" s="47"/>
      <c r="D77" s="48"/>
      <c r="E77" s="48"/>
      <c r="F77" s="23">
        <v>0</v>
      </c>
      <c r="G77" s="61"/>
      <c r="H77" s="59">
        <v>27</v>
      </c>
      <c r="I77" s="61"/>
      <c r="J77" s="23">
        <v>0</v>
      </c>
      <c r="K77" s="58"/>
      <c r="L77" s="71">
        <v>0</v>
      </c>
      <c r="N77" s="46"/>
      <c r="O77" s="46"/>
    </row>
    <row r="78" spans="1:16" ht="20.100000000000001" customHeight="1">
      <c r="A78" s="35" t="s">
        <v>23</v>
      </c>
      <c r="C78" s="47"/>
      <c r="D78" s="99"/>
      <c r="E78" s="68"/>
      <c r="F78" s="24">
        <v>46401</v>
      </c>
      <c r="G78" s="61"/>
      <c r="H78" s="62">
        <v>52827</v>
      </c>
      <c r="I78" s="61"/>
      <c r="J78" s="24">
        <v>45346</v>
      </c>
      <c r="K78" s="58"/>
      <c r="L78" s="72">
        <v>48362</v>
      </c>
      <c r="N78" s="46"/>
      <c r="O78" s="46"/>
    </row>
    <row r="79" spans="1:16" ht="6" customHeight="1">
      <c r="A79" s="36"/>
      <c r="C79" s="99"/>
      <c r="D79" s="99"/>
      <c r="E79" s="99"/>
      <c r="F79" s="18"/>
      <c r="G79" s="29"/>
      <c r="H79" s="49"/>
      <c r="I79" s="29"/>
      <c r="J79" s="18"/>
      <c r="K79" s="56"/>
      <c r="L79" s="73"/>
      <c r="N79" s="46"/>
    </row>
    <row r="80" spans="1:16" ht="20.100000000000001" customHeight="1">
      <c r="A80" s="36" t="s">
        <v>24</v>
      </c>
      <c r="C80" s="47"/>
      <c r="D80" s="68"/>
      <c r="E80" s="68"/>
      <c r="F80" s="21">
        <f>SUM(F69:F79)</f>
        <v>5120694</v>
      </c>
      <c r="G80" s="46"/>
      <c r="H80" s="57">
        <f>SUM(H69:H79)</f>
        <v>3891751</v>
      </c>
      <c r="I80" s="46"/>
      <c r="J80" s="21">
        <f>SUM(J69:J79)</f>
        <v>5068848</v>
      </c>
      <c r="K80" s="56"/>
      <c r="L80" s="57">
        <f>SUM(L69:L79)</f>
        <v>3806765</v>
      </c>
      <c r="M80" s="46"/>
      <c r="N80" s="46"/>
      <c r="O80" s="227"/>
      <c r="P80" s="227"/>
    </row>
    <row r="81" spans="1:15" ht="20.100000000000001" customHeight="1">
      <c r="C81" s="47"/>
      <c r="D81" s="48"/>
      <c r="E81" s="68"/>
      <c r="F81" s="18"/>
      <c r="G81" s="49"/>
      <c r="H81" s="49"/>
      <c r="I81" s="49"/>
      <c r="J81" s="18"/>
      <c r="K81" s="56"/>
      <c r="L81" s="49"/>
    </row>
    <row r="82" spans="1:15" ht="20.100000000000001" customHeight="1">
      <c r="A82" s="36" t="s">
        <v>25</v>
      </c>
      <c r="C82" s="47"/>
      <c r="D82" s="68"/>
      <c r="E82" s="68"/>
      <c r="F82" s="18"/>
      <c r="G82" s="46"/>
      <c r="H82" s="49"/>
      <c r="I82" s="46"/>
      <c r="J82" s="18"/>
      <c r="K82" s="56"/>
      <c r="L82" s="49"/>
    </row>
    <row r="83" spans="1:15" ht="6" customHeight="1">
      <c r="A83" s="36"/>
      <c r="C83" s="99"/>
      <c r="D83" s="99"/>
      <c r="E83" s="99"/>
      <c r="F83" s="18"/>
      <c r="G83" s="29"/>
      <c r="H83" s="49"/>
      <c r="I83" s="29"/>
      <c r="J83" s="18"/>
      <c r="K83" s="56"/>
      <c r="L83" s="49"/>
    </row>
    <row r="84" spans="1:15" ht="20.100000000000001" customHeight="1">
      <c r="A84" s="35" t="s">
        <v>137</v>
      </c>
      <c r="C84" s="47"/>
      <c r="D84" s="48"/>
      <c r="E84" s="99"/>
      <c r="F84" s="18">
        <v>282354</v>
      </c>
      <c r="G84" s="29"/>
      <c r="H84" s="49">
        <v>349183</v>
      </c>
      <c r="I84" s="29"/>
      <c r="J84" s="18">
        <v>16725</v>
      </c>
      <c r="K84" s="56"/>
      <c r="L84" s="49">
        <v>26137</v>
      </c>
      <c r="N84" s="46"/>
      <c r="O84" s="46"/>
    </row>
    <row r="85" spans="1:15" ht="20.100000000000001" customHeight="1">
      <c r="A85" s="35" t="s">
        <v>56</v>
      </c>
      <c r="C85" s="47"/>
      <c r="D85" s="48">
        <v>12</v>
      </c>
      <c r="E85" s="68"/>
      <c r="F85" s="18">
        <v>2340520</v>
      </c>
      <c r="G85" s="58"/>
      <c r="H85" s="49">
        <v>3452814</v>
      </c>
      <c r="I85" s="58"/>
      <c r="J85" s="18">
        <v>2340520</v>
      </c>
      <c r="K85" s="74"/>
      <c r="L85" s="49">
        <v>3452814</v>
      </c>
      <c r="N85" s="46"/>
      <c r="O85" s="46"/>
    </row>
    <row r="86" spans="1:15" ht="20.100000000000001" customHeight="1">
      <c r="A86" s="35" t="s">
        <v>21</v>
      </c>
      <c r="C86" s="47"/>
      <c r="D86" s="48">
        <v>13</v>
      </c>
      <c r="E86" s="68"/>
      <c r="F86" s="18">
        <v>2513839</v>
      </c>
      <c r="G86" s="58"/>
      <c r="H86" s="49">
        <v>1830599</v>
      </c>
      <c r="I86" s="58"/>
      <c r="J86" s="18">
        <v>2513839</v>
      </c>
      <c r="K86" s="74"/>
      <c r="L86" s="49">
        <v>1830599</v>
      </c>
      <c r="N86" s="46"/>
      <c r="O86" s="46"/>
    </row>
    <row r="87" spans="1:15" ht="20.100000000000001" customHeight="1">
      <c r="A87" s="35" t="s">
        <v>57</v>
      </c>
      <c r="C87" s="47"/>
      <c r="D87" s="48"/>
      <c r="E87" s="68"/>
      <c r="F87" s="18">
        <v>151182</v>
      </c>
      <c r="G87" s="58"/>
      <c r="H87" s="59">
        <v>143831</v>
      </c>
      <c r="I87" s="58"/>
      <c r="J87" s="18">
        <v>79596</v>
      </c>
      <c r="K87" s="58"/>
      <c r="L87" s="49">
        <v>74301</v>
      </c>
      <c r="N87" s="46"/>
      <c r="O87" s="46"/>
    </row>
    <row r="88" spans="1:15" ht="20.100000000000001" customHeight="1">
      <c r="A88" s="35" t="s">
        <v>62</v>
      </c>
      <c r="C88" s="47"/>
      <c r="D88" s="48"/>
      <c r="E88" s="68"/>
      <c r="F88" s="23">
        <v>715443</v>
      </c>
      <c r="G88" s="58"/>
      <c r="H88" s="59">
        <v>722034</v>
      </c>
      <c r="I88" s="58"/>
      <c r="J88" s="23">
        <v>0</v>
      </c>
      <c r="K88" s="58"/>
      <c r="L88" s="59">
        <v>0</v>
      </c>
      <c r="N88" s="46"/>
      <c r="O88" s="46"/>
    </row>
    <row r="89" spans="1:15" ht="20.100000000000001" customHeight="1">
      <c r="A89" s="35" t="s">
        <v>26</v>
      </c>
      <c r="C89" s="47"/>
      <c r="E89" s="68"/>
      <c r="F89" s="24">
        <v>5840</v>
      </c>
      <c r="G89" s="58"/>
      <c r="H89" s="62">
        <v>6309</v>
      </c>
      <c r="I89" s="58"/>
      <c r="J89" s="24">
        <v>4602</v>
      </c>
      <c r="K89" s="58"/>
      <c r="L89" s="62">
        <v>5022</v>
      </c>
      <c r="N89" s="46"/>
      <c r="O89" s="46"/>
    </row>
    <row r="90" spans="1:15" ht="6" customHeight="1">
      <c r="A90" s="36"/>
      <c r="C90" s="99"/>
      <c r="D90" s="99"/>
      <c r="E90" s="99"/>
      <c r="F90" s="18"/>
      <c r="G90" s="29"/>
      <c r="H90" s="49"/>
      <c r="I90" s="29"/>
      <c r="J90" s="18"/>
      <c r="K90" s="56"/>
      <c r="L90" s="49"/>
      <c r="N90" s="46"/>
    </row>
    <row r="91" spans="1:15" ht="20.100000000000001" customHeight="1">
      <c r="A91" s="36" t="s">
        <v>27</v>
      </c>
      <c r="C91" s="47"/>
      <c r="D91" s="68"/>
      <c r="E91" s="68"/>
      <c r="F91" s="21">
        <f>SUM(F84:F89)</f>
        <v>6009178</v>
      </c>
      <c r="G91" s="46"/>
      <c r="H91" s="57">
        <f>SUM(H84:H89)</f>
        <v>6504770</v>
      </c>
      <c r="I91" s="46"/>
      <c r="J91" s="21">
        <f>SUM(J84:J89)</f>
        <v>4955282</v>
      </c>
      <c r="K91" s="56"/>
      <c r="L91" s="57">
        <f>SUM(L84:L89)</f>
        <v>5388873</v>
      </c>
      <c r="N91" s="46"/>
    </row>
    <row r="92" spans="1:15" ht="6" customHeight="1">
      <c r="A92" s="36"/>
      <c r="C92" s="99"/>
      <c r="D92" s="99"/>
      <c r="E92" s="99"/>
      <c r="F92" s="18"/>
      <c r="G92" s="29"/>
      <c r="H92" s="49"/>
      <c r="I92" s="29"/>
      <c r="J92" s="18"/>
      <c r="K92" s="56"/>
      <c r="L92" s="49"/>
      <c r="N92" s="46"/>
    </row>
    <row r="93" spans="1:15" ht="20.100000000000001" customHeight="1">
      <c r="A93" s="36" t="s">
        <v>28</v>
      </c>
      <c r="C93" s="47"/>
      <c r="D93" s="68"/>
      <c r="E93" s="68"/>
      <c r="F93" s="21">
        <f>F80+F91</f>
        <v>11129872</v>
      </c>
      <c r="G93" s="46"/>
      <c r="H93" s="57">
        <f>H80+H91</f>
        <v>10396521</v>
      </c>
      <c r="I93" s="46"/>
      <c r="J93" s="21">
        <f>J80+J91</f>
        <v>10024130</v>
      </c>
      <c r="K93" s="56"/>
      <c r="L93" s="57">
        <f>L80+L91</f>
        <v>9195638</v>
      </c>
      <c r="N93" s="46"/>
    </row>
    <row r="94" spans="1:15" ht="20.100000000000001" customHeight="1">
      <c r="A94" s="36"/>
      <c r="C94" s="47"/>
      <c r="D94" s="68"/>
      <c r="E94" s="68"/>
      <c r="F94" s="49"/>
      <c r="G94" s="46"/>
      <c r="H94" s="49"/>
      <c r="I94" s="46"/>
      <c r="J94" s="49"/>
      <c r="K94" s="56"/>
      <c r="L94" s="49"/>
    </row>
    <row r="95" spans="1:15" ht="20.100000000000001" customHeight="1">
      <c r="A95" s="36"/>
      <c r="C95" s="47"/>
      <c r="D95" s="68"/>
      <c r="E95" s="68"/>
      <c r="F95" s="49"/>
      <c r="G95" s="46"/>
      <c r="H95" s="49"/>
      <c r="I95" s="46"/>
      <c r="J95" s="49"/>
      <c r="K95" s="56"/>
      <c r="L95" s="49"/>
    </row>
    <row r="96" spans="1:15" ht="20.100000000000001" customHeight="1">
      <c r="A96" s="36"/>
      <c r="C96" s="47"/>
      <c r="D96" s="68"/>
      <c r="E96" s="68"/>
      <c r="F96" s="49"/>
      <c r="G96" s="46"/>
      <c r="H96" s="49"/>
      <c r="I96" s="46"/>
      <c r="J96" s="49"/>
      <c r="K96" s="56"/>
      <c r="L96" s="49"/>
    </row>
    <row r="97" spans="1:12" ht="20.100000000000001" customHeight="1">
      <c r="A97" s="36"/>
      <c r="C97" s="47"/>
      <c r="D97" s="68"/>
      <c r="E97" s="68"/>
      <c r="F97" s="49"/>
      <c r="G97" s="46"/>
      <c r="H97" s="49"/>
      <c r="I97" s="46"/>
      <c r="J97" s="49"/>
      <c r="K97" s="56"/>
      <c r="L97" s="49"/>
    </row>
    <row r="98" spans="1:12" ht="20.100000000000001" customHeight="1">
      <c r="A98" s="36"/>
      <c r="C98" s="47"/>
      <c r="D98" s="68"/>
      <c r="E98" s="68"/>
      <c r="F98" s="49"/>
      <c r="G98" s="46"/>
      <c r="H98" s="49"/>
      <c r="I98" s="46"/>
      <c r="J98" s="49"/>
      <c r="K98" s="56"/>
      <c r="L98" s="49"/>
    </row>
    <row r="99" spans="1:12" ht="20.100000000000001" customHeight="1">
      <c r="A99" s="36"/>
      <c r="C99" s="47"/>
      <c r="D99" s="68"/>
      <c r="E99" s="68"/>
      <c r="F99" s="49"/>
      <c r="G99" s="46"/>
      <c r="H99" s="49"/>
      <c r="I99" s="46"/>
      <c r="J99" s="49"/>
      <c r="K99" s="56"/>
      <c r="L99" s="49"/>
    </row>
    <row r="100" spans="1:12" ht="20.100000000000001" customHeight="1">
      <c r="A100" s="36"/>
      <c r="C100" s="47"/>
      <c r="D100" s="68"/>
      <c r="E100" s="68"/>
      <c r="F100" s="49"/>
      <c r="G100" s="46"/>
      <c r="H100" s="49"/>
      <c r="I100" s="46"/>
      <c r="J100" s="49"/>
      <c r="K100" s="56"/>
      <c r="L100" s="49"/>
    </row>
    <row r="101" spans="1:12" ht="20.100000000000001" customHeight="1">
      <c r="A101" s="36"/>
      <c r="C101" s="47"/>
      <c r="D101" s="68"/>
      <c r="E101" s="68"/>
      <c r="F101" s="49"/>
      <c r="G101" s="46"/>
      <c r="H101" s="49"/>
      <c r="I101" s="46"/>
      <c r="J101" s="49"/>
      <c r="K101" s="56"/>
      <c r="L101" s="49"/>
    </row>
    <row r="102" spans="1:12" ht="8.25" customHeight="1">
      <c r="A102" s="36"/>
      <c r="C102" s="47"/>
      <c r="D102" s="68"/>
      <c r="E102" s="68"/>
      <c r="F102" s="49"/>
      <c r="G102" s="46"/>
      <c r="H102" s="49"/>
      <c r="I102" s="46"/>
      <c r="J102" s="49"/>
      <c r="K102" s="56"/>
      <c r="L102" s="49"/>
    </row>
    <row r="103" spans="1:12" ht="9.75" customHeight="1">
      <c r="A103" s="36"/>
      <c r="C103" s="47"/>
      <c r="D103" s="68"/>
      <c r="E103" s="68"/>
      <c r="F103" s="49"/>
      <c r="G103" s="46"/>
      <c r="H103" s="49"/>
      <c r="I103" s="46"/>
      <c r="J103" s="49"/>
      <c r="K103" s="56"/>
      <c r="L103" s="49"/>
    </row>
    <row r="104" spans="1:12" ht="21.95" customHeight="1">
      <c r="A104" s="6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64"/>
      <c r="C104" s="64"/>
      <c r="D104" s="64"/>
      <c r="E104" s="64"/>
      <c r="F104" s="65"/>
      <c r="G104" s="64"/>
      <c r="H104" s="65"/>
      <c r="I104" s="64"/>
      <c r="J104" s="65"/>
      <c r="K104" s="64"/>
      <c r="L104" s="65"/>
    </row>
    <row r="105" spans="1:12" s="99" customFormat="1" ht="20.100000000000001" customHeight="1">
      <c r="A105" s="28" t="str">
        <f>A1</f>
        <v>บริษัท แกรนด์ แอสเสท โฮเทลส์ แอนด์ พรอพเพอร์ตี้ จำกัด (มหาชน)</v>
      </c>
      <c r="D105" s="31"/>
      <c r="F105" s="29"/>
      <c r="G105" s="30"/>
      <c r="H105" s="29"/>
      <c r="I105" s="30"/>
      <c r="J105" s="29"/>
      <c r="K105" s="30"/>
      <c r="L105" s="29"/>
    </row>
    <row r="106" spans="1:12" s="99" customFormat="1" ht="20.100000000000001" customHeight="1">
      <c r="A106" s="28" t="s">
        <v>1</v>
      </c>
      <c r="D106" s="31"/>
      <c r="F106" s="29"/>
      <c r="G106" s="30"/>
      <c r="H106" s="29"/>
      <c r="I106" s="30"/>
      <c r="J106" s="29"/>
      <c r="K106" s="30"/>
      <c r="L106" s="29"/>
    </row>
    <row r="107" spans="1:12" s="99" customFormat="1" ht="20.100000000000001" customHeight="1">
      <c r="A107" s="66" t="str">
        <f>+A3</f>
        <v>ณ วันที่ 30 มิถุนายน พ.ศ. 2564</v>
      </c>
      <c r="B107" s="32"/>
      <c r="C107" s="32"/>
      <c r="D107" s="32"/>
      <c r="E107" s="32"/>
      <c r="F107" s="33"/>
      <c r="G107" s="34"/>
      <c r="H107" s="33"/>
      <c r="I107" s="34"/>
      <c r="J107" s="33"/>
      <c r="K107" s="34"/>
      <c r="L107" s="33"/>
    </row>
    <row r="108" spans="1:12" ht="20.100000000000001" customHeight="1">
      <c r="C108" s="99"/>
      <c r="J108" s="49"/>
      <c r="L108" s="49"/>
    </row>
    <row r="109" spans="1:12" ht="20.100000000000001" customHeight="1">
      <c r="C109" s="99"/>
      <c r="D109" s="36"/>
      <c r="E109" s="36"/>
      <c r="F109" s="237" t="s">
        <v>104</v>
      </c>
      <c r="G109" s="237"/>
      <c r="H109" s="237"/>
      <c r="I109" s="37"/>
      <c r="J109" s="237" t="s">
        <v>105</v>
      </c>
      <c r="K109" s="237"/>
      <c r="L109" s="237"/>
    </row>
    <row r="110" spans="1:12" ht="20.100000000000001" customHeight="1">
      <c r="D110" s="36"/>
      <c r="E110" s="43"/>
      <c r="F110" s="38" t="s">
        <v>106</v>
      </c>
      <c r="G110" s="39"/>
      <c r="H110" s="38" t="s">
        <v>107</v>
      </c>
      <c r="I110" s="37"/>
      <c r="J110" s="38" t="s">
        <v>106</v>
      </c>
      <c r="K110" s="39"/>
      <c r="L110" s="38" t="s">
        <v>107</v>
      </c>
    </row>
    <row r="111" spans="1:12" ht="20.100000000000001" customHeight="1">
      <c r="E111" s="43"/>
      <c r="F111" s="38" t="s">
        <v>192</v>
      </c>
      <c r="G111" s="39"/>
      <c r="H111" s="38" t="s">
        <v>108</v>
      </c>
      <c r="I111" s="37"/>
      <c r="J111" s="38" t="s">
        <v>192</v>
      </c>
      <c r="K111" s="39"/>
      <c r="L111" s="38" t="s">
        <v>108</v>
      </c>
    </row>
    <row r="112" spans="1:12" ht="20.100000000000001" customHeight="1">
      <c r="E112" s="43"/>
      <c r="F112" s="38" t="s">
        <v>164</v>
      </c>
      <c r="G112" s="37"/>
      <c r="H112" s="38" t="s">
        <v>130</v>
      </c>
      <c r="I112" s="39"/>
      <c r="J112" s="38" t="s">
        <v>164</v>
      </c>
      <c r="K112" s="37"/>
      <c r="L112" s="38" t="s">
        <v>130</v>
      </c>
    </row>
    <row r="113" spans="1:14" ht="20.100000000000001" customHeight="1">
      <c r="D113" s="43"/>
      <c r="E113" s="43"/>
      <c r="F113" s="41" t="s">
        <v>109</v>
      </c>
      <c r="G113" s="75"/>
      <c r="H113" s="41" t="s">
        <v>109</v>
      </c>
      <c r="I113" s="76"/>
      <c r="J113" s="41" t="s">
        <v>109</v>
      </c>
      <c r="K113" s="75"/>
      <c r="L113" s="41" t="s">
        <v>109</v>
      </c>
    </row>
    <row r="114" spans="1:14" ht="6" customHeight="1">
      <c r="D114" s="43"/>
      <c r="E114" s="43"/>
      <c r="F114" s="45"/>
      <c r="G114" s="37"/>
      <c r="H114" s="38"/>
      <c r="I114" s="37"/>
      <c r="J114" s="45"/>
      <c r="K114" s="37"/>
      <c r="L114" s="38"/>
    </row>
    <row r="115" spans="1:14" ht="20.100000000000001" customHeight="1">
      <c r="A115" s="36" t="s">
        <v>129</v>
      </c>
      <c r="C115" s="99"/>
      <c r="D115" s="31"/>
      <c r="E115" s="99"/>
      <c r="F115" s="16"/>
      <c r="G115" s="30"/>
      <c r="H115" s="29"/>
      <c r="J115" s="16"/>
      <c r="K115" s="30"/>
      <c r="L115" s="29"/>
    </row>
    <row r="116" spans="1:14" ht="6" customHeight="1">
      <c r="F116" s="27"/>
      <c r="J116" s="27"/>
    </row>
    <row r="117" spans="1:14" ht="20.100000000000001" customHeight="1">
      <c r="A117" s="36" t="s">
        <v>49</v>
      </c>
      <c r="C117" s="47"/>
      <c r="D117" s="68"/>
      <c r="E117" s="68"/>
      <c r="F117" s="18"/>
      <c r="G117" s="46"/>
      <c r="H117" s="49"/>
      <c r="I117" s="46"/>
      <c r="J117" s="18"/>
      <c r="K117" s="56"/>
      <c r="L117" s="49"/>
    </row>
    <row r="118" spans="1:14" ht="6" customHeight="1">
      <c r="A118" s="36"/>
      <c r="C118" s="99"/>
      <c r="D118" s="99"/>
      <c r="E118" s="99"/>
      <c r="F118" s="18"/>
      <c r="G118" s="29"/>
      <c r="H118" s="49"/>
      <c r="I118" s="29"/>
      <c r="J118" s="18"/>
      <c r="K118" s="56"/>
      <c r="L118" s="49"/>
    </row>
    <row r="119" spans="1:14" ht="20.100000000000001" customHeight="1">
      <c r="A119" s="35" t="s">
        <v>29</v>
      </c>
      <c r="C119" s="47"/>
      <c r="D119" s="48"/>
      <c r="E119" s="68"/>
      <c r="F119" s="18"/>
      <c r="G119" s="46"/>
      <c r="H119" s="49"/>
      <c r="I119" s="46"/>
      <c r="J119" s="18"/>
      <c r="K119" s="56"/>
      <c r="L119" s="49"/>
    </row>
    <row r="120" spans="1:14" ht="20.100000000000001" customHeight="1">
      <c r="B120" s="35" t="s">
        <v>30</v>
      </c>
      <c r="C120" s="47"/>
      <c r="D120" s="68"/>
      <c r="E120" s="68"/>
      <c r="F120" s="18"/>
      <c r="G120" s="46"/>
      <c r="H120" s="49"/>
      <c r="I120" s="46"/>
      <c r="J120" s="18"/>
      <c r="K120" s="56"/>
      <c r="L120" s="49"/>
    </row>
    <row r="121" spans="1:14" ht="20.100000000000001" customHeight="1">
      <c r="C121" s="47" t="s">
        <v>83</v>
      </c>
      <c r="F121" s="18"/>
      <c r="G121" s="46"/>
      <c r="H121" s="49"/>
      <c r="I121" s="46"/>
      <c r="J121" s="18"/>
      <c r="K121" s="56"/>
      <c r="L121" s="49"/>
    </row>
    <row r="122" spans="1:14" ht="20.100000000000001" customHeight="1" thickBot="1">
      <c r="C122" s="77" t="s">
        <v>31</v>
      </c>
      <c r="D122" s="48"/>
      <c r="E122" s="68"/>
      <c r="F122" s="25">
        <v>5000000</v>
      </c>
      <c r="G122" s="46"/>
      <c r="H122" s="63">
        <v>5000000</v>
      </c>
      <c r="I122" s="46"/>
      <c r="J122" s="25">
        <v>5000000</v>
      </c>
      <c r="K122" s="56"/>
      <c r="L122" s="63">
        <v>5000000</v>
      </c>
      <c r="N122" s="46"/>
    </row>
    <row r="123" spans="1:14" ht="6" customHeight="1" thickTop="1">
      <c r="D123" s="48"/>
      <c r="E123" s="68"/>
      <c r="F123" s="18"/>
      <c r="G123" s="46"/>
      <c r="H123" s="49"/>
      <c r="I123" s="46"/>
      <c r="J123" s="18"/>
      <c r="K123" s="56"/>
      <c r="L123" s="49"/>
    </row>
    <row r="124" spans="1:14" ht="20.100000000000001" customHeight="1">
      <c r="B124" s="35" t="s">
        <v>32</v>
      </c>
      <c r="C124" s="47"/>
      <c r="D124" s="68"/>
      <c r="E124" s="68"/>
      <c r="F124" s="18"/>
      <c r="G124" s="46"/>
      <c r="H124" s="49"/>
      <c r="I124" s="46"/>
      <c r="J124" s="18"/>
      <c r="K124" s="56"/>
      <c r="L124" s="49"/>
    </row>
    <row r="125" spans="1:14" ht="20.100000000000001" customHeight="1">
      <c r="C125" s="47" t="s">
        <v>84</v>
      </c>
      <c r="F125" s="18"/>
      <c r="G125" s="46"/>
      <c r="H125" s="49"/>
      <c r="I125" s="46"/>
      <c r="J125" s="18"/>
      <c r="K125" s="56"/>
      <c r="L125" s="35"/>
    </row>
    <row r="126" spans="1:14" ht="20.100000000000001" customHeight="1">
      <c r="C126" s="77" t="s">
        <v>33</v>
      </c>
      <c r="D126" s="48"/>
      <c r="E126" s="68"/>
      <c r="F126" s="69">
        <v>3615930</v>
      </c>
      <c r="G126" s="78"/>
      <c r="H126" s="78">
        <v>3615930</v>
      </c>
      <c r="I126" s="78"/>
      <c r="J126" s="69">
        <v>3615930</v>
      </c>
      <c r="K126" s="78"/>
      <c r="L126" s="78">
        <v>3615930</v>
      </c>
      <c r="N126" s="46"/>
    </row>
    <row r="127" spans="1:14" ht="20.100000000000001" customHeight="1">
      <c r="A127" s="35" t="s">
        <v>138</v>
      </c>
      <c r="C127" s="47"/>
      <c r="D127" s="48"/>
      <c r="E127" s="68"/>
      <c r="F127" s="18"/>
      <c r="G127" s="46"/>
      <c r="H127" s="49"/>
      <c r="I127" s="46"/>
      <c r="J127" s="18"/>
      <c r="K127" s="56"/>
      <c r="L127" s="78"/>
      <c r="N127" s="46"/>
    </row>
    <row r="128" spans="1:14" ht="20.100000000000001" customHeight="1">
      <c r="B128" s="35" t="s">
        <v>139</v>
      </c>
      <c r="D128" s="48"/>
      <c r="F128" s="69">
        <v>49892</v>
      </c>
      <c r="G128" s="58"/>
      <c r="H128" s="78">
        <v>49892</v>
      </c>
      <c r="I128" s="58"/>
      <c r="J128" s="69">
        <v>49892</v>
      </c>
      <c r="K128" s="74"/>
      <c r="L128" s="78">
        <v>49892</v>
      </c>
      <c r="N128" s="46"/>
    </row>
    <row r="129" spans="1:14" ht="20.100000000000001" customHeight="1">
      <c r="B129" s="35" t="s">
        <v>34</v>
      </c>
      <c r="D129" s="48"/>
      <c r="F129" s="50">
        <v>-1206973</v>
      </c>
      <c r="G129" s="61"/>
      <c r="H129" s="59">
        <v>-578143</v>
      </c>
      <c r="I129" s="58"/>
      <c r="J129" s="50">
        <v>-648324</v>
      </c>
      <c r="K129" s="74"/>
      <c r="L129" s="59">
        <v>-275101</v>
      </c>
      <c r="N129" s="46"/>
    </row>
    <row r="130" spans="1:14" ht="20.100000000000001" customHeight="1">
      <c r="A130" s="35" t="s">
        <v>54</v>
      </c>
      <c r="D130" s="48"/>
      <c r="E130" s="68"/>
      <c r="F130" s="24">
        <v>-22714</v>
      </c>
      <c r="G130" s="61"/>
      <c r="H130" s="62">
        <v>-30186</v>
      </c>
      <c r="I130" s="61"/>
      <c r="J130" s="24">
        <v>-24570</v>
      </c>
      <c r="K130" s="58"/>
      <c r="L130" s="79">
        <v>-30186</v>
      </c>
      <c r="N130" s="46"/>
    </row>
    <row r="131" spans="1:14" ht="6" customHeight="1">
      <c r="A131" s="36"/>
      <c r="C131" s="99"/>
      <c r="D131" s="99"/>
      <c r="E131" s="99"/>
      <c r="F131" s="18"/>
      <c r="G131" s="29"/>
      <c r="H131" s="49"/>
      <c r="I131" s="29"/>
      <c r="J131" s="18"/>
      <c r="K131" s="56"/>
      <c r="L131" s="49"/>
      <c r="N131" s="46"/>
    </row>
    <row r="132" spans="1:14" ht="20.100000000000001" customHeight="1">
      <c r="A132" s="36" t="s">
        <v>87</v>
      </c>
      <c r="E132" s="68"/>
      <c r="F132" s="23">
        <f>SUM(F126:F130)</f>
        <v>2436135</v>
      </c>
      <c r="G132" s="59"/>
      <c r="H132" s="59">
        <f>SUM(H126:H130)</f>
        <v>3057493</v>
      </c>
      <c r="I132" s="59"/>
      <c r="J132" s="23">
        <f>SUM(J126:J130)</f>
        <v>2992928</v>
      </c>
      <c r="K132" s="59"/>
      <c r="L132" s="59">
        <f>SUM(L126:L130)</f>
        <v>3360535</v>
      </c>
      <c r="N132" s="46"/>
    </row>
    <row r="133" spans="1:14" ht="20.100000000000001" customHeight="1">
      <c r="A133" s="35" t="s">
        <v>85</v>
      </c>
      <c r="D133" s="48"/>
      <c r="E133" s="68"/>
      <c r="F133" s="24">
        <v>96915</v>
      </c>
      <c r="G133" s="59"/>
      <c r="H133" s="62">
        <v>53750</v>
      </c>
      <c r="I133" s="59"/>
      <c r="J133" s="24">
        <f>ROUND(B133/1000,0)</f>
        <v>0</v>
      </c>
      <c r="K133" s="59"/>
      <c r="L133" s="62">
        <v>0</v>
      </c>
      <c r="N133" s="46"/>
    </row>
    <row r="134" spans="1:14" ht="6" customHeight="1">
      <c r="A134" s="36"/>
      <c r="C134" s="99"/>
      <c r="D134" s="99"/>
      <c r="E134" s="99"/>
      <c r="F134" s="18"/>
      <c r="G134" s="29"/>
      <c r="H134" s="49"/>
      <c r="I134" s="29"/>
      <c r="J134" s="18"/>
      <c r="K134" s="56"/>
      <c r="L134" s="49"/>
      <c r="N134" s="46"/>
    </row>
    <row r="135" spans="1:14" ht="20.100000000000001" customHeight="1">
      <c r="A135" s="36" t="s">
        <v>51</v>
      </c>
      <c r="C135" s="47"/>
      <c r="D135" s="48"/>
      <c r="E135" s="68"/>
      <c r="F135" s="21">
        <f>SUM(F132:F133)</f>
        <v>2533050</v>
      </c>
      <c r="G135" s="46"/>
      <c r="H135" s="57">
        <f>SUM(H132:H133)</f>
        <v>3111243</v>
      </c>
      <c r="I135" s="46"/>
      <c r="J135" s="21">
        <f>SUM(J132:J133)</f>
        <v>2992928</v>
      </c>
      <c r="K135" s="56"/>
      <c r="L135" s="57">
        <f>SUM(L132:L133)</f>
        <v>3360535</v>
      </c>
      <c r="N135" s="46"/>
    </row>
    <row r="136" spans="1:14" ht="6" customHeight="1">
      <c r="A136" s="36"/>
      <c r="C136" s="99"/>
      <c r="D136" s="99"/>
      <c r="E136" s="99"/>
      <c r="F136" s="18"/>
      <c r="G136" s="29"/>
      <c r="H136" s="49"/>
      <c r="I136" s="29"/>
      <c r="J136" s="18"/>
      <c r="K136" s="56"/>
      <c r="L136" s="49"/>
      <c r="N136" s="46"/>
    </row>
    <row r="137" spans="1:14" ht="20.100000000000001" customHeight="1" thickBot="1">
      <c r="A137" s="36" t="s">
        <v>52</v>
      </c>
      <c r="C137" s="47"/>
      <c r="D137" s="48"/>
      <c r="E137" s="48"/>
      <c r="F137" s="25">
        <f>F93+F135</f>
        <v>13662922</v>
      </c>
      <c r="G137" s="46"/>
      <c r="H137" s="63">
        <f>H93+H135</f>
        <v>13507764</v>
      </c>
      <c r="I137" s="46"/>
      <c r="J137" s="25">
        <f>J93+J135</f>
        <v>13017058</v>
      </c>
      <c r="K137" s="56"/>
      <c r="L137" s="63">
        <f>L93+L135</f>
        <v>12556173</v>
      </c>
      <c r="N137" s="46"/>
    </row>
    <row r="138" spans="1:14" ht="20.100000000000001" customHeight="1" thickTop="1">
      <c r="G138" s="46"/>
      <c r="I138" s="46"/>
      <c r="K138" s="46"/>
      <c r="N138" s="46"/>
    </row>
    <row r="139" spans="1:14" ht="20.100000000000001" customHeight="1"/>
    <row r="140" spans="1:14" ht="20.100000000000001" customHeight="1"/>
    <row r="141" spans="1:14" ht="20.100000000000001" customHeight="1"/>
    <row r="142" spans="1:14" ht="20.100000000000001" customHeight="1"/>
    <row r="143" spans="1:14" ht="20.100000000000001" customHeight="1"/>
    <row r="144" spans="1:14" ht="20.100000000000001" customHeight="1"/>
    <row r="145" spans="1:12" ht="20.100000000000001" customHeight="1"/>
    <row r="146" spans="1:12" ht="20.100000000000001" customHeight="1"/>
    <row r="147" spans="1:12" ht="20.100000000000001" customHeight="1"/>
    <row r="148" spans="1:12" ht="20.100000000000001" customHeight="1"/>
    <row r="149" spans="1:12" ht="20.100000000000001" customHeight="1"/>
    <row r="150" spans="1:12" ht="20.100000000000001" customHeight="1"/>
    <row r="151" spans="1:12" ht="20.100000000000001" customHeight="1"/>
    <row r="152" spans="1:12" ht="12" customHeight="1"/>
    <row r="153" spans="1:12" ht="6" customHeight="1"/>
    <row r="154" spans="1:12" ht="21.95" customHeight="1">
      <c r="A154" s="6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64"/>
      <c r="C154" s="64"/>
      <c r="D154" s="64"/>
      <c r="E154" s="64"/>
      <c r="F154" s="65"/>
      <c r="G154" s="64"/>
      <c r="H154" s="65"/>
      <c r="I154" s="64"/>
      <c r="J154" s="65"/>
      <c r="K154" s="64"/>
      <c r="L154" s="65"/>
    </row>
    <row r="155" spans="1:12">
      <c r="G155" s="46"/>
      <c r="I155" s="46"/>
      <c r="K155" s="46"/>
    </row>
  </sheetData>
  <mergeCells count="7">
    <mergeCell ref="F109:H109"/>
    <mergeCell ref="J109:L109"/>
    <mergeCell ref="F5:H5"/>
    <mergeCell ref="J5:L5"/>
    <mergeCell ref="A51:L51"/>
    <mergeCell ref="F59:H59"/>
    <mergeCell ref="J59:L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09"/>
  <sheetViews>
    <sheetView topLeftCell="A4" zoomScaleNormal="100" zoomScaleSheetLayoutView="110" zoomScalePageLayoutView="96" workbookViewId="0">
      <selection activeCell="P16" sqref="P16"/>
    </sheetView>
  </sheetViews>
  <sheetFormatPr defaultColWidth="10.42578125" defaultRowHeight="21" customHeight="1"/>
  <cols>
    <col min="1" max="2" width="1.7109375" style="194" customWidth="1"/>
    <col min="3" max="3" width="34.85546875" style="194" customWidth="1"/>
    <col min="4" max="4" width="4.5703125" style="207" customWidth="1"/>
    <col min="5" max="5" width="0.85546875" style="194" customWidth="1"/>
    <col min="6" max="6" width="13.28515625" style="17" customWidth="1"/>
    <col min="7" max="7" width="0.85546875" style="209" customWidth="1"/>
    <col min="8" max="8" width="13.28515625" style="17" customWidth="1"/>
    <col min="9" max="9" width="0.85546875" style="209" customWidth="1"/>
    <col min="10" max="10" width="13.28515625" style="17" customWidth="1"/>
    <col min="11" max="11" width="0.85546875" style="209" customWidth="1"/>
    <col min="12" max="12" width="13.28515625" style="17" customWidth="1"/>
    <col min="13" max="195" width="10.42578125" style="194"/>
    <col min="196" max="197" width="1.7109375" style="194" customWidth="1"/>
    <col min="198" max="198" width="27.85546875" style="194" customWidth="1"/>
    <col min="199" max="199" width="8" style="194" customWidth="1"/>
    <col min="200" max="200" width="0.42578125" style="194" customWidth="1"/>
    <col min="201" max="201" width="12.7109375" style="194" customWidth="1"/>
    <col min="202" max="202" width="0.42578125" style="194" customWidth="1"/>
    <col min="203" max="203" width="12.7109375" style="194" customWidth="1"/>
    <col min="204" max="204" width="0.42578125" style="194" customWidth="1"/>
    <col min="205" max="205" width="12.7109375" style="194" customWidth="1"/>
    <col min="206" max="206" width="0.42578125" style="194" customWidth="1"/>
    <col min="207" max="207" width="12.7109375" style="194" customWidth="1"/>
    <col min="208" max="16384" width="10.42578125" style="194"/>
  </cols>
  <sheetData>
    <row r="1" spans="1:12" s="91" customFormat="1" ht="19.899999999999999" customHeight="1">
      <c r="A1" s="162" t="s">
        <v>0</v>
      </c>
      <c r="B1" s="162"/>
      <c r="C1" s="162"/>
      <c r="D1" s="163"/>
      <c r="E1" s="162"/>
      <c r="F1" s="164"/>
      <c r="G1" s="165"/>
      <c r="H1" s="164"/>
      <c r="I1" s="165"/>
      <c r="J1" s="164"/>
      <c r="K1" s="165"/>
      <c r="L1" s="164"/>
    </row>
    <row r="2" spans="1:12" s="91" customFormat="1" ht="19.899999999999999" customHeight="1">
      <c r="A2" s="162" t="s">
        <v>65</v>
      </c>
      <c r="B2" s="162"/>
      <c r="C2" s="162"/>
      <c r="D2" s="163"/>
      <c r="E2" s="162"/>
      <c r="F2" s="164"/>
      <c r="G2" s="165"/>
      <c r="H2" s="164"/>
      <c r="I2" s="165"/>
      <c r="J2" s="164"/>
      <c r="K2" s="165"/>
      <c r="L2" s="164"/>
    </row>
    <row r="3" spans="1:12" s="91" customFormat="1" ht="19.899999999999999" customHeight="1">
      <c r="A3" s="14" t="s">
        <v>193</v>
      </c>
      <c r="B3" s="14"/>
      <c r="C3" s="14"/>
      <c r="D3" s="166"/>
      <c r="E3" s="14"/>
      <c r="F3" s="167"/>
      <c r="G3" s="168"/>
      <c r="H3" s="167"/>
      <c r="I3" s="168"/>
      <c r="J3" s="167"/>
      <c r="K3" s="168"/>
      <c r="L3" s="167"/>
    </row>
    <row r="4" spans="1:12" s="91" customFormat="1" ht="18.95" customHeight="1">
      <c r="A4" s="169"/>
      <c r="B4" s="169"/>
      <c r="C4" s="169"/>
      <c r="D4" s="170"/>
      <c r="E4" s="169"/>
      <c r="F4" s="171"/>
      <c r="G4" s="172"/>
      <c r="H4" s="171"/>
      <c r="I4" s="172"/>
      <c r="J4" s="171"/>
      <c r="K4" s="172"/>
      <c r="L4" s="171"/>
    </row>
    <row r="5" spans="1:12" s="91" customFormat="1" ht="18.95" customHeight="1">
      <c r="D5" s="163"/>
      <c r="E5" s="173"/>
      <c r="F5" s="239" t="s">
        <v>104</v>
      </c>
      <c r="G5" s="239"/>
      <c r="H5" s="239"/>
      <c r="I5" s="174"/>
      <c r="J5" s="239" t="s">
        <v>105</v>
      </c>
      <c r="K5" s="239"/>
      <c r="L5" s="239"/>
    </row>
    <row r="6" spans="1:12" s="91" customFormat="1" ht="18.95" customHeight="1">
      <c r="D6" s="170"/>
      <c r="E6" s="173"/>
      <c r="F6" s="175" t="s">
        <v>106</v>
      </c>
      <c r="G6" s="176"/>
      <c r="H6" s="175" t="s">
        <v>106</v>
      </c>
      <c r="I6" s="176"/>
      <c r="J6" s="175" t="s">
        <v>106</v>
      </c>
      <c r="K6" s="176"/>
      <c r="L6" s="175" t="s">
        <v>106</v>
      </c>
    </row>
    <row r="7" spans="1:12" s="91" customFormat="1" ht="18.95" customHeight="1">
      <c r="D7" s="170"/>
      <c r="E7" s="173"/>
      <c r="F7" s="175" t="s">
        <v>164</v>
      </c>
      <c r="G7" s="176"/>
      <c r="H7" s="175" t="s">
        <v>130</v>
      </c>
      <c r="I7" s="176"/>
      <c r="J7" s="175" t="s">
        <v>164</v>
      </c>
      <c r="K7" s="176"/>
      <c r="L7" s="175" t="s">
        <v>130</v>
      </c>
    </row>
    <row r="8" spans="1:12" s="91" customFormat="1" ht="18.95" customHeight="1">
      <c r="D8" s="170"/>
      <c r="E8" s="173"/>
      <c r="F8" s="177" t="s">
        <v>109</v>
      </c>
      <c r="G8" s="178"/>
      <c r="H8" s="177" t="s">
        <v>109</v>
      </c>
      <c r="I8" s="179"/>
      <c r="J8" s="177" t="s">
        <v>109</v>
      </c>
      <c r="K8" s="178"/>
      <c r="L8" s="177" t="s">
        <v>109</v>
      </c>
    </row>
    <row r="9" spans="1:12" s="91" customFormat="1" ht="6" customHeight="1">
      <c r="A9" s="173"/>
      <c r="B9" s="173"/>
      <c r="D9" s="15"/>
      <c r="F9" s="180"/>
      <c r="G9" s="181"/>
      <c r="H9" s="22"/>
      <c r="I9" s="181"/>
      <c r="J9" s="180"/>
      <c r="K9" s="181"/>
      <c r="L9" s="22"/>
    </row>
    <row r="10" spans="1:12" s="91" customFormat="1" ht="18.95" customHeight="1">
      <c r="A10" s="173" t="s">
        <v>97</v>
      </c>
      <c r="B10" s="173"/>
      <c r="D10" s="15"/>
      <c r="F10" s="180"/>
      <c r="G10" s="181"/>
      <c r="H10" s="22"/>
      <c r="I10" s="181"/>
      <c r="J10" s="180"/>
      <c r="K10" s="181"/>
      <c r="L10" s="22"/>
    </row>
    <row r="11" spans="1:12" s="91" customFormat="1" ht="6" customHeight="1">
      <c r="A11" s="173"/>
      <c r="B11" s="173"/>
      <c r="D11" s="15"/>
      <c r="F11" s="180"/>
      <c r="G11" s="181"/>
      <c r="H11" s="22"/>
      <c r="I11" s="181"/>
      <c r="J11" s="180"/>
      <c r="K11" s="181"/>
      <c r="L11" s="22"/>
    </row>
    <row r="12" spans="1:12" s="91" customFormat="1" ht="18.95" customHeight="1">
      <c r="A12" s="91" t="s">
        <v>35</v>
      </c>
      <c r="D12" s="15"/>
      <c r="F12" s="180">
        <v>73760</v>
      </c>
      <c r="G12" s="181"/>
      <c r="H12" s="22">
        <v>54756</v>
      </c>
      <c r="I12" s="181"/>
      <c r="J12" s="180">
        <v>30536</v>
      </c>
      <c r="K12" s="181"/>
      <c r="L12" s="22">
        <v>20010</v>
      </c>
    </row>
    <row r="13" spans="1:12" s="91" customFormat="1" ht="18.95" customHeight="1">
      <c r="A13" s="91" t="s">
        <v>36</v>
      </c>
      <c r="D13" s="15"/>
      <c r="F13" s="180">
        <v>18595</v>
      </c>
      <c r="G13" s="181"/>
      <c r="H13" s="22">
        <v>13284</v>
      </c>
      <c r="I13" s="181"/>
      <c r="J13" s="180">
        <v>18595</v>
      </c>
      <c r="K13" s="181"/>
      <c r="L13" s="22">
        <v>13284</v>
      </c>
    </row>
    <row r="14" spans="1:12" s="91" customFormat="1" ht="18.95" customHeight="1">
      <c r="A14" s="91" t="s">
        <v>94</v>
      </c>
      <c r="D14" s="15"/>
      <c r="F14" s="21">
        <v>4795</v>
      </c>
      <c r="G14" s="181"/>
      <c r="H14" s="182">
        <v>9602</v>
      </c>
      <c r="I14" s="181"/>
      <c r="J14" s="21">
        <v>4795</v>
      </c>
      <c r="K14" s="181"/>
      <c r="L14" s="182">
        <v>9602</v>
      </c>
    </row>
    <row r="15" spans="1:12" s="91" customFormat="1" ht="6" customHeight="1">
      <c r="A15" s="173"/>
      <c r="B15" s="173"/>
      <c r="D15" s="15"/>
      <c r="F15" s="180"/>
      <c r="G15" s="181"/>
      <c r="H15" s="22"/>
      <c r="I15" s="181"/>
      <c r="J15" s="180"/>
      <c r="K15" s="181"/>
      <c r="L15" s="22"/>
    </row>
    <row r="16" spans="1:12" s="91" customFormat="1" ht="18.95" customHeight="1">
      <c r="A16" s="173" t="s">
        <v>98</v>
      </c>
      <c r="B16" s="173"/>
      <c r="D16" s="15"/>
      <c r="F16" s="21">
        <f>SUM(F12:F14)</f>
        <v>97150</v>
      </c>
      <c r="G16" s="181"/>
      <c r="H16" s="182">
        <f>SUM(H12:H14)</f>
        <v>77642</v>
      </c>
      <c r="I16" s="181"/>
      <c r="J16" s="21">
        <f>SUM(J12:J14)</f>
        <v>53926</v>
      </c>
      <c r="K16" s="181"/>
      <c r="L16" s="182">
        <f>SUM(L12:L14)</f>
        <v>42896</v>
      </c>
    </row>
    <row r="17" spans="1:16" s="91" customFormat="1" ht="8.1" customHeight="1">
      <c r="A17" s="173"/>
      <c r="B17" s="173"/>
      <c r="D17" s="15"/>
      <c r="F17" s="180"/>
      <c r="G17" s="181"/>
      <c r="H17" s="22"/>
      <c r="I17" s="181"/>
      <c r="J17" s="180"/>
      <c r="K17" s="181"/>
      <c r="L17" s="22"/>
    </row>
    <row r="18" spans="1:16" s="91" customFormat="1" ht="18.95" customHeight="1">
      <c r="A18" s="173" t="s">
        <v>99</v>
      </c>
      <c r="B18" s="173"/>
      <c r="D18" s="15"/>
      <c r="F18" s="180"/>
      <c r="G18" s="181"/>
      <c r="H18" s="22"/>
      <c r="I18" s="181"/>
      <c r="J18" s="180"/>
      <c r="K18" s="181"/>
      <c r="L18" s="22"/>
    </row>
    <row r="19" spans="1:16" s="91" customFormat="1" ht="6" customHeight="1">
      <c r="A19" s="173"/>
      <c r="B19" s="173"/>
      <c r="D19" s="15"/>
      <c r="F19" s="180"/>
      <c r="G19" s="181"/>
      <c r="H19" s="22"/>
      <c r="I19" s="181"/>
      <c r="J19" s="180"/>
      <c r="K19" s="181"/>
      <c r="L19" s="22"/>
    </row>
    <row r="20" spans="1:16" s="91" customFormat="1" ht="18.95" customHeight="1">
      <c r="A20" s="91" t="s">
        <v>37</v>
      </c>
      <c r="D20" s="15"/>
      <c r="F20" s="180">
        <v>-186874</v>
      </c>
      <c r="G20" s="181"/>
      <c r="H20" s="22">
        <v>-185221</v>
      </c>
      <c r="I20" s="181"/>
      <c r="J20" s="180">
        <v>-80449</v>
      </c>
      <c r="K20" s="181"/>
      <c r="L20" s="22">
        <v>-76922</v>
      </c>
    </row>
    <row r="21" spans="1:16" s="91" customFormat="1" ht="18.95" customHeight="1">
      <c r="A21" s="91" t="s">
        <v>38</v>
      </c>
      <c r="D21" s="15"/>
      <c r="F21" s="183">
        <v>-11190</v>
      </c>
      <c r="G21" s="184"/>
      <c r="H21" s="185">
        <v>-7223</v>
      </c>
      <c r="I21" s="184"/>
      <c r="J21" s="183">
        <v>-11190</v>
      </c>
      <c r="K21" s="184"/>
      <c r="L21" s="185">
        <v>-7223</v>
      </c>
      <c r="N21" s="186"/>
      <c r="P21" s="186"/>
    </row>
    <row r="22" spans="1:16" s="91" customFormat="1" ht="18.95" customHeight="1">
      <c r="A22" s="91" t="s">
        <v>95</v>
      </c>
      <c r="D22" s="15"/>
      <c r="F22" s="187">
        <v>-4240</v>
      </c>
      <c r="G22" s="184"/>
      <c r="H22" s="188">
        <v>-5286</v>
      </c>
      <c r="I22" s="184"/>
      <c r="J22" s="187">
        <v>-4240</v>
      </c>
      <c r="K22" s="184"/>
      <c r="L22" s="188">
        <v>-5286</v>
      </c>
    </row>
    <row r="23" spans="1:16" s="91" customFormat="1" ht="6" customHeight="1">
      <c r="D23" s="15"/>
      <c r="F23" s="180"/>
      <c r="G23" s="181"/>
      <c r="H23" s="22"/>
      <c r="I23" s="181"/>
      <c r="J23" s="180"/>
      <c r="K23" s="181"/>
      <c r="L23" s="22"/>
    </row>
    <row r="24" spans="1:16" s="91" customFormat="1" ht="18.95" customHeight="1">
      <c r="A24" s="173" t="s">
        <v>100</v>
      </c>
      <c r="B24" s="173"/>
      <c r="D24" s="15"/>
      <c r="F24" s="21">
        <f>SUM(F20:F22)</f>
        <v>-202304</v>
      </c>
      <c r="G24" s="181"/>
      <c r="H24" s="182">
        <f>SUM(H20:H22)</f>
        <v>-197730</v>
      </c>
      <c r="I24" s="181"/>
      <c r="J24" s="21">
        <f>SUM(J20:J22)</f>
        <v>-95879</v>
      </c>
      <c r="K24" s="181"/>
      <c r="L24" s="182">
        <f>SUM(L20:L22)</f>
        <v>-89431</v>
      </c>
    </row>
    <row r="25" spans="1:16" s="91" customFormat="1" ht="8.1" customHeight="1">
      <c r="A25" s="173"/>
      <c r="B25" s="173"/>
      <c r="D25" s="15"/>
      <c r="F25" s="180"/>
      <c r="G25" s="181"/>
      <c r="H25" s="22"/>
      <c r="I25" s="181"/>
      <c r="J25" s="180"/>
      <c r="K25" s="181"/>
      <c r="L25" s="22"/>
    </row>
    <row r="26" spans="1:16" s="91" customFormat="1" ht="18.95" customHeight="1">
      <c r="A26" s="173" t="s">
        <v>204</v>
      </c>
      <c r="B26" s="173"/>
      <c r="C26" s="173"/>
      <c r="D26" s="163"/>
      <c r="E26" s="173"/>
      <c r="F26" s="180">
        <f>F16+F24</f>
        <v>-105154</v>
      </c>
      <c r="G26" s="181"/>
      <c r="H26" s="22">
        <f>H16+H24</f>
        <v>-120088</v>
      </c>
      <c r="I26" s="181"/>
      <c r="J26" s="180">
        <f>J16+J24</f>
        <v>-41953</v>
      </c>
      <c r="K26" s="181"/>
      <c r="L26" s="22">
        <f>L16+L24</f>
        <v>-46535</v>
      </c>
    </row>
    <row r="27" spans="1:16" s="91" customFormat="1" ht="18.95" customHeight="1">
      <c r="A27" s="91" t="s">
        <v>124</v>
      </c>
      <c r="B27" s="173"/>
      <c r="C27" s="173"/>
      <c r="D27" s="163"/>
      <c r="E27" s="173"/>
      <c r="F27" s="180">
        <v>0</v>
      </c>
      <c r="G27" s="181"/>
      <c r="H27" s="22">
        <v>0</v>
      </c>
      <c r="I27" s="181"/>
      <c r="J27" s="180">
        <v>0</v>
      </c>
      <c r="K27" s="181"/>
      <c r="L27" s="22">
        <v>132444</v>
      </c>
    </row>
    <row r="28" spans="1:16" s="91" customFormat="1" ht="18.95" customHeight="1">
      <c r="A28" s="91" t="s">
        <v>39</v>
      </c>
      <c r="C28" s="173"/>
      <c r="D28" s="15"/>
      <c r="E28" s="173"/>
      <c r="F28" s="18">
        <v>26168</v>
      </c>
      <c r="G28" s="189"/>
      <c r="H28" s="190">
        <v>38507</v>
      </c>
      <c r="I28" s="189"/>
      <c r="J28" s="18">
        <v>32291</v>
      </c>
      <c r="K28" s="189"/>
      <c r="L28" s="190">
        <v>41973</v>
      </c>
    </row>
    <row r="29" spans="1:16" s="91" customFormat="1" ht="18.95" customHeight="1">
      <c r="A29" s="91" t="s">
        <v>40</v>
      </c>
      <c r="D29" s="15"/>
      <c r="F29" s="180">
        <v>-20625</v>
      </c>
      <c r="G29" s="181"/>
      <c r="H29" s="22">
        <v>-30067</v>
      </c>
      <c r="I29" s="181"/>
      <c r="J29" s="180">
        <v>-11924</v>
      </c>
      <c r="K29" s="181"/>
      <c r="L29" s="22">
        <v>-17662</v>
      </c>
    </row>
    <row r="30" spans="1:16" s="91" customFormat="1" ht="18.95" customHeight="1">
      <c r="A30" s="91" t="s">
        <v>41</v>
      </c>
      <c r="D30" s="15"/>
      <c r="F30" s="18">
        <v>-144567</v>
      </c>
      <c r="G30" s="189"/>
      <c r="H30" s="190">
        <v>-145345</v>
      </c>
      <c r="I30" s="189"/>
      <c r="J30" s="18">
        <v>-79029</v>
      </c>
      <c r="K30" s="189"/>
      <c r="L30" s="190">
        <v>-85234</v>
      </c>
    </row>
    <row r="31" spans="1:16" s="91" customFormat="1" ht="18.95" customHeight="1">
      <c r="A31" s="91" t="s">
        <v>67</v>
      </c>
      <c r="D31" s="15"/>
      <c r="F31" s="18">
        <v>-144207</v>
      </c>
      <c r="G31" s="189"/>
      <c r="H31" s="190">
        <v>-134671</v>
      </c>
      <c r="I31" s="189"/>
      <c r="J31" s="18">
        <v>-136638</v>
      </c>
      <c r="K31" s="189"/>
      <c r="L31" s="190">
        <v>-124675</v>
      </c>
    </row>
    <row r="32" spans="1:16" s="91" customFormat="1" ht="18.95" customHeight="1">
      <c r="A32" s="91" t="s">
        <v>68</v>
      </c>
      <c r="D32" s="15"/>
      <c r="F32" s="187">
        <v>-4557</v>
      </c>
      <c r="G32" s="189"/>
      <c r="H32" s="188">
        <v>-1849</v>
      </c>
      <c r="I32" s="189"/>
      <c r="J32" s="187">
        <v>0</v>
      </c>
      <c r="K32" s="189"/>
      <c r="L32" s="188">
        <v>0</v>
      </c>
    </row>
    <row r="33" spans="1:14" s="91" customFormat="1" ht="6" customHeight="1">
      <c r="D33" s="15"/>
      <c r="F33" s="180"/>
      <c r="G33" s="181"/>
      <c r="H33" s="22"/>
      <c r="I33" s="181"/>
      <c r="J33" s="180"/>
      <c r="K33" s="181"/>
      <c r="L33" s="22"/>
    </row>
    <row r="34" spans="1:14" s="91" customFormat="1" ht="18.95" customHeight="1">
      <c r="A34" s="173" t="s">
        <v>158</v>
      </c>
      <c r="B34" s="173"/>
      <c r="D34" s="15"/>
      <c r="F34" s="180">
        <f>SUM(F26:F32)</f>
        <v>-392942</v>
      </c>
      <c r="G34" s="181"/>
      <c r="H34" s="22">
        <f>SUM(H26:H32)</f>
        <v>-393513</v>
      </c>
      <c r="I34" s="181"/>
      <c r="J34" s="180">
        <f>SUM(J26:J32)</f>
        <v>-237253</v>
      </c>
      <c r="K34" s="181"/>
      <c r="L34" s="22">
        <f>SUM(L26:L32)</f>
        <v>-99689</v>
      </c>
    </row>
    <row r="35" spans="1:14" s="91" customFormat="1" ht="18.95" customHeight="1">
      <c r="A35" s="91" t="s">
        <v>59</v>
      </c>
      <c r="D35" s="15"/>
      <c r="F35" s="21">
        <v>64275</v>
      </c>
      <c r="G35" s="184"/>
      <c r="H35" s="188">
        <v>39311</v>
      </c>
      <c r="I35" s="184"/>
      <c r="J35" s="21">
        <v>44671</v>
      </c>
      <c r="K35" s="184"/>
      <c r="L35" s="188">
        <v>16600</v>
      </c>
    </row>
    <row r="36" spans="1:14" s="91" customFormat="1" ht="6" customHeight="1">
      <c r="D36" s="15"/>
      <c r="F36" s="180"/>
      <c r="G36" s="181"/>
      <c r="H36" s="22"/>
      <c r="I36" s="181"/>
      <c r="J36" s="180"/>
      <c r="K36" s="181"/>
      <c r="L36" s="22"/>
    </row>
    <row r="37" spans="1:14" s="192" customFormat="1" ht="18.95" customHeight="1">
      <c r="A37" s="191" t="s">
        <v>159</v>
      </c>
      <c r="B37" s="191"/>
      <c r="C37" s="191"/>
      <c r="D37" s="170"/>
      <c r="E37" s="191"/>
      <c r="F37" s="180">
        <f>SUM(F34:F35)</f>
        <v>-328667</v>
      </c>
      <c r="G37" s="181"/>
      <c r="H37" s="22">
        <f>SUM(H34:H35)</f>
        <v>-354202</v>
      </c>
      <c r="I37" s="181"/>
      <c r="J37" s="180">
        <f>SUM(J34:J35)</f>
        <v>-192582</v>
      </c>
      <c r="K37" s="181"/>
      <c r="L37" s="22">
        <f>SUM(L34:L35)</f>
        <v>-83089</v>
      </c>
      <c r="M37" s="91"/>
      <c r="N37" s="91"/>
    </row>
    <row r="38" spans="1:14" s="91" customFormat="1" ht="8.1" customHeight="1">
      <c r="D38" s="15"/>
      <c r="F38" s="180"/>
      <c r="G38" s="181"/>
      <c r="H38" s="22"/>
      <c r="I38" s="181"/>
      <c r="J38" s="180"/>
      <c r="K38" s="181"/>
      <c r="L38" s="22"/>
    </row>
    <row r="39" spans="1:14" ht="18.95" customHeight="1">
      <c r="A39" s="191" t="s">
        <v>208</v>
      </c>
      <c r="B39" s="191"/>
      <c r="C39" s="192"/>
      <c r="D39" s="193"/>
      <c r="E39" s="192"/>
      <c r="F39" s="180"/>
      <c r="G39" s="181"/>
      <c r="H39" s="22"/>
      <c r="I39" s="181"/>
      <c r="J39" s="180"/>
      <c r="K39" s="181"/>
      <c r="L39" s="22"/>
    </row>
    <row r="40" spans="1:14" ht="18.95" customHeight="1">
      <c r="A40" s="91" t="s">
        <v>141</v>
      </c>
      <c r="B40" s="91"/>
      <c r="C40" s="91"/>
      <c r="D40" s="193"/>
      <c r="E40" s="192"/>
      <c r="F40" s="180"/>
      <c r="G40" s="181"/>
      <c r="H40" s="22"/>
      <c r="I40" s="181"/>
      <c r="J40" s="180"/>
      <c r="K40" s="181"/>
      <c r="L40" s="22"/>
    </row>
    <row r="41" spans="1:14" ht="18.95" customHeight="1">
      <c r="B41" s="91" t="s">
        <v>69</v>
      </c>
      <c r="C41" s="91"/>
      <c r="D41" s="193"/>
      <c r="E41" s="192"/>
      <c r="F41" s="180"/>
      <c r="G41" s="181"/>
      <c r="H41" s="22"/>
      <c r="I41" s="181"/>
      <c r="J41" s="180"/>
      <c r="K41" s="181"/>
      <c r="L41" s="22"/>
    </row>
    <row r="42" spans="1:14" ht="18.95" customHeight="1">
      <c r="B42" s="91" t="s">
        <v>170</v>
      </c>
      <c r="C42" s="91"/>
      <c r="D42" s="193"/>
      <c r="E42" s="192"/>
      <c r="F42" s="180"/>
      <c r="G42" s="181"/>
      <c r="H42" s="22"/>
      <c r="I42" s="181"/>
      <c r="J42" s="180"/>
      <c r="K42" s="181"/>
      <c r="L42" s="22"/>
    </row>
    <row r="43" spans="1:14" ht="18.95" customHeight="1">
      <c r="B43" s="91"/>
      <c r="C43" s="91" t="s">
        <v>171</v>
      </c>
      <c r="D43" s="193"/>
      <c r="E43" s="192"/>
      <c r="F43" s="180"/>
      <c r="G43" s="181"/>
      <c r="H43" s="22"/>
      <c r="I43" s="181"/>
      <c r="J43" s="180"/>
      <c r="K43" s="181"/>
      <c r="L43" s="22"/>
    </row>
    <row r="44" spans="1:14" ht="18.95" customHeight="1">
      <c r="A44" s="91"/>
      <c r="B44" s="91"/>
      <c r="C44" s="91" t="s">
        <v>133</v>
      </c>
      <c r="D44" s="193"/>
      <c r="E44" s="192"/>
      <c r="F44" s="180">
        <v>877</v>
      </c>
      <c r="G44" s="181"/>
      <c r="H44" s="22">
        <v>2632</v>
      </c>
      <c r="I44" s="181"/>
      <c r="J44" s="180">
        <v>877</v>
      </c>
      <c r="K44" s="181"/>
      <c r="L44" s="22">
        <v>2632</v>
      </c>
      <c r="M44" s="91"/>
      <c r="N44" s="91"/>
    </row>
    <row r="45" spans="1:14" ht="18.95" customHeight="1">
      <c r="A45" s="91"/>
      <c r="B45" s="91" t="s">
        <v>142</v>
      </c>
      <c r="C45" s="195"/>
      <c r="D45" s="193"/>
      <c r="E45" s="192"/>
      <c r="F45" s="180"/>
      <c r="G45" s="181"/>
      <c r="H45" s="22"/>
      <c r="I45" s="181"/>
      <c r="J45" s="180"/>
      <c r="K45" s="181"/>
      <c r="L45" s="22"/>
      <c r="M45" s="91"/>
      <c r="N45" s="91"/>
    </row>
    <row r="46" spans="1:14" ht="18.95" customHeight="1">
      <c r="A46" s="91"/>
      <c r="C46" s="195" t="s">
        <v>143</v>
      </c>
      <c r="D46" s="193"/>
      <c r="E46" s="192"/>
      <c r="F46" s="21">
        <v>-175</v>
      </c>
      <c r="G46" s="181"/>
      <c r="H46" s="182">
        <v>-526</v>
      </c>
      <c r="I46" s="181"/>
      <c r="J46" s="21">
        <v>-175</v>
      </c>
      <c r="K46" s="181"/>
      <c r="L46" s="182">
        <v>-526</v>
      </c>
      <c r="M46" s="91"/>
      <c r="N46" s="91"/>
    </row>
    <row r="47" spans="1:14" s="91" customFormat="1" ht="6" customHeight="1">
      <c r="D47" s="15"/>
      <c r="F47" s="18"/>
      <c r="G47" s="189"/>
      <c r="H47" s="190"/>
      <c r="I47" s="189"/>
      <c r="J47" s="18"/>
      <c r="K47" s="189"/>
      <c r="L47" s="190"/>
    </row>
    <row r="48" spans="1:14" s="91" customFormat="1" ht="18.95" customHeight="1">
      <c r="A48" s="191" t="s">
        <v>207</v>
      </c>
      <c r="B48" s="196"/>
      <c r="D48" s="15"/>
      <c r="F48" s="21">
        <f>SUM(F40:F46)</f>
        <v>702</v>
      </c>
      <c r="G48" s="189"/>
      <c r="H48" s="182">
        <f>SUM(H40:H46)</f>
        <v>2106</v>
      </c>
      <c r="I48" s="189"/>
      <c r="J48" s="21">
        <f>SUM(J40:J46)</f>
        <v>702</v>
      </c>
      <c r="K48" s="189"/>
      <c r="L48" s="182">
        <f>SUM(L40:L46)</f>
        <v>2106</v>
      </c>
    </row>
    <row r="49" spans="1:12" s="91" customFormat="1" ht="6" customHeight="1">
      <c r="D49" s="15"/>
      <c r="F49" s="18"/>
      <c r="G49" s="189"/>
      <c r="H49" s="190"/>
      <c r="I49" s="189"/>
      <c r="J49" s="18"/>
      <c r="K49" s="189"/>
      <c r="L49" s="190"/>
    </row>
    <row r="50" spans="1:12" s="91" customFormat="1" ht="18.95" customHeight="1" thickBot="1">
      <c r="A50" s="191" t="s">
        <v>115</v>
      </c>
      <c r="D50" s="15"/>
      <c r="F50" s="25">
        <f>F37+F48</f>
        <v>-327965</v>
      </c>
      <c r="G50" s="189"/>
      <c r="H50" s="197">
        <f>H37+H48</f>
        <v>-352096</v>
      </c>
      <c r="I50" s="189"/>
      <c r="J50" s="25">
        <f>J37+J48</f>
        <v>-191880</v>
      </c>
      <c r="K50" s="181"/>
      <c r="L50" s="197">
        <f>L37+L48</f>
        <v>-80983</v>
      </c>
    </row>
    <row r="51" spans="1:12" s="91" customFormat="1" ht="18.95" customHeight="1" thickTop="1">
      <c r="A51" s="191"/>
      <c r="D51" s="15"/>
      <c r="F51" s="22"/>
      <c r="G51" s="189"/>
      <c r="H51" s="22"/>
      <c r="I51" s="189"/>
      <c r="J51" s="22"/>
      <c r="K51" s="181"/>
      <c r="L51" s="22"/>
    </row>
    <row r="52" spans="1:12" s="91" customFormat="1" ht="18.75">
      <c r="A52" s="191"/>
      <c r="D52" s="15"/>
      <c r="F52" s="22"/>
      <c r="G52" s="189"/>
      <c r="H52" s="22"/>
      <c r="I52" s="189"/>
      <c r="J52" s="22"/>
      <c r="K52" s="181"/>
      <c r="L52" s="22"/>
    </row>
    <row r="53" spans="1:12" s="91" customFormat="1" ht="23.25" customHeight="1">
      <c r="A53" s="191"/>
      <c r="D53" s="15"/>
      <c r="F53" s="22"/>
      <c r="G53" s="189"/>
      <c r="H53" s="22"/>
      <c r="I53" s="189"/>
      <c r="J53" s="22"/>
      <c r="K53" s="181"/>
      <c r="L53" s="22"/>
    </row>
    <row r="54" spans="1:12" s="192" customFormat="1" ht="21.95" customHeight="1">
      <c r="A54" s="198" t="str">
        <f>'BS 2-4'!A154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198"/>
      <c r="C54" s="199"/>
      <c r="D54" s="199"/>
      <c r="E54" s="199"/>
      <c r="F54" s="199"/>
      <c r="G54" s="199"/>
      <c r="H54" s="199"/>
      <c r="I54" s="199"/>
      <c r="J54" s="199"/>
      <c r="K54" s="199"/>
      <c r="L54" s="199"/>
    </row>
    <row r="55" spans="1:12" s="91" customFormat="1" ht="19.899999999999999" customHeight="1">
      <c r="A55" s="173" t="str">
        <f>A1</f>
        <v>บริษัท แกรนด์ แอสเสท โฮเทลส์ แอนด์ พรอพเพอร์ตี้ จำกัด (มหาชน)</v>
      </c>
      <c r="B55" s="173"/>
      <c r="D55" s="15"/>
      <c r="F55" s="190"/>
      <c r="G55" s="189"/>
      <c r="H55" s="190"/>
      <c r="I55" s="189"/>
      <c r="J55" s="190"/>
      <c r="K55" s="189"/>
      <c r="L55" s="190"/>
    </row>
    <row r="56" spans="1:12" s="91" customFormat="1" ht="20.100000000000001" customHeight="1">
      <c r="A56" s="173" t="s">
        <v>172</v>
      </c>
      <c r="B56" s="173"/>
      <c r="D56" s="15"/>
      <c r="F56" s="190"/>
      <c r="G56" s="189"/>
      <c r="H56" s="190"/>
      <c r="I56" s="189"/>
      <c r="J56" s="190"/>
      <c r="K56" s="189"/>
      <c r="L56" s="190"/>
    </row>
    <row r="57" spans="1:12" s="91" customFormat="1" ht="19.899999999999999" customHeight="1">
      <c r="A57" s="200" t="str">
        <f>A3</f>
        <v>สำหรับงวดสามเดือนสิ้นสุดวันที่ 30 มิถุนายน พ.ศ. 2564</v>
      </c>
      <c r="B57" s="200"/>
      <c r="C57" s="199"/>
      <c r="D57" s="201"/>
      <c r="E57" s="199"/>
      <c r="F57" s="182"/>
      <c r="G57" s="202"/>
      <c r="H57" s="182"/>
      <c r="I57" s="202"/>
      <c r="J57" s="182"/>
      <c r="K57" s="202"/>
      <c r="L57" s="182"/>
    </row>
    <row r="58" spans="1:12" s="91" customFormat="1" ht="20.100000000000001" customHeight="1">
      <c r="D58" s="15"/>
      <c r="F58" s="190"/>
      <c r="G58" s="189"/>
      <c r="H58" s="190"/>
      <c r="I58" s="189"/>
      <c r="J58" s="190"/>
      <c r="K58" s="189"/>
      <c r="L58" s="190"/>
    </row>
    <row r="59" spans="1:12" s="91" customFormat="1" ht="20.100000000000001" customHeight="1">
      <c r="D59" s="163"/>
      <c r="E59" s="173"/>
      <c r="F59" s="239" t="s">
        <v>104</v>
      </c>
      <c r="G59" s="239"/>
      <c r="H59" s="239"/>
      <c r="I59" s="174"/>
      <c r="J59" s="239" t="s">
        <v>105</v>
      </c>
      <c r="K59" s="239"/>
      <c r="L59" s="239"/>
    </row>
    <row r="60" spans="1:12" s="91" customFormat="1" ht="20.100000000000001" customHeight="1">
      <c r="D60" s="170"/>
      <c r="E60" s="173"/>
      <c r="F60" s="175" t="s">
        <v>106</v>
      </c>
      <c r="G60" s="176"/>
      <c r="H60" s="175" t="s">
        <v>106</v>
      </c>
      <c r="I60" s="176"/>
      <c r="J60" s="175" t="s">
        <v>106</v>
      </c>
      <c r="K60" s="176"/>
      <c r="L60" s="175" t="s">
        <v>106</v>
      </c>
    </row>
    <row r="61" spans="1:12" s="91" customFormat="1" ht="20.100000000000001" customHeight="1">
      <c r="D61" s="170"/>
      <c r="E61" s="173"/>
      <c r="F61" s="175" t="s">
        <v>164</v>
      </c>
      <c r="G61" s="176"/>
      <c r="H61" s="175" t="s">
        <v>130</v>
      </c>
      <c r="I61" s="176"/>
      <c r="J61" s="175" t="s">
        <v>164</v>
      </c>
      <c r="K61" s="176"/>
      <c r="L61" s="175" t="s">
        <v>130</v>
      </c>
    </row>
    <row r="62" spans="1:12" s="91" customFormat="1" ht="20.100000000000001" customHeight="1">
      <c r="D62" s="170"/>
      <c r="E62" s="173"/>
      <c r="F62" s="177" t="s">
        <v>109</v>
      </c>
      <c r="G62" s="178"/>
      <c r="H62" s="177" t="s">
        <v>109</v>
      </c>
      <c r="I62" s="179"/>
      <c r="J62" s="177" t="s">
        <v>109</v>
      </c>
      <c r="K62" s="178"/>
      <c r="L62" s="177" t="s">
        <v>109</v>
      </c>
    </row>
    <row r="63" spans="1:12" s="91" customFormat="1" ht="6" customHeight="1">
      <c r="D63" s="15"/>
      <c r="F63" s="18"/>
      <c r="G63" s="189"/>
      <c r="H63" s="190"/>
      <c r="I63" s="189"/>
      <c r="J63" s="18"/>
      <c r="K63" s="189"/>
      <c r="L63" s="190"/>
    </row>
    <row r="64" spans="1:12" s="91" customFormat="1" ht="20.100000000000001" customHeight="1">
      <c r="A64" s="173" t="s">
        <v>176</v>
      </c>
      <c r="B64" s="173"/>
      <c r="C64" s="173"/>
      <c r="D64" s="163"/>
      <c r="E64" s="173"/>
      <c r="F64" s="180"/>
      <c r="G64" s="181"/>
      <c r="H64" s="22"/>
      <c r="I64" s="181"/>
      <c r="J64" s="180"/>
      <c r="K64" s="181"/>
      <c r="L64" s="22"/>
    </row>
    <row r="65" spans="1:12" s="91" customFormat="1" ht="20.100000000000001" customHeight="1">
      <c r="A65" s="91" t="s">
        <v>70</v>
      </c>
      <c r="C65" s="173"/>
      <c r="D65" s="163"/>
      <c r="E65" s="173"/>
      <c r="F65" s="180">
        <v>-326544</v>
      </c>
      <c r="G65" s="181"/>
      <c r="H65" s="22">
        <v>-353027</v>
      </c>
      <c r="I65" s="181"/>
      <c r="J65" s="180">
        <v>-192582</v>
      </c>
      <c r="K65" s="181"/>
      <c r="L65" s="22">
        <v>-83089</v>
      </c>
    </row>
    <row r="66" spans="1:12" s="91" customFormat="1" ht="20.100000000000001" customHeight="1">
      <c r="A66" s="91" t="s">
        <v>86</v>
      </c>
      <c r="C66" s="173"/>
      <c r="D66" s="163"/>
      <c r="E66" s="173"/>
      <c r="F66" s="21">
        <v>-2123</v>
      </c>
      <c r="G66" s="181"/>
      <c r="H66" s="182">
        <v>-1175</v>
      </c>
      <c r="I66" s="181"/>
      <c r="J66" s="21">
        <v>0</v>
      </c>
      <c r="K66" s="181"/>
      <c r="L66" s="182">
        <v>0</v>
      </c>
    </row>
    <row r="67" spans="1:12" s="91" customFormat="1" ht="6" customHeight="1">
      <c r="D67" s="15"/>
      <c r="F67" s="180"/>
      <c r="G67" s="181"/>
      <c r="H67" s="22"/>
      <c r="I67" s="181"/>
      <c r="J67" s="180"/>
      <c r="K67" s="181"/>
      <c r="L67" s="22"/>
    </row>
    <row r="68" spans="1:12" s="91" customFormat="1" ht="20.100000000000001" customHeight="1" thickBot="1">
      <c r="A68" s="173"/>
      <c r="B68" s="173"/>
      <c r="C68" s="173"/>
      <c r="D68" s="163"/>
      <c r="E68" s="173"/>
      <c r="F68" s="25">
        <f>SUM(F65:F67)</f>
        <v>-328667</v>
      </c>
      <c r="G68" s="181"/>
      <c r="H68" s="197">
        <f>SUM(H65:H67)</f>
        <v>-354202</v>
      </c>
      <c r="I68" s="181"/>
      <c r="J68" s="25">
        <f>SUM(J65:J67)</f>
        <v>-192582</v>
      </c>
      <c r="K68" s="181"/>
      <c r="L68" s="197">
        <f>SUM(L65:L67)</f>
        <v>-83089</v>
      </c>
    </row>
    <row r="69" spans="1:12" s="91" customFormat="1" ht="20.100000000000001" customHeight="1" thickTop="1">
      <c r="A69" s="173"/>
      <c r="B69" s="173"/>
      <c r="C69" s="173"/>
      <c r="D69" s="163"/>
      <c r="E69" s="173"/>
      <c r="F69" s="180"/>
      <c r="G69" s="181"/>
      <c r="H69" s="22"/>
      <c r="I69" s="181"/>
      <c r="J69" s="180"/>
      <c r="K69" s="181"/>
      <c r="L69" s="22"/>
    </row>
    <row r="70" spans="1:12" s="91" customFormat="1" ht="20.100000000000001" customHeight="1">
      <c r="A70" s="173" t="s">
        <v>177</v>
      </c>
      <c r="B70" s="173"/>
      <c r="C70" s="173"/>
      <c r="D70" s="163"/>
      <c r="E70" s="173"/>
      <c r="F70" s="180"/>
      <c r="G70" s="181"/>
      <c r="H70" s="22"/>
      <c r="I70" s="181"/>
      <c r="J70" s="180"/>
      <c r="K70" s="181"/>
      <c r="L70" s="22"/>
    </row>
    <row r="71" spans="1:12" s="91" customFormat="1" ht="20.100000000000001" customHeight="1">
      <c r="A71" s="91" t="s">
        <v>70</v>
      </c>
      <c r="C71" s="173"/>
      <c r="D71" s="163"/>
      <c r="E71" s="173"/>
      <c r="F71" s="180">
        <v>-325842</v>
      </c>
      <c r="G71" s="181"/>
      <c r="H71" s="22">
        <v>-350921</v>
      </c>
      <c r="I71" s="181"/>
      <c r="J71" s="180">
        <v>-191880</v>
      </c>
      <c r="K71" s="181"/>
      <c r="L71" s="22">
        <v>-80983</v>
      </c>
    </row>
    <row r="72" spans="1:12" s="91" customFormat="1" ht="20.100000000000001" customHeight="1">
      <c r="A72" s="91" t="s">
        <v>86</v>
      </c>
      <c r="C72" s="173"/>
      <c r="D72" s="163"/>
      <c r="E72" s="173"/>
      <c r="F72" s="21">
        <v>-2123</v>
      </c>
      <c r="G72" s="181"/>
      <c r="H72" s="182">
        <v>-1175</v>
      </c>
      <c r="I72" s="181"/>
      <c r="J72" s="21">
        <v>0</v>
      </c>
      <c r="K72" s="181"/>
      <c r="L72" s="182">
        <v>0</v>
      </c>
    </row>
    <row r="73" spans="1:12" s="91" customFormat="1" ht="6" customHeight="1">
      <c r="D73" s="15"/>
      <c r="F73" s="180"/>
      <c r="G73" s="181"/>
      <c r="H73" s="22"/>
      <c r="I73" s="181"/>
      <c r="J73" s="180"/>
      <c r="K73" s="181"/>
      <c r="L73" s="22"/>
    </row>
    <row r="74" spans="1:12" s="91" customFormat="1" ht="20.100000000000001" customHeight="1" thickBot="1">
      <c r="A74" s="173"/>
      <c r="B74" s="173"/>
      <c r="C74" s="173"/>
      <c r="D74" s="163"/>
      <c r="E74" s="173"/>
      <c r="F74" s="25">
        <f>SUM(F71:F72)</f>
        <v>-327965</v>
      </c>
      <c r="G74" s="181"/>
      <c r="H74" s="197">
        <f>SUM(H71:H72)</f>
        <v>-352096</v>
      </c>
      <c r="I74" s="181"/>
      <c r="J74" s="25">
        <f>SUM(J71:J72)</f>
        <v>-191880</v>
      </c>
      <c r="K74" s="181"/>
      <c r="L74" s="197">
        <f>SUM(L71:L72)</f>
        <v>-80983</v>
      </c>
    </row>
    <row r="75" spans="1:12" s="91" customFormat="1" ht="20.100000000000001" customHeight="1" thickTop="1">
      <c r="A75" s="173"/>
      <c r="B75" s="173"/>
      <c r="C75" s="173"/>
      <c r="D75" s="163"/>
      <c r="E75" s="173"/>
      <c r="F75" s="180"/>
      <c r="G75" s="181"/>
      <c r="H75" s="22"/>
      <c r="I75" s="181"/>
      <c r="J75" s="180"/>
      <c r="K75" s="181"/>
      <c r="L75" s="22"/>
    </row>
    <row r="76" spans="1:12" s="91" customFormat="1" ht="20.100000000000001" customHeight="1">
      <c r="A76" s="173" t="s">
        <v>160</v>
      </c>
      <c r="B76" s="173"/>
      <c r="D76" s="15"/>
      <c r="F76" s="18"/>
      <c r="G76" s="189"/>
      <c r="H76" s="190"/>
      <c r="I76" s="189"/>
      <c r="J76" s="18"/>
      <c r="K76" s="189"/>
      <c r="L76" s="190"/>
    </row>
    <row r="77" spans="1:12" s="91" customFormat="1" ht="6" customHeight="1">
      <c r="D77" s="15"/>
      <c r="F77" s="18"/>
      <c r="G77" s="189"/>
      <c r="H77" s="190"/>
      <c r="I77" s="189"/>
      <c r="J77" s="18"/>
      <c r="K77" s="189"/>
      <c r="L77" s="190"/>
    </row>
    <row r="78" spans="1:12" s="91" customFormat="1" ht="20.100000000000001" customHeight="1" thickBot="1">
      <c r="A78" s="91" t="s">
        <v>161</v>
      </c>
      <c r="C78" s="173"/>
      <c r="D78" s="15"/>
      <c r="E78" s="173"/>
      <c r="F78" s="203">
        <v>-0.09</v>
      </c>
      <c r="G78" s="204"/>
      <c r="H78" s="205">
        <v>-9.8000000000000004E-2</v>
      </c>
      <c r="I78" s="204"/>
      <c r="J78" s="203">
        <v>-5.2999999999999999E-2</v>
      </c>
      <c r="K78" s="204"/>
      <c r="L78" s="205">
        <v>-2.3E-2</v>
      </c>
    </row>
    <row r="79" spans="1:12" s="91" customFormat="1" ht="20.100000000000001" customHeight="1" thickTop="1">
      <c r="D79" s="15"/>
      <c r="F79" s="204"/>
      <c r="G79" s="189"/>
      <c r="H79" s="204"/>
      <c r="I79" s="204"/>
      <c r="J79" s="204"/>
      <c r="K79" s="204"/>
      <c r="L79" s="204"/>
    </row>
    <row r="80" spans="1:12" s="91" customFormat="1" ht="20.100000000000001" customHeight="1">
      <c r="D80" s="15"/>
      <c r="F80" s="190"/>
      <c r="G80" s="189"/>
      <c r="H80" s="190"/>
      <c r="I80" s="190"/>
      <c r="J80" s="190"/>
      <c r="K80" s="190"/>
      <c r="L80" s="190"/>
    </row>
    <row r="81" spans="4:12" s="91" customFormat="1" ht="21" customHeight="1">
      <c r="D81" s="15"/>
      <c r="F81" s="204"/>
      <c r="G81" s="189"/>
      <c r="H81" s="190"/>
      <c r="I81" s="189"/>
      <c r="J81" s="190"/>
      <c r="K81" s="189"/>
      <c r="L81" s="190"/>
    </row>
    <row r="82" spans="4:12" s="91" customFormat="1" ht="21" customHeight="1">
      <c r="D82" s="15"/>
      <c r="F82" s="190"/>
      <c r="G82" s="189"/>
      <c r="H82" s="190"/>
      <c r="I82" s="189"/>
      <c r="J82" s="190"/>
      <c r="K82" s="189"/>
      <c r="L82" s="190"/>
    </row>
    <row r="83" spans="4:12" s="91" customFormat="1" ht="21" customHeight="1">
      <c r="D83" s="15"/>
      <c r="F83" s="190"/>
      <c r="G83" s="189"/>
      <c r="H83" s="190"/>
      <c r="I83" s="189"/>
      <c r="J83" s="190"/>
      <c r="K83" s="189"/>
      <c r="L83" s="190"/>
    </row>
    <row r="84" spans="4:12" s="91" customFormat="1" ht="21" customHeight="1">
      <c r="D84" s="15"/>
      <c r="F84" s="190"/>
      <c r="G84" s="189"/>
      <c r="H84" s="190"/>
      <c r="I84" s="189"/>
      <c r="J84" s="190"/>
      <c r="K84" s="189"/>
      <c r="L84" s="190"/>
    </row>
    <row r="85" spans="4:12" s="91" customFormat="1" ht="21" customHeight="1">
      <c r="D85" s="15"/>
      <c r="F85" s="190"/>
      <c r="G85" s="189"/>
      <c r="H85" s="190"/>
      <c r="I85" s="189"/>
      <c r="J85" s="190"/>
      <c r="K85" s="189"/>
      <c r="L85" s="190"/>
    </row>
    <row r="86" spans="4:12" s="91" customFormat="1" ht="21" customHeight="1">
      <c r="D86" s="15"/>
      <c r="F86" s="190"/>
      <c r="G86" s="189"/>
      <c r="H86" s="190"/>
      <c r="I86" s="189"/>
      <c r="J86" s="190"/>
      <c r="K86" s="189"/>
      <c r="L86" s="190"/>
    </row>
    <row r="87" spans="4:12" s="91" customFormat="1" ht="21" customHeight="1">
      <c r="D87" s="15"/>
      <c r="F87" s="190"/>
      <c r="G87" s="189"/>
      <c r="H87" s="190"/>
      <c r="I87" s="189"/>
      <c r="J87" s="190"/>
      <c r="K87" s="189"/>
      <c r="L87" s="190"/>
    </row>
    <row r="88" spans="4:12" s="91" customFormat="1" ht="21" customHeight="1">
      <c r="D88" s="15"/>
      <c r="F88" s="190"/>
      <c r="G88" s="189"/>
      <c r="H88" s="190"/>
      <c r="I88" s="189"/>
      <c r="J88" s="190"/>
      <c r="K88" s="189"/>
      <c r="L88" s="190"/>
    </row>
    <row r="89" spans="4:12" s="91" customFormat="1" ht="21" customHeight="1">
      <c r="D89" s="15"/>
      <c r="F89" s="190"/>
      <c r="G89" s="189"/>
      <c r="H89" s="190"/>
      <c r="I89" s="189"/>
      <c r="J89" s="190"/>
      <c r="K89" s="189"/>
      <c r="L89" s="190"/>
    </row>
    <row r="90" spans="4:12" s="91" customFormat="1" ht="21" customHeight="1">
      <c r="D90" s="15"/>
      <c r="F90" s="190"/>
      <c r="G90" s="189"/>
      <c r="H90" s="190"/>
      <c r="I90" s="189"/>
      <c r="J90" s="190"/>
      <c r="K90" s="189"/>
      <c r="L90" s="190"/>
    </row>
    <row r="91" spans="4:12" s="91" customFormat="1" ht="21" customHeight="1">
      <c r="D91" s="15"/>
      <c r="F91" s="190"/>
      <c r="G91" s="189"/>
      <c r="H91" s="190"/>
      <c r="I91" s="189"/>
      <c r="J91" s="190"/>
      <c r="K91" s="189"/>
      <c r="L91" s="190"/>
    </row>
    <row r="92" spans="4:12" s="91" customFormat="1" ht="21" customHeight="1">
      <c r="D92" s="15"/>
      <c r="F92" s="190"/>
      <c r="G92" s="189"/>
      <c r="H92" s="190"/>
      <c r="I92" s="189"/>
      <c r="J92" s="190"/>
      <c r="K92" s="189"/>
      <c r="L92" s="190"/>
    </row>
    <row r="93" spans="4:12" s="91" customFormat="1" ht="21" customHeight="1">
      <c r="D93" s="15"/>
      <c r="F93" s="190"/>
      <c r="G93" s="189"/>
      <c r="H93" s="190"/>
      <c r="I93" s="189"/>
      <c r="J93" s="190"/>
      <c r="K93" s="189"/>
      <c r="L93" s="190"/>
    </row>
    <row r="94" spans="4:12" s="91" customFormat="1" ht="21" customHeight="1">
      <c r="D94" s="15"/>
      <c r="F94" s="190"/>
      <c r="G94" s="189"/>
      <c r="H94" s="190"/>
      <c r="I94" s="189"/>
      <c r="J94" s="190"/>
      <c r="K94" s="189"/>
      <c r="L94" s="190"/>
    </row>
    <row r="95" spans="4:12" s="91" customFormat="1" ht="21" customHeight="1">
      <c r="D95" s="15"/>
      <c r="F95" s="190"/>
      <c r="G95" s="189"/>
      <c r="H95" s="190"/>
      <c r="I95" s="189"/>
      <c r="J95" s="190"/>
      <c r="K95" s="189"/>
      <c r="L95" s="190"/>
    </row>
    <row r="96" spans="4:12" s="91" customFormat="1" ht="21" customHeight="1">
      <c r="D96" s="15"/>
      <c r="F96" s="190"/>
      <c r="G96" s="189"/>
      <c r="H96" s="190"/>
      <c r="I96" s="189"/>
      <c r="J96" s="190"/>
      <c r="K96" s="189"/>
      <c r="L96" s="190"/>
    </row>
    <row r="97" spans="1:12" s="91" customFormat="1" ht="21" customHeight="1">
      <c r="D97" s="15"/>
      <c r="F97" s="190"/>
      <c r="G97" s="189"/>
      <c r="H97" s="190"/>
      <c r="I97" s="189"/>
      <c r="J97" s="190"/>
      <c r="K97" s="189"/>
      <c r="L97" s="190"/>
    </row>
    <row r="98" spans="1:12" s="91" customFormat="1" ht="21" customHeight="1">
      <c r="D98" s="15"/>
      <c r="F98" s="190"/>
      <c r="G98" s="189"/>
      <c r="H98" s="190"/>
      <c r="I98" s="189"/>
      <c r="J98" s="190"/>
      <c r="K98" s="189"/>
      <c r="L98" s="190"/>
    </row>
    <row r="99" spans="1:12" s="91" customFormat="1" ht="21" customHeight="1">
      <c r="D99" s="15"/>
      <c r="F99" s="190"/>
      <c r="G99" s="189"/>
      <c r="H99" s="190"/>
      <c r="I99" s="189"/>
      <c r="J99" s="190"/>
      <c r="K99" s="189"/>
      <c r="L99" s="190"/>
    </row>
    <row r="100" spans="1:12" s="206" customFormat="1" ht="21.95" customHeight="1">
      <c r="A100" s="198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198"/>
      <c r="C100" s="199"/>
      <c r="D100" s="199"/>
      <c r="E100" s="199"/>
      <c r="F100" s="199"/>
      <c r="G100" s="199"/>
      <c r="H100" s="199"/>
      <c r="I100" s="199"/>
      <c r="J100" s="199"/>
      <c r="K100" s="199"/>
      <c r="L100" s="199"/>
    </row>
    <row r="101" spans="1:12" ht="21" customHeight="1">
      <c r="F101" s="190"/>
      <c r="G101" s="233"/>
      <c r="H101" s="190"/>
      <c r="I101" s="233"/>
      <c r="J101" s="190"/>
      <c r="K101" s="233"/>
      <c r="L101" s="190"/>
    </row>
    <row r="102" spans="1:12" ht="21" customHeight="1">
      <c r="F102" s="190"/>
      <c r="G102" s="233"/>
      <c r="H102" s="190"/>
      <c r="I102" s="233"/>
      <c r="J102" s="190"/>
      <c r="K102" s="233"/>
      <c r="L102" s="190"/>
    </row>
    <row r="109" spans="1:12" ht="21" customHeight="1">
      <c r="D109" s="163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6"/>
  <sheetViews>
    <sheetView zoomScaleNormal="100" zoomScaleSheetLayoutView="110" zoomScalePageLayoutView="96" workbookViewId="0">
      <selection activeCell="P8" sqref="P8"/>
    </sheetView>
  </sheetViews>
  <sheetFormatPr defaultColWidth="10.42578125" defaultRowHeight="21" customHeight="1"/>
  <cols>
    <col min="1" max="2" width="1.7109375" style="194" customWidth="1"/>
    <col min="3" max="3" width="30.42578125" style="194" customWidth="1"/>
    <col min="4" max="4" width="4" style="207" customWidth="1"/>
    <col min="5" max="5" width="0.85546875" style="194" customWidth="1"/>
    <col min="6" max="6" width="13.28515625" style="17" customWidth="1"/>
    <col min="7" max="7" width="0.85546875" style="209" customWidth="1"/>
    <col min="8" max="8" width="13.28515625" style="17" customWidth="1"/>
    <col min="9" max="9" width="0.85546875" style="209" customWidth="1"/>
    <col min="10" max="10" width="13.28515625" style="17" customWidth="1"/>
    <col min="11" max="11" width="0.85546875" style="209" customWidth="1"/>
    <col min="12" max="12" width="13.28515625" style="17" customWidth="1"/>
    <col min="13" max="195" width="10.42578125" style="194"/>
    <col min="196" max="197" width="1.7109375" style="194" customWidth="1"/>
    <col min="198" max="198" width="27.85546875" style="194" customWidth="1"/>
    <col min="199" max="199" width="8" style="194" customWidth="1"/>
    <col min="200" max="200" width="0.42578125" style="194" customWidth="1"/>
    <col min="201" max="201" width="12.7109375" style="194" customWidth="1"/>
    <col min="202" max="202" width="0.42578125" style="194" customWidth="1"/>
    <col min="203" max="203" width="12.7109375" style="194" customWidth="1"/>
    <col min="204" max="204" width="0.42578125" style="194" customWidth="1"/>
    <col min="205" max="205" width="12.7109375" style="194" customWidth="1"/>
    <col min="206" max="206" width="0.42578125" style="194" customWidth="1"/>
    <col min="207" max="207" width="12.7109375" style="194" customWidth="1"/>
    <col min="208" max="16384" width="10.42578125" style="194"/>
  </cols>
  <sheetData>
    <row r="1" spans="1:12" s="91" customFormat="1" ht="19.899999999999999" customHeight="1">
      <c r="A1" s="162" t="s">
        <v>0</v>
      </c>
      <c r="B1" s="162"/>
      <c r="C1" s="162"/>
      <c r="D1" s="163"/>
      <c r="E1" s="162"/>
      <c r="F1" s="164"/>
      <c r="G1" s="165"/>
      <c r="H1" s="164"/>
      <c r="I1" s="165"/>
      <c r="J1" s="164"/>
      <c r="K1" s="165"/>
      <c r="L1" s="164"/>
    </row>
    <row r="2" spans="1:12" s="91" customFormat="1" ht="19.899999999999999" customHeight="1">
      <c r="A2" s="162" t="s">
        <v>65</v>
      </c>
      <c r="B2" s="162"/>
      <c r="C2" s="162"/>
      <c r="D2" s="163"/>
      <c r="E2" s="162"/>
      <c r="F2" s="164"/>
      <c r="G2" s="165"/>
      <c r="H2" s="164"/>
      <c r="I2" s="165"/>
      <c r="J2" s="164"/>
      <c r="K2" s="165"/>
      <c r="L2" s="164"/>
    </row>
    <row r="3" spans="1:12" s="91" customFormat="1" ht="19.899999999999999" customHeight="1">
      <c r="A3" s="14" t="s">
        <v>196</v>
      </c>
      <c r="B3" s="14"/>
      <c r="C3" s="14"/>
      <c r="D3" s="166"/>
      <c r="E3" s="14"/>
      <c r="F3" s="167"/>
      <c r="G3" s="168"/>
      <c r="H3" s="167"/>
      <c r="I3" s="168"/>
      <c r="J3" s="167"/>
      <c r="K3" s="168"/>
      <c r="L3" s="167"/>
    </row>
    <row r="4" spans="1:12" s="91" customFormat="1" ht="18.95" customHeight="1">
      <c r="A4" s="169"/>
      <c r="B4" s="169"/>
      <c r="C4" s="169"/>
      <c r="D4" s="170"/>
      <c r="E4" s="169"/>
      <c r="F4" s="171"/>
      <c r="G4" s="172"/>
      <c r="H4" s="171"/>
      <c r="I4" s="172"/>
      <c r="J4" s="171"/>
      <c r="K4" s="172"/>
      <c r="L4" s="171"/>
    </row>
    <row r="5" spans="1:12" s="91" customFormat="1" ht="18.95" customHeight="1">
      <c r="D5" s="163"/>
      <c r="E5" s="173"/>
      <c r="F5" s="239" t="s">
        <v>104</v>
      </c>
      <c r="G5" s="239"/>
      <c r="H5" s="239"/>
      <c r="I5" s="174"/>
      <c r="J5" s="239" t="s">
        <v>105</v>
      </c>
      <c r="K5" s="239"/>
      <c r="L5" s="239"/>
    </row>
    <row r="6" spans="1:12" s="91" customFormat="1" ht="18.95" customHeight="1">
      <c r="D6" s="170"/>
      <c r="E6" s="173"/>
      <c r="F6" s="175" t="s">
        <v>106</v>
      </c>
      <c r="G6" s="176"/>
      <c r="H6" s="175" t="s">
        <v>106</v>
      </c>
      <c r="I6" s="176"/>
      <c r="J6" s="175" t="s">
        <v>106</v>
      </c>
      <c r="K6" s="176"/>
      <c r="L6" s="175" t="s">
        <v>106</v>
      </c>
    </row>
    <row r="7" spans="1:12" s="91" customFormat="1" ht="18.95" customHeight="1">
      <c r="D7" s="170"/>
      <c r="E7" s="173"/>
      <c r="F7" s="175" t="s">
        <v>164</v>
      </c>
      <c r="G7" s="176"/>
      <c r="H7" s="175" t="s">
        <v>130</v>
      </c>
      <c r="I7" s="176"/>
      <c r="J7" s="175" t="s">
        <v>164</v>
      </c>
      <c r="K7" s="176"/>
      <c r="L7" s="175" t="s">
        <v>130</v>
      </c>
    </row>
    <row r="8" spans="1:12" s="91" customFormat="1" ht="18.95" customHeight="1">
      <c r="D8" s="170"/>
      <c r="E8" s="173"/>
      <c r="F8" s="177" t="s">
        <v>109</v>
      </c>
      <c r="G8" s="178"/>
      <c r="H8" s="177" t="s">
        <v>109</v>
      </c>
      <c r="I8" s="179"/>
      <c r="J8" s="177" t="s">
        <v>109</v>
      </c>
      <c r="K8" s="178"/>
      <c r="L8" s="177" t="s">
        <v>109</v>
      </c>
    </row>
    <row r="9" spans="1:12" s="91" customFormat="1" ht="6" customHeight="1">
      <c r="A9" s="173"/>
      <c r="B9" s="173"/>
      <c r="D9" s="15"/>
      <c r="F9" s="180"/>
      <c r="G9" s="181"/>
      <c r="H9" s="22"/>
      <c r="I9" s="181"/>
      <c r="J9" s="180"/>
      <c r="K9" s="181"/>
      <c r="L9" s="22"/>
    </row>
    <row r="10" spans="1:12" s="91" customFormat="1" ht="18.95" customHeight="1">
      <c r="A10" s="173" t="s">
        <v>97</v>
      </c>
      <c r="B10" s="173"/>
      <c r="D10" s="15"/>
      <c r="F10" s="180"/>
      <c r="G10" s="181"/>
      <c r="H10" s="22"/>
      <c r="I10" s="181"/>
      <c r="J10" s="180"/>
      <c r="K10" s="181"/>
      <c r="L10" s="22"/>
    </row>
    <row r="11" spans="1:12" s="91" customFormat="1" ht="6" customHeight="1">
      <c r="A11" s="173"/>
      <c r="B11" s="173"/>
      <c r="D11" s="15"/>
      <c r="F11" s="180"/>
      <c r="G11" s="181"/>
      <c r="H11" s="22"/>
      <c r="I11" s="181"/>
      <c r="J11" s="180"/>
      <c r="K11" s="181"/>
      <c r="L11" s="22"/>
    </row>
    <row r="12" spans="1:12" s="91" customFormat="1" ht="18.95" customHeight="1">
      <c r="A12" s="91" t="s">
        <v>35</v>
      </c>
      <c r="D12" s="15"/>
      <c r="F12" s="180">
        <v>171983</v>
      </c>
      <c r="G12" s="181"/>
      <c r="H12" s="22">
        <v>498162</v>
      </c>
      <c r="I12" s="181"/>
      <c r="J12" s="180">
        <v>74580</v>
      </c>
      <c r="K12" s="181"/>
      <c r="L12" s="22">
        <v>207291</v>
      </c>
    </row>
    <row r="13" spans="1:12" s="91" customFormat="1" ht="18.95" customHeight="1">
      <c r="A13" s="91" t="s">
        <v>36</v>
      </c>
      <c r="D13" s="15"/>
      <c r="F13" s="180">
        <v>26681</v>
      </c>
      <c r="G13" s="181"/>
      <c r="H13" s="22">
        <v>100029</v>
      </c>
      <c r="I13" s="181"/>
      <c r="J13" s="180">
        <v>26681</v>
      </c>
      <c r="K13" s="181"/>
      <c r="L13" s="22">
        <v>100029</v>
      </c>
    </row>
    <row r="14" spans="1:12" s="91" customFormat="1" ht="18.95" customHeight="1">
      <c r="A14" s="91" t="s">
        <v>94</v>
      </c>
      <c r="D14" s="15"/>
      <c r="F14" s="21">
        <v>10642</v>
      </c>
      <c r="G14" s="181"/>
      <c r="H14" s="182">
        <v>19782</v>
      </c>
      <c r="I14" s="181"/>
      <c r="J14" s="21">
        <v>10642</v>
      </c>
      <c r="K14" s="181"/>
      <c r="L14" s="182">
        <v>19782</v>
      </c>
    </row>
    <row r="15" spans="1:12" s="91" customFormat="1" ht="6" customHeight="1">
      <c r="A15" s="173"/>
      <c r="B15" s="173"/>
      <c r="D15" s="15"/>
      <c r="F15" s="180"/>
      <c r="G15" s="181"/>
      <c r="H15" s="22"/>
      <c r="I15" s="181"/>
      <c r="J15" s="180"/>
      <c r="K15" s="181"/>
      <c r="L15" s="22"/>
    </row>
    <row r="16" spans="1:12" s="91" customFormat="1" ht="18.95" customHeight="1">
      <c r="A16" s="173" t="s">
        <v>98</v>
      </c>
      <c r="B16" s="173"/>
      <c r="D16" s="15"/>
      <c r="F16" s="21">
        <f>SUM(F12:F14)</f>
        <v>209306</v>
      </c>
      <c r="G16" s="181"/>
      <c r="H16" s="182">
        <f>SUM(H12:H14)</f>
        <v>617973</v>
      </c>
      <c r="I16" s="181"/>
      <c r="J16" s="21">
        <f>SUM(J12:J14)</f>
        <v>111903</v>
      </c>
      <c r="K16" s="181"/>
      <c r="L16" s="182">
        <f>SUM(L12:L14)</f>
        <v>327102</v>
      </c>
    </row>
    <row r="17" spans="1:16" s="91" customFormat="1" ht="8.1" customHeight="1">
      <c r="A17" s="173"/>
      <c r="B17" s="173"/>
      <c r="D17" s="15"/>
      <c r="F17" s="180"/>
      <c r="G17" s="181"/>
      <c r="H17" s="22"/>
      <c r="I17" s="181"/>
      <c r="J17" s="180"/>
      <c r="K17" s="181"/>
      <c r="L17" s="22"/>
    </row>
    <row r="18" spans="1:16" s="91" customFormat="1" ht="18.95" customHeight="1">
      <c r="A18" s="173" t="s">
        <v>99</v>
      </c>
      <c r="B18" s="173"/>
      <c r="D18" s="15"/>
      <c r="F18" s="180"/>
      <c r="G18" s="181"/>
      <c r="H18" s="22"/>
      <c r="I18" s="181"/>
      <c r="J18" s="180"/>
      <c r="K18" s="181"/>
      <c r="L18" s="22"/>
    </row>
    <row r="19" spans="1:16" s="91" customFormat="1" ht="6" customHeight="1">
      <c r="A19" s="173"/>
      <c r="B19" s="173"/>
      <c r="D19" s="15"/>
      <c r="F19" s="180"/>
      <c r="G19" s="181"/>
      <c r="H19" s="22"/>
      <c r="I19" s="181"/>
      <c r="J19" s="180"/>
      <c r="K19" s="181"/>
      <c r="L19" s="22"/>
    </row>
    <row r="20" spans="1:16" s="91" customFormat="1" ht="18.95" customHeight="1">
      <c r="A20" s="91" t="s">
        <v>37</v>
      </c>
      <c r="D20" s="15"/>
      <c r="F20" s="180">
        <v>-385200</v>
      </c>
      <c r="G20" s="181"/>
      <c r="H20" s="22">
        <v>-482692</v>
      </c>
      <c r="I20" s="181"/>
      <c r="J20" s="180">
        <v>-168705</v>
      </c>
      <c r="K20" s="181"/>
      <c r="L20" s="22">
        <v>-208804</v>
      </c>
    </row>
    <row r="21" spans="1:16" s="91" customFormat="1" ht="18.95" customHeight="1">
      <c r="A21" s="91" t="s">
        <v>38</v>
      </c>
      <c r="D21" s="15"/>
      <c r="F21" s="183">
        <v>-17971</v>
      </c>
      <c r="G21" s="184"/>
      <c r="H21" s="185">
        <v>-58454</v>
      </c>
      <c r="I21" s="184"/>
      <c r="J21" s="183">
        <v>-17971</v>
      </c>
      <c r="K21" s="184"/>
      <c r="L21" s="185">
        <v>-58454</v>
      </c>
      <c r="N21" s="186"/>
      <c r="P21" s="186"/>
    </row>
    <row r="22" spans="1:16" s="91" customFormat="1" ht="18.95" customHeight="1">
      <c r="A22" s="91" t="s">
        <v>95</v>
      </c>
      <c r="D22" s="15"/>
      <c r="F22" s="187">
        <v>-8442</v>
      </c>
      <c r="G22" s="184"/>
      <c r="H22" s="188">
        <v>-10835</v>
      </c>
      <c r="I22" s="184"/>
      <c r="J22" s="187">
        <v>-8442</v>
      </c>
      <c r="K22" s="184"/>
      <c r="L22" s="188">
        <v>-10835</v>
      </c>
    </row>
    <row r="23" spans="1:16" s="91" customFormat="1" ht="6" customHeight="1">
      <c r="D23" s="15"/>
      <c r="F23" s="180"/>
      <c r="G23" s="181"/>
      <c r="H23" s="22"/>
      <c r="I23" s="181"/>
      <c r="J23" s="180"/>
      <c r="K23" s="181"/>
      <c r="L23" s="22"/>
    </row>
    <row r="24" spans="1:16" s="91" customFormat="1" ht="18.95" customHeight="1">
      <c r="A24" s="173" t="s">
        <v>100</v>
      </c>
      <c r="B24" s="173"/>
      <c r="D24" s="15"/>
      <c r="F24" s="21">
        <f>SUM(F20:F22)</f>
        <v>-411613</v>
      </c>
      <c r="G24" s="181"/>
      <c r="H24" s="182">
        <f>SUM(H20:H22)</f>
        <v>-551981</v>
      </c>
      <c r="I24" s="181"/>
      <c r="J24" s="21">
        <f>SUM(J20:J22)</f>
        <v>-195118</v>
      </c>
      <c r="K24" s="181"/>
      <c r="L24" s="182">
        <f>SUM(L20:L22)</f>
        <v>-278093</v>
      </c>
    </row>
    <row r="25" spans="1:16" s="91" customFormat="1" ht="8.1" customHeight="1">
      <c r="A25" s="173"/>
      <c r="B25" s="173"/>
      <c r="D25" s="15"/>
      <c r="F25" s="180"/>
      <c r="G25" s="181"/>
      <c r="H25" s="22"/>
      <c r="I25" s="181"/>
      <c r="J25" s="180"/>
      <c r="K25" s="181"/>
      <c r="L25" s="22"/>
    </row>
    <row r="26" spans="1:16" s="91" customFormat="1" ht="18.95" customHeight="1">
      <c r="A26" s="173" t="s">
        <v>157</v>
      </c>
      <c r="B26" s="173"/>
      <c r="C26" s="173"/>
      <c r="D26" s="163"/>
      <c r="E26" s="173"/>
      <c r="F26" s="180">
        <f>F16+F24</f>
        <v>-202307</v>
      </c>
      <c r="G26" s="181"/>
      <c r="H26" s="22">
        <f>H16+H24</f>
        <v>65992</v>
      </c>
      <c r="I26" s="181"/>
      <c r="J26" s="180">
        <f>J16+J24</f>
        <v>-83215</v>
      </c>
      <c r="K26" s="181"/>
      <c r="L26" s="22">
        <f>L16+L24</f>
        <v>49009</v>
      </c>
    </row>
    <row r="27" spans="1:16" s="91" customFormat="1" ht="18.95" customHeight="1">
      <c r="A27" s="91" t="s">
        <v>124</v>
      </c>
      <c r="B27" s="173"/>
      <c r="C27" s="173"/>
      <c r="D27" s="163"/>
      <c r="E27" s="173"/>
      <c r="F27" s="180">
        <v>5265</v>
      </c>
      <c r="G27" s="181"/>
      <c r="H27" s="22">
        <v>5265</v>
      </c>
      <c r="I27" s="181"/>
      <c r="J27" s="180">
        <v>5265</v>
      </c>
      <c r="K27" s="181"/>
      <c r="L27" s="22">
        <v>137709</v>
      </c>
    </row>
    <row r="28" spans="1:16" s="91" customFormat="1" ht="18.95" customHeight="1">
      <c r="A28" s="91" t="s">
        <v>39</v>
      </c>
      <c r="C28" s="173"/>
      <c r="D28" s="15"/>
      <c r="E28" s="173"/>
      <c r="F28" s="18">
        <v>48015</v>
      </c>
      <c r="G28" s="189"/>
      <c r="H28" s="190">
        <v>79089</v>
      </c>
      <c r="I28" s="189"/>
      <c r="J28" s="18">
        <v>60211</v>
      </c>
      <c r="K28" s="189"/>
      <c r="L28" s="190">
        <v>83904</v>
      </c>
    </row>
    <row r="29" spans="1:16" s="91" customFormat="1" ht="18.95" customHeight="1">
      <c r="A29" s="91" t="s">
        <v>40</v>
      </c>
      <c r="D29" s="15"/>
      <c r="F29" s="180">
        <v>-44547</v>
      </c>
      <c r="G29" s="181"/>
      <c r="H29" s="22">
        <v>-100279</v>
      </c>
      <c r="I29" s="181"/>
      <c r="J29" s="180">
        <v>-25487</v>
      </c>
      <c r="K29" s="181"/>
      <c r="L29" s="22">
        <v>-58214</v>
      </c>
    </row>
    <row r="30" spans="1:16" s="91" customFormat="1" ht="18.95" customHeight="1">
      <c r="A30" s="91" t="s">
        <v>41</v>
      </c>
      <c r="D30" s="15"/>
      <c r="F30" s="18">
        <v>-277540</v>
      </c>
      <c r="G30" s="189"/>
      <c r="H30" s="190">
        <v>-371519</v>
      </c>
      <c r="I30" s="189"/>
      <c r="J30" s="18">
        <v>-160888</v>
      </c>
      <c r="K30" s="189"/>
      <c r="L30" s="190">
        <v>-215542</v>
      </c>
    </row>
    <row r="31" spans="1:16" s="91" customFormat="1" ht="18.95" customHeight="1">
      <c r="A31" s="91" t="s">
        <v>67</v>
      </c>
      <c r="D31" s="15"/>
      <c r="F31" s="18">
        <v>-277069</v>
      </c>
      <c r="G31" s="189"/>
      <c r="H31" s="190">
        <v>-276070</v>
      </c>
      <c r="I31" s="189"/>
      <c r="J31" s="18">
        <v>-261270</v>
      </c>
      <c r="K31" s="189"/>
      <c r="L31" s="190">
        <v>-255602</v>
      </c>
    </row>
    <row r="32" spans="1:16" s="91" customFormat="1" ht="18.95" customHeight="1">
      <c r="A32" s="91" t="s">
        <v>68</v>
      </c>
      <c r="D32" s="15"/>
      <c r="F32" s="187">
        <v>-8965</v>
      </c>
      <c r="G32" s="189"/>
      <c r="H32" s="188">
        <v>-5859</v>
      </c>
      <c r="I32" s="189"/>
      <c r="J32" s="187">
        <v>0</v>
      </c>
      <c r="K32" s="189"/>
      <c r="L32" s="188">
        <v>0</v>
      </c>
    </row>
    <row r="33" spans="1:14" s="91" customFormat="1" ht="6" customHeight="1">
      <c r="D33" s="15"/>
      <c r="F33" s="180"/>
      <c r="G33" s="181"/>
      <c r="H33" s="22"/>
      <c r="I33" s="181"/>
      <c r="J33" s="180"/>
      <c r="K33" s="181"/>
      <c r="L33" s="22"/>
    </row>
    <row r="34" spans="1:14" s="91" customFormat="1" ht="18.95" customHeight="1">
      <c r="A34" s="173" t="s">
        <v>158</v>
      </c>
      <c r="B34" s="173"/>
      <c r="D34" s="15"/>
      <c r="F34" s="180">
        <f>SUM(F26:F32)</f>
        <v>-757148</v>
      </c>
      <c r="G34" s="181"/>
      <c r="H34" s="22">
        <f>SUM(H26:H32)</f>
        <v>-603381</v>
      </c>
      <c r="I34" s="181"/>
      <c r="J34" s="180">
        <f>SUM(J26:J32)</f>
        <v>-465384</v>
      </c>
      <c r="K34" s="181"/>
      <c r="L34" s="22">
        <f>SUM(L26:L32)</f>
        <v>-258736</v>
      </c>
    </row>
    <row r="35" spans="1:14" s="91" customFormat="1" ht="18.95" customHeight="1">
      <c r="A35" s="91" t="s">
        <v>59</v>
      </c>
      <c r="D35" s="15"/>
      <c r="F35" s="21">
        <v>125295</v>
      </c>
      <c r="G35" s="184"/>
      <c r="H35" s="188">
        <v>85877</v>
      </c>
      <c r="I35" s="184"/>
      <c r="J35" s="21">
        <v>92161</v>
      </c>
      <c r="K35" s="184"/>
      <c r="L35" s="188">
        <v>57190</v>
      </c>
    </row>
    <row r="36" spans="1:14" s="91" customFormat="1" ht="6" customHeight="1">
      <c r="D36" s="15"/>
      <c r="F36" s="180"/>
      <c r="G36" s="181"/>
      <c r="H36" s="22"/>
      <c r="I36" s="181"/>
      <c r="J36" s="180"/>
      <c r="K36" s="181"/>
      <c r="L36" s="22"/>
    </row>
    <row r="37" spans="1:14" s="192" customFormat="1" ht="18.95" customHeight="1">
      <c r="A37" s="191" t="s">
        <v>159</v>
      </c>
      <c r="B37" s="191"/>
      <c r="C37" s="191"/>
      <c r="D37" s="170"/>
      <c r="E37" s="191"/>
      <c r="F37" s="180">
        <f>SUM(F34:F35)</f>
        <v>-631853</v>
      </c>
      <c r="G37" s="181"/>
      <c r="H37" s="22">
        <f>SUM(H34:H35)</f>
        <v>-517504</v>
      </c>
      <c r="I37" s="181"/>
      <c r="J37" s="180">
        <f>SUM(J34:J35)</f>
        <v>-373223</v>
      </c>
      <c r="K37" s="181"/>
      <c r="L37" s="22">
        <f>SUM(L34:L35)</f>
        <v>-201546</v>
      </c>
      <c r="M37" s="91"/>
      <c r="N37" s="91"/>
    </row>
    <row r="38" spans="1:14" s="91" customFormat="1" ht="8.1" customHeight="1">
      <c r="D38" s="15"/>
      <c r="F38" s="180"/>
      <c r="G38" s="181"/>
      <c r="H38" s="22"/>
      <c r="I38" s="181"/>
      <c r="J38" s="180"/>
      <c r="K38" s="181"/>
      <c r="L38" s="22"/>
    </row>
    <row r="39" spans="1:14" ht="18.95" customHeight="1">
      <c r="A39" s="191" t="s">
        <v>184</v>
      </c>
      <c r="B39" s="191"/>
      <c r="C39" s="192"/>
      <c r="D39" s="193"/>
      <c r="E39" s="192"/>
      <c r="F39" s="180"/>
      <c r="G39" s="181"/>
      <c r="H39" s="22"/>
      <c r="I39" s="181"/>
      <c r="J39" s="180"/>
      <c r="K39" s="181"/>
      <c r="L39" s="22"/>
    </row>
    <row r="40" spans="1:14" ht="18.95" customHeight="1">
      <c r="A40" s="91" t="s">
        <v>141</v>
      </c>
      <c r="B40" s="91"/>
      <c r="C40" s="91"/>
      <c r="D40" s="193"/>
      <c r="E40" s="192"/>
      <c r="F40" s="180"/>
      <c r="G40" s="181"/>
      <c r="H40" s="22"/>
      <c r="I40" s="181"/>
      <c r="J40" s="180"/>
      <c r="K40" s="181"/>
      <c r="L40" s="22"/>
    </row>
    <row r="41" spans="1:14" ht="18.95" customHeight="1">
      <c r="B41" s="91" t="s">
        <v>69</v>
      </c>
      <c r="C41" s="91"/>
      <c r="D41" s="193"/>
      <c r="E41" s="192"/>
      <c r="F41" s="180"/>
      <c r="G41" s="181"/>
      <c r="H41" s="22"/>
      <c r="I41" s="181"/>
      <c r="J41" s="180"/>
      <c r="K41" s="181"/>
      <c r="L41" s="22"/>
    </row>
    <row r="42" spans="1:14" ht="18.95" customHeight="1">
      <c r="B42" s="91" t="s">
        <v>170</v>
      </c>
      <c r="C42" s="91"/>
      <c r="D42" s="193"/>
      <c r="E42" s="192"/>
      <c r="F42" s="180"/>
      <c r="G42" s="181"/>
      <c r="H42" s="22"/>
      <c r="I42" s="181"/>
      <c r="J42" s="180"/>
      <c r="K42" s="181"/>
      <c r="L42" s="22"/>
    </row>
    <row r="43" spans="1:14" ht="18.95" customHeight="1">
      <c r="B43" s="91"/>
      <c r="C43" s="91" t="s">
        <v>171</v>
      </c>
      <c r="D43" s="193"/>
      <c r="E43" s="192"/>
      <c r="F43" s="180"/>
      <c r="G43" s="181"/>
      <c r="H43" s="22"/>
      <c r="I43" s="181"/>
      <c r="J43" s="180"/>
      <c r="K43" s="181"/>
      <c r="L43" s="22"/>
    </row>
    <row r="44" spans="1:14" ht="18.95" customHeight="1">
      <c r="A44" s="91"/>
      <c r="B44" s="91"/>
      <c r="C44" s="91" t="s">
        <v>133</v>
      </c>
      <c r="D44" s="193"/>
      <c r="E44" s="192"/>
      <c r="F44" s="180">
        <v>7020</v>
      </c>
      <c r="G44" s="181"/>
      <c r="H44" s="22">
        <v>-28958</v>
      </c>
      <c r="I44" s="181"/>
      <c r="J44" s="180">
        <v>7020</v>
      </c>
      <c r="K44" s="181"/>
      <c r="L44" s="22">
        <v>-28958</v>
      </c>
      <c r="M44" s="91"/>
      <c r="N44" s="91"/>
    </row>
    <row r="45" spans="1:14" ht="18.95" customHeight="1">
      <c r="A45" s="91"/>
      <c r="B45" s="91" t="s">
        <v>142</v>
      </c>
      <c r="C45" s="195"/>
      <c r="D45" s="193"/>
      <c r="E45" s="192"/>
      <c r="F45" s="180"/>
      <c r="G45" s="181"/>
      <c r="H45" s="22"/>
      <c r="I45" s="181"/>
      <c r="J45" s="180"/>
      <c r="K45" s="181"/>
      <c r="L45" s="22"/>
      <c r="M45" s="91"/>
      <c r="N45" s="91"/>
    </row>
    <row r="46" spans="1:14" ht="18.95" customHeight="1">
      <c r="A46" s="91"/>
      <c r="C46" s="195" t="s">
        <v>143</v>
      </c>
      <c r="D46" s="193"/>
      <c r="E46" s="192"/>
      <c r="F46" s="21">
        <v>-1404</v>
      </c>
      <c r="G46" s="181"/>
      <c r="H46" s="182">
        <v>5792</v>
      </c>
      <c r="I46" s="181"/>
      <c r="J46" s="21">
        <v>-1404</v>
      </c>
      <c r="K46" s="181"/>
      <c r="L46" s="182">
        <v>5792</v>
      </c>
      <c r="M46" s="91"/>
      <c r="N46" s="91"/>
    </row>
    <row r="47" spans="1:14" s="91" customFormat="1" ht="6" customHeight="1">
      <c r="D47" s="15"/>
      <c r="F47" s="18"/>
      <c r="G47" s="189"/>
      <c r="H47" s="190"/>
      <c r="I47" s="189"/>
      <c r="J47" s="18"/>
      <c r="K47" s="189"/>
      <c r="L47" s="190"/>
    </row>
    <row r="48" spans="1:14" s="91" customFormat="1" ht="18.95" customHeight="1">
      <c r="A48" s="191" t="s">
        <v>183</v>
      </c>
      <c r="B48" s="196"/>
      <c r="D48" s="15"/>
      <c r="F48" s="21">
        <f>SUM(F40:F46)</f>
        <v>5616</v>
      </c>
      <c r="G48" s="189"/>
      <c r="H48" s="182">
        <f>SUM(H40:H46)</f>
        <v>-23166</v>
      </c>
      <c r="I48" s="189"/>
      <c r="J48" s="21">
        <f>SUM(J40:J46)</f>
        <v>5616</v>
      </c>
      <c r="K48" s="189"/>
      <c r="L48" s="182">
        <f>SUM(L40:L46)</f>
        <v>-23166</v>
      </c>
    </row>
    <row r="49" spans="1:12" s="91" customFormat="1" ht="6" customHeight="1">
      <c r="D49" s="15"/>
      <c r="F49" s="18"/>
      <c r="G49" s="189"/>
      <c r="H49" s="190"/>
      <c r="I49" s="189"/>
      <c r="J49" s="18"/>
      <c r="K49" s="189"/>
      <c r="L49" s="190"/>
    </row>
    <row r="50" spans="1:12" s="91" customFormat="1" ht="18.95" customHeight="1" thickBot="1">
      <c r="A50" s="191" t="s">
        <v>115</v>
      </c>
      <c r="D50" s="15"/>
      <c r="F50" s="25">
        <f>F37+F48</f>
        <v>-626237</v>
      </c>
      <c r="G50" s="189"/>
      <c r="H50" s="197">
        <f>H37+H48</f>
        <v>-540670</v>
      </c>
      <c r="I50" s="189"/>
      <c r="J50" s="25">
        <f>J37+J48</f>
        <v>-367607</v>
      </c>
      <c r="K50" s="181"/>
      <c r="L50" s="197">
        <f>L37+L48</f>
        <v>-224712</v>
      </c>
    </row>
    <row r="51" spans="1:12" s="91" customFormat="1" ht="8.25" customHeight="1" thickTop="1">
      <c r="A51" s="191"/>
      <c r="D51" s="15"/>
      <c r="F51" s="22"/>
      <c r="G51" s="189"/>
      <c r="H51" s="22"/>
      <c r="I51" s="189"/>
      <c r="J51" s="22"/>
      <c r="K51" s="181"/>
      <c r="L51" s="22"/>
    </row>
    <row r="52" spans="1:12" s="91" customFormat="1" ht="6" customHeight="1">
      <c r="A52" s="191"/>
      <c r="D52" s="15"/>
      <c r="F52" s="22"/>
      <c r="G52" s="189"/>
      <c r="H52" s="22"/>
      <c r="I52" s="189"/>
      <c r="J52" s="22"/>
      <c r="K52" s="181"/>
      <c r="L52" s="22"/>
    </row>
    <row r="53" spans="1:12" s="192" customFormat="1" ht="21.95" customHeight="1">
      <c r="A53" s="198" t="str">
        <f>'BS 2-4'!A154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198"/>
      <c r="C53" s="199"/>
      <c r="D53" s="199"/>
      <c r="E53" s="199"/>
      <c r="F53" s="199"/>
      <c r="G53" s="199"/>
      <c r="H53" s="199"/>
      <c r="I53" s="199"/>
      <c r="J53" s="199"/>
      <c r="K53" s="199"/>
      <c r="L53" s="199"/>
    </row>
    <row r="54" spans="1:12" s="91" customFormat="1" ht="19.899999999999999" customHeight="1">
      <c r="A54" s="173" t="str">
        <f>A1</f>
        <v>บริษัท แกรนด์ แอสเสท โฮเทลส์ แอนด์ พรอพเพอร์ตี้ จำกัด (มหาชน)</v>
      </c>
      <c r="B54" s="173"/>
      <c r="D54" s="15"/>
      <c r="F54" s="190"/>
      <c r="G54" s="189"/>
      <c r="H54" s="190"/>
      <c r="I54" s="189"/>
      <c r="J54" s="190"/>
      <c r="K54" s="189"/>
      <c r="L54" s="190"/>
    </row>
    <row r="55" spans="1:12" s="91" customFormat="1" ht="20.100000000000001" customHeight="1">
      <c r="A55" s="173" t="s">
        <v>172</v>
      </c>
      <c r="B55" s="173"/>
      <c r="D55" s="15"/>
      <c r="F55" s="190"/>
      <c r="G55" s="189"/>
      <c r="H55" s="190"/>
      <c r="I55" s="189"/>
      <c r="J55" s="190"/>
      <c r="K55" s="189"/>
      <c r="L55" s="190"/>
    </row>
    <row r="56" spans="1:12" s="91" customFormat="1" ht="19.899999999999999" customHeight="1">
      <c r="A56" s="200" t="str">
        <f>A3</f>
        <v>สำหรับงวดหกเดือนสิ้นสุดวันที่ 30 มิถุนายน พ.ศ. 2564</v>
      </c>
      <c r="B56" s="200"/>
      <c r="C56" s="199"/>
      <c r="D56" s="201"/>
      <c r="E56" s="199"/>
      <c r="F56" s="182"/>
      <c r="G56" s="202"/>
      <c r="H56" s="182"/>
      <c r="I56" s="202"/>
      <c r="J56" s="182"/>
      <c r="K56" s="202"/>
      <c r="L56" s="182"/>
    </row>
    <row r="57" spans="1:12" s="91" customFormat="1" ht="20.100000000000001" customHeight="1">
      <c r="D57" s="15"/>
      <c r="F57" s="190"/>
      <c r="G57" s="189"/>
      <c r="H57" s="190"/>
      <c r="I57" s="189"/>
      <c r="J57" s="190"/>
      <c r="K57" s="189"/>
      <c r="L57" s="190"/>
    </row>
    <row r="58" spans="1:12" s="91" customFormat="1" ht="20.100000000000001" customHeight="1">
      <c r="D58" s="163"/>
      <c r="E58" s="173"/>
      <c r="F58" s="239" t="s">
        <v>104</v>
      </c>
      <c r="G58" s="239"/>
      <c r="H58" s="239"/>
      <c r="I58" s="174"/>
      <c r="J58" s="239" t="s">
        <v>105</v>
      </c>
      <c r="K58" s="239"/>
      <c r="L58" s="239"/>
    </row>
    <row r="59" spans="1:12" s="91" customFormat="1" ht="20.100000000000001" customHeight="1">
      <c r="D59" s="170"/>
      <c r="E59" s="173"/>
      <c r="F59" s="175" t="s">
        <v>106</v>
      </c>
      <c r="G59" s="176"/>
      <c r="H59" s="175" t="s">
        <v>106</v>
      </c>
      <c r="I59" s="176"/>
      <c r="J59" s="175" t="s">
        <v>106</v>
      </c>
      <c r="K59" s="176"/>
      <c r="L59" s="175" t="s">
        <v>106</v>
      </c>
    </row>
    <row r="60" spans="1:12" s="91" customFormat="1" ht="20.100000000000001" customHeight="1">
      <c r="D60" s="170"/>
      <c r="E60" s="173"/>
      <c r="F60" s="175" t="s">
        <v>164</v>
      </c>
      <c r="G60" s="176"/>
      <c r="H60" s="175" t="s">
        <v>130</v>
      </c>
      <c r="I60" s="176"/>
      <c r="J60" s="175" t="s">
        <v>164</v>
      </c>
      <c r="K60" s="176"/>
      <c r="L60" s="175" t="s">
        <v>130</v>
      </c>
    </row>
    <row r="61" spans="1:12" s="91" customFormat="1" ht="20.100000000000001" customHeight="1">
      <c r="D61" s="170"/>
      <c r="E61" s="173"/>
      <c r="F61" s="177" t="s">
        <v>109</v>
      </c>
      <c r="G61" s="178"/>
      <c r="H61" s="177" t="s">
        <v>109</v>
      </c>
      <c r="I61" s="179"/>
      <c r="J61" s="177" t="s">
        <v>109</v>
      </c>
      <c r="K61" s="178"/>
      <c r="L61" s="177" t="s">
        <v>109</v>
      </c>
    </row>
    <row r="62" spans="1:12" s="91" customFormat="1" ht="6" customHeight="1">
      <c r="D62" s="15"/>
      <c r="F62" s="18"/>
      <c r="G62" s="189"/>
      <c r="H62" s="190"/>
      <c r="I62" s="189"/>
      <c r="J62" s="18"/>
      <c r="K62" s="189"/>
      <c r="L62" s="190"/>
    </row>
    <row r="63" spans="1:12" s="91" customFormat="1" ht="20.100000000000001" customHeight="1">
      <c r="A63" s="173" t="s">
        <v>176</v>
      </c>
      <c r="B63" s="173"/>
      <c r="C63" s="173"/>
      <c r="D63" s="163"/>
      <c r="E63" s="173"/>
      <c r="F63" s="180"/>
      <c r="G63" s="181"/>
      <c r="H63" s="22"/>
      <c r="I63" s="181"/>
      <c r="J63" s="180"/>
      <c r="K63" s="181"/>
      <c r="L63" s="22"/>
    </row>
    <row r="64" spans="1:12" s="91" customFormat="1" ht="20.100000000000001" customHeight="1">
      <c r="A64" s="91" t="s">
        <v>70</v>
      </c>
      <c r="C64" s="173"/>
      <c r="D64" s="163"/>
      <c r="E64" s="173"/>
      <c r="F64" s="180">
        <v>-628830</v>
      </c>
      <c r="G64" s="181"/>
      <c r="H64" s="22">
        <v>-516270</v>
      </c>
      <c r="I64" s="181"/>
      <c r="J64" s="180">
        <v>-373223</v>
      </c>
      <c r="K64" s="181"/>
      <c r="L64" s="22">
        <v>-201546</v>
      </c>
    </row>
    <row r="65" spans="1:12" s="91" customFormat="1" ht="20.100000000000001" customHeight="1">
      <c r="A65" s="91" t="s">
        <v>86</v>
      </c>
      <c r="C65" s="173"/>
      <c r="D65" s="163"/>
      <c r="E65" s="173"/>
      <c r="F65" s="21">
        <v>-3023</v>
      </c>
      <c r="G65" s="181"/>
      <c r="H65" s="182">
        <v>-1234</v>
      </c>
      <c r="I65" s="181"/>
      <c r="J65" s="21">
        <v>0</v>
      </c>
      <c r="K65" s="181"/>
      <c r="L65" s="182">
        <v>0</v>
      </c>
    </row>
    <row r="66" spans="1:12" s="91" customFormat="1" ht="6" customHeight="1">
      <c r="D66" s="15"/>
      <c r="F66" s="180"/>
      <c r="G66" s="181"/>
      <c r="H66" s="22"/>
      <c r="I66" s="181"/>
      <c r="J66" s="180"/>
      <c r="K66" s="181"/>
      <c r="L66" s="22"/>
    </row>
    <row r="67" spans="1:12" s="91" customFormat="1" ht="20.100000000000001" customHeight="1" thickBot="1">
      <c r="A67" s="173"/>
      <c r="B67" s="173"/>
      <c r="C67" s="173"/>
      <c r="D67" s="163"/>
      <c r="E67" s="173"/>
      <c r="F67" s="25">
        <f>SUM(F64:F66)</f>
        <v>-631853</v>
      </c>
      <c r="G67" s="181"/>
      <c r="H67" s="197">
        <f>SUM(H64:H66)</f>
        <v>-517504</v>
      </c>
      <c r="I67" s="181"/>
      <c r="J67" s="25">
        <f>SUM(J64:J66)</f>
        <v>-373223</v>
      </c>
      <c r="K67" s="181"/>
      <c r="L67" s="197">
        <f>SUM(L64:L66)</f>
        <v>-201546</v>
      </c>
    </row>
    <row r="68" spans="1:12" s="91" customFormat="1" ht="20.100000000000001" customHeight="1" thickTop="1">
      <c r="A68" s="173"/>
      <c r="B68" s="173"/>
      <c r="C68" s="173"/>
      <c r="D68" s="163"/>
      <c r="E68" s="173"/>
      <c r="F68" s="180"/>
      <c r="G68" s="181"/>
      <c r="H68" s="22"/>
      <c r="I68" s="181"/>
      <c r="J68" s="180"/>
      <c r="K68" s="181"/>
      <c r="L68" s="22"/>
    </row>
    <row r="69" spans="1:12" s="91" customFormat="1" ht="20.100000000000001" customHeight="1">
      <c r="A69" s="173" t="s">
        <v>177</v>
      </c>
      <c r="B69" s="173"/>
      <c r="C69" s="173"/>
      <c r="D69" s="163"/>
      <c r="E69" s="173"/>
      <c r="F69" s="180"/>
      <c r="G69" s="181"/>
      <c r="H69" s="22"/>
      <c r="I69" s="181"/>
      <c r="J69" s="180"/>
      <c r="K69" s="181"/>
      <c r="L69" s="22"/>
    </row>
    <row r="70" spans="1:12" s="91" customFormat="1" ht="20.100000000000001" customHeight="1">
      <c r="A70" s="91" t="s">
        <v>70</v>
      </c>
      <c r="C70" s="173"/>
      <c r="D70" s="163"/>
      <c r="E70" s="173"/>
      <c r="F70" s="180">
        <v>-623214</v>
      </c>
      <c r="G70" s="181"/>
      <c r="H70" s="22">
        <v>-539436</v>
      </c>
      <c r="I70" s="181"/>
      <c r="J70" s="180">
        <v>-367607</v>
      </c>
      <c r="K70" s="181"/>
      <c r="L70" s="22">
        <v>-224712</v>
      </c>
    </row>
    <row r="71" spans="1:12" s="91" customFormat="1" ht="20.100000000000001" customHeight="1">
      <c r="A71" s="91" t="s">
        <v>86</v>
      </c>
      <c r="C71" s="173"/>
      <c r="D71" s="163"/>
      <c r="E71" s="173"/>
      <c r="F71" s="21">
        <v>-3023</v>
      </c>
      <c r="G71" s="181"/>
      <c r="H71" s="182">
        <v>-1234</v>
      </c>
      <c r="I71" s="181"/>
      <c r="J71" s="21">
        <v>0</v>
      </c>
      <c r="K71" s="181"/>
      <c r="L71" s="182">
        <v>0</v>
      </c>
    </row>
    <row r="72" spans="1:12" s="91" customFormat="1" ht="6" customHeight="1">
      <c r="D72" s="15"/>
      <c r="F72" s="180"/>
      <c r="G72" s="181"/>
      <c r="H72" s="22"/>
      <c r="I72" s="181"/>
      <c r="J72" s="180"/>
      <c r="K72" s="181"/>
      <c r="L72" s="22"/>
    </row>
    <row r="73" spans="1:12" s="91" customFormat="1" ht="20.100000000000001" customHeight="1" thickBot="1">
      <c r="A73" s="173"/>
      <c r="B73" s="173"/>
      <c r="C73" s="173"/>
      <c r="D73" s="163"/>
      <c r="E73" s="173"/>
      <c r="F73" s="25">
        <f>SUM(F70:F71)</f>
        <v>-626237</v>
      </c>
      <c r="G73" s="181"/>
      <c r="H73" s="197">
        <f>SUM(H70:H71)</f>
        <v>-540670</v>
      </c>
      <c r="I73" s="181"/>
      <c r="J73" s="25">
        <f>SUM(J70:J71)</f>
        <v>-367607</v>
      </c>
      <c r="K73" s="181"/>
      <c r="L73" s="197">
        <f>SUM(L70:L71)</f>
        <v>-224712</v>
      </c>
    </row>
    <row r="74" spans="1:12" s="91" customFormat="1" ht="20.100000000000001" customHeight="1" thickTop="1">
      <c r="A74" s="173"/>
      <c r="B74" s="173"/>
      <c r="C74" s="173"/>
      <c r="D74" s="163"/>
      <c r="E74" s="173"/>
      <c r="F74" s="180"/>
      <c r="G74" s="181"/>
      <c r="H74" s="22"/>
      <c r="I74" s="181"/>
      <c r="J74" s="180"/>
      <c r="K74" s="181"/>
      <c r="L74" s="22"/>
    </row>
    <row r="75" spans="1:12" s="91" customFormat="1" ht="20.100000000000001" customHeight="1">
      <c r="A75" s="173" t="s">
        <v>160</v>
      </c>
      <c r="B75" s="173"/>
      <c r="D75" s="15"/>
      <c r="F75" s="18"/>
      <c r="G75" s="189"/>
      <c r="H75" s="190"/>
      <c r="I75" s="189"/>
      <c r="J75" s="18"/>
      <c r="K75" s="189"/>
      <c r="L75" s="190"/>
    </row>
    <row r="76" spans="1:12" s="91" customFormat="1" ht="6" customHeight="1">
      <c r="D76" s="15"/>
      <c r="F76" s="18"/>
      <c r="G76" s="189"/>
      <c r="H76" s="190"/>
      <c r="I76" s="189"/>
      <c r="J76" s="18"/>
      <c r="K76" s="189"/>
      <c r="L76" s="190"/>
    </row>
    <row r="77" spans="1:12" s="91" customFormat="1" ht="20.100000000000001" customHeight="1" thickBot="1">
      <c r="A77" s="91" t="s">
        <v>161</v>
      </c>
      <c r="C77" s="173"/>
      <c r="D77" s="15"/>
      <c r="E77" s="173"/>
      <c r="F77" s="203">
        <v>-0.17399999999999999</v>
      </c>
      <c r="G77" s="204"/>
      <c r="H77" s="205">
        <v>-0.14299999999999999</v>
      </c>
      <c r="I77" s="204"/>
      <c r="J77" s="203">
        <v>-0.10299999999999999</v>
      </c>
      <c r="K77" s="204"/>
      <c r="L77" s="205">
        <v>-5.6000000000000001E-2</v>
      </c>
    </row>
    <row r="78" spans="1:12" s="91" customFormat="1" ht="20.100000000000001" customHeight="1" thickTop="1">
      <c r="D78" s="15"/>
      <c r="F78" s="204"/>
      <c r="G78" s="189"/>
      <c r="H78" s="204"/>
      <c r="I78" s="204"/>
      <c r="J78" s="204"/>
      <c r="K78" s="204"/>
      <c r="L78" s="204"/>
    </row>
    <row r="79" spans="1:12" s="91" customFormat="1" ht="20.100000000000001" customHeight="1">
      <c r="D79" s="15"/>
      <c r="F79" s="190"/>
      <c r="G79" s="189"/>
      <c r="H79" s="190"/>
      <c r="I79" s="190"/>
      <c r="J79" s="190"/>
      <c r="K79" s="190"/>
      <c r="L79" s="190"/>
    </row>
    <row r="80" spans="1:12" s="91" customFormat="1" ht="21" customHeight="1">
      <c r="D80" s="15"/>
      <c r="F80" s="204"/>
      <c r="G80" s="189"/>
      <c r="H80" s="190"/>
      <c r="I80" s="189"/>
      <c r="J80" s="190"/>
      <c r="K80" s="189"/>
      <c r="L80" s="190"/>
    </row>
    <row r="81" spans="4:12" s="91" customFormat="1" ht="21" customHeight="1">
      <c r="D81" s="15"/>
      <c r="F81" s="190"/>
      <c r="G81" s="189"/>
      <c r="H81" s="190"/>
      <c r="I81" s="189"/>
      <c r="J81" s="190"/>
      <c r="K81" s="189"/>
      <c r="L81" s="190"/>
    </row>
    <row r="82" spans="4:12" s="91" customFormat="1" ht="21" customHeight="1">
      <c r="D82" s="15"/>
      <c r="F82" s="190"/>
      <c r="G82" s="189"/>
      <c r="H82" s="190"/>
      <c r="I82" s="189"/>
      <c r="J82" s="190"/>
      <c r="K82" s="189"/>
      <c r="L82" s="190"/>
    </row>
    <row r="83" spans="4:12" s="91" customFormat="1" ht="21" customHeight="1">
      <c r="D83" s="15"/>
      <c r="F83" s="190"/>
      <c r="G83" s="189"/>
      <c r="H83" s="190"/>
      <c r="I83" s="189"/>
      <c r="J83" s="190"/>
      <c r="K83" s="189"/>
      <c r="L83" s="190"/>
    </row>
    <row r="84" spans="4:12" s="91" customFormat="1" ht="21" customHeight="1">
      <c r="D84" s="15"/>
      <c r="F84" s="190"/>
      <c r="G84" s="189"/>
      <c r="H84" s="190"/>
      <c r="I84" s="189"/>
      <c r="J84" s="190"/>
      <c r="K84" s="189"/>
      <c r="L84" s="190"/>
    </row>
    <row r="85" spans="4:12" s="91" customFormat="1" ht="21" customHeight="1">
      <c r="D85" s="15"/>
      <c r="F85" s="190"/>
      <c r="G85" s="189"/>
      <c r="H85" s="190"/>
      <c r="I85" s="189"/>
      <c r="J85" s="190"/>
      <c r="K85" s="189"/>
      <c r="L85" s="190"/>
    </row>
    <row r="86" spans="4:12" s="91" customFormat="1" ht="21" customHeight="1">
      <c r="D86" s="15"/>
      <c r="F86" s="190"/>
      <c r="G86" s="189"/>
      <c r="H86" s="190"/>
      <c r="I86" s="189"/>
      <c r="J86" s="190"/>
      <c r="K86" s="189"/>
      <c r="L86" s="190"/>
    </row>
    <row r="87" spans="4:12" s="91" customFormat="1" ht="21" customHeight="1">
      <c r="D87" s="15"/>
      <c r="F87" s="190"/>
      <c r="G87" s="189"/>
      <c r="H87" s="190"/>
      <c r="I87" s="189"/>
      <c r="J87" s="190"/>
      <c r="K87" s="189"/>
      <c r="L87" s="190"/>
    </row>
    <row r="88" spans="4:12" s="91" customFormat="1" ht="21" customHeight="1">
      <c r="D88" s="15"/>
      <c r="F88" s="190"/>
      <c r="G88" s="189"/>
      <c r="H88" s="190"/>
      <c r="I88" s="189"/>
      <c r="J88" s="190"/>
      <c r="K88" s="189"/>
      <c r="L88" s="190"/>
    </row>
    <row r="89" spans="4:12" s="91" customFormat="1" ht="21" customHeight="1">
      <c r="D89" s="15"/>
      <c r="F89" s="190"/>
      <c r="G89" s="189"/>
      <c r="H89" s="190"/>
      <c r="I89" s="189"/>
      <c r="J89" s="190"/>
      <c r="K89" s="189"/>
      <c r="L89" s="190"/>
    </row>
    <row r="90" spans="4:12" s="91" customFormat="1" ht="21" customHeight="1">
      <c r="D90" s="15"/>
      <c r="F90" s="190"/>
      <c r="G90" s="189"/>
      <c r="H90" s="190"/>
      <c r="I90" s="189"/>
      <c r="J90" s="190"/>
      <c r="K90" s="189"/>
      <c r="L90" s="190"/>
    </row>
    <row r="91" spans="4:12" s="91" customFormat="1" ht="21" customHeight="1">
      <c r="D91" s="15"/>
      <c r="F91" s="190"/>
      <c r="G91" s="189"/>
      <c r="H91" s="190"/>
      <c r="I91" s="189"/>
      <c r="J91" s="190"/>
      <c r="K91" s="189"/>
      <c r="L91" s="190"/>
    </row>
    <row r="92" spans="4:12" s="91" customFormat="1" ht="21" customHeight="1">
      <c r="D92" s="15"/>
      <c r="F92" s="190"/>
      <c r="G92" s="189"/>
      <c r="H92" s="190"/>
      <c r="I92" s="189"/>
      <c r="J92" s="190"/>
      <c r="K92" s="189"/>
      <c r="L92" s="190"/>
    </row>
    <row r="93" spans="4:12" s="91" customFormat="1" ht="21" customHeight="1">
      <c r="D93" s="15"/>
      <c r="F93" s="190"/>
      <c r="G93" s="189"/>
      <c r="H93" s="190"/>
      <c r="I93" s="189"/>
      <c r="J93" s="190"/>
      <c r="K93" s="189"/>
      <c r="L93" s="190"/>
    </row>
    <row r="94" spans="4:12" s="91" customFormat="1" ht="21" customHeight="1">
      <c r="D94" s="15"/>
      <c r="F94" s="190"/>
      <c r="G94" s="189"/>
      <c r="H94" s="190"/>
      <c r="I94" s="189"/>
      <c r="J94" s="190"/>
      <c r="K94" s="189"/>
      <c r="L94" s="190"/>
    </row>
    <row r="95" spans="4:12" s="91" customFormat="1" ht="21" customHeight="1">
      <c r="D95" s="15"/>
      <c r="F95" s="190"/>
      <c r="G95" s="189"/>
      <c r="H95" s="190"/>
      <c r="I95" s="189"/>
      <c r="J95" s="190"/>
      <c r="K95" s="189"/>
      <c r="L95" s="190"/>
    </row>
    <row r="96" spans="4:12" s="91" customFormat="1" ht="15.75" customHeight="1">
      <c r="D96" s="15"/>
      <c r="F96" s="190"/>
      <c r="G96" s="189"/>
      <c r="H96" s="190"/>
      <c r="I96" s="189"/>
      <c r="J96" s="190"/>
      <c r="K96" s="189"/>
      <c r="L96" s="190"/>
    </row>
    <row r="97" spans="1:12" s="206" customFormat="1" ht="21.95" customHeight="1">
      <c r="A97" s="198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7" s="198"/>
      <c r="C97" s="199"/>
      <c r="D97" s="199"/>
      <c r="E97" s="199"/>
      <c r="F97" s="199"/>
      <c r="G97" s="199"/>
      <c r="H97" s="199"/>
      <c r="I97" s="199"/>
      <c r="J97" s="199"/>
      <c r="K97" s="199"/>
      <c r="L97" s="199"/>
    </row>
    <row r="98" spans="1:12" ht="21" customHeight="1">
      <c r="F98" s="49"/>
      <c r="G98" s="208"/>
      <c r="H98" s="49"/>
      <c r="I98" s="208"/>
      <c r="J98" s="49"/>
      <c r="K98" s="208"/>
      <c r="L98" s="49"/>
    </row>
    <row r="99" spans="1:12" ht="21" customHeight="1">
      <c r="F99" s="49"/>
      <c r="G99" s="208"/>
      <c r="H99" s="49"/>
      <c r="I99" s="208"/>
      <c r="J99" s="49"/>
      <c r="K99" s="208"/>
      <c r="L99" s="49"/>
    </row>
    <row r="106" spans="1:12" ht="21" customHeight="1">
      <c r="D106" s="163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95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38"/>
  <sheetViews>
    <sheetView zoomScale="90" zoomScaleNormal="90" zoomScaleSheetLayoutView="80" zoomScalePageLayoutView="70" workbookViewId="0">
      <selection activeCell="R16" sqref="R15:R16"/>
    </sheetView>
  </sheetViews>
  <sheetFormatPr defaultColWidth="7.140625" defaultRowHeight="20.100000000000001" customHeight="1"/>
  <cols>
    <col min="1" max="1" width="38.85546875" style="82" customWidth="1"/>
    <col min="2" max="2" width="7.7109375" style="89" customWidth="1"/>
    <col min="3" max="3" width="0.85546875" style="89" customWidth="1"/>
    <col min="4" max="4" width="9.85546875" style="89" customWidth="1"/>
    <col min="5" max="5" width="0.7109375" style="89" customWidth="1"/>
    <col min="6" max="6" width="16.28515625" style="89" customWidth="1"/>
    <col min="7" max="7" width="0.7109375" style="89" customWidth="1"/>
    <col min="8" max="8" width="12" style="89" customWidth="1"/>
    <col min="9" max="9" width="0.7109375" style="89" customWidth="1"/>
    <col min="10" max="10" width="13.7109375" style="89" customWidth="1"/>
    <col min="11" max="11" width="0.7109375" style="89" customWidth="1"/>
    <col min="12" max="12" width="18.5703125" style="89" customWidth="1"/>
    <col min="13" max="13" width="0.7109375" style="89" customWidth="1"/>
    <col min="14" max="14" width="13.42578125" style="89" customWidth="1"/>
    <col min="15" max="15" width="0.7109375" style="89" customWidth="1"/>
    <col min="16" max="16" width="16" style="89" customWidth="1"/>
    <col min="17" max="17" width="0.7109375" style="89" customWidth="1"/>
    <col min="18" max="18" width="13.7109375" style="89" customWidth="1"/>
    <col min="19" max="19" width="0.7109375" style="89" customWidth="1"/>
    <col min="20" max="20" width="13" style="89" customWidth="1"/>
    <col min="21" max="21" width="0.7109375" style="89" customWidth="1"/>
    <col min="22" max="22" width="12.7109375" style="89" customWidth="1"/>
    <col min="23" max="219" width="9.140625" style="82" customWidth="1"/>
    <col min="220" max="220" width="46.42578125" style="82" customWidth="1"/>
    <col min="221" max="260" width="7.140625" style="82"/>
    <col min="261" max="261" width="38.85546875" style="82" customWidth="1"/>
    <col min="262" max="262" width="10.28515625" style="82" customWidth="1"/>
    <col min="263" max="263" width="0.85546875" style="82" customWidth="1"/>
    <col min="264" max="264" width="15.42578125" style="82" customWidth="1"/>
    <col min="265" max="265" width="0.85546875" style="82" customWidth="1"/>
    <col min="266" max="266" width="11.7109375" style="82" customWidth="1"/>
    <col min="267" max="267" width="0.85546875" style="82" customWidth="1"/>
    <col min="268" max="268" width="12.7109375" style="82" customWidth="1"/>
    <col min="269" max="269" width="0.85546875" style="82" customWidth="1"/>
    <col min="270" max="270" width="17.42578125" style="82" customWidth="1"/>
    <col min="271" max="271" width="0.85546875" style="82" customWidth="1"/>
    <col min="272" max="272" width="14.42578125" style="82" customWidth="1"/>
    <col min="273" max="273" width="0.85546875" style="82" customWidth="1"/>
    <col min="274" max="274" width="12.42578125" style="82" customWidth="1"/>
    <col min="275" max="275" width="0.85546875" style="82" customWidth="1"/>
    <col min="276" max="276" width="12.140625" style="82" customWidth="1"/>
    <col min="277" max="277" width="0.85546875" style="82" customWidth="1"/>
    <col min="278" max="278" width="12.28515625" style="82" customWidth="1"/>
    <col min="279" max="475" width="9.140625" style="82" customWidth="1"/>
    <col min="476" max="476" width="46.42578125" style="82" customWidth="1"/>
    <col min="477" max="516" width="7.140625" style="82"/>
    <col min="517" max="517" width="38.85546875" style="82" customWidth="1"/>
    <col min="518" max="518" width="10.28515625" style="82" customWidth="1"/>
    <col min="519" max="519" width="0.85546875" style="82" customWidth="1"/>
    <col min="520" max="520" width="15.42578125" style="82" customWidth="1"/>
    <col min="521" max="521" width="0.85546875" style="82" customWidth="1"/>
    <col min="522" max="522" width="11.7109375" style="82" customWidth="1"/>
    <col min="523" max="523" width="0.85546875" style="82" customWidth="1"/>
    <col min="524" max="524" width="12.7109375" style="82" customWidth="1"/>
    <col min="525" max="525" width="0.85546875" style="82" customWidth="1"/>
    <col min="526" max="526" width="17.42578125" style="82" customWidth="1"/>
    <col min="527" max="527" width="0.85546875" style="82" customWidth="1"/>
    <col min="528" max="528" width="14.42578125" style="82" customWidth="1"/>
    <col min="529" max="529" width="0.85546875" style="82" customWidth="1"/>
    <col min="530" max="530" width="12.42578125" style="82" customWidth="1"/>
    <col min="531" max="531" width="0.85546875" style="82" customWidth="1"/>
    <col min="532" max="532" width="12.140625" style="82" customWidth="1"/>
    <col min="533" max="533" width="0.85546875" style="82" customWidth="1"/>
    <col min="534" max="534" width="12.28515625" style="82" customWidth="1"/>
    <col min="535" max="731" width="9.140625" style="82" customWidth="1"/>
    <col min="732" max="732" width="46.42578125" style="82" customWidth="1"/>
    <col min="733" max="772" width="7.140625" style="82"/>
    <col min="773" max="773" width="38.85546875" style="82" customWidth="1"/>
    <col min="774" max="774" width="10.28515625" style="82" customWidth="1"/>
    <col min="775" max="775" width="0.85546875" style="82" customWidth="1"/>
    <col min="776" max="776" width="15.42578125" style="82" customWidth="1"/>
    <col min="777" max="777" width="0.85546875" style="82" customWidth="1"/>
    <col min="778" max="778" width="11.7109375" style="82" customWidth="1"/>
    <col min="779" max="779" width="0.85546875" style="82" customWidth="1"/>
    <col min="780" max="780" width="12.7109375" style="82" customWidth="1"/>
    <col min="781" max="781" width="0.85546875" style="82" customWidth="1"/>
    <col min="782" max="782" width="17.42578125" style="82" customWidth="1"/>
    <col min="783" max="783" width="0.85546875" style="82" customWidth="1"/>
    <col min="784" max="784" width="14.42578125" style="82" customWidth="1"/>
    <col min="785" max="785" width="0.85546875" style="82" customWidth="1"/>
    <col min="786" max="786" width="12.42578125" style="82" customWidth="1"/>
    <col min="787" max="787" width="0.85546875" style="82" customWidth="1"/>
    <col min="788" max="788" width="12.140625" style="82" customWidth="1"/>
    <col min="789" max="789" width="0.85546875" style="82" customWidth="1"/>
    <col min="790" max="790" width="12.28515625" style="82" customWidth="1"/>
    <col min="791" max="987" width="9.140625" style="82" customWidth="1"/>
    <col min="988" max="988" width="46.42578125" style="82" customWidth="1"/>
    <col min="989" max="1028" width="7.140625" style="82"/>
    <col min="1029" max="1029" width="38.85546875" style="82" customWidth="1"/>
    <col min="1030" max="1030" width="10.28515625" style="82" customWidth="1"/>
    <col min="1031" max="1031" width="0.85546875" style="82" customWidth="1"/>
    <col min="1032" max="1032" width="15.42578125" style="82" customWidth="1"/>
    <col min="1033" max="1033" width="0.85546875" style="82" customWidth="1"/>
    <col min="1034" max="1034" width="11.7109375" style="82" customWidth="1"/>
    <col min="1035" max="1035" width="0.85546875" style="82" customWidth="1"/>
    <col min="1036" max="1036" width="12.7109375" style="82" customWidth="1"/>
    <col min="1037" max="1037" width="0.85546875" style="82" customWidth="1"/>
    <col min="1038" max="1038" width="17.42578125" style="82" customWidth="1"/>
    <col min="1039" max="1039" width="0.85546875" style="82" customWidth="1"/>
    <col min="1040" max="1040" width="14.42578125" style="82" customWidth="1"/>
    <col min="1041" max="1041" width="0.85546875" style="82" customWidth="1"/>
    <col min="1042" max="1042" width="12.42578125" style="82" customWidth="1"/>
    <col min="1043" max="1043" width="0.85546875" style="82" customWidth="1"/>
    <col min="1044" max="1044" width="12.140625" style="82" customWidth="1"/>
    <col min="1045" max="1045" width="0.85546875" style="82" customWidth="1"/>
    <col min="1046" max="1046" width="12.28515625" style="82" customWidth="1"/>
    <col min="1047" max="1243" width="9.140625" style="82" customWidth="1"/>
    <col min="1244" max="1244" width="46.42578125" style="82" customWidth="1"/>
    <col min="1245" max="1284" width="7.140625" style="82"/>
    <col min="1285" max="1285" width="38.85546875" style="82" customWidth="1"/>
    <col min="1286" max="1286" width="10.28515625" style="82" customWidth="1"/>
    <col min="1287" max="1287" width="0.85546875" style="82" customWidth="1"/>
    <col min="1288" max="1288" width="15.42578125" style="82" customWidth="1"/>
    <col min="1289" max="1289" width="0.85546875" style="82" customWidth="1"/>
    <col min="1290" max="1290" width="11.7109375" style="82" customWidth="1"/>
    <col min="1291" max="1291" width="0.85546875" style="82" customWidth="1"/>
    <col min="1292" max="1292" width="12.7109375" style="82" customWidth="1"/>
    <col min="1293" max="1293" width="0.85546875" style="82" customWidth="1"/>
    <col min="1294" max="1294" width="17.42578125" style="82" customWidth="1"/>
    <col min="1295" max="1295" width="0.85546875" style="82" customWidth="1"/>
    <col min="1296" max="1296" width="14.42578125" style="82" customWidth="1"/>
    <col min="1297" max="1297" width="0.85546875" style="82" customWidth="1"/>
    <col min="1298" max="1298" width="12.42578125" style="82" customWidth="1"/>
    <col min="1299" max="1299" width="0.85546875" style="82" customWidth="1"/>
    <col min="1300" max="1300" width="12.140625" style="82" customWidth="1"/>
    <col min="1301" max="1301" width="0.85546875" style="82" customWidth="1"/>
    <col min="1302" max="1302" width="12.28515625" style="82" customWidth="1"/>
    <col min="1303" max="1499" width="9.140625" style="82" customWidth="1"/>
    <col min="1500" max="1500" width="46.42578125" style="82" customWidth="1"/>
    <col min="1501" max="1540" width="7.140625" style="82"/>
    <col min="1541" max="1541" width="38.85546875" style="82" customWidth="1"/>
    <col min="1542" max="1542" width="10.28515625" style="82" customWidth="1"/>
    <col min="1543" max="1543" width="0.85546875" style="82" customWidth="1"/>
    <col min="1544" max="1544" width="15.42578125" style="82" customWidth="1"/>
    <col min="1545" max="1545" width="0.85546875" style="82" customWidth="1"/>
    <col min="1546" max="1546" width="11.7109375" style="82" customWidth="1"/>
    <col min="1547" max="1547" width="0.85546875" style="82" customWidth="1"/>
    <col min="1548" max="1548" width="12.7109375" style="82" customWidth="1"/>
    <col min="1549" max="1549" width="0.85546875" style="82" customWidth="1"/>
    <col min="1550" max="1550" width="17.42578125" style="82" customWidth="1"/>
    <col min="1551" max="1551" width="0.85546875" style="82" customWidth="1"/>
    <col min="1552" max="1552" width="14.42578125" style="82" customWidth="1"/>
    <col min="1553" max="1553" width="0.85546875" style="82" customWidth="1"/>
    <col min="1554" max="1554" width="12.42578125" style="82" customWidth="1"/>
    <col min="1555" max="1555" width="0.85546875" style="82" customWidth="1"/>
    <col min="1556" max="1556" width="12.140625" style="82" customWidth="1"/>
    <col min="1557" max="1557" width="0.85546875" style="82" customWidth="1"/>
    <col min="1558" max="1558" width="12.28515625" style="82" customWidth="1"/>
    <col min="1559" max="1755" width="9.140625" style="82" customWidth="1"/>
    <col min="1756" max="1756" width="46.42578125" style="82" customWidth="1"/>
    <col min="1757" max="1796" width="7.140625" style="82"/>
    <col min="1797" max="1797" width="38.85546875" style="82" customWidth="1"/>
    <col min="1798" max="1798" width="10.28515625" style="82" customWidth="1"/>
    <col min="1799" max="1799" width="0.85546875" style="82" customWidth="1"/>
    <col min="1800" max="1800" width="15.42578125" style="82" customWidth="1"/>
    <col min="1801" max="1801" width="0.85546875" style="82" customWidth="1"/>
    <col min="1802" max="1802" width="11.7109375" style="82" customWidth="1"/>
    <col min="1803" max="1803" width="0.85546875" style="82" customWidth="1"/>
    <col min="1804" max="1804" width="12.7109375" style="82" customWidth="1"/>
    <col min="1805" max="1805" width="0.85546875" style="82" customWidth="1"/>
    <col min="1806" max="1806" width="17.42578125" style="82" customWidth="1"/>
    <col min="1807" max="1807" width="0.85546875" style="82" customWidth="1"/>
    <col min="1808" max="1808" width="14.42578125" style="82" customWidth="1"/>
    <col min="1809" max="1809" width="0.85546875" style="82" customWidth="1"/>
    <col min="1810" max="1810" width="12.42578125" style="82" customWidth="1"/>
    <col min="1811" max="1811" width="0.85546875" style="82" customWidth="1"/>
    <col min="1812" max="1812" width="12.140625" style="82" customWidth="1"/>
    <col min="1813" max="1813" width="0.85546875" style="82" customWidth="1"/>
    <col min="1814" max="1814" width="12.28515625" style="82" customWidth="1"/>
    <col min="1815" max="2011" width="9.140625" style="82" customWidth="1"/>
    <col min="2012" max="2012" width="46.42578125" style="82" customWidth="1"/>
    <col min="2013" max="2052" width="7.140625" style="82"/>
    <col min="2053" max="2053" width="38.85546875" style="82" customWidth="1"/>
    <col min="2054" max="2054" width="10.28515625" style="82" customWidth="1"/>
    <col min="2055" max="2055" width="0.85546875" style="82" customWidth="1"/>
    <col min="2056" max="2056" width="15.42578125" style="82" customWidth="1"/>
    <col min="2057" max="2057" width="0.85546875" style="82" customWidth="1"/>
    <col min="2058" max="2058" width="11.7109375" style="82" customWidth="1"/>
    <col min="2059" max="2059" width="0.85546875" style="82" customWidth="1"/>
    <col min="2060" max="2060" width="12.7109375" style="82" customWidth="1"/>
    <col min="2061" max="2061" width="0.85546875" style="82" customWidth="1"/>
    <col min="2062" max="2062" width="17.42578125" style="82" customWidth="1"/>
    <col min="2063" max="2063" width="0.85546875" style="82" customWidth="1"/>
    <col min="2064" max="2064" width="14.42578125" style="82" customWidth="1"/>
    <col min="2065" max="2065" width="0.85546875" style="82" customWidth="1"/>
    <col min="2066" max="2066" width="12.42578125" style="82" customWidth="1"/>
    <col min="2067" max="2067" width="0.85546875" style="82" customWidth="1"/>
    <col min="2068" max="2068" width="12.140625" style="82" customWidth="1"/>
    <col min="2069" max="2069" width="0.85546875" style="82" customWidth="1"/>
    <col min="2070" max="2070" width="12.28515625" style="82" customWidth="1"/>
    <col min="2071" max="2267" width="9.140625" style="82" customWidth="1"/>
    <col min="2268" max="2268" width="46.42578125" style="82" customWidth="1"/>
    <col min="2269" max="2308" width="7.140625" style="82"/>
    <col min="2309" max="2309" width="38.85546875" style="82" customWidth="1"/>
    <col min="2310" max="2310" width="10.28515625" style="82" customWidth="1"/>
    <col min="2311" max="2311" width="0.85546875" style="82" customWidth="1"/>
    <col min="2312" max="2312" width="15.42578125" style="82" customWidth="1"/>
    <col min="2313" max="2313" width="0.85546875" style="82" customWidth="1"/>
    <col min="2314" max="2314" width="11.7109375" style="82" customWidth="1"/>
    <col min="2315" max="2315" width="0.85546875" style="82" customWidth="1"/>
    <col min="2316" max="2316" width="12.7109375" style="82" customWidth="1"/>
    <col min="2317" max="2317" width="0.85546875" style="82" customWidth="1"/>
    <col min="2318" max="2318" width="17.42578125" style="82" customWidth="1"/>
    <col min="2319" max="2319" width="0.85546875" style="82" customWidth="1"/>
    <col min="2320" max="2320" width="14.42578125" style="82" customWidth="1"/>
    <col min="2321" max="2321" width="0.85546875" style="82" customWidth="1"/>
    <col min="2322" max="2322" width="12.42578125" style="82" customWidth="1"/>
    <col min="2323" max="2323" width="0.85546875" style="82" customWidth="1"/>
    <col min="2324" max="2324" width="12.140625" style="82" customWidth="1"/>
    <col min="2325" max="2325" width="0.85546875" style="82" customWidth="1"/>
    <col min="2326" max="2326" width="12.28515625" style="82" customWidth="1"/>
    <col min="2327" max="2523" width="9.140625" style="82" customWidth="1"/>
    <col min="2524" max="2524" width="46.42578125" style="82" customWidth="1"/>
    <col min="2525" max="2564" width="7.140625" style="82"/>
    <col min="2565" max="2565" width="38.85546875" style="82" customWidth="1"/>
    <col min="2566" max="2566" width="10.28515625" style="82" customWidth="1"/>
    <col min="2567" max="2567" width="0.85546875" style="82" customWidth="1"/>
    <col min="2568" max="2568" width="15.42578125" style="82" customWidth="1"/>
    <col min="2569" max="2569" width="0.85546875" style="82" customWidth="1"/>
    <col min="2570" max="2570" width="11.7109375" style="82" customWidth="1"/>
    <col min="2571" max="2571" width="0.85546875" style="82" customWidth="1"/>
    <col min="2572" max="2572" width="12.7109375" style="82" customWidth="1"/>
    <col min="2573" max="2573" width="0.85546875" style="82" customWidth="1"/>
    <col min="2574" max="2574" width="17.42578125" style="82" customWidth="1"/>
    <col min="2575" max="2575" width="0.85546875" style="82" customWidth="1"/>
    <col min="2576" max="2576" width="14.42578125" style="82" customWidth="1"/>
    <col min="2577" max="2577" width="0.85546875" style="82" customWidth="1"/>
    <col min="2578" max="2578" width="12.42578125" style="82" customWidth="1"/>
    <col min="2579" max="2579" width="0.85546875" style="82" customWidth="1"/>
    <col min="2580" max="2580" width="12.140625" style="82" customWidth="1"/>
    <col min="2581" max="2581" width="0.85546875" style="82" customWidth="1"/>
    <col min="2582" max="2582" width="12.28515625" style="82" customWidth="1"/>
    <col min="2583" max="2779" width="9.140625" style="82" customWidth="1"/>
    <col min="2780" max="2780" width="46.42578125" style="82" customWidth="1"/>
    <col min="2781" max="2820" width="7.140625" style="82"/>
    <col min="2821" max="2821" width="38.85546875" style="82" customWidth="1"/>
    <col min="2822" max="2822" width="10.28515625" style="82" customWidth="1"/>
    <col min="2823" max="2823" width="0.85546875" style="82" customWidth="1"/>
    <col min="2824" max="2824" width="15.42578125" style="82" customWidth="1"/>
    <col min="2825" max="2825" width="0.85546875" style="82" customWidth="1"/>
    <col min="2826" max="2826" width="11.7109375" style="82" customWidth="1"/>
    <col min="2827" max="2827" width="0.85546875" style="82" customWidth="1"/>
    <col min="2828" max="2828" width="12.7109375" style="82" customWidth="1"/>
    <col min="2829" max="2829" width="0.85546875" style="82" customWidth="1"/>
    <col min="2830" max="2830" width="17.42578125" style="82" customWidth="1"/>
    <col min="2831" max="2831" width="0.85546875" style="82" customWidth="1"/>
    <col min="2832" max="2832" width="14.42578125" style="82" customWidth="1"/>
    <col min="2833" max="2833" width="0.85546875" style="82" customWidth="1"/>
    <col min="2834" max="2834" width="12.42578125" style="82" customWidth="1"/>
    <col min="2835" max="2835" width="0.85546875" style="82" customWidth="1"/>
    <col min="2836" max="2836" width="12.140625" style="82" customWidth="1"/>
    <col min="2837" max="2837" width="0.85546875" style="82" customWidth="1"/>
    <col min="2838" max="2838" width="12.28515625" style="82" customWidth="1"/>
    <col min="2839" max="3035" width="9.140625" style="82" customWidth="1"/>
    <col min="3036" max="3036" width="46.42578125" style="82" customWidth="1"/>
    <col min="3037" max="3076" width="7.140625" style="82"/>
    <col min="3077" max="3077" width="38.85546875" style="82" customWidth="1"/>
    <col min="3078" max="3078" width="10.28515625" style="82" customWidth="1"/>
    <col min="3079" max="3079" width="0.85546875" style="82" customWidth="1"/>
    <col min="3080" max="3080" width="15.42578125" style="82" customWidth="1"/>
    <col min="3081" max="3081" width="0.85546875" style="82" customWidth="1"/>
    <col min="3082" max="3082" width="11.7109375" style="82" customWidth="1"/>
    <col min="3083" max="3083" width="0.85546875" style="82" customWidth="1"/>
    <col min="3084" max="3084" width="12.7109375" style="82" customWidth="1"/>
    <col min="3085" max="3085" width="0.85546875" style="82" customWidth="1"/>
    <col min="3086" max="3086" width="17.42578125" style="82" customWidth="1"/>
    <col min="3087" max="3087" width="0.85546875" style="82" customWidth="1"/>
    <col min="3088" max="3088" width="14.42578125" style="82" customWidth="1"/>
    <col min="3089" max="3089" width="0.85546875" style="82" customWidth="1"/>
    <col min="3090" max="3090" width="12.42578125" style="82" customWidth="1"/>
    <col min="3091" max="3091" width="0.85546875" style="82" customWidth="1"/>
    <col min="3092" max="3092" width="12.140625" style="82" customWidth="1"/>
    <col min="3093" max="3093" width="0.85546875" style="82" customWidth="1"/>
    <col min="3094" max="3094" width="12.28515625" style="82" customWidth="1"/>
    <col min="3095" max="3291" width="9.140625" style="82" customWidth="1"/>
    <col min="3292" max="3292" width="46.42578125" style="82" customWidth="1"/>
    <col min="3293" max="3332" width="7.140625" style="82"/>
    <col min="3333" max="3333" width="38.85546875" style="82" customWidth="1"/>
    <col min="3334" max="3334" width="10.28515625" style="82" customWidth="1"/>
    <col min="3335" max="3335" width="0.85546875" style="82" customWidth="1"/>
    <col min="3336" max="3336" width="15.42578125" style="82" customWidth="1"/>
    <col min="3337" max="3337" width="0.85546875" style="82" customWidth="1"/>
    <col min="3338" max="3338" width="11.7109375" style="82" customWidth="1"/>
    <col min="3339" max="3339" width="0.85546875" style="82" customWidth="1"/>
    <col min="3340" max="3340" width="12.7109375" style="82" customWidth="1"/>
    <col min="3341" max="3341" width="0.85546875" style="82" customWidth="1"/>
    <col min="3342" max="3342" width="17.42578125" style="82" customWidth="1"/>
    <col min="3343" max="3343" width="0.85546875" style="82" customWidth="1"/>
    <col min="3344" max="3344" width="14.42578125" style="82" customWidth="1"/>
    <col min="3345" max="3345" width="0.85546875" style="82" customWidth="1"/>
    <col min="3346" max="3346" width="12.42578125" style="82" customWidth="1"/>
    <col min="3347" max="3347" width="0.85546875" style="82" customWidth="1"/>
    <col min="3348" max="3348" width="12.140625" style="82" customWidth="1"/>
    <col min="3349" max="3349" width="0.85546875" style="82" customWidth="1"/>
    <col min="3350" max="3350" width="12.28515625" style="82" customWidth="1"/>
    <col min="3351" max="3547" width="9.140625" style="82" customWidth="1"/>
    <col min="3548" max="3548" width="46.42578125" style="82" customWidth="1"/>
    <col min="3549" max="3588" width="7.140625" style="82"/>
    <col min="3589" max="3589" width="38.85546875" style="82" customWidth="1"/>
    <col min="3590" max="3590" width="10.28515625" style="82" customWidth="1"/>
    <col min="3591" max="3591" width="0.85546875" style="82" customWidth="1"/>
    <col min="3592" max="3592" width="15.42578125" style="82" customWidth="1"/>
    <col min="3593" max="3593" width="0.85546875" style="82" customWidth="1"/>
    <col min="3594" max="3594" width="11.7109375" style="82" customWidth="1"/>
    <col min="3595" max="3595" width="0.85546875" style="82" customWidth="1"/>
    <col min="3596" max="3596" width="12.7109375" style="82" customWidth="1"/>
    <col min="3597" max="3597" width="0.85546875" style="82" customWidth="1"/>
    <col min="3598" max="3598" width="17.42578125" style="82" customWidth="1"/>
    <col min="3599" max="3599" width="0.85546875" style="82" customWidth="1"/>
    <col min="3600" max="3600" width="14.42578125" style="82" customWidth="1"/>
    <col min="3601" max="3601" width="0.85546875" style="82" customWidth="1"/>
    <col min="3602" max="3602" width="12.42578125" style="82" customWidth="1"/>
    <col min="3603" max="3603" width="0.85546875" style="82" customWidth="1"/>
    <col min="3604" max="3604" width="12.140625" style="82" customWidth="1"/>
    <col min="3605" max="3605" width="0.85546875" style="82" customWidth="1"/>
    <col min="3606" max="3606" width="12.28515625" style="82" customWidth="1"/>
    <col min="3607" max="3803" width="9.140625" style="82" customWidth="1"/>
    <col min="3804" max="3804" width="46.42578125" style="82" customWidth="1"/>
    <col min="3805" max="3844" width="7.140625" style="82"/>
    <col min="3845" max="3845" width="38.85546875" style="82" customWidth="1"/>
    <col min="3846" max="3846" width="10.28515625" style="82" customWidth="1"/>
    <col min="3847" max="3847" width="0.85546875" style="82" customWidth="1"/>
    <col min="3848" max="3848" width="15.42578125" style="82" customWidth="1"/>
    <col min="3849" max="3849" width="0.85546875" style="82" customWidth="1"/>
    <col min="3850" max="3850" width="11.7109375" style="82" customWidth="1"/>
    <col min="3851" max="3851" width="0.85546875" style="82" customWidth="1"/>
    <col min="3852" max="3852" width="12.7109375" style="82" customWidth="1"/>
    <col min="3853" max="3853" width="0.85546875" style="82" customWidth="1"/>
    <col min="3854" max="3854" width="17.42578125" style="82" customWidth="1"/>
    <col min="3855" max="3855" width="0.85546875" style="82" customWidth="1"/>
    <col min="3856" max="3856" width="14.42578125" style="82" customWidth="1"/>
    <col min="3857" max="3857" width="0.85546875" style="82" customWidth="1"/>
    <col min="3858" max="3858" width="12.42578125" style="82" customWidth="1"/>
    <col min="3859" max="3859" width="0.85546875" style="82" customWidth="1"/>
    <col min="3860" max="3860" width="12.140625" style="82" customWidth="1"/>
    <col min="3861" max="3861" width="0.85546875" style="82" customWidth="1"/>
    <col min="3862" max="3862" width="12.28515625" style="82" customWidth="1"/>
    <col min="3863" max="4059" width="9.140625" style="82" customWidth="1"/>
    <col min="4060" max="4060" width="46.42578125" style="82" customWidth="1"/>
    <col min="4061" max="4100" width="7.140625" style="82"/>
    <col min="4101" max="4101" width="38.85546875" style="82" customWidth="1"/>
    <col min="4102" max="4102" width="10.28515625" style="82" customWidth="1"/>
    <col min="4103" max="4103" width="0.85546875" style="82" customWidth="1"/>
    <col min="4104" max="4104" width="15.42578125" style="82" customWidth="1"/>
    <col min="4105" max="4105" width="0.85546875" style="82" customWidth="1"/>
    <col min="4106" max="4106" width="11.7109375" style="82" customWidth="1"/>
    <col min="4107" max="4107" width="0.85546875" style="82" customWidth="1"/>
    <col min="4108" max="4108" width="12.7109375" style="82" customWidth="1"/>
    <col min="4109" max="4109" width="0.85546875" style="82" customWidth="1"/>
    <col min="4110" max="4110" width="17.42578125" style="82" customWidth="1"/>
    <col min="4111" max="4111" width="0.85546875" style="82" customWidth="1"/>
    <col min="4112" max="4112" width="14.42578125" style="82" customWidth="1"/>
    <col min="4113" max="4113" width="0.85546875" style="82" customWidth="1"/>
    <col min="4114" max="4114" width="12.42578125" style="82" customWidth="1"/>
    <col min="4115" max="4115" width="0.85546875" style="82" customWidth="1"/>
    <col min="4116" max="4116" width="12.140625" style="82" customWidth="1"/>
    <col min="4117" max="4117" width="0.85546875" style="82" customWidth="1"/>
    <col min="4118" max="4118" width="12.28515625" style="82" customWidth="1"/>
    <col min="4119" max="4315" width="9.140625" style="82" customWidth="1"/>
    <col min="4316" max="4316" width="46.42578125" style="82" customWidth="1"/>
    <col min="4317" max="4356" width="7.140625" style="82"/>
    <col min="4357" max="4357" width="38.85546875" style="82" customWidth="1"/>
    <col min="4358" max="4358" width="10.28515625" style="82" customWidth="1"/>
    <col min="4359" max="4359" width="0.85546875" style="82" customWidth="1"/>
    <col min="4360" max="4360" width="15.42578125" style="82" customWidth="1"/>
    <col min="4361" max="4361" width="0.85546875" style="82" customWidth="1"/>
    <col min="4362" max="4362" width="11.7109375" style="82" customWidth="1"/>
    <col min="4363" max="4363" width="0.85546875" style="82" customWidth="1"/>
    <col min="4364" max="4364" width="12.7109375" style="82" customWidth="1"/>
    <col min="4365" max="4365" width="0.85546875" style="82" customWidth="1"/>
    <col min="4366" max="4366" width="17.42578125" style="82" customWidth="1"/>
    <col min="4367" max="4367" width="0.85546875" style="82" customWidth="1"/>
    <col min="4368" max="4368" width="14.42578125" style="82" customWidth="1"/>
    <col min="4369" max="4369" width="0.85546875" style="82" customWidth="1"/>
    <col min="4370" max="4370" width="12.42578125" style="82" customWidth="1"/>
    <col min="4371" max="4371" width="0.85546875" style="82" customWidth="1"/>
    <col min="4372" max="4372" width="12.140625" style="82" customWidth="1"/>
    <col min="4373" max="4373" width="0.85546875" style="82" customWidth="1"/>
    <col min="4374" max="4374" width="12.28515625" style="82" customWidth="1"/>
    <col min="4375" max="4571" width="9.140625" style="82" customWidth="1"/>
    <col min="4572" max="4572" width="46.42578125" style="82" customWidth="1"/>
    <col min="4573" max="4612" width="7.140625" style="82"/>
    <col min="4613" max="4613" width="38.85546875" style="82" customWidth="1"/>
    <col min="4614" max="4614" width="10.28515625" style="82" customWidth="1"/>
    <col min="4615" max="4615" width="0.85546875" style="82" customWidth="1"/>
    <col min="4616" max="4616" width="15.42578125" style="82" customWidth="1"/>
    <col min="4617" max="4617" width="0.85546875" style="82" customWidth="1"/>
    <col min="4618" max="4618" width="11.7109375" style="82" customWidth="1"/>
    <col min="4619" max="4619" width="0.85546875" style="82" customWidth="1"/>
    <col min="4620" max="4620" width="12.7109375" style="82" customWidth="1"/>
    <col min="4621" max="4621" width="0.85546875" style="82" customWidth="1"/>
    <col min="4622" max="4622" width="17.42578125" style="82" customWidth="1"/>
    <col min="4623" max="4623" width="0.85546875" style="82" customWidth="1"/>
    <col min="4624" max="4624" width="14.42578125" style="82" customWidth="1"/>
    <col min="4625" max="4625" width="0.85546875" style="82" customWidth="1"/>
    <col min="4626" max="4626" width="12.42578125" style="82" customWidth="1"/>
    <col min="4627" max="4627" width="0.85546875" style="82" customWidth="1"/>
    <col min="4628" max="4628" width="12.140625" style="82" customWidth="1"/>
    <col min="4629" max="4629" width="0.85546875" style="82" customWidth="1"/>
    <col min="4630" max="4630" width="12.28515625" style="82" customWidth="1"/>
    <col min="4631" max="4827" width="9.140625" style="82" customWidth="1"/>
    <col min="4828" max="4828" width="46.42578125" style="82" customWidth="1"/>
    <col min="4829" max="4868" width="7.140625" style="82"/>
    <col min="4869" max="4869" width="38.85546875" style="82" customWidth="1"/>
    <col min="4870" max="4870" width="10.28515625" style="82" customWidth="1"/>
    <col min="4871" max="4871" width="0.85546875" style="82" customWidth="1"/>
    <col min="4872" max="4872" width="15.42578125" style="82" customWidth="1"/>
    <col min="4873" max="4873" width="0.85546875" style="82" customWidth="1"/>
    <col min="4874" max="4874" width="11.7109375" style="82" customWidth="1"/>
    <col min="4875" max="4875" width="0.85546875" style="82" customWidth="1"/>
    <col min="4876" max="4876" width="12.7109375" style="82" customWidth="1"/>
    <col min="4877" max="4877" width="0.85546875" style="82" customWidth="1"/>
    <col min="4878" max="4878" width="17.42578125" style="82" customWidth="1"/>
    <col min="4879" max="4879" width="0.85546875" style="82" customWidth="1"/>
    <col min="4880" max="4880" width="14.42578125" style="82" customWidth="1"/>
    <col min="4881" max="4881" width="0.85546875" style="82" customWidth="1"/>
    <col min="4882" max="4882" width="12.42578125" style="82" customWidth="1"/>
    <col min="4883" max="4883" width="0.85546875" style="82" customWidth="1"/>
    <col min="4884" max="4884" width="12.140625" style="82" customWidth="1"/>
    <col min="4885" max="4885" width="0.85546875" style="82" customWidth="1"/>
    <col min="4886" max="4886" width="12.28515625" style="82" customWidth="1"/>
    <col min="4887" max="5083" width="9.140625" style="82" customWidth="1"/>
    <col min="5084" max="5084" width="46.42578125" style="82" customWidth="1"/>
    <col min="5085" max="5124" width="7.140625" style="82"/>
    <col min="5125" max="5125" width="38.85546875" style="82" customWidth="1"/>
    <col min="5126" max="5126" width="10.28515625" style="82" customWidth="1"/>
    <col min="5127" max="5127" width="0.85546875" style="82" customWidth="1"/>
    <col min="5128" max="5128" width="15.42578125" style="82" customWidth="1"/>
    <col min="5129" max="5129" width="0.85546875" style="82" customWidth="1"/>
    <col min="5130" max="5130" width="11.7109375" style="82" customWidth="1"/>
    <col min="5131" max="5131" width="0.85546875" style="82" customWidth="1"/>
    <col min="5132" max="5132" width="12.7109375" style="82" customWidth="1"/>
    <col min="5133" max="5133" width="0.85546875" style="82" customWidth="1"/>
    <col min="5134" max="5134" width="17.42578125" style="82" customWidth="1"/>
    <col min="5135" max="5135" width="0.85546875" style="82" customWidth="1"/>
    <col min="5136" max="5136" width="14.42578125" style="82" customWidth="1"/>
    <col min="5137" max="5137" width="0.85546875" style="82" customWidth="1"/>
    <col min="5138" max="5138" width="12.42578125" style="82" customWidth="1"/>
    <col min="5139" max="5139" width="0.85546875" style="82" customWidth="1"/>
    <col min="5140" max="5140" width="12.140625" style="82" customWidth="1"/>
    <col min="5141" max="5141" width="0.85546875" style="82" customWidth="1"/>
    <col min="5142" max="5142" width="12.28515625" style="82" customWidth="1"/>
    <col min="5143" max="5339" width="9.140625" style="82" customWidth="1"/>
    <col min="5340" max="5340" width="46.42578125" style="82" customWidth="1"/>
    <col min="5341" max="5380" width="7.140625" style="82"/>
    <col min="5381" max="5381" width="38.85546875" style="82" customWidth="1"/>
    <col min="5382" max="5382" width="10.28515625" style="82" customWidth="1"/>
    <col min="5383" max="5383" width="0.85546875" style="82" customWidth="1"/>
    <col min="5384" max="5384" width="15.42578125" style="82" customWidth="1"/>
    <col min="5385" max="5385" width="0.85546875" style="82" customWidth="1"/>
    <col min="5386" max="5386" width="11.7109375" style="82" customWidth="1"/>
    <col min="5387" max="5387" width="0.85546875" style="82" customWidth="1"/>
    <col min="5388" max="5388" width="12.7109375" style="82" customWidth="1"/>
    <col min="5389" max="5389" width="0.85546875" style="82" customWidth="1"/>
    <col min="5390" max="5390" width="17.42578125" style="82" customWidth="1"/>
    <col min="5391" max="5391" width="0.85546875" style="82" customWidth="1"/>
    <col min="5392" max="5392" width="14.42578125" style="82" customWidth="1"/>
    <col min="5393" max="5393" width="0.85546875" style="82" customWidth="1"/>
    <col min="5394" max="5394" width="12.42578125" style="82" customWidth="1"/>
    <col min="5395" max="5395" width="0.85546875" style="82" customWidth="1"/>
    <col min="5396" max="5396" width="12.140625" style="82" customWidth="1"/>
    <col min="5397" max="5397" width="0.85546875" style="82" customWidth="1"/>
    <col min="5398" max="5398" width="12.28515625" style="82" customWidth="1"/>
    <col min="5399" max="5595" width="9.140625" style="82" customWidth="1"/>
    <col min="5596" max="5596" width="46.42578125" style="82" customWidth="1"/>
    <col min="5597" max="5636" width="7.140625" style="82"/>
    <col min="5637" max="5637" width="38.85546875" style="82" customWidth="1"/>
    <col min="5638" max="5638" width="10.28515625" style="82" customWidth="1"/>
    <col min="5639" max="5639" width="0.85546875" style="82" customWidth="1"/>
    <col min="5640" max="5640" width="15.42578125" style="82" customWidth="1"/>
    <col min="5641" max="5641" width="0.85546875" style="82" customWidth="1"/>
    <col min="5642" max="5642" width="11.7109375" style="82" customWidth="1"/>
    <col min="5643" max="5643" width="0.85546875" style="82" customWidth="1"/>
    <col min="5644" max="5644" width="12.7109375" style="82" customWidth="1"/>
    <col min="5645" max="5645" width="0.85546875" style="82" customWidth="1"/>
    <col min="5646" max="5646" width="17.42578125" style="82" customWidth="1"/>
    <col min="5647" max="5647" width="0.85546875" style="82" customWidth="1"/>
    <col min="5648" max="5648" width="14.42578125" style="82" customWidth="1"/>
    <col min="5649" max="5649" width="0.85546875" style="82" customWidth="1"/>
    <col min="5650" max="5650" width="12.42578125" style="82" customWidth="1"/>
    <col min="5651" max="5651" width="0.85546875" style="82" customWidth="1"/>
    <col min="5652" max="5652" width="12.140625" style="82" customWidth="1"/>
    <col min="5653" max="5653" width="0.85546875" style="82" customWidth="1"/>
    <col min="5654" max="5654" width="12.28515625" style="82" customWidth="1"/>
    <col min="5655" max="5851" width="9.140625" style="82" customWidth="1"/>
    <col min="5852" max="5852" width="46.42578125" style="82" customWidth="1"/>
    <col min="5853" max="5892" width="7.140625" style="82"/>
    <col min="5893" max="5893" width="38.85546875" style="82" customWidth="1"/>
    <col min="5894" max="5894" width="10.28515625" style="82" customWidth="1"/>
    <col min="5895" max="5895" width="0.85546875" style="82" customWidth="1"/>
    <col min="5896" max="5896" width="15.42578125" style="82" customWidth="1"/>
    <col min="5897" max="5897" width="0.85546875" style="82" customWidth="1"/>
    <col min="5898" max="5898" width="11.7109375" style="82" customWidth="1"/>
    <col min="5899" max="5899" width="0.85546875" style="82" customWidth="1"/>
    <col min="5900" max="5900" width="12.7109375" style="82" customWidth="1"/>
    <col min="5901" max="5901" width="0.85546875" style="82" customWidth="1"/>
    <col min="5902" max="5902" width="17.42578125" style="82" customWidth="1"/>
    <col min="5903" max="5903" width="0.85546875" style="82" customWidth="1"/>
    <col min="5904" max="5904" width="14.42578125" style="82" customWidth="1"/>
    <col min="5905" max="5905" width="0.85546875" style="82" customWidth="1"/>
    <col min="5906" max="5906" width="12.42578125" style="82" customWidth="1"/>
    <col min="5907" max="5907" width="0.85546875" style="82" customWidth="1"/>
    <col min="5908" max="5908" width="12.140625" style="82" customWidth="1"/>
    <col min="5909" max="5909" width="0.85546875" style="82" customWidth="1"/>
    <col min="5910" max="5910" width="12.28515625" style="82" customWidth="1"/>
    <col min="5911" max="6107" width="9.140625" style="82" customWidth="1"/>
    <col min="6108" max="6108" width="46.42578125" style="82" customWidth="1"/>
    <col min="6109" max="6148" width="7.140625" style="82"/>
    <col min="6149" max="6149" width="38.85546875" style="82" customWidth="1"/>
    <col min="6150" max="6150" width="10.28515625" style="82" customWidth="1"/>
    <col min="6151" max="6151" width="0.85546875" style="82" customWidth="1"/>
    <col min="6152" max="6152" width="15.42578125" style="82" customWidth="1"/>
    <col min="6153" max="6153" width="0.85546875" style="82" customWidth="1"/>
    <col min="6154" max="6154" width="11.7109375" style="82" customWidth="1"/>
    <col min="6155" max="6155" width="0.85546875" style="82" customWidth="1"/>
    <col min="6156" max="6156" width="12.7109375" style="82" customWidth="1"/>
    <col min="6157" max="6157" width="0.85546875" style="82" customWidth="1"/>
    <col min="6158" max="6158" width="17.42578125" style="82" customWidth="1"/>
    <col min="6159" max="6159" width="0.85546875" style="82" customWidth="1"/>
    <col min="6160" max="6160" width="14.42578125" style="82" customWidth="1"/>
    <col min="6161" max="6161" width="0.85546875" style="82" customWidth="1"/>
    <col min="6162" max="6162" width="12.42578125" style="82" customWidth="1"/>
    <col min="6163" max="6163" width="0.85546875" style="82" customWidth="1"/>
    <col min="6164" max="6164" width="12.140625" style="82" customWidth="1"/>
    <col min="6165" max="6165" width="0.85546875" style="82" customWidth="1"/>
    <col min="6166" max="6166" width="12.28515625" style="82" customWidth="1"/>
    <col min="6167" max="6363" width="9.140625" style="82" customWidth="1"/>
    <col min="6364" max="6364" width="46.42578125" style="82" customWidth="1"/>
    <col min="6365" max="6404" width="7.140625" style="82"/>
    <col min="6405" max="6405" width="38.85546875" style="82" customWidth="1"/>
    <col min="6406" max="6406" width="10.28515625" style="82" customWidth="1"/>
    <col min="6407" max="6407" width="0.85546875" style="82" customWidth="1"/>
    <col min="6408" max="6408" width="15.42578125" style="82" customWidth="1"/>
    <col min="6409" max="6409" width="0.85546875" style="82" customWidth="1"/>
    <col min="6410" max="6410" width="11.7109375" style="82" customWidth="1"/>
    <col min="6411" max="6411" width="0.85546875" style="82" customWidth="1"/>
    <col min="6412" max="6412" width="12.7109375" style="82" customWidth="1"/>
    <col min="6413" max="6413" width="0.85546875" style="82" customWidth="1"/>
    <col min="6414" max="6414" width="17.42578125" style="82" customWidth="1"/>
    <col min="6415" max="6415" width="0.85546875" style="82" customWidth="1"/>
    <col min="6416" max="6416" width="14.42578125" style="82" customWidth="1"/>
    <col min="6417" max="6417" width="0.85546875" style="82" customWidth="1"/>
    <col min="6418" max="6418" width="12.42578125" style="82" customWidth="1"/>
    <col min="6419" max="6419" width="0.85546875" style="82" customWidth="1"/>
    <col min="6420" max="6420" width="12.140625" style="82" customWidth="1"/>
    <col min="6421" max="6421" width="0.85546875" style="82" customWidth="1"/>
    <col min="6422" max="6422" width="12.28515625" style="82" customWidth="1"/>
    <col min="6423" max="6619" width="9.140625" style="82" customWidth="1"/>
    <col min="6620" max="6620" width="46.42578125" style="82" customWidth="1"/>
    <col min="6621" max="6660" width="7.140625" style="82"/>
    <col min="6661" max="6661" width="38.85546875" style="82" customWidth="1"/>
    <col min="6662" max="6662" width="10.28515625" style="82" customWidth="1"/>
    <col min="6663" max="6663" width="0.85546875" style="82" customWidth="1"/>
    <col min="6664" max="6664" width="15.42578125" style="82" customWidth="1"/>
    <col min="6665" max="6665" width="0.85546875" style="82" customWidth="1"/>
    <col min="6666" max="6666" width="11.7109375" style="82" customWidth="1"/>
    <col min="6667" max="6667" width="0.85546875" style="82" customWidth="1"/>
    <col min="6668" max="6668" width="12.7109375" style="82" customWidth="1"/>
    <col min="6669" max="6669" width="0.85546875" style="82" customWidth="1"/>
    <col min="6670" max="6670" width="17.42578125" style="82" customWidth="1"/>
    <col min="6671" max="6671" width="0.85546875" style="82" customWidth="1"/>
    <col min="6672" max="6672" width="14.42578125" style="82" customWidth="1"/>
    <col min="6673" max="6673" width="0.85546875" style="82" customWidth="1"/>
    <col min="6674" max="6674" width="12.42578125" style="82" customWidth="1"/>
    <col min="6675" max="6675" width="0.85546875" style="82" customWidth="1"/>
    <col min="6676" max="6676" width="12.140625" style="82" customWidth="1"/>
    <col min="6677" max="6677" width="0.85546875" style="82" customWidth="1"/>
    <col min="6678" max="6678" width="12.28515625" style="82" customWidth="1"/>
    <col min="6679" max="6875" width="9.140625" style="82" customWidth="1"/>
    <col min="6876" max="6876" width="46.42578125" style="82" customWidth="1"/>
    <col min="6877" max="6916" width="7.140625" style="82"/>
    <col min="6917" max="6917" width="38.85546875" style="82" customWidth="1"/>
    <col min="6918" max="6918" width="10.28515625" style="82" customWidth="1"/>
    <col min="6919" max="6919" width="0.85546875" style="82" customWidth="1"/>
    <col min="6920" max="6920" width="15.42578125" style="82" customWidth="1"/>
    <col min="6921" max="6921" width="0.85546875" style="82" customWidth="1"/>
    <col min="6922" max="6922" width="11.7109375" style="82" customWidth="1"/>
    <col min="6923" max="6923" width="0.85546875" style="82" customWidth="1"/>
    <col min="6924" max="6924" width="12.7109375" style="82" customWidth="1"/>
    <col min="6925" max="6925" width="0.85546875" style="82" customWidth="1"/>
    <col min="6926" max="6926" width="17.42578125" style="82" customWidth="1"/>
    <col min="6927" max="6927" width="0.85546875" style="82" customWidth="1"/>
    <col min="6928" max="6928" width="14.42578125" style="82" customWidth="1"/>
    <col min="6929" max="6929" width="0.85546875" style="82" customWidth="1"/>
    <col min="6930" max="6930" width="12.42578125" style="82" customWidth="1"/>
    <col min="6931" max="6931" width="0.85546875" style="82" customWidth="1"/>
    <col min="6932" max="6932" width="12.140625" style="82" customWidth="1"/>
    <col min="6933" max="6933" width="0.85546875" style="82" customWidth="1"/>
    <col min="6934" max="6934" width="12.28515625" style="82" customWidth="1"/>
    <col min="6935" max="7131" width="9.140625" style="82" customWidth="1"/>
    <col min="7132" max="7132" width="46.42578125" style="82" customWidth="1"/>
    <col min="7133" max="7172" width="7.140625" style="82"/>
    <col min="7173" max="7173" width="38.85546875" style="82" customWidth="1"/>
    <col min="7174" max="7174" width="10.28515625" style="82" customWidth="1"/>
    <col min="7175" max="7175" width="0.85546875" style="82" customWidth="1"/>
    <col min="7176" max="7176" width="15.42578125" style="82" customWidth="1"/>
    <col min="7177" max="7177" width="0.85546875" style="82" customWidth="1"/>
    <col min="7178" max="7178" width="11.7109375" style="82" customWidth="1"/>
    <col min="7179" max="7179" width="0.85546875" style="82" customWidth="1"/>
    <col min="7180" max="7180" width="12.7109375" style="82" customWidth="1"/>
    <col min="7181" max="7181" width="0.85546875" style="82" customWidth="1"/>
    <col min="7182" max="7182" width="17.42578125" style="82" customWidth="1"/>
    <col min="7183" max="7183" width="0.85546875" style="82" customWidth="1"/>
    <col min="7184" max="7184" width="14.42578125" style="82" customWidth="1"/>
    <col min="7185" max="7185" width="0.85546875" style="82" customWidth="1"/>
    <col min="7186" max="7186" width="12.42578125" style="82" customWidth="1"/>
    <col min="7187" max="7187" width="0.85546875" style="82" customWidth="1"/>
    <col min="7188" max="7188" width="12.140625" style="82" customWidth="1"/>
    <col min="7189" max="7189" width="0.85546875" style="82" customWidth="1"/>
    <col min="7190" max="7190" width="12.28515625" style="82" customWidth="1"/>
    <col min="7191" max="7387" width="9.140625" style="82" customWidth="1"/>
    <col min="7388" max="7388" width="46.42578125" style="82" customWidth="1"/>
    <col min="7389" max="7428" width="7.140625" style="82"/>
    <col min="7429" max="7429" width="38.85546875" style="82" customWidth="1"/>
    <col min="7430" max="7430" width="10.28515625" style="82" customWidth="1"/>
    <col min="7431" max="7431" width="0.85546875" style="82" customWidth="1"/>
    <col min="7432" max="7432" width="15.42578125" style="82" customWidth="1"/>
    <col min="7433" max="7433" width="0.85546875" style="82" customWidth="1"/>
    <col min="7434" max="7434" width="11.7109375" style="82" customWidth="1"/>
    <col min="7435" max="7435" width="0.85546875" style="82" customWidth="1"/>
    <col min="7436" max="7436" width="12.7109375" style="82" customWidth="1"/>
    <col min="7437" max="7437" width="0.85546875" style="82" customWidth="1"/>
    <col min="7438" max="7438" width="17.42578125" style="82" customWidth="1"/>
    <col min="7439" max="7439" width="0.85546875" style="82" customWidth="1"/>
    <col min="7440" max="7440" width="14.42578125" style="82" customWidth="1"/>
    <col min="7441" max="7441" width="0.85546875" style="82" customWidth="1"/>
    <col min="7442" max="7442" width="12.42578125" style="82" customWidth="1"/>
    <col min="7443" max="7443" width="0.85546875" style="82" customWidth="1"/>
    <col min="7444" max="7444" width="12.140625" style="82" customWidth="1"/>
    <col min="7445" max="7445" width="0.85546875" style="82" customWidth="1"/>
    <col min="7446" max="7446" width="12.28515625" style="82" customWidth="1"/>
    <col min="7447" max="7643" width="9.140625" style="82" customWidth="1"/>
    <col min="7644" max="7644" width="46.42578125" style="82" customWidth="1"/>
    <col min="7645" max="7684" width="7.140625" style="82"/>
    <col min="7685" max="7685" width="38.85546875" style="82" customWidth="1"/>
    <col min="7686" max="7686" width="10.28515625" style="82" customWidth="1"/>
    <col min="7687" max="7687" width="0.85546875" style="82" customWidth="1"/>
    <col min="7688" max="7688" width="15.42578125" style="82" customWidth="1"/>
    <col min="7689" max="7689" width="0.85546875" style="82" customWidth="1"/>
    <col min="7690" max="7690" width="11.7109375" style="82" customWidth="1"/>
    <col min="7691" max="7691" width="0.85546875" style="82" customWidth="1"/>
    <col min="7692" max="7692" width="12.7109375" style="82" customWidth="1"/>
    <col min="7693" max="7693" width="0.85546875" style="82" customWidth="1"/>
    <col min="7694" max="7694" width="17.42578125" style="82" customWidth="1"/>
    <col min="7695" max="7695" width="0.85546875" style="82" customWidth="1"/>
    <col min="7696" max="7696" width="14.42578125" style="82" customWidth="1"/>
    <col min="7697" max="7697" width="0.85546875" style="82" customWidth="1"/>
    <col min="7698" max="7698" width="12.42578125" style="82" customWidth="1"/>
    <col min="7699" max="7699" width="0.85546875" style="82" customWidth="1"/>
    <col min="7700" max="7700" width="12.140625" style="82" customWidth="1"/>
    <col min="7701" max="7701" width="0.85546875" style="82" customWidth="1"/>
    <col min="7702" max="7702" width="12.28515625" style="82" customWidth="1"/>
    <col min="7703" max="7899" width="9.140625" style="82" customWidth="1"/>
    <col min="7900" max="7900" width="46.42578125" style="82" customWidth="1"/>
    <col min="7901" max="7940" width="7.140625" style="82"/>
    <col min="7941" max="7941" width="38.85546875" style="82" customWidth="1"/>
    <col min="7942" max="7942" width="10.28515625" style="82" customWidth="1"/>
    <col min="7943" max="7943" width="0.85546875" style="82" customWidth="1"/>
    <col min="7944" max="7944" width="15.42578125" style="82" customWidth="1"/>
    <col min="7945" max="7945" width="0.85546875" style="82" customWidth="1"/>
    <col min="7946" max="7946" width="11.7109375" style="82" customWidth="1"/>
    <col min="7947" max="7947" width="0.85546875" style="82" customWidth="1"/>
    <col min="7948" max="7948" width="12.7109375" style="82" customWidth="1"/>
    <col min="7949" max="7949" width="0.85546875" style="82" customWidth="1"/>
    <col min="7950" max="7950" width="17.42578125" style="82" customWidth="1"/>
    <col min="7951" max="7951" width="0.85546875" style="82" customWidth="1"/>
    <col min="7952" max="7952" width="14.42578125" style="82" customWidth="1"/>
    <col min="7953" max="7953" width="0.85546875" style="82" customWidth="1"/>
    <col min="7954" max="7954" width="12.42578125" style="82" customWidth="1"/>
    <col min="7955" max="7955" width="0.85546875" style="82" customWidth="1"/>
    <col min="7956" max="7956" width="12.140625" style="82" customWidth="1"/>
    <col min="7957" max="7957" width="0.85546875" style="82" customWidth="1"/>
    <col min="7958" max="7958" width="12.28515625" style="82" customWidth="1"/>
    <col min="7959" max="8155" width="9.140625" style="82" customWidth="1"/>
    <col min="8156" max="8156" width="46.42578125" style="82" customWidth="1"/>
    <col min="8157" max="8196" width="7.140625" style="82"/>
    <col min="8197" max="8197" width="38.85546875" style="82" customWidth="1"/>
    <col min="8198" max="8198" width="10.28515625" style="82" customWidth="1"/>
    <col min="8199" max="8199" width="0.85546875" style="82" customWidth="1"/>
    <col min="8200" max="8200" width="15.42578125" style="82" customWidth="1"/>
    <col min="8201" max="8201" width="0.85546875" style="82" customWidth="1"/>
    <col min="8202" max="8202" width="11.7109375" style="82" customWidth="1"/>
    <col min="8203" max="8203" width="0.85546875" style="82" customWidth="1"/>
    <col min="8204" max="8204" width="12.7109375" style="82" customWidth="1"/>
    <col min="8205" max="8205" width="0.85546875" style="82" customWidth="1"/>
    <col min="8206" max="8206" width="17.42578125" style="82" customWidth="1"/>
    <col min="8207" max="8207" width="0.85546875" style="82" customWidth="1"/>
    <col min="8208" max="8208" width="14.42578125" style="82" customWidth="1"/>
    <col min="8209" max="8209" width="0.85546875" style="82" customWidth="1"/>
    <col min="8210" max="8210" width="12.42578125" style="82" customWidth="1"/>
    <col min="8211" max="8211" width="0.85546875" style="82" customWidth="1"/>
    <col min="8212" max="8212" width="12.140625" style="82" customWidth="1"/>
    <col min="8213" max="8213" width="0.85546875" style="82" customWidth="1"/>
    <col min="8214" max="8214" width="12.28515625" style="82" customWidth="1"/>
    <col min="8215" max="8411" width="9.140625" style="82" customWidth="1"/>
    <col min="8412" max="8412" width="46.42578125" style="82" customWidth="1"/>
    <col min="8413" max="8452" width="7.140625" style="82"/>
    <col min="8453" max="8453" width="38.85546875" style="82" customWidth="1"/>
    <col min="8454" max="8454" width="10.28515625" style="82" customWidth="1"/>
    <col min="8455" max="8455" width="0.85546875" style="82" customWidth="1"/>
    <col min="8456" max="8456" width="15.42578125" style="82" customWidth="1"/>
    <col min="8457" max="8457" width="0.85546875" style="82" customWidth="1"/>
    <col min="8458" max="8458" width="11.7109375" style="82" customWidth="1"/>
    <col min="8459" max="8459" width="0.85546875" style="82" customWidth="1"/>
    <col min="8460" max="8460" width="12.7109375" style="82" customWidth="1"/>
    <col min="8461" max="8461" width="0.85546875" style="82" customWidth="1"/>
    <col min="8462" max="8462" width="17.42578125" style="82" customWidth="1"/>
    <col min="8463" max="8463" width="0.85546875" style="82" customWidth="1"/>
    <col min="8464" max="8464" width="14.42578125" style="82" customWidth="1"/>
    <col min="8465" max="8465" width="0.85546875" style="82" customWidth="1"/>
    <col min="8466" max="8466" width="12.42578125" style="82" customWidth="1"/>
    <col min="8467" max="8467" width="0.85546875" style="82" customWidth="1"/>
    <col min="8468" max="8468" width="12.140625" style="82" customWidth="1"/>
    <col min="8469" max="8469" width="0.85546875" style="82" customWidth="1"/>
    <col min="8470" max="8470" width="12.28515625" style="82" customWidth="1"/>
    <col min="8471" max="8667" width="9.140625" style="82" customWidth="1"/>
    <col min="8668" max="8668" width="46.42578125" style="82" customWidth="1"/>
    <col min="8669" max="8708" width="7.140625" style="82"/>
    <col min="8709" max="8709" width="38.85546875" style="82" customWidth="1"/>
    <col min="8710" max="8710" width="10.28515625" style="82" customWidth="1"/>
    <col min="8711" max="8711" width="0.85546875" style="82" customWidth="1"/>
    <col min="8712" max="8712" width="15.42578125" style="82" customWidth="1"/>
    <col min="8713" max="8713" width="0.85546875" style="82" customWidth="1"/>
    <col min="8714" max="8714" width="11.7109375" style="82" customWidth="1"/>
    <col min="8715" max="8715" width="0.85546875" style="82" customWidth="1"/>
    <col min="8716" max="8716" width="12.7109375" style="82" customWidth="1"/>
    <col min="8717" max="8717" width="0.85546875" style="82" customWidth="1"/>
    <col min="8718" max="8718" width="17.42578125" style="82" customWidth="1"/>
    <col min="8719" max="8719" width="0.85546875" style="82" customWidth="1"/>
    <col min="8720" max="8720" width="14.42578125" style="82" customWidth="1"/>
    <col min="8721" max="8721" width="0.85546875" style="82" customWidth="1"/>
    <col min="8722" max="8722" width="12.42578125" style="82" customWidth="1"/>
    <col min="8723" max="8723" width="0.85546875" style="82" customWidth="1"/>
    <col min="8724" max="8724" width="12.140625" style="82" customWidth="1"/>
    <col min="8725" max="8725" width="0.85546875" style="82" customWidth="1"/>
    <col min="8726" max="8726" width="12.28515625" style="82" customWidth="1"/>
    <col min="8727" max="8923" width="9.140625" style="82" customWidth="1"/>
    <col min="8924" max="8924" width="46.42578125" style="82" customWidth="1"/>
    <col min="8925" max="8964" width="7.140625" style="82"/>
    <col min="8965" max="8965" width="38.85546875" style="82" customWidth="1"/>
    <col min="8966" max="8966" width="10.28515625" style="82" customWidth="1"/>
    <col min="8967" max="8967" width="0.85546875" style="82" customWidth="1"/>
    <col min="8968" max="8968" width="15.42578125" style="82" customWidth="1"/>
    <col min="8969" max="8969" width="0.85546875" style="82" customWidth="1"/>
    <col min="8970" max="8970" width="11.7109375" style="82" customWidth="1"/>
    <col min="8971" max="8971" width="0.85546875" style="82" customWidth="1"/>
    <col min="8972" max="8972" width="12.7109375" style="82" customWidth="1"/>
    <col min="8973" max="8973" width="0.85546875" style="82" customWidth="1"/>
    <col min="8974" max="8974" width="17.42578125" style="82" customWidth="1"/>
    <col min="8975" max="8975" width="0.85546875" style="82" customWidth="1"/>
    <col min="8976" max="8976" width="14.42578125" style="82" customWidth="1"/>
    <col min="8977" max="8977" width="0.85546875" style="82" customWidth="1"/>
    <col min="8978" max="8978" width="12.42578125" style="82" customWidth="1"/>
    <col min="8979" max="8979" width="0.85546875" style="82" customWidth="1"/>
    <col min="8980" max="8980" width="12.140625" style="82" customWidth="1"/>
    <col min="8981" max="8981" width="0.85546875" style="82" customWidth="1"/>
    <col min="8982" max="8982" width="12.28515625" style="82" customWidth="1"/>
    <col min="8983" max="9179" width="9.140625" style="82" customWidth="1"/>
    <col min="9180" max="9180" width="46.42578125" style="82" customWidth="1"/>
    <col min="9181" max="9220" width="7.140625" style="82"/>
    <col min="9221" max="9221" width="38.85546875" style="82" customWidth="1"/>
    <col min="9222" max="9222" width="10.28515625" style="82" customWidth="1"/>
    <col min="9223" max="9223" width="0.85546875" style="82" customWidth="1"/>
    <col min="9224" max="9224" width="15.42578125" style="82" customWidth="1"/>
    <col min="9225" max="9225" width="0.85546875" style="82" customWidth="1"/>
    <col min="9226" max="9226" width="11.7109375" style="82" customWidth="1"/>
    <col min="9227" max="9227" width="0.85546875" style="82" customWidth="1"/>
    <col min="9228" max="9228" width="12.7109375" style="82" customWidth="1"/>
    <col min="9229" max="9229" width="0.85546875" style="82" customWidth="1"/>
    <col min="9230" max="9230" width="17.42578125" style="82" customWidth="1"/>
    <col min="9231" max="9231" width="0.85546875" style="82" customWidth="1"/>
    <col min="9232" max="9232" width="14.42578125" style="82" customWidth="1"/>
    <col min="9233" max="9233" width="0.85546875" style="82" customWidth="1"/>
    <col min="9234" max="9234" width="12.42578125" style="82" customWidth="1"/>
    <col min="9235" max="9235" width="0.85546875" style="82" customWidth="1"/>
    <col min="9236" max="9236" width="12.140625" style="82" customWidth="1"/>
    <col min="9237" max="9237" width="0.85546875" style="82" customWidth="1"/>
    <col min="9238" max="9238" width="12.28515625" style="82" customWidth="1"/>
    <col min="9239" max="9435" width="9.140625" style="82" customWidth="1"/>
    <col min="9436" max="9436" width="46.42578125" style="82" customWidth="1"/>
    <col min="9437" max="9476" width="7.140625" style="82"/>
    <col min="9477" max="9477" width="38.85546875" style="82" customWidth="1"/>
    <col min="9478" max="9478" width="10.28515625" style="82" customWidth="1"/>
    <col min="9479" max="9479" width="0.85546875" style="82" customWidth="1"/>
    <col min="9480" max="9480" width="15.42578125" style="82" customWidth="1"/>
    <col min="9481" max="9481" width="0.85546875" style="82" customWidth="1"/>
    <col min="9482" max="9482" width="11.7109375" style="82" customWidth="1"/>
    <col min="9483" max="9483" width="0.85546875" style="82" customWidth="1"/>
    <col min="9484" max="9484" width="12.7109375" style="82" customWidth="1"/>
    <col min="9485" max="9485" width="0.85546875" style="82" customWidth="1"/>
    <col min="9486" max="9486" width="17.42578125" style="82" customWidth="1"/>
    <col min="9487" max="9487" width="0.85546875" style="82" customWidth="1"/>
    <col min="9488" max="9488" width="14.42578125" style="82" customWidth="1"/>
    <col min="9489" max="9489" width="0.85546875" style="82" customWidth="1"/>
    <col min="9490" max="9490" width="12.42578125" style="82" customWidth="1"/>
    <col min="9491" max="9491" width="0.85546875" style="82" customWidth="1"/>
    <col min="9492" max="9492" width="12.140625" style="82" customWidth="1"/>
    <col min="9493" max="9493" width="0.85546875" style="82" customWidth="1"/>
    <col min="9494" max="9494" width="12.28515625" style="82" customWidth="1"/>
    <col min="9495" max="9691" width="9.140625" style="82" customWidth="1"/>
    <col min="9692" max="9692" width="46.42578125" style="82" customWidth="1"/>
    <col min="9693" max="9732" width="7.140625" style="82"/>
    <col min="9733" max="9733" width="38.85546875" style="82" customWidth="1"/>
    <col min="9734" max="9734" width="10.28515625" style="82" customWidth="1"/>
    <col min="9735" max="9735" width="0.85546875" style="82" customWidth="1"/>
    <col min="9736" max="9736" width="15.42578125" style="82" customWidth="1"/>
    <col min="9737" max="9737" width="0.85546875" style="82" customWidth="1"/>
    <col min="9738" max="9738" width="11.7109375" style="82" customWidth="1"/>
    <col min="9739" max="9739" width="0.85546875" style="82" customWidth="1"/>
    <col min="9740" max="9740" width="12.7109375" style="82" customWidth="1"/>
    <col min="9741" max="9741" width="0.85546875" style="82" customWidth="1"/>
    <col min="9742" max="9742" width="17.42578125" style="82" customWidth="1"/>
    <col min="9743" max="9743" width="0.85546875" style="82" customWidth="1"/>
    <col min="9744" max="9744" width="14.42578125" style="82" customWidth="1"/>
    <col min="9745" max="9745" width="0.85546875" style="82" customWidth="1"/>
    <col min="9746" max="9746" width="12.42578125" style="82" customWidth="1"/>
    <col min="9747" max="9747" width="0.85546875" style="82" customWidth="1"/>
    <col min="9748" max="9748" width="12.140625" style="82" customWidth="1"/>
    <col min="9749" max="9749" width="0.85546875" style="82" customWidth="1"/>
    <col min="9750" max="9750" width="12.28515625" style="82" customWidth="1"/>
    <col min="9751" max="9947" width="9.140625" style="82" customWidth="1"/>
    <col min="9948" max="9948" width="46.42578125" style="82" customWidth="1"/>
    <col min="9949" max="9988" width="7.140625" style="82"/>
    <col min="9989" max="9989" width="38.85546875" style="82" customWidth="1"/>
    <col min="9990" max="9990" width="10.28515625" style="82" customWidth="1"/>
    <col min="9991" max="9991" width="0.85546875" style="82" customWidth="1"/>
    <col min="9992" max="9992" width="15.42578125" style="82" customWidth="1"/>
    <col min="9993" max="9993" width="0.85546875" style="82" customWidth="1"/>
    <col min="9994" max="9994" width="11.7109375" style="82" customWidth="1"/>
    <col min="9995" max="9995" width="0.85546875" style="82" customWidth="1"/>
    <col min="9996" max="9996" width="12.7109375" style="82" customWidth="1"/>
    <col min="9997" max="9997" width="0.85546875" style="82" customWidth="1"/>
    <col min="9998" max="9998" width="17.42578125" style="82" customWidth="1"/>
    <col min="9999" max="9999" width="0.85546875" style="82" customWidth="1"/>
    <col min="10000" max="10000" width="14.42578125" style="82" customWidth="1"/>
    <col min="10001" max="10001" width="0.85546875" style="82" customWidth="1"/>
    <col min="10002" max="10002" width="12.42578125" style="82" customWidth="1"/>
    <col min="10003" max="10003" width="0.85546875" style="82" customWidth="1"/>
    <col min="10004" max="10004" width="12.140625" style="82" customWidth="1"/>
    <col min="10005" max="10005" width="0.85546875" style="82" customWidth="1"/>
    <col min="10006" max="10006" width="12.28515625" style="82" customWidth="1"/>
    <col min="10007" max="10203" width="9.140625" style="82" customWidth="1"/>
    <col min="10204" max="10204" width="46.42578125" style="82" customWidth="1"/>
    <col min="10205" max="10244" width="7.140625" style="82"/>
    <col min="10245" max="10245" width="38.85546875" style="82" customWidth="1"/>
    <col min="10246" max="10246" width="10.28515625" style="82" customWidth="1"/>
    <col min="10247" max="10247" width="0.85546875" style="82" customWidth="1"/>
    <col min="10248" max="10248" width="15.42578125" style="82" customWidth="1"/>
    <col min="10249" max="10249" width="0.85546875" style="82" customWidth="1"/>
    <col min="10250" max="10250" width="11.7109375" style="82" customWidth="1"/>
    <col min="10251" max="10251" width="0.85546875" style="82" customWidth="1"/>
    <col min="10252" max="10252" width="12.7109375" style="82" customWidth="1"/>
    <col min="10253" max="10253" width="0.85546875" style="82" customWidth="1"/>
    <col min="10254" max="10254" width="17.42578125" style="82" customWidth="1"/>
    <col min="10255" max="10255" width="0.85546875" style="82" customWidth="1"/>
    <col min="10256" max="10256" width="14.42578125" style="82" customWidth="1"/>
    <col min="10257" max="10257" width="0.85546875" style="82" customWidth="1"/>
    <col min="10258" max="10258" width="12.42578125" style="82" customWidth="1"/>
    <col min="10259" max="10259" width="0.85546875" style="82" customWidth="1"/>
    <col min="10260" max="10260" width="12.140625" style="82" customWidth="1"/>
    <col min="10261" max="10261" width="0.85546875" style="82" customWidth="1"/>
    <col min="10262" max="10262" width="12.28515625" style="82" customWidth="1"/>
    <col min="10263" max="10459" width="9.140625" style="82" customWidth="1"/>
    <col min="10460" max="10460" width="46.42578125" style="82" customWidth="1"/>
    <col min="10461" max="10500" width="7.140625" style="82"/>
    <col min="10501" max="10501" width="38.85546875" style="82" customWidth="1"/>
    <col min="10502" max="10502" width="10.28515625" style="82" customWidth="1"/>
    <col min="10503" max="10503" width="0.85546875" style="82" customWidth="1"/>
    <col min="10504" max="10504" width="15.42578125" style="82" customWidth="1"/>
    <col min="10505" max="10505" width="0.85546875" style="82" customWidth="1"/>
    <col min="10506" max="10506" width="11.7109375" style="82" customWidth="1"/>
    <col min="10507" max="10507" width="0.85546875" style="82" customWidth="1"/>
    <col min="10508" max="10508" width="12.7109375" style="82" customWidth="1"/>
    <col min="10509" max="10509" width="0.85546875" style="82" customWidth="1"/>
    <col min="10510" max="10510" width="17.42578125" style="82" customWidth="1"/>
    <col min="10511" max="10511" width="0.85546875" style="82" customWidth="1"/>
    <col min="10512" max="10512" width="14.42578125" style="82" customWidth="1"/>
    <col min="10513" max="10513" width="0.85546875" style="82" customWidth="1"/>
    <col min="10514" max="10514" width="12.42578125" style="82" customWidth="1"/>
    <col min="10515" max="10515" width="0.85546875" style="82" customWidth="1"/>
    <col min="10516" max="10516" width="12.140625" style="82" customWidth="1"/>
    <col min="10517" max="10517" width="0.85546875" style="82" customWidth="1"/>
    <col min="10518" max="10518" width="12.28515625" style="82" customWidth="1"/>
    <col min="10519" max="10715" width="9.140625" style="82" customWidth="1"/>
    <col min="10716" max="10716" width="46.42578125" style="82" customWidth="1"/>
    <col min="10717" max="10756" width="7.140625" style="82"/>
    <col min="10757" max="10757" width="38.85546875" style="82" customWidth="1"/>
    <col min="10758" max="10758" width="10.28515625" style="82" customWidth="1"/>
    <col min="10759" max="10759" width="0.85546875" style="82" customWidth="1"/>
    <col min="10760" max="10760" width="15.42578125" style="82" customWidth="1"/>
    <col min="10761" max="10761" width="0.85546875" style="82" customWidth="1"/>
    <col min="10762" max="10762" width="11.7109375" style="82" customWidth="1"/>
    <col min="10763" max="10763" width="0.85546875" style="82" customWidth="1"/>
    <col min="10764" max="10764" width="12.7109375" style="82" customWidth="1"/>
    <col min="10765" max="10765" width="0.85546875" style="82" customWidth="1"/>
    <col min="10766" max="10766" width="17.42578125" style="82" customWidth="1"/>
    <col min="10767" max="10767" width="0.85546875" style="82" customWidth="1"/>
    <col min="10768" max="10768" width="14.42578125" style="82" customWidth="1"/>
    <col min="10769" max="10769" width="0.85546875" style="82" customWidth="1"/>
    <col min="10770" max="10770" width="12.42578125" style="82" customWidth="1"/>
    <col min="10771" max="10771" width="0.85546875" style="82" customWidth="1"/>
    <col min="10772" max="10772" width="12.140625" style="82" customWidth="1"/>
    <col min="10773" max="10773" width="0.85546875" style="82" customWidth="1"/>
    <col min="10774" max="10774" width="12.28515625" style="82" customWidth="1"/>
    <col min="10775" max="10971" width="9.140625" style="82" customWidth="1"/>
    <col min="10972" max="10972" width="46.42578125" style="82" customWidth="1"/>
    <col min="10973" max="11012" width="7.140625" style="82"/>
    <col min="11013" max="11013" width="38.85546875" style="82" customWidth="1"/>
    <col min="11014" max="11014" width="10.28515625" style="82" customWidth="1"/>
    <col min="11015" max="11015" width="0.85546875" style="82" customWidth="1"/>
    <col min="11016" max="11016" width="15.42578125" style="82" customWidth="1"/>
    <col min="11017" max="11017" width="0.85546875" style="82" customWidth="1"/>
    <col min="11018" max="11018" width="11.7109375" style="82" customWidth="1"/>
    <col min="11019" max="11019" width="0.85546875" style="82" customWidth="1"/>
    <col min="11020" max="11020" width="12.7109375" style="82" customWidth="1"/>
    <col min="11021" max="11021" width="0.85546875" style="82" customWidth="1"/>
    <col min="11022" max="11022" width="17.42578125" style="82" customWidth="1"/>
    <col min="11023" max="11023" width="0.85546875" style="82" customWidth="1"/>
    <col min="11024" max="11024" width="14.42578125" style="82" customWidth="1"/>
    <col min="11025" max="11025" width="0.85546875" style="82" customWidth="1"/>
    <col min="11026" max="11026" width="12.42578125" style="82" customWidth="1"/>
    <col min="11027" max="11027" width="0.85546875" style="82" customWidth="1"/>
    <col min="11028" max="11028" width="12.140625" style="82" customWidth="1"/>
    <col min="11029" max="11029" width="0.85546875" style="82" customWidth="1"/>
    <col min="11030" max="11030" width="12.28515625" style="82" customWidth="1"/>
    <col min="11031" max="11227" width="9.140625" style="82" customWidth="1"/>
    <col min="11228" max="11228" width="46.42578125" style="82" customWidth="1"/>
    <col min="11229" max="11268" width="7.140625" style="82"/>
    <col min="11269" max="11269" width="38.85546875" style="82" customWidth="1"/>
    <col min="11270" max="11270" width="10.28515625" style="82" customWidth="1"/>
    <col min="11271" max="11271" width="0.85546875" style="82" customWidth="1"/>
    <col min="11272" max="11272" width="15.42578125" style="82" customWidth="1"/>
    <col min="11273" max="11273" width="0.85546875" style="82" customWidth="1"/>
    <col min="11274" max="11274" width="11.7109375" style="82" customWidth="1"/>
    <col min="11275" max="11275" width="0.85546875" style="82" customWidth="1"/>
    <col min="11276" max="11276" width="12.7109375" style="82" customWidth="1"/>
    <col min="11277" max="11277" width="0.85546875" style="82" customWidth="1"/>
    <col min="11278" max="11278" width="17.42578125" style="82" customWidth="1"/>
    <col min="11279" max="11279" width="0.85546875" style="82" customWidth="1"/>
    <col min="11280" max="11280" width="14.42578125" style="82" customWidth="1"/>
    <col min="11281" max="11281" width="0.85546875" style="82" customWidth="1"/>
    <col min="11282" max="11282" width="12.42578125" style="82" customWidth="1"/>
    <col min="11283" max="11283" width="0.85546875" style="82" customWidth="1"/>
    <col min="11284" max="11284" width="12.140625" style="82" customWidth="1"/>
    <col min="11285" max="11285" width="0.85546875" style="82" customWidth="1"/>
    <col min="11286" max="11286" width="12.28515625" style="82" customWidth="1"/>
    <col min="11287" max="11483" width="9.140625" style="82" customWidth="1"/>
    <col min="11484" max="11484" width="46.42578125" style="82" customWidth="1"/>
    <col min="11485" max="11524" width="7.140625" style="82"/>
    <col min="11525" max="11525" width="38.85546875" style="82" customWidth="1"/>
    <col min="11526" max="11526" width="10.28515625" style="82" customWidth="1"/>
    <col min="11527" max="11527" width="0.85546875" style="82" customWidth="1"/>
    <col min="11528" max="11528" width="15.42578125" style="82" customWidth="1"/>
    <col min="11529" max="11529" width="0.85546875" style="82" customWidth="1"/>
    <col min="11530" max="11530" width="11.7109375" style="82" customWidth="1"/>
    <col min="11531" max="11531" width="0.85546875" style="82" customWidth="1"/>
    <col min="11532" max="11532" width="12.7109375" style="82" customWidth="1"/>
    <col min="11533" max="11533" width="0.85546875" style="82" customWidth="1"/>
    <col min="11534" max="11534" width="17.42578125" style="82" customWidth="1"/>
    <col min="11535" max="11535" width="0.85546875" style="82" customWidth="1"/>
    <col min="11536" max="11536" width="14.42578125" style="82" customWidth="1"/>
    <col min="11537" max="11537" width="0.85546875" style="82" customWidth="1"/>
    <col min="11538" max="11538" width="12.42578125" style="82" customWidth="1"/>
    <col min="11539" max="11539" width="0.85546875" style="82" customWidth="1"/>
    <col min="11540" max="11540" width="12.140625" style="82" customWidth="1"/>
    <col min="11541" max="11541" width="0.85546875" style="82" customWidth="1"/>
    <col min="11542" max="11542" width="12.28515625" style="82" customWidth="1"/>
    <col min="11543" max="11739" width="9.140625" style="82" customWidth="1"/>
    <col min="11740" max="11740" width="46.42578125" style="82" customWidth="1"/>
    <col min="11741" max="11780" width="7.140625" style="82"/>
    <col min="11781" max="11781" width="38.85546875" style="82" customWidth="1"/>
    <col min="11782" max="11782" width="10.28515625" style="82" customWidth="1"/>
    <col min="11783" max="11783" width="0.85546875" style="82" customWidth="1"/>
    <col min="11784" max="11784" width="15.42578125" style="82" customWidth="1"/>
    <col min="11785" max="11785" width="0.85546875" style="82" customWidth="1"/>
    <col min="11786" max="11786" width="11.7109375" style="82" customWidth="1"/>
    <col min="11787" max="11787" width="0.85546875" style="82" customWidth="1"/>
    <col min="11788" max="11788" width="12.7109375" style="82" customWidth="1"/>
    <col min="11789" max="11789" width="0.85546875" style="82" customWidth="1"/>
    <col min="11790" max="11790" width="17.42578125" style="82" customWidth="1"/>
    <col min="11791" max="11791" width="0.85546875" style="82" customWidth="1"/>
    <col min="11792" max="11792" width="14.42578125" style="82" customWidth="1"/>
    <col min="11793" max="11793" width="0.85546875" style="82" customWidth="1"/>
    <col min="11794" max="11794" width="12.42578125" style="82" customWidth="1"/>
    <col min="11795" max="11795" width="0.85546875" style="82" customWidth="1"/>
    <col min="11796" max="11796" width="12.140625" style="82" customWidth="1"/>
    <col min="11797" max="11797" width="0.85546875" style="82" customWidth="1"/>
    <col min="11798" max="11798" width="12.28515625" style="82" customWidth="1"/>
    <col min="11799" max="11995" width="9.140625" style="82" customWidth="1"/>
    <col min="11996" max="11996" width="46.42578125" style="82" customWidth="1"/>
    <col min="11997" max="12036" width="7.140625" style="82"/>
    <col min="12037" max="12037" width="38.85546875" style="82" customWidth="1"/>
    <col min="12038" max="12038" width="10.28515625" style="82" customWidth="1"/>
    <col min="12039" max="12039" width="0.85546875" style="82" customWidth="1"/>
    <col min="12040" max="12040" width="15.42578125" style="82" customWidth="1"/>
    <col min="12041" max="12041" width="0.85546875" style="82" customWidth="1"/>
    <col min="12042" max="12042" width="11.7109375" style="82" customWidth="1"/>
    <col min="12043" max="12043" width="0.85546875" style="82" customWidth="1"/>
    <col min="12044" max="12044" width="12.7109375" style="82" customWidth="1"/>
    <col min="12045" max="12045" width="0.85546875" style="82" customWidth="1"/>
    <col min="12046" max="12046" width="17.42578125" style="82" customWidth="1"/>
    <col min="12047" max="12047" width="0.85546875" style="82" customWidth="1"/>
    <col min="12048" max="12048" width="14.42578125" style="82" customWidth="1"/>
    <col min="12049" max="12049" width="0.85546875" style="82" customWidth="1"/>
    <col min="12050" max="12050" width="12.42578125" style="82" customWidth="1"/>
    <col min="12051" max="12051" width="0.85546875" style="82" customWidth="1"/>
    <col min="12052" max="12052" width="12.140625" style="82" customWidth="1"/>
    <col min="12053" max="12053" width="0.85546875" style="82" customWidth="1"/>
    <col min="12054" max="12054" width="12.28515625" style="82" customWidth="1"/>
    <col min="12055" max="12251" width="9.140625" style="82" customWidth="1"/>
    <col min="12252" max="12252" width="46.42578125" style="82" customWidth="1"/>
    <col min="12253" max="12292" width="7.140625" style="82"/>
    <col min="12293" max="12293" width="38.85546875" style="82" customWidth="1"/>
    <col min="12294" max="12294" width="10.28515625" style="82" customWidth="1"/>
    <col min="12295" max="12295" width="0.85546875" style="82" customWidth="1"/>
    <col min="12296" max="12296" width="15.42578125" style="82" customWidth="1"/>
    <col min="12297" max="12297" width="0.85546875" style="82" customWidth="1"/>
    <col min="12298" max="12298" width="11.7109375" style="82" customWidth="1"/>
    <col min="12299" max="12299" width="0.85546875" style="82" customWidth="1"/>
    <col min="12300" max="12300" width="12.7109375" style="82" customWidth="1"/>
    <col min="12301" max="12301" width="0.85546875" style="82" customWidth="1"/>
    <col min="12302" max="12302" width="17.42578125" style="82" customWidth="1"/>
    <col min="12303" max="12303" width="0.85546875" style="82" customWidth="1"/>
    <col min="12304" max="12304" width="14.42578125" style="82" customWidth="1"/>
    <col min="12305" max="12305" width="0.85546875" style="82" customWidth="1"/>
    <col min="12306" max="12306" width="12.42578125" style="82" customWidth="1"/>
    <col min="12307" max="12307" width="0.85546875" style="82" customWidth="1"/>
    <col min="12308" max="12308" width="12.140625" style="82" customWidth="1"/>
    <col min="12309" max="12309" width="0.85546875" style="82" customWidth="1"/>
    <col min="12310" max="12310" width="12.28515625" style="82" customWidth="1"/>
    <col min="12311" max="12507" width="9.140625" style="82" customWidth="1"/>
    <col min="12508" max="12508" width="46.42578125" style="82" customWidth="1"/>
    <col min="12509" max="12548" width="7.140625" style="82"/>
    <col min="12549" max="12549" width="38.85546875" style="82" customWidth="1"/>
    <col min="12550" max="12550" width="10.28515625" style="82" customWidth="1"/>
    <col min="12551" max="12551" width="0.85546875" style="82" customWidth="1"/>
    <col min="12552" max="12552" width="15.42578125" style="82" customWidth="1"/>
    <col min="12553" max="12553" width="0.85546875" style="82" customWidth="1"/>
    <col min="12554" max="12554" width="11.7109375" style="82" customWidth="1"/>
    <col min="12555" max="12555" width="0.85546875" style="82" customWidth="1"/>
    <col min="12556" max="12556" width="12.7109375" style="82" customWidth="1"/>
    <col min="12557" max="12557" width="0.85546875" style="82" customWidth="1"/>
    <col min="12558" max="12558" width="17.42578125" style="82" customWidth="1"/>
    <col min="12559" max="12559" width="0.85546875" style="82" customWidth="1"/>
    <col min="12560" max="12560" width="14.42578125" style="82" customWidth="1"/>
    <col min="12561" max="12561" width="0.85546875" style="82" customWidth="1"/>
    <col min="12562" max="12562" width="12.42578125" style="82" customWidth="1"/>
    <col min="12563" max="12563" width="0.85546875" style="82" customWidth="1"/>
    <col min="12564" max="12564" width="12.140625" style="82" customWidth="1"/>
    <col min="12565" max="12565" width="0.85546875" style="82" customWidth="1"/>
    <col min="12566" max="12566" width="12.28515625" style="82" customWidth="1"/>
    <col min="12567" max="12763" width="9.140625" style="82" customWidth="1"/>
    <col min="12764" max="12764" width="46.42578125" style="82" customWidth="1"/>
    <col min="12765" max="12804" width="7.140625" style="82"/>
    <col min="12805" max="12805" width="38.85546875" style="82" customWidth="1"/>
    <col min="12806" max="12806" width="10.28515625" style="82" customWidth="1"/>
    <col min="12807" max="12807" width="0.85546875" style="82" customWidth="1"/>
    <col min="12808" max="12808" width="15.42578125" style="82" customWidth="1"/>
    <col min="12809" max="12809" width="0.85546875" style="82" customWidth="1"/>
    <col min="12810" max="12810" width="11.7109375" style="82" customWidth="1"/>
    <col min="12811" max="12811" width="0.85546875" style="82" customWidth="1"/>
    <col min="12812" max="12812" width="12.7109375" style="82" customWidth="1"/>
    <col min="12813" max="12813" width="0.85546875" style="82" customWidth="1"/>
    <col min="12814" max="12814" width="17.42578125" style="82" customWidth="1"/>
    <col min="12815" max="12815" width="0.85546875" style="82" customWidth="1"/>
    <col min="12816" max="12816" width="14.42578125" style="82" customWidth="1"/>
    <col min="12817" max="12817" width="0.85546875" style="82" customWidth="1"/>
    <col min="12818" max="12818" width="12.42578125" style="82" customWidth="1"/>
    <col min="12819" max="12819" width="0.85546875" style="82" customWidth="1"/>
    <col min="12820" max="12820" width="12.140625" style="82" customWidth="1"/>
    <col min="12821" max="12821" width="0.85546875" style="82" customWidth="1"/>
    <col min="12822" max="12822" width="12.28515625" style="82" customWidth="1"/>
    <col min="12823" max="13019" width="9.140625" style="82" customWidth="1"/>
    <col min="13020" max="13020" width="46.42578125" style="82" customWidth="1"/>
    <col min="13021" max="13060" width="7.140625" style="82"/>
    <col min="13061" max="13061" width="38.85546875" style="82" customWidth="1"/>
    <col min="13062" max="13062" width="10.28515625" style="82" customWidth="1"/>
    <col min="13063" max="13063" width="0.85546875" style="82" customWidth="1"/>
    <col min="13064" max="13064" width="15.42578125" style="82" customWidth="1"/>
    <col min="13065" max="13065" width="0.85546875" style="82" customWidth="1"/>
    <col min="13066" max="13066" width="11.7109375" style="82" customWidth="1"/>
    <col min="13067" max="13067" width="0.85546875" style="82" customWidth="1"/>
    <col min="13068" max="13068" width="12.7109375" style="82" customWidth="1"/>
    <col min="13069" max="13069" width="0.85546875" style="82" customWidth="1"/>
    <col min="13070" max="13070" width="17.42578125" style="82" customWidth="1"/>
    <col min="13071" max="13071" width="0.85546875" style="82" customWidth="1"/>
    <col min="13072" max="13072" width="14.42578125" style="82" customWidth="1"/>
    <col min="13073" max="13073" width="0.85546875" style="82" customWidth="1"/>
    <col min="13074" max="13074" width="12.42578125" style="82" customWidth="1"/>
    <col min="13075" max="13075" width="0.85546875" style="82" customWidth="1"/>
    <col min="13076" max="13076" width="12.140625" style="82" customWidth="1"/>
    <col min="13077" max="13077" width="0.85546875" style="82" customWidth="1"/>
    <col min="13078" max="13078" width="12.28515625" style="82" customWidth="1"/>
    <col min="13079" max="13275" width="9.140625" style="82" customWidth="1"/>
    <col min="13276" max="13276" width="46.42578125" style="82" customWidth="1"/>
    <col min="13277" max="13316" width="7.140625" style="82"/>
    <col min="13317" max="13317" width="38.85546875" style="82" customWidth="1"/>
    <col min="13318" max="13318" width="10.28515625" style="82" customWidth="1"/>
    <col min="13319" max="13319" width="0.85546875" style="82" customWidth="1"/>
    <col min="13320" max="13320" width="15.42578125" style="82" customWidth="1"/>
    <col min="13321" max="13321" width="0.85546875" style="82" customWidth="1"/>
    <col min="13322" max="13322" width="11.7109375" style="82" customWidth="1"/>
    <col min="13323" max="13323" width="0.85546875" style="82" customWidth="1"/>
    <col min="13324" max="13324" width="12.7109375" style="82" customWidth="1"/>
    <col min="13325" max="13325" width="0.85546875" style="82" customWidth="1"/>
    <col min="13326" max="13326" width="17.42578125" style="82" customWidth="1"/>
    <col min="13327" max="13327" width="0.85546875" style="82" customWidth="1"/>
    <col min="13328" max="13328" width="14.42578125" style="82" customWidth="1"/>
    <col min="13329" max="13329" width="0.85546875" style="82" customWidth="1"/>
    <col min="13330" max="13330" width="12.42578125" style="82" customWidth="1"/>
    <col min="13331" max="13331" width="0.85546875" style="82" customWidth="1"/>
    <col min="13332" max="13332" width="12.140625" style="82" customWidth="1"/>
    <col min="13333" max="13333" width="0.85546875" style="82" customWidth="1"/>
    <col min="13334" max="13334" width="12.28515625" style="82" customWidth="1"/>
    <col min="13335" max="13531" width="9.140625" style="82" customWidth="1"/>
    <col min="13532" max="13532" width="46.42578125" style="82" customWidth="1"/>
    <col min="13533" max="13572" width="7.140625" style="82"/>
    <col min="13573" max="13573" width="38.85546875" style="82" customWidth="1"/>
    <col min="13574" max="13574" width="10.28515625" style="82" customWidth="1"/>
    <col min="13575" max="13575" width="0.85546875" style="82" customWidth="1"/>
    <col min="13576" max="13576" width="15.42578125" style="82" customWidth="1"/>
    <col min="13577" max="13577" width="0.85546875" style="82" customWidth="1"/>
    <col min="13578" max="13578" width="11.7109375" style="82" customWidth="1"/>
    <col min="13579" max="13579" width="0.85546875" style="82" customWidth="1"/>
    <col min="13580" max="13580" width="12.7109375" style="82" customWidth="1"/>
    <col min="13581" max="13581" width="0.85546875" style="82" customWidth="1"/>
    <col min="13582" max="13582" width="17.42578125" style="82" customWidth="1"/>
    <col min="13583" max="13583" width="0.85546875" style="82" customWidth="1"/>
    <col min="13584" max="13584" width="14.42578125" style="82" customWidth="1"/>
    <col min="13585" max="13585" width="0.85546875" style="82" customWidth="1"/>
    <col min="13586" max="13586" width="12.42578125" style="82" customWidth="1"/>
    <col min="13587" max="13587" width="0.85546875" style="82" customWidth="1"/>
    <col min="13588" max="13588" width="12.140625" style="82" customWidth="1"/>
    <col min="13589" max="13589" width="0.85546875" style="82" customWidth="1"/>
    <col min="13590" max="13590" width="12.28515625" style="82" customWidth="1"/>
    <col min="13591" max="13787" width="9.140625" style="82" customWidth="1"/>
    <col min="13788" max="13788" width="46.42578125" style="82" customWidth="1"/>
    <col min="13789" max="13828" width="7.140625" style="82"/>
    <col min="13829" max="13829" width="38.85546875" style="82" customWidth="1"/>
    <col min="13830" max="13830" width="10.28515625" style="82" customWidth="1"/>
    <col min="13831" max="13831" width="0.85546875" style="82" customWidth="1"/>
    <col min="13832" max="13832" width="15.42578125" style="82" customWidth="1"/>
    <col min="13833" max="13833" width="0.85546875" style="82" customWidth="1"/>
    <col min="13834" max="13834" width="11.7109375" style="82" customWidth="1"/>
    <col min="13835" max="13835" width="0.85546875" style="82" customWidth="1"/>
    <col min="13836" max="13836" width="12.7109375" style="82" customWidth="1"/>
    <col min="13837" max="13837" width="0.85546875" style="82" customWidth="1"/>
    <col min="13838" max="13838" width="17.42578125" style="82" customWidth="1"/>
    <col min="13839" max="13839" width="0.85546875" style="82" customWidth="1"/>
    <col min="13840" max="13840" width="14.42578125" style="82" customWidth="1"/>
    <col min="13841" max="13841" width="0.85546875" style="82" customWidth="1"/>
    <col min="13842" max="13842" width="12.42578125" style="82" customWidth="1"/>
    <col min="13843" max="13843" width="0.85546875" style="82" customWidth="1"/>
    <col min="13844" max="13844" width="12.140625" style="82" customWidth="1"/>
    <col min="13845" max="13845" width="0.85546875" style="82" customWidth="1"/>
    <col min="13846" max="13846" width="12.28515625" style="82" customWidth="1"/>
    <col min="13847" max="14043" width="9.140625" style="82" customWidth="1"/>
    <col min="14044" max="14044" width="46.42578125" style="82" customWidth="1"/>
    <col min="14045" max="14084" width="7.140625" style="82"/>
    <col min="14085" max="14085" width="38.85546875" style="82" customWidth="1"/>
    <col min="14086" max="14086" width="10.28515625" style="82" customWidth="1"/>
    <col min="14087" max="14087" width="0.85546875" style="82" customWidth="1"/>
    <col min="14088" max="14088" width="15.42578125" style="82" customWidth="1"/>
    <col min="14089" max="14089" width="0.85546875" style="82" customWidth="1"/>
    <col min="14090" max="14090" width="11.7109375" style="82" customWidth="1"/>
    <col min="14091" max="14091" width="0.85546875" style="82" customWidth="1"/>
    <col min="14092" max="14092" width="12.7109375" style="82" customWidth="1"/>
    <col min="14093" max="14093" width="0.85546875" style="82" customWidth="1"/>
    <col min="14094" max="14094" width="17.42578125" style="82" customWidth="1"/>
    <col min="14095" max="14095" width="0.85546875" style="82" customWidth="1"/>
    <col min="14096" max="14096" width="14.42578125" style="82" customWidth="1"/>
    <col min="14097" max="14097" width="0.85546875" style="82" customWidth="1"/>
    <col min="14098" max="14098" width="12.42578125" style="82" customWidth="1"/>
    <col min="14099" max="14099" width="0.85546875" style="82" customWidth="1"/>
    <col min="14100" max="14100" width="12.140625" style="82" customWidth="1"/>
    <col min="14101" max="14101" width="0.85546875" style="82" customWidth="1"/>
    <col min="14102" max="14102" width="12.28515625" style="82" customWidth="1"/>
    <col min="14103" max="14299" width="9.140625" style="82" customWidth="1"/>
    <col min="14300" max="14300" width="46.42578125" style="82" customWidth="1"/>
    <col min="14301" max="14340" width="7.140625" style="82"/>
    <col min="14341" max="14341" width="38.85546875" style="82" customWidth="1"/>
    <col min="14342" max="14342" width="10.28515625" style="82" customWidth="1"/>
    <col min="14343" max="14343" width="0.85546875" style="82" customWidth="1"/>
    <col min="14344" max="14344" width="15.42578125" style="82" customWidth="1"/>
    <col min="14345" max="14345" width="0.85546875" style="82" customWidth="1"/>
    <col min="14346" max="14346" width="11.7109375" style="82" customWidth="1"/>
    <col min="14347" max="14347" width="0.85546875" style="82" customWidth="1"/>
    <col min="14348" max="14348" width="12.7109375" style="82" customWidth="1"/>
    <col min="14349" max="14349" width="0.85546875" style="82" customWidth="1"/>
    <col min="14350" max="14350" width="17.42578125" style="82" customWidth="1"/>
    <col min="14351" max="14351" width="0.85546875" style="82" customWidth="1"/>
    <col min="14352" max="14352" width="14.42578125" style="82" customWidth="1"/>
    <col min="14353" max="14353" width="0.85546875" style="82" customWidth="1"/>
    <col min="14354" max="14354" width="12.42578125" style="82" customWidth="1"/>
    <col min="14355" max="14355" width="0.85546875" style="82" customWidth="1"/>
    <col min="14356" max="14356" width="12.140625" style="82" customWidth="1"/>
    <col min="14357" max="14357" width="0.85546875" style="82" customWidth="1"/>
    <col min="14358" max="14358" width="12.28515625" style="82" customWidth="1"/>
    <col min="14359" max="14555" width="9.140625" style="82" customWidth="1"/>
    <col min="14556" max="14556" width="46.42578125" style="82" customWidth="1"/>
    <col min="14557" max="14596" width="7.140625" style="82"/>
    <col min="14597" max="14597" width="38.85546875" style="82" customWidth="1"/>
    <col min="14598" max="14598" width="10.28515625" style="82" customWidth="1"/>
    <col min="14599" max="14599" width="0.85546875" style="82" customWidth="1"/>
    <col min="14600" max="14600" width="15.42578125" style="82" customWidth="1"/>
    <col min="14601" max="14601" width="0.85546875" style="82" customWidth="1"/>
    <col min="14602" max="14602" width="11.7109375" style="82" customWidth="1"/>
    <col min="14603" max="14603" width="0.85546875" style="82" customWidth="1"/>
    <col min="14604" max="14604" width="12.7109375" style="82" customWidth="1"/>
    <col min="14605" max="14605" width="0.85546875" style="82" customWidth="1"/>
    <col min="14606" max="14606" width="17.42578125" style="82" customWidth="1"/>
    <col min="14607" max="14607" width="0.85546875" style="82" customWidth="1"/>
    <col min="14608" max="14608" width="14.42578125" style="82" customWidth="1"/>
    <col min="14609" max="14609" width="0.85546875" style="82" customWidth="1"/>
    <col min="14610" max="14610" width="12.42578125" style="82" customWidth="1"/>
    <col min="14611" max="14611" width="0.85546875" style="82" customWidth="1"/>
    <col min="14612" max="14612" width="12.140625" style="82" customWidth="1"/>
    <col min="14613" max="14613" width="0.85546875" style="82" customWidth="1"/>
    <col min="14614" max="14614" width="12.28515625" style="82" customWidth="1"/>
    <col min="14615" max="14811" width="9.140625" style="82" customWidth="1"/>
    <col min="14812" max="14812" width="46.42578125" style="82" customWidth="1"/>
    <col min="14813" max="14852" width="7.140625" style="82"/>
    <col min="14853" max="14853" width="38.85546875" style="82" customWidth="1"/>
    <col min="14854" max="14854" width="10.28515625" style="82" customWidth="1"/>
    <col min="14855" max="14855" width="0.85546875" style="82" customWidth="1"/>
    <col min="14856" max="14856" width="15.42578125" style="82" customWidth="1"/>
    <col min="14857" max="14857" width="0.85546875" style="82" customWidth="1"/>
    <col min="14858" max="14858" width="11.7109375" style="82" customWidth="1"/>
    <col min="14859" max="14859" width="0.85546875" style="82" customWidth="1"/>
    <col min="14860" max="14860" width="12.7109375" style="82" customWidth="1"/>
    <col min="14861" max="14861" width="0.85546875" style="82" customWidth="1"/>
    <col min="14862" max="14862" width="17.42578125" style="82" customWidth="1"/>
    <col min="14863" max="14863" width="0.85546875" style="82" customWidth="1"/>
    <col min="14864" max="14864" width="14.42578125" style="82" customWidth="1"/>
    <col min="14865" max="14865" width="0.85546875" style="82" customWidth="1"/>
    <col min="14866" max="14866" width="12.42578125" style="82" customWidth="1"/>
    <col min="14867" max="14867" width="0.85546875" style="82" customWidth="1"/>
    <col min="14868" max="14868" width="12.140625" style="82" customWidth="1"/>
    <col min="14869" max="14869" width="0.85546875" style="82" customWidth="1"/>
    <col min="14870" max="14870" width="12.28515625" style="82" customWidth="1"/>
    <col min="14871" max="15067" width="9.140625" style="82" customWidth="1"/>
    <col min="15068" max="15068" width="46.42578125" style="82" customWidth="1"/>
    <col min="15069" max="15108" width="7.140625" style="82"/>
    <col min="15109" max="15109" width="38.85546875" style="82" customWidth="1"/>
    <col min="15110" max="15110" width="10.28515625" style="82" customWidth="1"/>
    <col min="15111" max="15111" width="0.85546875" style="82" customWidth="1"/>
    <col min="15112" max="15112" width="15.42578125" style="82" customWidth="1"/>
    <col min="15113" max="15113" width="0.85546875" style="82" customWidth="1"/>
    <col min="15114" max="15114" width="11.7109375" style="82" customWidth="1"/>
    <col min="15115" max="15115" width="0.85546875" style="82" customWidth="1"/>
    <col min="15116" max="15116" width="12.7109375" style="82" customWidth="1"/>
    <col min="15117" max="15117" width="0.85546875" style="82" customWidth="1"/>
    <col min="15118" max="15118" width="17.42578125" style="82" customWidth="1"/>
    <col min="15119" max="15119" width="0.85546875" style="82" customWidth="1"/>
    <col min="15120" max="15120" width="14.42578125" style="82" customWidth="1"/>
    <col min="15121" max="15121" width="0.85546875" style="82" customWidth="1"/>
    <col min="15122" max="15122" width="12.42578125" style="82" customWidth="1"/>
    <col min="15123" max="15123" width="0.85546875" style="82" customWidth="1"/>
    <col min="15124" max="15124" width="12.140625" style="82" customWidth="1"/>
    <col min="15125" max="15125" width="0.85546875" style="82" customWidth="1"/>
    <col min="15126" max="15126" width="12.28515625" style="82" customWidth="1"/>
    <col min="15127" max="15323" width="9.140625" style="82" customWidth="1"/>
    <col min="15324" max="15324" width="46.42578125" style="82" customWidth="1"/>
    <col min="15325" max="15364" width="7.140625" style="82"/>
    <col min="15365" max="15365" width="38.85546875" style="82" customWidth="1"/>
    <col min="15366" max="15366" width="10.28515625" style="82" customWidth="1"/>
    <col min="15367" max="15367" width="0.85546875" style="82" customWidth="1"/>
    <col min="15368" max="15368" width="15.42578125" style="82" customWidth="1"/>
    <col min="15369" max="15369" width="0.85546875" style="82" customWidth="1"/>
    <col min="15370" max="15370" width="11.7109375" style="82" customWidth="1"/>
    <col min="15371" max="15371" width="0.85546875" style="82" customWidth="1"/>
    <col min="15372" max="15372" width="12.7109375" style="82" customWidth="1"/>
    <col min="15373" max="15373" width="0.85546875" style="82" customWidth="1"/>
    <col min="15374" max="15374" width="17.42578125" style="82" customWidth="1"/>
    <col min="15375" max="15375" width="0.85546875" style="82" customWidth="1"/>
    <col min="15376" max="15376" width="14.42578125" style="82" customWidth="1"/>
    <col min="15377" max="15377" width="0.85546875" style="82" customWidth="1"/>
    <col min="15378" max="15378" width="12.42578125" style="82" customWidth="1"/>
    <col min="15379" max="15379" width="0.85546875" style="82" customWidth="1"/>
    <col min="15380" max="15380" width="12.140625" style="82" customWidth="1"/>
    <col min="15381" max="15381" width="0.85546875" style="82" customWidth="1"/>
    <col min="15382" max="15382" width="12.28515625" style="82" customWidth="1"/>
    <col min="15383" max="15579" width="9.140625" style="82" customWidth="1"/>
    <col min="15580" max="15580" width="46.42578125" style="82" customWidth="1"/>
    <col min="15581" max="15620" width="7.140625" style="82"/>
    <col min="15621" max="15621" width="38.85546875" style="82" customWidth="1"/>
    <col min="15622" max="15622" width="10.28515625" style="82" customWidth="1"/>
    <col min="15623" max="15623" width="0.85546875" style="82" customWidth="1"/>
    <col min="15624" max="15624" width="15.42578125" style="82" customWidth="1"/>
    <col min="15625" max="15625" width="0.85546875" style="82" customWidth="1"/>
    <col min="15626" max="15626" width="11.7109375" style="82" customWidth="1"/>
    <col min="15627" max="15627" width="0.85546875" style="82" customWidth="1"/>
    <col min="15628" max="15628" width="12.7109375" style="82" customWidth="1"/>
    <col min="15629" max="15629" width="0.85546875" style="82" customWidth="1"/>
    <col min="15630" max="15630" width="17.42578125" style="82" customWidth="1"/>
    <col min="15631" max="15631" width="0.85546875" style="82" customWidth="1"/>
    <col min="15632" max="15632" width="14.42578125" style="82" customWidth="1"/>
    <col min="15633" max="15633" width="0.85546875" style="82" customWidth="1"/>
    <col min="15634" max="15634" width="12.42578125" style="82" customWidth="1"/>
    <col min="15635" max="15635" width="0.85546875" style="82" customWidth="1"/>
    <col min="15636" max="15636" width="12.140625" style="82" customWidth="1"/>
    <col min="15637" max="15637" width="0.85546875" style="82" customWidth="1"/>
    <col min="15638" max="15638" width="12.28515625" style="82" customWidth="1"/>
    <col min="15639" max="15835" width="9.140625" style="82" customWidth="1"/>
    <col min="15836" max="15836" width="46.42578125" style="82" customWidth="1"/>
    <col min="15837" max="15876" width="7.140625" style="82"/>
    <col min="15877" max="15877" width="38.85546875" style="82" customWidth="1"/>
    <col min="15878" max="15878" width="10.28515625" style="82" customWidth="1"/>
    <col min="15879" max="15879" width="0.85546875" style="82" customWidth="1"/>
    <col min="15880" max="15880" width="15.42578125" style="82" customWidth="1"/>
    <col min="15881" max="15881" width="0.85546875" style="82" customWidth="1"/>
    <col min="15882" max="15882" width="11.7109375" style="82" customWidth="1"/>
    <col min="15883" max="15883" width="0.85546875" style="82" customWidth="1"/>
    <col min="15884" max="15884" width="12.7109375" style="82" customWidth="1"/>
    <col min="15885" max="15885" width="0.85546875" style="82" customWidth="1"/>
    <col min="15886" max="15886" width="17.42578125" style="82" customWidth="1"/>
    <col min="15887" max="15887" width="0.85546875" style="82" customWidth="1"/>
    <col min="15888" max="15888" width="14.42578125" style="82" customWidth="1"/>
    <col min="15889" max="15889" width="0.85546875" style="82" customWidth="1"/>
    <col min="15890" max="15890" width="12.42578125" style="82" customWidth="1"/>
    <col min="15891" max="15891" width="0.85546875" style="82" customWidth="1"/>
    <col min="15892" max="15892" width="12.140625" style="82" customWidth="1"/>
    <col min="15893" max="15893" width="0.85546875" style="82" customWidth="1"/>
    <col min="15894" max="15894" width="12.28515625" style="82" customWidth="1"/>
    <col min="15895" max="16091" width="9.140625" style="82" customWidth="1"/>
    <col min="16092" max="16092" width="46.42578125" style="82" customWidth="1"/>
    <col min="16093" max="16132" width="7.140625" style="82"/>
    <col min="16133" max="16133" width="38.85546875" style="82" customWidth="1"/>
    <col min="16134" max="16134" width="10.28515625" style="82" customWidth="1"/>
    <col min="16135" max="16135" width="0.85546875" style="82" customWidth="1"/>
    <col min="16136" max="16136" width="15.42578125" style="82" customWidth="1"/>
    <col min="16137" max="16137" width="0.85546875" style="82" customWidth="1"/>
    <col min="16138" max="16138" width="11.7109375" style="82" customWidth="1"/>
    <col min="16139" max="16139" width="0.85546875" style="82" customWidth="1"/>
    <col min="16140" max="16140" width="12.7109375" style="82" customWidth="1"/>
    <col min="16141" max="16141" width="0.85546875" style="82" customWidth="1"/>
    <col min="16142" max="16142" width="17.42578125" style="82" customWidth="1"/>
    <col min="16143" max="16143" width="0.85546875" style="82" customWidth="1"/>
    <col min="16144" max="16144" width="14.42578125" style="82" customWidth="1"/>
    <col min="16145" max="16145" width="0.85546875" style="82" customWidth="1"/>
    <col min="16146" max="16146" width="12.42578125" style="82" customWidth="1"/>
    <col min="16147" max="16147" width="0.85546875" style="82" customWidth="1"/>
    <col min="16148" max="16148" width="12.140625" style="82" customWidth="1"/>
    <col min="16149" max="16149" width="0.85546875" style="82" customWidth="1"/>
    <col min="16150" max="16150" width="12.28515625" style="82" customWidth="1"/>
    <col min="16151" max="16347" width="9.140625" style="82" customWidth="1"/>
    <col min="16348" max="16348" width="46.42578125" style="82" customWidth="1"/>
    <col min="16349" max="16384" width="7.140625" style="82"/>
  </cols>
  <sheetData>
    <row r="1" spans="1:22" ht="20.100000000000001" customHeight="1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0"/>
    </row>
    <row r="2" spans="1:22" ht="20.100000000000001" customHeight="1">
      <c r="A2" s="83" t="s">
        <v>71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ht="20.100000000000001" customHeight="1">
      <c r="A3" s="84" t="str">
        <f>'PL 7-8(6M)'!A3</f>
        <v>สำหรับงวดหกเดือนสิ้นสุดวันที่ 30 มิถุนายน พ.ศ. 2564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2" ht="20.100000000000001" customHeight="1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</row>
    <row r="5" spans="1:22" ht="20.100000000000001" customHeight="1">
      <c r="A5" s="131"/>
      <c r="B5" s="131"/>
      <c r="C5" s="131"/>
      <c r="D5" s="242" t="s">
        <v>112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  <c r="U5" s="242"/>
      <c r="V5" s="242"/>
    </row>
    <row r="6" spans="1:22" ht="20.100000000000001" customHeight="1">
      <c r="A6" s="131"/>
      <c r="B6" s="131"/>
      <c r="C6" s="131"/>
      <c r="D6" s="243" t="s">
        <v>72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136"/>
      <c r="T6" s="136"/>
      <c r="U6" s="136"/>
      <c r="V6" s="136"/>
    </row>
    <row r="7" spans="1:22" ht="20.100000000000001" customHeight="1">
      <c r="A7" s="131"/>
      <c r="B7" s="136"/>
      <c r="C7" s="136"/>
      <c r="D7" s="136"/>
      <c r="E7" s="136"/>
      <c r="F7" s="149"/>
      <c r="G7" s="149"/>
      <c r="H7" s="149"/>
      <c r="I7" s="149"/>
      <c r="J7" s="243" t="s">
        <v>54</v>
      </c>
      <c r="K7" s="243"/>
      <c r="L7" s="243"/>
      <c r="M7" s="243"/>
      <c r="N7" s="243"/>
      <c r="O7" s="243"/>
      <c r="P7" s="243"/>
      <c r="Q7" s="136"/>
      <c r="R7" s="136"/>
      <c r="S7" s="136"/>
      <c r="T7" s="136"/>
      <c r="U7" s="136"/>
      <c r="V7" s="136"/>
    </row>
    <row r="8" spans="1:22" ht="20.100000000000001" customHeight="1">
      <c r="A8" s="131"/>
      <c r="B8" s="136"/>
      <c r="C8" s="136"/>
      <c r="D8" s="136"/>
      <c r="E8" s="136"/>
      <c r="F8" s="136"/>
      <c r="G8" s="136"/>
      <c r="H8" s="136"/>
      <c r="I8" s="136"/>
      <c r="J8" s="244" t="s">
        <v>167</v>
      </c>
      <c r="K8" s="244"/>
      <c r="L8" s="244"/>
      <c r="M8" s="136"/>
      <c r="N8" s="138" t="s">
        <v>174</v>
      </c>
      <c r="O8" s="136"/>
      <c r="P8" s="136"/>
      <c r="Q8" s="136"/>
      <c r="R8" s="136"/>
      <c r="S8" s="136"/>
      <c r="T8" s="136"/>
      <c r="U8" s="136"/>
      <c r="V8" s="136"/>
    </row>
    <row r="9" spans="1:22" s="131" customFormat="1" ht="20.100000000000001" customHeight="1">
      <c r="B9" s="138"/>
      <c r="C9" s="138"/>
      <c r="D9" s="138"/>
      <c r="E9" s="138"/>
      <c r="F9" s="240" t="s">
        <v>138</v>
      </c>
      <c r="G9" s="240"/>
      <c r="H9" s="240"/>
      <c r="I9" s="138"/>
      <c r="L9" s="138" t="s">
        <v>144</v>
      </c>
      <c r="M9" s="138"/>
      <c r="N9" s="150" t="s">
        <v>214</v>
      </c>
      <c r="O9" s="138"/>
      <c r="P9" s="138"/>
      <c r="Q9" s="138"/>
      <c r="R9" s="138" t="s">
        <v>73</v>
      </c>
      <c r="S9" s="138"/>
      <c r="T9" s="151"/>
      <c r="U9" s="138"/>
      <c r="V9" s="152"/>
    </row>
    <row r="10" spans="1:22" s="131" customFormat="1" ht="20.100000000000001" customHeight="1">
      <c r="B10" s="153"/>
      <c r="C10" s="138"/>
      <c r="D10" s="154" t="s">
        <v>74</v>
      </c>
      <c r="E10" s="138"/>
      <c r="F10" s="138" t="s">
        <v>75</v>
      </c>
      <c r="G10" s="138"/>
      <c r="H10" s="138"/>
      <c r="I10" s="138"/>
      <c r="K10" s="138"/>
      <c r="L10" s="138" t="s">
        <v>145</v>
      </c>
      <c r="M10" s="138"/>
      <c r="N10" s="150" t="s">
        <v>213</v>
      </c>
      <c r="O10" s="138"/>
      <c r="P10" s="138" t="s">
        <v>146</v>
      </c>
      <c r="Q10" s="138"/>
      <c r="R10" s="138" t="s">
        <v>76</v>
      </c>
      <c r="S10" s="138"/>
      <c r="T10" s="138" t="s">
        <v>77</v>
      </c>
      <c r="U10" s="138"/>
      <c r="V10" s="138" t="s">
        <v>101</v>
      </c>
    </row>
    <row r="11" spans="1:22" s="131" customFormat="1" ht="20.100000000000001" customHeight="1">
      <c r="B11" s="153"/>
      <c r="C11" s="138"/>
      <c r="D11" s="154" t="s">
        <v>78</v>
      </c>
      <c r="E11" s="138"/>
      <c r="F11" s="155" t="s">
        <v>79</v>
      </c>
      <c r="G11" s="138"/>
      <c r="H11" s="138" t="s">
        <v>34</v>
      </c>
      <c r="I11" s="138"/>
      <c r="J11" s="138" t="s">
        <v>55</v>
      </c>
      <c r="K11" s="138"/>
      <c r="L11" s="138" t="s">
        <v>147</v>
      </c>
      <c r="M11" s="138"/>
      <c r="N11" s="150" t="s">
        <v>185</v>
      </c>
      <c r="O11" s="138"/>
      <c r="P11" s="138" t="s">
        <v>148</v>
      </c>
      <c r="Q11" s="138"/>
      <c r="R11" s="138" t="s">
        <v>80</v>
      </c>
      <c r="S11" s="138"/>
      <c r="T11" s="138" t="s">
        <v>81</v>
      </c>
      <c r="U11" s="138"/>
      <c r="V11" s="138" t="s">
        <v>49</v>
      </c>
    </row>
    <row r="12" spans="1:22" s="131" customFormat="1" ht="20.100000000000001" customHeight="1">
      <c r="B12" s="156" t="s">
        <v>2</v>
      </c>
      <c r="C12" s="138"/>
      <c r="D12" s="157" t="s">
        <v>109</v>
      </c>
      <c r="E12" s="138"/>
      <c r="F12" s="157" t="s">
        <v>109</v>
      </c>
      <c r="G12" s="138"/>
      <c r="H12" s="157" t="s">
        <v>109</v>
      </c>
      <c r="I12" s="138"/>
      <c r="J12" s="157" t="s">
        <v>109</v>
      </c>
      <c r="K12" s="138"/>
      <c r="L12" s="157" t="s">
        <v>109</v>
      </c>
      <c r="M12" s="138"/>
      <c r="N12" s="157" t="s">
        <v>109</v>
      </c>
      <c r="O12" s="138"/>
      <c r="P12" s="157" t="s">
        <v>109</v>
      </c>
      <c r="Q12" s="138"/>
      <c r="R12" s="157" t="s">
        <v>109</v>
      </c>
      <c r="S12" s="138"/>
      <c r="T12" s="157" t="s">
        <v>109</v>
      </c>
      <c r="U12" s="138"/>
      <c r="V12" s="157" t="s">
        <v>109</v>
      </c>
    </row>
    <row r="13" spans="1:22" s="131" customFormat="1" ht="20.100000000000001" customHeight="1">
      <c r="B13" s="140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</row>
    <row r="14" spans="1:22" ht="20.100000000000001" customHeight="1">
      <c r="A14" s="83" t="s">
        <v>140</v>
      </c>
      <c r="B14" s="142"/>
      <c r="C14" s="86"/>
      <c r="D14" s="86">
        <v>3615930</v>
      </c>
      <c r="E14" s="86"/>
      <c r="F14" s="86">
        <v>49892</v>
      </c>
      <c r="G14" s="86"/>
      <c r="H14" s="86">
        <v>448420</v>
      </c>
      <c r="I14" s="86"/>
      <c r="J14" s="86">
        <v>-12636</v>
      </c>
      <c r="K14" s="86"/>
      <c r="L14" s="86">
        <v>0</v>
      </c>
      <c r="M14" s="86"/>
      <c r="N14" s="86">
        <v>0</v>
      </c>
      <c r="O14" s="86"/>
      <c r="P14" s="86">
        <f>SUM(J14:N14)</f>
        <v>-12636</v>
      </c>
      <c r="Q14" s="86"/>
      <c r="R14" s="86">
        <f>SUM(D14:H14,P14)</f>
        <v>4101606</v>
      </c>
      <c r="S14" s="86"/>
      <c r="T14" s="86">
        <v>58849</v>
      </c>
      <c r="U14" s="86"/>
      <c r="V14" s="86">
        <f>SUM(R14:T14)</f>
        <v>4160455</v>
      </c>
    </row>
    <row r="15" spans="1:22" ht="20.100000000000001" customHeight="1">
      <c r="A15" s="83" t="s">
        <v>113</v>
      </c>
      <c r="B15" s="142"/>
      <c r="C15" s="86"/>
      <c r="D15" s="86">
        <v>0</v>
      </c>
      <c r="E15" s="86"/>
      <c r="F15" s="86">
        <v>0</v>
      </c>
      <c r="G15" s="86"/>
      <c r="H15" s="86">
        <v>0</v>
      </c>
      <c r="I15" s="86"/>
      <c r="J15" s="86">
        <v>12636</v>
      </c>
      <c r="K15" s="86"/>
      <c r="L15" s="86">
        <v>-12636</v>
      </c>
      <c r="M15" s="86"/>
      <c r="N15" s="86">
        <v>0</v>
      </c>
      <c r="O15" s="86"/>
      <c r="P15" s="86">
        <f>SUM(J15:N15)</f>
        <v>0</v>
      </c>
      <c r="Q15" s="86"/>
      <c r="R15" s="86">
        <f>SUM(D15:H15,P15)</f>
        <v>0</v>
      </c>
      <c r="S15" s="86"/>
      <c r="T15" s="86">
        <v>0</v>
      </c>
      <c r="U15" s="86"/>
      <c r="V15" s="86">
        <f>SUM(R15:T15)</f>
        <v>0</v>
      </c>
    </row>
    <row r="16" spans="1:22" ht="20.100000000000001" customHeight="1">
      <c r="A16" s="80" t="s">
        <v>111</v>
      </c>
      <c r="B16" s="142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</row>
    <row r="17" spans="1:23" ht="20.100000000000001" customHeight="1">
      <c r="A17" s="82" t="s">
        <v>197</v>
      </c>
      <c r="B17" s="142"/>
      <c r="C17" s="86"/>
      <c r="D17" s="86">
        <v>0</v>
      </c>
      <c r="E17" s="86"/>
      <c r="F17" s="86">
        <v>0</v>
      </c>
      <c r="G17" s="86"/>
      <c r="H17" s="86">
        <v>0</v>
      </c>
      <c r="I17" s="86"/>
      <c r="J17" s="86">
        <v>0</v>
      </c>
      <c r="K17" s="86"/>
      <c r="L17" s="86">
        <v>0</v>
      </c>
      <c r="M17" s="86"/>
      <c r="N17" s="86">
        <v>0</v>
      </c>
      <c r="O17" s="86"/>
      <c r="P17" s="86">
        <f>SUM(J17:N17)</f>
        <v>0</v>
      </c>
      <c r="Q17" s="86"/>
      <c r="R17" s="86">
        <f>SUM(D17:H17,P17)</f>
        <v>0</v>
      </c>
      <c r="S17" s="86"/>
      <c r="T17" s="86">
        <v>-2036</v>
      </c>
      <c r="U17" s="86"/>
      <c r="V17" s="86">
        <f>SUM(R17:T17)</f>
        <v>-2036</v>
      </c>
    </row>
    <row r="18" spans="1:23" ht="20.100000000000001" customHeight="1">
      <c r="A18" s="82" t="s">
        <v>159</v>
      </c>
      <c r="B18" s="142"/>
      <c r="C18" s="86"/>
      <c r="D18" s="86">
        <v>0</v>
      </c>
      <c r="E18" s="86"/>
      <c r="F18" s="86">
        <v>0</v>
      </c>
      <c r="G18" s="86"/>
      <c r="H18" s="86">
        <f>'PL 7-8(6M)'!H64</f>
        <v>-516270</v>
      </c>
      <c r="I18" s="86"/>
      <c r="J18" s="86">
        <v>0</v>
      </c>
      <c r="K18" s="86"/>
      <c r="L18" s="86">
        <v>0</v>
      </c>
      <c r="M18" s="86"/>
      <c r="N18" s="86">
        <v>0</v>
      </c>
      <c r="O18" s="86"/>
      <c r="P18" s="86">
        <f>SUM(J18:N18)</f>
        <v>0</v>
      </c>
      <c r="Q18" s="86"/>
      <c r="R18" s="86">
        <f>SUM(D18:H18,P18)</f>
        <v>-516270</v>
      </c>
      <c r="S18" s="86"/>
      <c r="T18" s="86">
        <f>'PL 7-8(6M)'!H65</f>
        <v>-1234</v>
      </c>
      <c r="U18" s="86"/>
      <c r="V18" s="86">
        <f>SUM(R18:T18)</f>
        <v>-517504</v>
      </c>
    </row>
    <row r="19" spans="1:23" ht="20.100000000000001" customHeight="1">
      <c r="A19" s="82" t="s">
        <v>166</v>
      </c>
      <c r="B19" s="142"/>
      <c r="C19" s="86"/>
      <c r="D19" s="143">
        <v>0</v>
      </c>
      <c r="E19" s="86"/>
      <c r="F19" s="143">
        <v>0</v>
      </c>
      <c r="G19" s="86"/>
      <c r="H19" s="143">
        <v>0</v>
      </c>
      <c r="I19" s="86"/>
      <c r="J19" s="143">
        <v>0</v>
      </c>
      <c r="K19" s="86"/>
      <c r="L19" s="143">
        <f>'PL 7-8(6M)'!H70-'PL 7-8(6M)'!H64</f>
        <v>-23166</v>
      </c>
      <c r="M19" s="86"/>
      <c r="N19" s="143">
        <v>0</v>
      </c>
      <c r="O19" s="86"/>
      <c r="P19" s="143">
        <f>SUM(J19:N19)</f>
        <v>-23166</v>
      </c>
      <c r="Q19" s="86"/>
      <c r="R19" s="143">
        <f>SUM(D19:H19,P19)</f>
        <v>-23166</v>
      </c>
      <c r="S19" s="86"/>
      <c r="T19" s="143">
        <v>0</v>
      </c>
      <c r="U19" s="86"/>
      <c r="V19" s="143">
        <f>SUM(R19:T19)</f>
        <v>-23166</v>
      </c>
    </row>
    <row r="20" spans="1:23" ht="6" customHeight="1">
      <c r="B20" s="142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</row>
    <row r="21" spans="1:23" ht="20.100000000000001" customHeight="1" thickBot="1">
      <c r="A21" s="83" t="s">
        <v>194</v>
      </c>
      <c r="B21" s="142"/>
      <c r="C21" s="86"/>
      <c r="D21" s="144">
        <f>SUM(D14:D20)</f>
        <v>3615930</v>
      </c>
      <c r="E21" s="86"/>
      <c r="F21" s="144">
        <f>SUM(F14:F20)</f>
        <v>49892</v>
      </c>
      <c r="G21" s="86"/>
      <c r="H21" s="144">
        <f>SUM(H14:H20)</f>
        <v>-67850</v>
      </c>
      <c r="I21" s="86"/>
      <c r="J21" s="144">
        <f>SUM(J14:J20)</f>
        <v>0</v>
      </c>
      <c r="K21" s="86"/>
      <c r="L21" s="144">
        <f>SUM(L14:L20)</f>
        <v>-35802</v>
      </c>
      <c r="M21" s="86"/>
      <c r="N21" s="144">
        <f>SUM(N14:N20)</f>
        <v>0</v>
      </c>
      <c r="O21" s="86"/>
      <c r="P21" s="144">
        <f>SUM(P14:P20)</f>
        <v>-35802</v>
      </c>
      <c r="Q21" s="86"/>
      <c r="R21" s="144">
        <f>SUM(R14:R20)</f>
        <v>3562170</v>
      </c>
      <c r="S21" s="86"/>
      <c r="T21" s="144">
        <f>SUM(T14:T20)</f>
        <v>55579</v>
      </c>
      <c r="U21" s="86"/>
      <c r="V21" s="144">
        <f>SUM(V14:V20)</f>
        <v>3617749</v>
      </c>
    </row>
    <row r="22" spans="1:23" ht="20.100000000000001" customHeight="1" thickTop="1">
      <c r="A22" s="83"/>
      <c r="B22" s="142"/>
      <c r="C22" s="86"/>
      <c r="D22" s="160"/>
      <c r="E22" s="86"/>
      <c r="F22" s="160"/>
      <c r="G22" s="86"/>
      <c r="H22" s="160"/>
      <c r="I22" s="86"/>
      <c r="J22" s="160"/>
      <c r="K22" s="86"/>
      <c r="L22" s="160"/>
      <c r="M22" s="86"/>
      <c r="N22" s="160"/>
      <c r="O22" s="86"/>
      <c r="P22" s="160"/>
      <c r="Q22" s="86"/>
      <c r="R22" s="160"/>
      <c r="S22" s="86"/>
      <c r="T22" s="160"/>
      <c r="U22" s="86"/>
      <c r="V22" s="160"/>
    </row>
    <row r="23" spans="1:23" ht="20.100000000000001" customHeight="1">
      <c r="A23" s="83" t="s">
        <v>165</v>
      </c>
      <c r="B23" s="142"/>
      <c r="C23" s="86"/>
      <c r="D23" s="145">
        <f>'BS 2-4'!H126</f>
        <v>3615930</v>
      </c>
      <c r="E23" s="86"/>
      <c r="F23" s="145">
        <f>'BS 2-4'!H128</f>
        <v>49892</v>
      </c>
      <c r="G23" s="86"/>
      <c r="H23" s="145">
        <f>'BS 2-4'!H129</f>
        <v>-578143</v>
      </c>
      <c r="I23" s="86"/>
      <c r="J23" s="145">
        <v>0</v>
      </c>
      <c r="K23" s="86"/>
      <c r="L23" s="145">
        <f>'BS 2-4'!H130</f>
        <v>-30186</v>
      </c>
      <c r="M23" s="86"/>
      <c r="N23" s="145">
        <v>0</v>
      </c>
      <c r="O23" s="86"/>
      <c r="P23" s="145">
        <f>SUM(J23:N23)</f>
        <v>-30186</v>
      </c>
      <c r="Q23" s="86"/>
      <c r="R23" s="145">
        <f>SUM(D23:H23,P23)</f>
        <v>3057493</v>
      </c>
      <c r="S23" s="86"/>
      <c r="T23" s="145">
        <f>'BS 2-4'!H133</f>
        <v>53750</v>
      </c>
      <c r="U23" s="86"/>
      <c r="V23" s="145">
        <f>SUM(R23:T23)</f>
        <v>3111243</v>
      </c>
    </row>
    <row r="24" spans="1:23" ht="20.100000000000001" customHeight="1">
      <c r="A24" s="80" t="s">
        <v>111</v>
      </c>
      <c r="B24" s="142"/>
      <c r="C24" s="86"/>
      <c r="D24" s="145"/>
      <c r="E24" s="86"/>
      <c r="F24" s="145"/>
      <c r="G24" s="86"/>
      <c r="H24" s="145"/>
      <c r="I24" s="86"/>
      <c r="J24" s="145"/>
      <c r="K24" s="86"/>
      <c r="L24" s="145"/>
      <c r="M24" s="86"/>
      <c r="N24" s="145"/>
      <c r="O24" s="86"/>
      <c r="P24" s="145"/>
      <c r="Q24" s="86"/>
      <c r="R24" s="145"/>
      <c r="S24" s="86"/>
      <c r="T24" s="145"/>
      <c r="U24" s="86"/>
      <c r="V24" s="145"/>
    </row>
    <row r="25" spans="1:23" ht="20.100000000000001" customHeight="1">
      <c r="A25" s="82" t="s">
        <v>187</v>
      </c>
      <c r="B25" s="158">
        <v>9</v>
      </c>
      <c r="C25" s="86"/>
      <c r="D25" s="159">
        <v>0</v>
      </c>
      <c r="E25" s="86"/>
      <c r="F25" s="159">
        <v>0</v>
      </c>
      <c r="G25" s="86"/>
      <c r="H25" s="159">
        <v>0</v>
      </c>
      <c r="I25" s="86"/>
      <c r="J25" s="159">
        <v>0</v>
      </c>
      <c r="K25" s="86"/>
      <c r="L25" s="159">
        <v>0</v>
      </c>
      <c r="M25" s="86"/>
      <c r="N25" s="159">
        <v>1856</v>
      </c>
      <c r="O25" s="86"/>
      <c r="P25" s="159">
        <f>SUM(J25:N25)</f>
        <v>1856</v>
      </c>
      <c r="Q25" s="86"/>
      <c r="R25" s="159">
        <f>SUM(D25:H25,P25)</f>
        <v>1856</v>
      </c>
      <c r="S25" s="86"/>
      <c r="T25" s="159">
        <v>46188</v>
      </c>
      <c r="U25" s="86"/>
      <c r="V25" s="159">
        <f>SUM(R25:T25)</f>
        <v>48044</v>
      </c>
      <c r="W25" s="161"/>
    </row>
    <row r="26" spans="1:23" ht="20.100000000000001" customHeight="1">
      <c r="A26" s="82" t="s">
        <v>159</v>
      </c>
      <c r="B26" s="142"/>
      <c r="C26" s="86"/>
      <c r="D26" s="159">
        <v>0</v>
      </c>
      <c r="E26" s="86"/>
      <c r="F26" s="159">
        <v>0</v>
      </c>
      <c r="G26" s="86"/>
      <c r="H26" s="159">
        <f>+'PL 7-8(6M)'!F64</f>
        <v>-628830</v>
      </c>
      <c r="I26" s="86"/>
      <c r="J26" s="159">
        <v>0</v>
      </c>
      <c r="K26" s="86"/>
      <c r="L26" s="159">
        <v>0</v>
      </c>
      <c r="M26" s="86"/>
      <c r="N26" s="159">
        <v>0</v>
      </c>
      <c r="O26" s="86"/>
      <c r="P26" s="159">
        <f>SUM(J26:N26)</f>
        <v>0</v>
      </c>
      <c r="Q26" s="86"/>
      <c r="R26" s="159">
        <f>SUM(D26:H26,P26)</f>
        <v>-628830</v>
      </c>
      <c r="S26" s="86"/>
      <c r="T26" s="159">
        <f>+'PL 7-8(6M)'!F65</f>
        <v>-3023</v>
      </c>
      <c r="U26" s="86"/>
      <c r="V26" s="159">
        <f>SUM(R26:T26)</f>
        <v>-631853</v>
      </c>
      <c r="W26" s="161"/>
    </row>
    <row r="27" spans="1:23" ht="20.100000000000001" customHeight="1">
      <c r="A27" s="82" t="s">
        <v>178</v>
      </c>
      <c r="B27" s="142"/>
      <c r="C27" s="86"/>
      <c r="D27" s="146">
        <v>0</v>
      </c>
      <c r="E27" s="86"/>
      <c r="F27" s="146">
        <v>0</v>
      </c>
      <c r="G27" s="86"/>
      <c r="H27" s="146">
        <v>0</v>
      </c>
      <c r="I27" s="86"/>
      <c r="J27" s="146">
        <v>0</v>
      </c>
      <c r="K27" s="86"/>
      <c r="L27" s="146">
        <f>+'PL 7-8(6M)'!F48</f>
        <v>5616</v>
      </c>
      <c r="M27" s="86"/>
      <c r="N27" s="146">
        <v>0</v>
      </c>
      <c r="O27" s="86"/>
      <c r="P27" s="146">
        <f>SUM(J27:N27)</f>
        <v>5616</v>
      </c>
      <c r="Q27" s="86"/>
      <c r="R27" s="146">
        <f>SUM(D27:H27,P27)</f>
        <v>5616</v>
      </c>
      <c r="S27" s="86"/>
      <c r="T27" s="146">
        <v>0</v>
      </c>
      <c r="U27" s="86"/>
      <c r="V27" s="146">
        <f>SUM(R27:T27)</f>
        <v>5616</v>
      </c>
    </row>
    <row r="28" spans="1:23" ht="6" customHeight="1">
      <c r="B28" s="142"/>
      <c r="C28" s="86"/>
      <c r="D28" s="145"/>
      <c r="E28" s="86"/>
      <c r="F28" s="145"/>
      <c r="G28" s="86"/>
      <c r="H28" s="145"/>
      <c r="I28" s="86"/>
      <c r="J28" s="145"/>
      <c r="K28" s="86"/>
      <c r="L28" s="145"/>
      <c r="M28" s="86"/>
      <c r="N28" s="145"/>
      <c r="O28" s="86"/>
      <c r="P28" s="145"/>
      <c r="Q28" s="86"/>
      <c r="R28" s="145"/>
      <c r="S28" s="86"/>
      <c r="T28" s="145"/>
      <c r="U28" s="86"/>
      <c r="V28" s="145"/>
    </row>
    <row r="29" spans="1:23" ht="20.100000000000001" customHeight="1" thickBot="1">
      <c r="A29" s="83" t="s">
        <v>195</v>
      </c>
      <c r="B29" s="142"/>
      <c r="C29" s="86"/>
      <c r="D29" s="148">
        <f>SUM(D23:D28)</f>
        <v>3615930</v>
      </c>
      <c r="E29" s="86"/>
      <c r="F29" s="148">
        <f>SUM(F23:F28)</f>
        <v>49892</v>
      </c>
      <c r="G29" s="86"/>
      <c r="H29" s="148">
        <f>SUM(H23:H28)</f>
        <v>-1206973</v>
      </c>
      <c r="I29" s="86"/>
      <c r="J29" s="148">
        <f>SUM(J23:J28)</f>
        <v>0</v>
      </c>
      <c r="K29" s="86"/>
      <c r="L29" s="148">
        <f>SUM(L23:L28)</f>
        <v>-24570</v>
      </c>
      <c r="M29" s="86"/>
      <c r="N29" s="148">
        <f>SUM(N23:N28)</f>
        <v>1856</v>
      </c>
      <c r="O29" s="86"/>
      <c r="P29" s="148">
        <f>SUM(P23:P28)</f>
        <v>-22714</v>
      </c>
      <c r="Q29" s="86"/>
      <c r="R29" s="148">
        <f>SUM(R23:R28)</f>
        <v>2436135</v>
      </c>
      <c r="S29" s="86"/>
      <c r="T29" s="148">
        <f>SUM(T23:T28)</f>
        <v>96915</v>
      </c>
      <c r="U29" s="86"/>
      <c r="V29" s="148">
        <f>SUM(V23:V28)</f>
        <v>2533050</v>
      </c>
    </row>
    <row r="30" spans="1:23" ht="20.100000000000001" customHeight="1" thickTop="1">
      <c r="A30" s="83"/>
      <c r="B30" s="142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</row>
    <row r="31" spans="1:23" ht="20.100000000000001" customHeight="1">
      <c r="A31" s="83"/>
      <c r="B31" s="142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</row>
    <row r="32" spans="1:23" ht="20.100000000000001" customHeight="1">
      <c r="A32" s="83"/>
      <c r="B32" s="86"/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</row>
    <row r="33" spans="1:22" ht="20.100000000000001" customHeight="1">
      <c r="A33" s="83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</row>
    <row r="34" spans="1:22" ht="20.100000000000001" customHeight="1">
      <c r="A34" s="83"/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ht="27" customHeight="1">
      <c r="A35" s="83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</row>
    <row r="36" spans="1:22" ht="22.9" customHeight="1">
      <c r="A36" s="83"/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</row>
    <row r="37" spans="1:22" ht="3" customHeight="1">
      <c r="A37" s="83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</row>
    <row r="38" spans="1:22" ht="21.95" customHeight="1">
      <c r="A38" s="87" t="str">
        <f>'PL 5-6(3M)'!A54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</row>
  </sheetData>
  <mergeCells count="6">
    <mergeCell ref="F9:H9"/>
    <mergeCell ref="A4:V4"/>
    <mergeCell ref="D5:V5"/>
    <mergeCell ref="D6:R6"/>
    <mergeCell ref="J7:P7"/>
    <mergeCell ref="J8:L8"/>
  </mergeCells>
  <pageMargins left="0.3" right="0.3" top="0.5" bottom="0.6" header="0.49" footer="0.4"/>
  <pageSetup paperSize="9" scale="74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32"/>
  <sheetViews>
    <sheetView zoomScaleNormal="100" zoomScaleSheetLayoutView="110" workbookViewId="0">
      <selection activeCell="B1" sqref="B1:N1048576"/>
    </sheetView>
  </sheetViews>
  <sheetFormatPr defaultRowHeight="21.95" customHeight="1"/>
  <cols>
    <col min="1" max="1" width="41.5703125" style="82" customWidth="1"/>
    <col min="2" max="2" width="10.85546875" style="89" customWidth="1"/>
    <col min="3" max="3" width="0.7109375" style="89" customWidth="1"/>
    <col min="4" max="4" width="16.28515625" style="89" customWidth="1"/>
    <col min="5" max="5" width="0.7109375" style="97" customWidth="1"/>
    <col min="6" max="6" width="12.5703125" style="89" customWidth="1"/>
    <col min="7" max="7" width="0.7109375" style="89" customWidth="1"/>
    <col min="8" max="8" width="13.42578125" style="89" customWidth="1"/>
    <col min="9" max="9" width="0.7109375" style="89" customWidth="1"/>
    <col min="10" max="10" width="18.140625" style="89" customWidth="1"/>
    <col min="11" max="11" width="0.7109375" style="89" customWidth="1"/>
    <col min="12" max="12" width="15.42578125" style="89" customWidth="1"/>
    <col min="13" max="13" width="0.7109375" style="89" customWidth="1"/>
    <col min="14" max="14" width="12.42578125" style="89" customWidth="1"/>
    <col min="15" max="256" width="9.140625" style="82"/>
    <col min="257" max="257" width="47.28515625" style="82" customWidth="1"/>
    <col min="258" max="258" width="10.85546875" style="82" customWidth="1"/>
    <col min="259" max="259" width="0.85546875" style="82" customWidth="1"/>
    <col min="260" max="260" width="16.42578125" style="82" customWidth="1"/>
    <col min="261" max="261" width="0.85546875" style="82" customWidth="1"/>
    <col min="262" max="262" width="11.7109375" style="82" customWidth="1"/>
    <col min="263" max="263" width="0.85546875" style="82" customWidth="1"/>
    <col min="264" max="264" width="13.42578125" style="82" customWidth="1"/>
    <col min="265" max="265" width="0.85546875" style="82" customWidth="1"/>
    <col min="266" max="266" width="18.42578125" style="82" customWidth="1"/>
    <col min="267" max="267" width="0.85546875" style="82" customWidth="1"/>
    <col min="268" max="268" width="15.42578125" style="82" customWidth="1"/>
    <col min="269" max="269" width="0.85546875" style="82" customWidth="1"/>
    <col min="270" max="270" width="12.140625" style="82" customWidth="1"/>
    <col min="271" max="512" width="9.140625" style="82"/>
    <col min="513" max="513" width="47.28515625" style="82" customWidth="1"/>
    <col min="514" max="514" width="10.85546875" style="82" customWidth="1"/>
    <col min="515" max="515" width="0.85546875" style="82" customWidth="1"/>
    <col min="516" max="516" width="16.42578125" style="82" customWidth="1"/>
    <col min="517" max="517" width="0.85546875" style="82" customWidth="1"/>
    <col min="518" max="518" width="11.7109375" style="82" customWidth="1"/>
    <col min="519" max="519" width="0.85546875" style="82" customWidth="1"/>
    <col min="520" max="520" width="13.42578125" style="82" customWidth="1"/>
    <col min="521" max="521" width="0.85546875" style="82" customWidth="1"/>
    <col min="522" max="522" width="18.42578125" style="82" customWidth="1"/>
    <col min="523" max="523" width="0.85546875" style="82" customWidth="1"/>
    <col min="524" max="524" width="15.42578125" style="82" customWidth="1"/>
    <col min="525" max="525" width="0.85546875" style="82" customWidth="1"/>
    <col min="526" max="526" width="12.140625" style="82" customWidth="1"/>
    <col min="527" max="768" width="9.140625" style="82"/>
    <col min="769" max="769" width="47.28515625" style="82" customWidth="1"/>
    <col min="770" max="770" width="10.85546875" style="82" customWidth="1"/>
    <col min="771" max="771" width="0.85546875" style="82" customWidth="1"/>
    <col min="772" max="772" width="16.42578125" style="82" customWidth="1"/>
    <col min="773" max="773" width="0.85546875" style="82" customWidth="1"/>
    <col min="774" max="774" width="11.7109375" style="82" customWidth="1"/>
    <col min="775" max="775" width="0.85546875" style="82" customWidth="1"/>
    <col min="776" max="776" width="13.42578125" style="82" customWidth="1"/>
    <col min="777" max="777" width="0.85546875" style="82" customWidth="1"/>
    <col min="778" max="778" width="18.42578125" style="82" customWidth="1"/>
    <col min="779" max="779" width="0.85546875" style="82" customWidth="1"/>
    <col min="780" max="780" width="15.42578125" style="82" customWidth="1"/>
    <col min="781" max="781" width="0.85546875" style="82" customWidth="1"/>
    <col min="782" max="782" width="12.140625" style="82" customWidth="1"/>
    <col min="783" max="1024" width="9.140625" style="82"/>
    <col min="1025" max="1025" width="47.28515625" style="82" customWidth="1"/>
    <col min="1026" max="1026" width="10.85546875" style="82" customWidth="1"/>
    <col min="1027" max="1027" width="0.85546875" style="82" customWidth="1"/>
    <col min="1028" max="1028" width="16.42578125" style="82" customWidth="1"/>
    <col min="1029" max="1029" width="0.85546875" style="82" customWidth="1"/>
    <col min="1030" max="1030" width="11.7109375" style="82" customWidth="1"/>
    <col min="1031" max="1031" width="0.85546875" style="82" customWidth="1"/>
    <col min="1032" max="1032" width="13.42578125" style="82" customWidth="1"/>
    <col min="1033" max="1033" width="0.85546875" style="82" customWidth="1"/>
    <col min="1034" max="1034" width="18.42578125" style="82" customWidth="1"/>
    <col min="1035" max="1035" width="0.85546875" style="82" customWidth="1"/>
    <col min="1036" max="1036" width="15.42578125" style="82" customWidth="1"/>
    <col min="1037" max="1037" width="0.85546875" style="82" customWidth="1"/>
    <col min="1038" max="1038" width="12.140625" style="82" customWidth="1"/>
    <col min="1039" max="1280" width="9.140625" style="82"/>
    <col min="1281" max="1281" width="47.28515625" style="82" customWidth="1"/>
    <col min="1282" max="1282" width="10.85546875" style="82" customWidth="1"/>
    <col min="1283" max="1283" width="0.85546875" style="82" customWidth="1"/>
    <col min="1284" max="1284" width="16.42578125" style="82" customWidth="1"/>
    <col min="1285" max="1285" width="0.85546875" style="82" customWidth="1"/>
    <col min="1286" max="1286" width="11.7109375" style="82" customWidth="1"/>
    <col min="1287" max="1287" width="0.85546875" style="82" customWidth="1"/>
    <col min="1288" max="1288" width="13.42578125" style="82" customWidth="1"/>
    <col min="1289" max="1289" width="0.85546875" style="82" customWidth="1"/>
    <col min="1290" max="1290" width="18.42578125" style="82" customWidth="1"/>
    <col min="1291" max="1291" width="0.85546875" style="82" customWidth="1"/>
    <col min="1292" max="1292" width="15.42578125" style="82" customWidth="1"/>
    <col min="1293" max="1293" width="0.85546875" style="82" customWidth="1"/>
    <col min="1294" max="1294" width="12.140625" style="82" customWidth="1"/>
    <col min="1295" max="1536" width="9.140625" style="82"/>
    <col min="1537" max="1537" width="47.28515625" style="82" customWidth="1"/>
    <col min="1538" max="1538" width="10.85546875" style="82" customWidth="1"/>
    <col min="1539" max="1539" width="0.85546875" style="82" customWidth="1"/>
    <col min="1540" max="1540" width="16.42578125" style="82" customWidth="1"/>
    <col min="1541" max="1541" width="0.85546875" style="82" customWidth="1"/>
    <col min="1542" max="1542" width="11.7109375" style="82" customWidth="1"/>
    <col min="1543" max="1543" width="0.85546875" style="82" customWidth="1"/>
    <col min="1544" max="1544" width="13.42578125" style="82" customWidth="1"/>
    <col min="1545" max="1545" width="0.85546875" style="82" customWidth="1"/>
    <col min="1546" max="1546" width="18.42578125" style="82" customWidth="1"/>
    <col min="1547" max="1547" width="0.85546875" style="82" customWidth="1"/>
    <col min="1548" max="1548" width="15.42578125" style="82" customWidth="1"/>
    <col min="1549" max="1549" width="0.85546875" style="82" customWidth="1"/>
    <col min="1550" max="1550" width="12.140625" style="82" customWidth="1"/>
    <col min="1551" max="1792" width="9.140625" style="82"/>
    <col min="1793" max="1793" width="47.28515625" style="82" customWidth="1"/>
    <col min="1794" max="1794" width="10.85546875" style="82" customWidth="1"/>
    <col min="1795" max="1795" width="0.85546875" style="82" customWidth="1"/>
    <col min="1796" max="1796" width="16.42578125" style="82" customWidth="1"/>
    <col min="1797" max="1797" width="0.85546875" style="82" customWidth="1"/>
    <col min="1798" max="1798" width="11.7109375" style="82" customWidth="1"/>
    <col min="1799" max="1799" width="0.85546875" style="82" customWidth="1"/>
    <col min="1800" max="1800" width="13.42578125" style="82" customWidth="1"/>
    <col min="1801" max="1801" width="0.85546875" style="82" customWidth="1"/>
    <col min="1802" max="1802" width="18.42578125" style="82" customWidth="1"/>
    <col min="1803" max="1803" width="0.85546875" style="82" customWidth="1"/>
    <col min="1804" max="1804" width="15.42578125" style="82" customWidth="1"/>
    <col min="1805" max="1805" width="0.85546875" style="82" customWidth="1"/>
    <col min="1806" max="1806" width="12.140625" style="82" customWidth="1"/>
    <col min="1807" max="2048" width="9.140625" style="82"/>
    <col min="2049" max="2049" width="47.28515625" style="82" customWidth="1"/>
    <col min="2050" max="2050" width="10.85546875" style="82" customWidth="1"/>
    <col min="2051" max="2051" width="0.85546875" style="82" customWidth="1"/>
    <col min="2052" max="2052" width="16.42578125" style="82" customWidth="1"/>
    <col min="2053" max="2053" width="0.85546875" style="82" customWidth="1"/>
    <col min="2054" max="2054" width="11.7109375" style="82" customWidth="1"/>
    <col min="2055" max="2055" width="0.85546875" style="82" customWidth="1"/>
    <col min="2056" max="2056" width="13.42578125" style="82" customWidth="1"/>
    <col min="2057" max="2057" width="0.85546875" style="82" customWidth="1"/>
    <col min="2058" max="2058" width="18.42578125" style="82" customWidth="1"/>
    <col min="2059" max="2059" width="0.85546875" style="82" customWidth="1"/>
    <col min="2060" max="2060" width="15.42578125" style="82" customWidth="1"/>
    <col min="2061" max="2061" width="0.85546875" style="82" customWidth="1"/>
    <col min="2062" max="2062" width="12.140625" style="82" customWidth="1"/>
    <col min="2063" max="2304" width="9.140625" style="82"/>
    <col min="2305" max="2305" width="47.28515625" style="82" customWidth="1"/>
    <col min="2306" max="2306" width="10.85546875" style="82" customWidth="1"/>
    <col min="2307" max="2307" width="0.85546875" style="82" customWidth="1"/>
    <col min="2308" max="2308" width="16.42578125" style="82" customWidth="1"/>
    <col min="2309" max="2309" width="0.85546875" style="82" customWidth="1"/>
    <col min="2310" max="2310" width="11.7109375" style="82" customWidth="1"/>
    <col min="2311" max="2311" width="0.85546875" style="82" customWidth="1"/>
    <col min="2312" max="2312" width="13.42578125" style="82" customWidth="1"/>
    <col min="2313" max="2313" width="0.85546875" style="82" customWidth="1"/>
    <col min="2314" max="2314" width="18.42578125" style="82" customWidth="1"/>
    <col min="2315" max="2315" width="0.85546875" style="82" customWidth="1"/>
    <col min="2316" max="2316" width="15.42578125" style="82" customWidth="1"/>
    <col min="2317" max="2317" width="0.85546875" style="82" customWidth="1"/>
    <col min="2318" max="2318" width="12.140625" style="82" customWidth="1"/>
    <col min="2319" max="2560" width="9.140625" style="82"/>
    <col min="2561" max="2561" width="47.28515625" style="82" customWidth="1"/>
    <col min="2562" max="2562" width="10.85546875" style="82" customWidth="1"/>
    <col min="2563" max="2563" width="0.85546875" style="82" customWidth="1"/>
    <col min="2564" max="2564" width="16.42578125" style="82" customWidth="1"/>
    <col min="2565" max="2565" width="0.85546875" style="82" customWidth="1"/>
    <col min="2566" max="2566" width="11.7109375" style="82" customWidth="1"/>
    <col min="2567" max="2567" width="0.85546875" style="82" customWidth="1"/>
    <col min="2568" max="2568" width="13.42578125" style="82" customWidth="1"/>
    <col min="2569" max="2569" width="0.85546875" style="82" customWidth="1"/>
    <col min="2570" max="2570" width="18.42578125" style="82" customWidth="1"/>
    <col min="2571" max="2571" width="0.85546875" style="82" customWidth="1"/>
    <col min="2572" max="2572" width="15.42578125" style="82" customWidth="1"/>
    <col min="2573" max="2573" width="0.85546875" style="82" customWidth="1"/>
    <col min="2574" max="2574" width="12.140625" style="82" customWidth="1"/>
    <col min="2575" max="2816" width="9.140625" style="82"/>
    <col min="2817" max="2817" width="47.28515625" style="82" customWidth="1"/>
    <col min="2818" max="2818" width="10.85546875" style="82" customWidth="1"/>
    <col min="2819" max="2819" width="0.85546875" style="82" customWidth="1"/>
    <col min="2820" max="2820" width="16.42578125" style="82" customWidth="1"/>
    <col min="2821" max="2821" width="0.85546875" style="82" customWidth="1"/>
    <col min="2822" max="2822" width="11.7109375" style="82" customWidth="1"/>
    <col min="2823" max="2823" width="0.85546875" style="82" customWidth="1"/>
    <col min="2824" max="2824" width="13.42578125" style="82" customWidth="1"/>
    <col min="2825" max="2825" width="0.85546875" style="82" customWidth="1"/>
    <col min="2826" max="2826" width="18.42578125" style="82" customWidth="1"/>
    <col min="2827" max="2827" width="0.85546875" style="82" customWidth="1"/>
    <col min="2828" max="2828" width="15.42578125" style="82" customWidth="1"/>
    <col min="2829" max="2829" width="0.85546875" style="82" customWidth="1"/>
    <col min="2830" max="2830" width="12.140625" style="82" customWidth="1"/>
    <col min="2831" max="3072" width="9.140625" style="82"/>
    <col min="3073" max="3073" width="47.28515625" style="82" customWidth="1"/>
    <col min="3074" max="3074" width="10.85546875" style="82" customWidth="1"/>
    <col min="3075" max="3075" width="0.85546875" style="82" customWidth="1"/>
    <col min="3076" max="3076" width="16.42578125" style="82" customWidth="1"/>
    <col min="3077" max="3077" width="0.85546875" style="82" customWidth="1"/>
    <col min="3078" max="3078" width="11.7109375" style="82" customWidth="1"/>
    <col min="3079" max="3079" width="0.85546875" style="82" customWidth="1"/>
    <col min="3080" max="3080" width="13.42578125" style="82" customWidth="1"/>
    <col min="3081" max="3081" width="0.85546875" style="82" customWidth="1"/>
    <col min="3082" max="3082" width="18.42578125" style="82" customWidth="1"/>
    <col min="3083" max="3083" width="0.85546875" style="82" customWidth="1"/>
    <col min="3084" max="3084" width="15.42578125" style="82" customWidth="1"/>
    <col min="3085" max="3085" width="0.85546875" style="82" customWidth="1"/>
    <col min="3086" max="3086" width="12.140625" style="82" customWidth="1"/>
    <col min="3087" max="3328" width="9.140625" style="82"/>
    <col min="3329" max="3329" width="47.28515625" style="82" customWidth="1"/>
    <col min="3330" max="3330" width="10.85546875" style="82" customWidth="1"/>
    <col min="3331" max="3331" width="0.85546875" style="82" customWidth="1"/>
    <col min="3332" max="3332" width="16.42578125" style="82" customWidth="1"/>
    <col min="3333" max="3333" width="0.85546875" style="82" customWidth="1"/>
    <col min="3334" max="3334" width="11.7109375" style="82" customWidth="1"/>
    <col min="3335" max="3335" width="0.85546875" style="82" customWidth="1"/>
    <col min="3336" max="3336" width="13.42578125" style="82" customWidth="1"/>
    <col min="3337" max="3337" width="0.85546875" style="82" customWidth="1"/>
    <col min="3338" max="3338" width="18.42578125" style="82" customWidth="1"/>
    <col min="3339" max="3339" width="0.85546875" style="82" customWidth="1"/>
    <col min="3340" max="3340" width="15.42578125" style="82" customWidth="1"/>
    <col min="3341" max="3341" width="0.85546875" style="82" customWidth="1"/>
    <col min="3342" max="3342" width="12.140625" style="82" customWidth="1"/>
    <col min="3343" max="3584" width="9.140625" style="82"/>
    <col min="3585" max="3585" width="47.28515625" style="82" customWidth="1"/>
    <col min="3586" max="3586" width="10.85546875" style="82" customWidth="1"/>
    <col min="3587" max="3587" width="0.85546875" style="82" customWidth="1"/>
    <col min="3588" max="3588" width="16.42578125" style="82" customWidth="1"/>
    <col min="3589" max="3589" width="0.85546875" style="82" customWidth="1"/>
    <col min="3590" max="3590" width="11.7109375" style="82" customWidth="1"/>
    <col min="3591" max="3591" width="0.85546875" style="82" customWidth="1"/>
    <col min="3592" max="3592" width="13.42578125" style="82" customWidth="1"/>
    <col min="3593" max="3593" width="0.85546875" style="82" customWidth="1"/>
    <col min="3594" max="3594" width="18.42578125" style="82" customWidth="1"/>
    <col min="3595" max="3595" width="0.85546875" style="82" customWidth="1"/>
    <col min="3596" max="3596" width="15.42578125" style="82" customWidth="1"/>
    <col min="3597" max="3597" width="0.85546875" style="82" customWidth="1"/>
    <col min="3598" max="3598" width="12.140625" style="82" customWidth="1"/>
    <col min="3599" max="3840" width="9.140625" style="82"/>
    <col min="3841" max="3841" width="47.28515625" style="82" customWidth="1"/>
    <col min="3842" max="3842" width="10.85546875" style="82" customWidth="1"/>
    <col min="3843" max="3843" width="0.85546875" style="82" customWidth="1"/>
    <col min="3844" max="3844" width="16.42578125" style="82" customWidth="1"/>
    <col min="3845" max="3845" width="0.85546875" style="82" customWidth="1"/>
    <col min="3846" max="3846" width="11.7109375" style="82" customWidth="1"/>
    <col min="3847" max="3847" width="0.85546875" style="82" customWidth="1"/>
    <col min="3848" max="3848" width="13.42578125" style="82" customWidth="1"/>
    <col min="3849" max="3849" width="0.85546875" style="82" customWidth="1"/>
    <col min="3850" max="3850" width="18.42578125" style="82" customWidth="1"/>
    <col min="3851" max="3851" width="0.85546875" style="82" customWidth="1"/>
    <col min="3852" max="3852" width="15.42578125" style="82" customWidth="1"/>
    <col min="3853" max="3853" width="0.85546875" style="82" customWidth="1"/>
    <col min="3854" max="3854" width="12.140625" style="82" customWidth="1"/>
    <col min="3855" max="4096" width="9.140625" style="82"/>
    <col min="4097" max="4097" width="47.28515625" style="82" customWidth="1"/>
    <col min="4098" max="4098" width="10.85546875" style="82" customWidth="1"/>
    <col min="4099" max="4099" width="0.85546875" style="82" customWidth="1"/>
    <col min="4100" max="4100" width="16.42578125" style="82" customWidth="1"/>
    <col min="4101" max="4101" width="0.85546875" style="82" customWidth="1"/>
    <col min="4102" max="4102" width="11.7109375" style="82" customWidth="1"/>
    <col min="4103" max="4103" width="0.85546875" style="82" customWidth="1"/>
    <col min="4104" max="4104" width="13.42578125" style="82" customWidth="1"/>
    <col min="4105" max="4105" width="0.85546875" style="82" customWidth="1"/>
    <col min="4106" max="4106" width="18.42578125" style="82" customWidth="1"/>
    <col min="4107" max="4107" width="0.85546875" style="82" customWidth="1"/>
    <col min="4108" max="4108" width="15.42578125" style="82" customWidth="1"/>
    <col min="4109" max="4109" width="0.85546875" style="82" customWidth="1"/>
    <col min="4110" max="4110" width="12.140625" style="82" customWidth="1"/>
    <col min="4111" max="4352" width="9.140625" style="82"/>
    <col min="4353" max="4353" width="47.28515625" style="82" customWidth="1"/>
    <col min="4354" max="4354" width="10.85546875" style="82" customWidth="1"/>
    <col min="4355" max="4355" width="0.85546875" style="82" customWidth="1"/>
    <col min="4356" max="4356" width="16.42578125" style="82" customWidth="1"/>
    <col min="4357" max="4357" width="0.85546875" style="82" customWidth="1"/>
    <col min="4358" max="4358" width="11.7109375" style="82" customWidth="1"/>
    <col min="4359" max="4359" width="0.85546875" style="82" customWidth="1"/>
    <col min="4360" max="4360" width="13.42578125" style="82" customWidth="1"/>
    <col min="4361" max="4361" width="0.85546875" style="82" customWidth="1"/>
    <col min="4362" max="4362" width="18.42578125" style="82" customWidth="1"/>
    <col min="4363" max="4363" width="0.85546875" style="82" customWidth="1"/>
    <col min="4364" max="4364" width="15.42578125" style="82" customWidth="1"/>
    <col min="4365" max="4365" width="0.85546875" style="82" customWidth="1"/>
    <col min="4366" max="4366" width="12.140625" style="82" customWidth="1"/>
    <col min="4367" max="4608" width="9.140625" style="82"/>
    <col min="4609" max="4609" width="47.28515625" style="82" customWidth="1"/>
    <col min="4610" max="4610" width="10.85546875" style="82" customWidth="1"/>
    <col min="4611" max="4611" width="0.85546875" style="82" customWidth="1"/>
    <col min="4612" max="4612" width="16.42578125" style="82" customWidth="1"/>
    <col min="4613" max="4613" width="0.85546875" style="82" customWidth="1"/>
    <col min="4614" max="4614" width="11.7109375" style="82" customWidth="1"/>
    <col min="4615" max="4615" width="0.85546875" style="82" customWidth="1"/>
    <col min="4616" max="4616" width="13.42578125" style="82" customWidth="1"/>
    <col min="4617" max="4617" width="0.85546875" style="82" customWidth="1"/>
    <col min="4618" max="4618" width="18.42578125" style="82" customWidth="1"/>
    <col min="4619" max="4619" width="0.85546875" style="82" customWidth="1"/>
    <col min="4620" max="4620" width="15.42578125" style="82" customWidth="1"/>
    <col min="4621" max="4621" width="0.85546875" style="82" customWidth="1"/>
    <col min="4622" max="4622" width="12.140625" style="82" customWidth="1"/>
    <col min="4623" max="4864" width="9.140625" style="82"/>
    <col min="4865" max="4865" width="47.28515625" style="82" customWidth="1"/>
    <col min="4866" max="4866" width="10.85546875" style="82" customWidth="1"/>
    <col min="4867" max="4867" width="0.85546875" style="82" customWidth="1"/>
    <col min="4868" max="4868" width="16.42578125" style="82" customWidth="1"/>
    <col min="4869" max="4869" width="0.85546875" style="82" customWidth="1"/>
    <col min="4870" max="4870" width="11.7109375" style="82" customWidth="1"/>
    <col min="4871" max="4871" width="0.85546875" style="82" customWidth="1"/>
    <col min="4872" max="4872" width="13.42578125" style="82" customWidth="1"/>
    <col min="4873" max="4873" width="0.85546875" style="82" customWidth="1"/>
    <col min="4874" max="4874" width="18.42578125" style="82" customWidth="1"/>
    <col min="4875" max="4875" width="0.85546875" style="82" customWidth="1"/>
    <col min="4876" max="4876" width="15.42578125" style="82" customWidth="1"/>
    <col min="4877" max="4877" width="0.85546875" style="82" customWidth="1"/>
    <col min="4878" max="4878" width="12.140625" style="82" customWidth="1"/>
    <col min="4879" max="5120" width="9.140625" style="82"/>
    <col min="5121" max="5121" width="47.28515625" style="82" customWidth="1"/>
    <col min="5122" max="5122" width="10.85546875" style="82" customWidth="1"/>
    <col min="5123" max="5123" width="0.85546875" style="82" customWidth="1"/>
    <col min="5124" max="5124" width="16.42578125" style="82" customWidth="1"/>
    <col min="5125" max="5125" width="0.85546875" style="82" customWidth="1"/>
    <col min="5126" max="5126" width="11.7109375" style="82" customWidth="1"/>
    <col min="5127" max="5127" width="0.85546875" style="82" customWidth="1"/>
    <col min="5128" max="5128" width="13.42578125" style="82" customWidth="1"/>
    <col min="5129" max="5129" width="0.85546875" style="82" customWidth="1"/>
    <col min="5130" max="5130" width="18.42578125" style="82" customWidth="1"/>
    <col min="5131" max="5131" width="0.85546875" style="82" customWidth="1"/>
    <col min="5132" max="5132" width="15.42578125" style="82" customWidth="1"/>
    <col min="5133" max="5133" width="0.85546875" style="82" customWidth="1"/>
    <col min="5134" max="5134" width="12.140625" style="82" customWidth="1"/>
    <col min="5135" max="5376" width="9.140625" style="82"/>
    <col min="5377" max="5377" width="47.28515625" style="82" customWidth="1"/>
    <col min="5378" max="5378" width="10.85546875" style="82" customWidth="1"/>
    <col min="5379" max="5379" width="0.85546875" style="82" customWidth="1"/>
    <col min="5380" max="5380" width="16.42578125" style="82" customWidth="1"/>
    <col min="5381" max="5381" width="0.85546875" style="82" customWidth="1"/>
    <col min="5382" max="5382" width="11.7109375" style="82" customWidth="1"/>
    <col min="5383" max="5383" width="0.85546875" style="82" customWidth="1"/>
    <col min="5384" max="5384" width="13.42578125" style="82" customWidth="1"/>
    <col min="5385" max="5385" width="0.85546875" style="82" customWidth="1"/>
    <col min="5386" max="5386" width="18.42578125" style="82" customWidth="1"/>
    <col min="5387" max="5387" width="0.85546875" style="82" customWidth="1"/>
    <col min="5388" max="5388" width="15.42578125" style="82" customWidth="1"/>
    <col min="5389" max="5389" width="0.85546875" style="82" customWidth="1"/>
    <col min="5390" max="5390" width="12.140625" style="82" customWidth="1"/>
    <col min="5391" max="5632" width="9.140625" style="82"/>
    <col min="5633" max="5633" width="47.28515625" style="82" customWidth="1"/>
    <col min="5634" max="5634" width="10.85546875" style="82" customWidth="1"/>
    <col min="5635" max="5635" width="0.85546875" style="82" customWidth="1"/>
    <col min="5636" max="5636" width="16.42578125" style="82" customWidth="1"/>
    <col min="5637" max="5637" width="0.85546875" style="82" customWidth="1"/>
    <col min="5638" max="5638" width="11.7109375" style="82" customWidth="1"/>
    <col min="5639" max="5639" width="0.85546875" style="82" customWidth="1"/>
    <col min="5640" max="5640" width="13.42578125" style="82" customWidth="1"/>
    <col min="5641" max="5641" width="0.85546875" style="82" customWidth="1"/>
    <col min="5642" max="5642" width="18.42578125" style="82" customWidth="1"/>
    <col min="5643" max="5643" width="0.85546875" style="82" customWidth="1"/>
    <col min="5644" max="5644" width="15.42578125" style="82" customWidth="1"/>
    <col min="5645" max="5645" width="0.85546875" style="82" customWidth="1"/>
    <col min="5646" max="5646" width="12.140625" style="82" customWidth="1"/>
    <col min="5647" max="5888" width="9.140625" style="82"/>
    <col min="5889" max="5889" width="47.28515625" style="82" customWidth="1"/>
    <col min="5890" max="5890" width="10.85546875" style="82" customWidth="1"/>
    <col min="5891" max="5891" width="0.85546875" style="82" customWidth="1"/>
    <col min="5892" max="5892" width="16.42578125" style="82" customWidth="1"/>
    <col min="5893" max="5893" width="0.85546875" style="82" customWidth="1"/>
    <col min="5894" max="5894" width="11.7109375" style="82" customWidth="1"/>
    <col min="5895" max="5895" width="0.85546875" style="82" customWidth="1"/>
    <col min="5896" max="5896" width="13.42578125" style="82" customWidth="1"/>
    <col min="5897" max="5897" width="0.85546875" style="82" customWidth="1"/>
    <col min="5898" max="5898" width="18.42578125" style="82" customWidth="1"/>
    <col min="5899" max="5899" width="0.85546875" style="82" customWidth="1"/>
    <col min="5900" max="5900" width="15.42578125" style="82" customWidth="1"/>
    <col min="5901" max="5901" width="0.85546875" style="82" customWidth="1"/>
    <col min="5902" max="5902" width="12.140625" style="82" customWidth="1"/>
    <col min="5903" max="6144" width="9.140625" style="82"/>
    <col min="6145" max="6145" width="47.28515625" style="82" customWidth="1"/>
    <col min="6146" max="6146" width="10.85546875" style="82" customWidth="1"/>
    <col min="6147" max="6147" width="0.85546875" style="82" customWidth="1"/>
    <col min="6148" max="6148" width="16.42578125" style="82" customWidth="1"/>
    <col min="6149" max="6149" width="0.85546875" style="82" customWidth="1"/>
    <col min="6150" max="6150" width="11.7109375" style="82" customWidth="1"/>
    <col min="6151" max="6151" width="0.85546875" style="82" customWidth="1"/>
    <col min="6152" max="6152" width="13.42578125" style="82" customWidth="1"/>
    <col min="6153" max="6153" width="0.85546875" style="82" customWidth="1"/>
    <col min="6154" max="6154" width="18.42578125" style="82" customWidth="1"/>
    <col min="6155" max="6155" width="0.85546875" style="82" customWidth="1"/>
    <col min="6156" max="6156" width="15.42578125" style="82" customWidth="1"/>
    <col min="6157" max="6157" width="0.85546875" style="82" customWidth="1"/>
    <col min="6158" max="6158" width="12.140625" style="82" customWidth="1"/>
    <col min="6159" max="6400" width="9.140625" style="82"/>
    <col min="6401" max="6401" width="47.28515625" style="82" customWidth="1"/>
    <col min="6402" max="6402" width="10.85546875" style="82" customWidth="1"/>
    <col min="6403" max="6403" width="0.85546875" style="82" customWidth="1"/>
    <col min="6404" max="6404" width="16.42578125" style="82" customWidth="1"/>
    <col min="6405" max="6405" width="0.85546875" style="82" customWidth="1"/>
    <col min="6406" max="6406" width="11.7109375" style="82" customWidth="1"/>
    <col min="6407" max="6407" width="0.85546875" style="82" customWidth="1"/>
    <col min="6408" max="6408" width="13.42578125" style="82" customWidth="1"/>
    <col min="6409" max="6409" width="0.85546875" style="82" customWidth="1"/>
    <col min="6410" max="6410" width="18.42578125" style="82" customWidth="1"/>
    <col min="6411" max="6411" width="0.85546875" style="82" customWidth="1"/>
    <col min="6412" max="6412" width="15.42578125" style="82" customWidth="1"/>
    <col min="6413" max="6413" width="0.85546875" style="82" customWidth="1"/>
    <col min="6414" max="6414" width="12.140625" style="82" customWidth="1"/>
    <col min="6415" max="6656" width="9.140625" style="82"/>
    <col min="6657" max="6657" width="47.28515625" style="82" customWidth="1"/>
    <col min="6658" max="6658" width="10.85546875" style="82" customWidth="1"/>
    <col min="6659" max="6659" width="0.85546875" style="82" customWidth="1"/>
    <col min="6660" max="6660" width="16.42578125" style="82" customWidth="1"/>
    <col min="6661" max="6661" width="0.85546875" style="82" customWidth="1"/>
    <col min="6662" max="6662" width="11.7109375" style="82" customWidth="1"/>
    <col min="6663" max="6663" width="0.85546875" style="82" customWidth="1"/>
    <col min="6664" max="6664" width="13.42578125" style="82" customWidth="1"/>
    <col min="6665" max="6665" width="0.85546875" style="82" customWidth="1"/>
    <col min="6666" max="6666" width="18.42578125" style="82" customWidth="1"/>
    <col min="6667" max="6667" width="0.85546875" style="82" customWidth="1"/>
    <col min="6668" max="6668" width="15.42578125" style="82" customWidth="1"/>
    <col min="6669" max="6669" width="0.85546875" style="82" customWidth="1"/>
    <col min="6670" max="6670" width="12.140625" style="82" customWidth="1"/>
    <col min="6671" max="6912" width="9.140625" style="82"/>
    <col min="6913" max="6913" width="47.28515625" style="82" customWidth="1"/>
    <col min="6914" max="6914" width="10.85546875" style="82" customWidth="1"/>
    <col min="6915" max="6915" width="0.85546875" style="82" customWidth="1"/>
    <col min="6916" max="6916" width="16.42578125" style="82" customWidth="1"/>
    <col min="6917" max="6917" width="0.85546875" style="82" customWidth="1"/>
    <col min="6918" max="6918" width="11.7109375" style="82" customWidth="1"/>
    <col min="6919" max="6919" width="0.85546875" style="82" customWidth="1"/>
    <col min="6920" max="6920" width="13.42578125" style="82" customWidth="1"/>
    <col min="6921" max="6921" width="0.85546875" style="82" customWidth="1"/>
    <col min="6922" max="6922" width="18.42578125" style="82" customWidth="1"/>
    <col min="6923" max="6923" width="0.85546875" style="82" customWidth="1"/>
    <col min="6924" max="6924" width="15.42578125" style="82" customWidth="1"/>
    <col min="6925" max="6925" width="0.85546875" style="82" customWidth="1"/>
    <col min="6926" max="6926" width="12.140625" style="82" customWidth="1"/>
    <col min="6927" max="7168" width="9.140625" style="82"/>
    <col min="7169" max="7169" width="47.28515625" style="82" customWidth="1"/>
    <col min="7170" max="7170" width="10.85546875" style="82" customWidth="1"/>
    <col min="7171" max="7171" width="0.85546875" style="82" customWidth="1"/>
    <col min="7172" max="7172" width="16.42578125" style="82" customWidth="1"/>
    <col min="7173" max="7173" width="0.85546875" style="82" customWidth="1"/>
    <col min="7174" max="7174" width="11.7109375" style="82" customWidth="1"/>
    <col min="7175" max="7175" width="0.85546875" style="82" customWidth="1"/>
    <col min="7176" max="7176" width="13.42578125" style="82" customWidth="1"/>
    <col min="7177" max="7177" width="0.85546875" style="82" customWidth="1"/>
    <col min="7178" max="7178" width="18.42578125" style="82" customWidth="1"/>
    <col min="7179" max="7179" width="0.85546875" style="82" customWidth="1"/>
    <col min="7180" max="7180" width="15.42578125" style="82" customWidth="1"/>
    <col min="7181" max="7181" width="0.85546875" style="82" customWidth="1"/>
    <col min="7182" max="7182" width="12.140625" style="82" customWidth="1"/>
    <col min="7183" max="7424" width="9.140625" style="82"/>
    <col min="7425" max="7425" width="47.28515625" style="82" customWidth="1"/>
    <col min="7426" max="7426" width="10.85546875" style="82" customWidth="1"/>
    <col min="7427" max="7427" width="0.85546875" style="82" customWidth="1"/>
    <col min="7428" max="7428" width="16.42578125" style="82" customWidth="1"/>
    <col min="7429" max="7429" width="0.85546875" style="82" customWidth="1"/>
    <col min="7430" max="7430" width="11.7109375" style="82" customWidth="1"/>
    <col min="7431" max="7431" width="0.85546875" style="82" customWidth="1"/>
    <col min="7432" max="7432" width="13.42578125" style="82" customWidth="1"/>
    <col min="7433" max="7433" width="0.85546875" style="82" customWidth="1"/>
    <col min="7434" max="7434" width="18.42578125" style="82" customWidth="1"/>
    <col min="7435" max="7435" width="0.85546875" style="82" customWidth="1"/>
    <col min="7436" max="7436" width="15.42578125" style="82" customWidth="1"/>
    <col min="7437" max="7437" width="0.85546875" style="82" customWidth="1"/>
    <col min="7438" max="7438" width="12.140625" style="82" customWidth="1"/>
    <col min="7439" max="7680" width="9.140625" style="82"/>
    <col min="7681" max="7681" width="47.28515625" style="82" customWidth="1"/>
    <col min="7682" max="7682" width="10.85546875" style="82" customWidth="1"/>
    <col min="7683" max="7683" width="0.85546875" style="82" customWidth="1"/>
    <col min="7684" max="7684" width="16.42578125" style="82" customWidth="1"/>
    <col min="7685" max="7685" width="0.85546875" style="82" customWidth="1"/>
    <col min="7686" max="7686" width="11.7109375" style="82" customWidth="1"/>
    <col min="7687" max="7687" width="0.85546875" style="82" customWidth="1"/>
    <col min="7688" max="7688" width="13.42578125" style="82" customWidth="1"/>
    <col min="7689" max="7689" width="0.85546875" style="82" customWidth="1"/>
    <col min="7690" max="7690" width="18.42578125" style="82" customWidth="1"/>
    <col min="7691" max="7691" width="0.85546875" style="82" customWidth="1"/>
    <col min="7692" max="7692" width="15.42578125" style="82" customWidth="1"/>
    <col min="7693" max="7693" width="0.85546875" style="82" customWidth="1"/>
    <col min="7694" max="7694" width="12.140625" style="82" customWidth="1"/>
    <col min="7695" max="7936" width="9.140625" style="82"/>
    <col min="7937" max="7937" width="47.28515625" style="82" customWidth="1"/>
    <col min="7938" max="7938" width="10.85546875" style="82" customWidth="1"/>
    <col min="7939" max="7939" width="0.85546875" style="82" customWidth="1"/>
    <col min="7940" max="7940" width="16.42578125" style="82" customWidth="1"/>
    <col min="7941" max="7941" width="0.85546875" style="82" customWidth="1"/>
    <col min="7942" max="7942" width="11.7109375" style="82" customWidth="1"/>
    <col min="7943" max="7943" width="0.85546875" style="82" customWidth="1"/>
    <col min="7944" max="7944" width="13.42578125" style="82" customWidth="1"/>
    <col min="7945" max="7945" width="0.85546875" style="82" customWidth="1"/>
    <col min="7946" max="7946" width="18.42578125" style="82" customWidth="1"/>
    <col min="7947" max="7947" width="0.85546875" style="82" customWidth="1"/>
    <col min="7948" max="7948" width="15.42578125" style="82" customWidth="1"/>
    <col min="7949" max="7949" width="0.85546875" style="82" customWidth="1"/>
    <col min="7950" max="7950" width="12.140625" style="82" customWidth="1"/>
    <col min="7951" max="8192" width="9.140625" style="82"/>
    <col min="8193" max="8193" width="47.28515625" style="82" customWidth="1"/>
    <col min="8194" max="8194" width="10.85546875" style="82" customWidth="1"/>
    <col min="8195" max="8195" width="0.85546875" style="82" customWidth="1"/>
    <col min="8196" max="8196" width="16.42578125" style="82" customWidth="1"/>
    <col min="8197" max="8197" width="0.85546875" style="82" customWidth="1"/>
    <col min="8198" max="8198" width="11.7109375" style="82" customWidth="1"/>
    <col min="8199" max="8199" width="0.85546875" style="82" customWidth="1"/>
    <col min="8200" max="8200" width="13.42578125" style="82" customWidth="1"/>
    <col min="8201" max="8201" width="0.85546875" style="82" customWidth="1"/>
    <col min="8202" max="8202" width="18.42578125" style="82" customWidth="1"/>
    <col min="8203" max="8203" width="0.85546875" style="82" customWidth="1"/>
    <col min="8204" max="8204" width="15.42578125" style="82" customWidth="1"/>
    <col min="8205" max="8205" width="0.85546875" style="82" customWidth="1"/>
    <col min="8206" max="8206" width="12.140625" style="82" customWidth="1"/>
    <col min="8207" max="8448" width="9.140625" style="82"/>
    <col min="8449" max="8449" width="47.28515625" style="82" customWidth="1"/>
    <col min="8450" max="8450" width="10.85546875" style="82" customWidth="1"/>
    <col min="8451" max="8451" width="0.85546875" style="82" customWidth="1"/>
    <col min="8452" max="8452" width="16.42578125" style="82" customWidth="1"/>
    <col min="8453" max="8453" width="0.85546875" style="82" customWidth="1"/>
    <col min="8454" max="8454" width="11.7109375" style="82" customWidth="1"/>
    <col min="8455" max="8455" width="0.85546875" style="82" customWidth="1"/>
    <col min="8456" max="8456" width="13.42578125" style="82" customWidth="1"/>
    <col min="8457" max="8457" width="0.85546875" style="82" customWidth="1"/>
    <col min="8458" max="8458" width="18.42578125" style="82" customWidth="1"/>
    <col min="8459" max="8459" width="0.85546875" style="82" customWidth="1"/>
    <col min="8460" max="8460" width="15.42578125" style="82" customWidth="1"/>
    <col min="8461" max="8461" width="0.85546875" style="82" customWidth="1"/>
    <col min="8462" max="8462" width="12.140625" style="82" customWidth="1"/>
    <col min="8463" max="8704" width="9.140625" style="82"/>
    <col min="8705" max="8705" width="47.28515625" style="82" customWidth="1"/>
    <col min="8706" max="8706" width="10.85546875" style="82" customWidth="1"/>
    <col min="8707" max="8707" width="0.85546875" style="82" customWidth="1"/>
    <col min="8708" max="8708" width="16.42578125" style="82" customWidth="1"/>
    <col min="8709" max="8709" width="0.85546875" style="82" customWidth="1"/>
    <col min="8710" max="8710" width="11.7109375" style="82" customWidth="1"/>
    <col min="8711" max="8711" width="0.85546875" style="82" customWidth="1"/>
    <col min="8712" max="8712" width="13.42578125" style="82" customWidth="1"/>
    <col min="8713" max="8713" width="0.85546875" style="82" customWidth="1"/>
    <col min="8714" max="8714" width="18.42578125" style="82" customWidth="1"/>
    <col min="8715" max="8715" width="0.85546875" style="82" customWidth="1"/>
    <col min="8716" max="8716" width="15.42578125" style="82" customWidth="1"/>
    <col min="8717" max="8717" width="0.85546875" style="82" customWidth="1"/>
    <col min="8718" max="8718" width="12.140625" style="82" customWidth="1"/>
    <col min="8719" max="8960" width="9.140625" style="82"/>
    <col min="8961" max="8961" width="47.28515625" style="82" customWidth="1"/>
    <col min="8962" max="8962" width="10.85546875" style="82" customWidth="1"/>
    <col min="8963" max="8963" width="0.85546875" style="82" customWidth="1"/>
    <col min="8964" max="8964" width="16.42578125" style="82" customWidth="1"/>
    <col min="8965" max="8965" width="0.85546875" style="82" customWidth="1"/>
    <col min="8966" max="8966" width="11.7109375" style="82" customWidth="1"/>
    <col min="8967" max="8967" width="0.85546875" style="82" customWidth="1"/>
    <col min="8968" max="8968" width="13.42578125" style="82" customWidth="1"/>
    <col min="8969" max="8969" width="0.85546875" style="82" customWidth="1"/>
    <col min="8970" max="8970" width="18.42578125" style="82" customWidth="1"/>
    <col min="8971" max="8971" width="0.85546875" style="82" customWidth="1"/>
    <col min="8972" max="8972" width="15.42578125" style="82" customWidth="1"/>
    <col min="8973" max="8973" width="0.85546875" style="82" customWidth="1"/>
    <col min="8974" max="8974" width="12.140625" style="82" customWidth="1"/>
    <col min="8975" max="9216" width="9.140625" style="82"/>
    <col min="9217" max="9217" width="47.28515625" style="82" customWidth="1"/>
    <col min="9218" max="9218" width="10.85546875" style="82" customWidth="1"/>
    <col min="9219" max="9219" width="0.85546875" style="82" customWidth="1"/>
    <col min="9220" max="9220" width="16.42578125" style="82" customWidth="1"/>
    <col min="9221" max="9221" width="0.85546875" style="82" customWidth="1"/>
    <col min="9222" max="9222" width="11.7109375" style="82" customWidth="1"/>
    <col min="9223" max="9223" width="0.85546875" style="82" customWidth="1"/>
    <col min="9224" max="9224" width="13.42578125" style="82" customWidth="1"/>
    <col min="9225" max="9225" width="0.85546875" style="82" customWidth="1"/>
    <col min="9226" max="9226" width="18.42578125" style="82" customWidth="1"/>
    <col min="9227" max="9227" width="0.85546875" style="82" customWidth="1"/>
    <col min="9228" max="9228" width="15.42578125" style="82" customWidth="1"/>
    <col min="9229" max="9229" width="0.85546875" style="82" customWidth="1"/>
    <col min="9230" max="9230" width="12.140625" style="82" customWidth="1"/>
    <col min="9231" max="9472" width="9.140625" style="82"/>
    <col min="9473" max="9473" width="47.28515625" style="82" customWidth="1"/>
    <col min="9474" max="9474" width="10.85546875" style="82" customWidth="1"/>
    <col min="9475" max="9475" width="0.85546875" style="82" customWidth="1"/>
    <col min="9476" max="9476" width="16.42578125" style="82" customWidth="1"/>
    <col min="9477" max="9477" width="0.85546875" style="82" customWidth="1"/>
    <col min="9478" max="9478" width="11.7109375" style="82" customWidth="1"/>
    <col min="9479" max="9479" width="0.85546875" style="82" customWidth="1"/>
    <col min="9480" max="9480" width="13.42578125" style="82" customWidth="1"/>
    <col min="9481" max="9481" width="0.85546875" style="82" customWidth="1"/>
    <col min="9482" max="9482" width="18.42578125" style="82" customWidth="1"/>
    <col min="9483" max="9483" width="0.85546875" style="82" customWidth="1"/>
    <col min="9484" max="9484" width="15.42578125" style="82" customWidth="1"/>
    <col min="9485" max="9485" width="0.85546875" style="82" customWidth="1"/>
    <col min="9486" max="9486" width="12.140625" style="82" customWidth="1"/>
    <col min="9487" max="9728" width="9.140625" style="82"/>
    <col min="9729" max="9729" width="47.28515625" style="82" customWidth="1"/>
    <col min="9730" max="9730" width="10.85546875" style="82" customWidth="1"/>
    <col min="9731" max="9731" width="0.85546875" style="82" customWidth="1"/>
    <col min="9732" max="9732" width="16.42578125" style="82" customWidth="1"/>
    <col min="9733" max="9733" width="0.85546875" style="82" customWidth="1"/>
    <col min="9734" max="9734" width="11.7109375" style="82" customWidth="1"/>
    <col min="9735" max="9735" width="0.85546875" style="82" customWidth="1"/>
    <col min="9736" max="9736" width="13.42578125" style="82" customWidth="1"/>
    <col min="9737" max="9737" width="0.85546875" style="82" customWidth="1"/>
    <col min="9738" max="9738" width="18.42578125" style="82" customWidth="1"/>
    <col min="9739" max="9739" width="0.85546875" style="82" customWidth="1"/>
    <col min="9740" max="9740" width="15.42578125" style="82" customWidth="1"/>
    <col min="9741" max="9741" width="0.85546875" style="82" customWidth="1"/>
    <col min="9742" max="9742" width="12.140625" style="82" customWidth="1"/>
    <col min="9743" max="9984" width="9.140625" style="82"/>
    <col min="9985" max="9985" width="47.28515625" style="82" customWidth="1"/>
    <col min="9986" max="9986" width="10.85546875" style="82" customWidth="1"/>
    <col min="9987" max="9987" width="0.85546875" style="82" customWidth="1"/>
    <col min="9988" max="9988" width="16.42578125" style="82" customWidth="1"/>
    <col min="9989" max="9989" width="0.85546875" style="82" customWidth="1"/>
    <col min="9990" max="9990" width="11.7109375" style="82" customWidth="1"/>
    <col min="9991" max="9991" width="0.85546875" style="82" customWidth="1"/>
    <col min="9992" max="9992" width="13.42578125" style="82" customWidth="1"/>
    <col min="9993" max="9993" width="0.85546875" style="82" customWidth="1"/>
    <col min="9994" max="9994" width="18.42578125" style="82" customWidth="1"/>
    <col min="9995" max="9995" width="0.85546875" style="82" customWidth="1"/>
    <col min="9996" max="9996" width="15.42578125" style="82" customWidth="1"/>
    <col min="9997" max="9997" width="0.85546875" style="82" customWidth="1"/>
    <col min="9998" max="9998" width="12.140625" style="82" customWidth="1"/>
    <col min="9999" max="10240" width="9.140625" style="82"/>
    <col min="10241" max="10241" width="47.28515625" style="82" customWidth="1"/>
    <col min="10242" max="10242" width="10.85546875" style="82" customWidth="1"/>
    <col min="10243" max="10243" width="0.85546875" style="82" customWidth="1"/>
    <col min="10244" max="10244" width="16.42578125" style="82" customWidth="1"/>
    <col min="10245" max="10245" width="0.85546875" style="82" customWidth="1"/>
    <col min="10246" max="10246" width="11.7109375" style="82" customWidth="1"/>
    <col min="10247" max="10247" width="0.85546875" style="82" customWidth="1"/>
    <col min="10248" max="10248" width="13.42578125" style="82" customWidth="1"/>
    <col min="10249" max="10249" width="0.85546875" style="82" customWidth="1"/>
    <col min="10250" max="10250" width="18.42578125" style="82" customWidth="1"/>
    <col min="10251" max="10251" width="0.85546875" style="82" customWidth="1"/>
    <col min="10252" max="10252" width="15.42578125" style="82" customWidth="1"/>
    <col min="10253" max="10253" width="0.85546875" style="82" customWidth="1"/>
    <col min="10254" max="10254" width="12.140625" style="82" customWidth="1"/>
    <col min="10255" max="10496" width="9.140625" style="82"/>
    <col min="10497" max="10497" width="47.28515625" style="82" customWidth="1"/>
    <col min="10498" max="10498" width="10.85546875" style="82" customWidth="1"/>
    <col min="10499" max="10499" width="0.85546875" style="82" customWidth="1"/>
    <col min="10500" max="10500" width="16.42578125" style="82" customWidth="1"/>
    <col min="10501" max="10501" width="0.85546875" style="82" customWidth="1"/>
    <col min="10502" max="10502" width="11.7109375" style="82" customWidth="1"/>
    <col min="10503" max="10503" width="0.85546875" style="82" customWidth="1"/>
    <col min="10504" max="10504" width="13.42578125" style="82" customWidth="1"/>
    <col min="10505" max="10505" width="0.85546875" style="82" customWidth="1"/>
    <col min="10506" max="10506" width="18.42578125" style="82" customWidth="1"/>
    <col min="10507" max="10507" width="0.85546875" style="82" customWidth="1"/>
    <col min="10508" max="10508" width="15.42578125" style="82" customWidth="1"/>
    <col min="10509" max="10509" width="0.85546875" style="82" customWidth="1"/>
    <col min="10510" max="10510" width="12.140625" style="82" customWidth="1"/>
    <col min="10511" max="10752" width="9.140625" style="82"/>
    <col min="10753" max="10753" width="47.28515625" style="82" customWidth="1"/>
    <col min="10754" max="10754" width="10.85546875" style="82" customWidth="1"/>
    <col min="10755" max="10755" width="0.85546875" style="82" customWidth="1"/>
    <col min="10756" max="10756" width="16.42578125" style="82" customWidth="1"/>
    <col min="10757" max="10757" width="0.85546875" style="82" customWidth="1"/>
    <col min="10758" max="10758" width="11.7109375" style="82" customWidth="1"/>
    <col min="10759" max="10759" width="0.85546875" style="82" customWidth="1"/>
    <col min="10760" max="10760" width="13.42578125" style="82" customWidth="1"/>
    <col min="10761" max="10761" width="0.85546875" style="82" customWidth="1"/>
    <col min="10762" max="10762" width="18.42578125" style="82" customWidth="1"/>
    <col min="10763" max="10763" width="0.85546875" style="82" customWidth="1"/>
    <col min="10764" max="10764" width="15.42578125" style="82" customWidth="1"/>
    <col min="10765" max="10765" width="0.85546875" style="82" customWidth="1"/>
    <col min="10766" max="10766" width="12.140625" style="82" customWidth="1"/>
    <col min="10767" max="11008" width="9.140625" style="82"/>
    <col min="11009" max="11009" width="47.28515625" style="82" customWidth="1"/>
    <col min="11010" max="11010" width="10.85546875" style="82" customWidth="1"/>
    <col min="11011" max="11011" width="0.85546875" style="82" customWidth="1"/>
    <col min="11012" max="11012" width="16.42578125" style="82" customWidth="1"/>
    <col min="11013" max="11013" width="0.85546875" style="82" customWidth="1"/>
    <col min="11014" max="11014" width="11.7109375" style="82" customWidth="1"/>
    <col min="11015" max="11015" width="0.85546875" style="82" customWidth="1"/>
    <col min="11016" max="11016" width="13.42578125" style="82" customWidth="1"/>
    <col min="11017" max="11017" width="0.85546875" style="82" customWidth="1"/>
    <col min="11018" max="11018" width="18.42578125" style="82" customWidth="1"/>
    <col min="11019" max="11019" width="0.85546875" style="82" customWidth="1"/>
    <col min="11020" max="11020" width="15.42578125" style="82" customWidth="1"/>
    <col min="11021" max="11021" width="0.85546875" style="82" customWidth="1"/>
    <col min="11022" max="11022" width="12.140625" style="82" customWidth="1"/>
    <col min="11023" max="11264" width="9.140625" style="82"/>
    <col min="11265" max="11265" width="47.28515625" style="82" customWidth="1"/>
    <col min="11266" max="11266" width="10.85546875" style="82" customWidth="1"/>
    <col min="11267" max="11267" width="0.85546875" style="82" customWidth="1"/>
    <col min="11268" max="11268" width="16.42578125" style="82" customWidth="1"/>
    <col min="11269" max="11269" width="0.85546875" style="82" customWidth="1"/>
    <col min="11270" max="11270" width="11.7109375" style="82" customWidth="1"/>
    <col min="11271" max="11271" width="0.85546875" style="82" customWidth="1"/>
    <col min="11272" max="11272" width="13.42578125" style="82" customWidth="1"/>
    <col min="11273" max="11273" width="0.85546875" style="82" customWidth="1"/>
    <col min="11274" max="11274" width="18.42578125" style="82" customWidth="1"/>
    <col min="11275" max="11275" width="0.85546875" style="82" customWidth="1"/>
    <col min="11276" max="11276" width="15.42578125" style="82" customWidth="1"/>
    <col min="11277" max="11277" width="0.85546875" style="82" customWidth="1"/>
    <col min="11278" max="11278" width="12.140625" style="82" customWidth="1"/>
    <col min="11279" max="11520" width="9.140625" style="82"/>
    <col min="11521" max="11521" width="47.28515625" style="82" customWidth="1"/>
    <col min="11522" max="11522" width="10.85546875" style="82" customWidth="1"/>
    <col min="11523" max="11523" width="0.85546875" style="82" customWidth="1"/>
    <col min="11524" max="11524" width="16.42578125" style="82" customWidth="1"/>
    <col min="11525" max="11525" width="0.85546875" style="82" customWidth="1"/>
    <col min="11526" max="11526" width="11.7109375" style="82" customWidth="1"/>
    <col min="11527" max="11527" width="0.85546875" style="82" customWidth="1"/>
    <col min="11528" max="11528" width="13.42578125" style="82" customWidth="1"/>
    <col min="11529" max="11529" width="0.85546875" style="82" customWidth="1"/>
    <col min="11530" max="11530" width="18.42578125" style="82" customWidth="1"/>
    <col min="11531" max="11531" width="0.85546875" style="82" customWidth="1"/>
    <col min="11532" max="11532" width="15.42578125" style="82" customWidth="1"/>
    <col min="11533" max="11533" width="0.85546875" style="82" customWidth="1"/>
    <col min="11534" max="11534" width="12.140625" style="82" customWidth="1"/>
    <col min="11535" max="11776" width="9.140625" style="82"/>
    <col min="11777" max="11777" width="47.28515625" style="82" customWidth="1"/>
    <col min="11778" max="11778" width="10.85546875" style="82" customWidth="1"/>
    <col min="11779" max="11779" width="0.85546875" style="82" customWidth="1"/>
    <col min="11780" max="11780" width="16.42578125" style="82" customWidth="1"/>
    <col min="11781" max="11781" width="0.85546875" style="82" customWidth="1"/>
    <col min="11782" max="11782" width="11.7109375" style="82" customWidth="1"/>
    <col min="11783" max="11783" width="0.85546875" style="82" customWidth="1"/>
    <col min="11784" max="11784" width="13.42578125" style="82" customWidth="1"/>
    <col min="11785" max="11785" width="0.85546875" style="82" customWidth="1"/>
    <col min="11786" max="11786" width="18.42578125" style="82" customWidth="1"/>
    <col min="11787" max="11787" width="0.85546875" style="82" customWidth="1"/>
    <col min="11788" max="11788" width="15.42578125" style="82" customWidth="1"/>
    <col min="11789" max="11789" width="0.85546875" style="82" customWidth="1"/>
    <col min="11790" max="11790" width="12.140625" style="82" customWidth="1"/>
    <col min="11791" max="12032" width="9.140625" style="82"/>
    <col min="12033" max="12033" width="47.28515625" style="82" customWidth="1"/>
    <col min="12034" max="12034" width="10.85546875" style="82" customWidth="1"/>
    <col min="12035" max="12035" width="0.85546875" style="82" customWidth="1"/>
    <col min="12036" max="12036" width="16.42578125" style="82" customWidth="1"/>
    <col min="12037" max="12037" width="0.85546875" style="82" customWidth="1"/>
    <col min="12038" max="12038" width="11.7109375" style="82" customWidth="1"/>
    <col min="12039" max="12039" width="0.85546875" style="82" customWidth="1"/>
    <col min="12040" max="12040" width="13.42578125" style="82" customWidth="1"/>
    <col min="12041" max="12041" width="0.85546875" style="82" customWidth="1"/>
    <col min="12042" max="12042" width="18.42578125" style="82" customWidth="1"/>
    <col min="12043" max="12043" width="0.85546875" style="82" customWidth="1"/>
    <col min="12044" max="12044" width="15.42578125" style="82" customWidth="1"/>
    <col min="12045" max="12045" width="0.85546875" style="82" customWidth="1"/>
    <col min="12046" max="12046" width="12.140625" style="82" customWidth="1"/>
    <col min="12047" max="12288" width="9.140625" style="82"/>
    <col min="12289" max="12289" width="47.28515625" style="82" customWidth="1"/>
    <col min="12290" max="12290" width="10.85546875" style="82" customWidth="1"/>
    <col min="12291" max="12291" width="0.85546875" style="82" customWidth="1"/>
    <col min="12292" max="12292" width="16.42578125" style="82" customWidth="1"/>
    <col min="12293" max="12293" width="0.85546875" style="82" customWidth="1"/>
    <col min="12294" max="12294" width="11.7109375" style="82" customWidth="1"/>
    <col min="12295" max="12295" width="0.85546875" style="82" customWidth="1"/>
    <col min="12296" max="12296" width="13.42578125" style="82" customWidth="1"/>
    <col min="12297" max="12297" width="0.85546875" style="82" customWidth="1"/>
    <col min="12298" max="12298" width="18.42578125" style="82" customWidth="1"/>
    <col min="12299" max="12299" width="0.85546875" style="82" customWidth="1"/>
    <col min="12300" max="12300" width="15.42578125" style="82" customWidth="1"/>
    <col min="12301" max="12301" width="0.85546875" style="82" customWidth="1"/>
    <col min="12302" max="12302" width="12.140625" style="82" customWidth="1"/>
    <col min="12303" max="12544" width="9.140625" style="82"/>
    <col min="12545" max="12545" width="47.28515625" style="82" customWidth="1"/>
    <col min="12546" max="12546" width="10.85546875" style="82" customWidth="1"/>
    <col min="12547" max="12547" width="0.85546875" style="82" customWidth="1"/>
    <col min="12548" max="12548" width="16.42578125" style="82" customWidth="1"/>
    <col min="12549" max="12549" width="0.85546875" style="82" customWidth="1"/>
    <col min="12550" max="12550" width="11.7109375" style="82" customWidth="1"/>
    <col min="12551" max="12551" width="0.85546875" style="82" customWidth="1"/>
    <col min="12552" max="12552" width="13.42578125" style="82" customWidth="1"/>
    <col min="12553" max="12553" width="0.85546875" style="82" customWidth="1"/>
    <col min="12554" max="12554" width="18.42578125" style="82" customWidth="1"/>
    <col min="12555" max="12555" width="0.85546875" style="82" customWidth="1"/>
    <col min="12556" max="12556" width="15.42578125" style="82" customWidth="1"/>
    <col min="12557" max="12557" width="0.85546875" style="82" customWidth="1"/>
    <col min="12558" max="12558" width="12.140625" style="82" customWidth="1"/>
    <col min="12559" max="12800" width="9.140625" style="82"/>
    <col min="12801" max="12801" width="47.28515625" style="82" customWidth="1"/>
    <col min="12802" max="12802" width="10.85546875" style="82" customWidth="1"/>
    <col min="12803" max="12803" width="0.85546875" style="82" customWidth="1"/>
    <col min="12804" max="12804" width="16.42578125" style="82" customWidth="1"/>
    <col min="12805" max="12805" width="0.85546875" style="82" customWidth="1"/>
    <col min="12806" max="12806" width="11.7109375" style="82" customWidth="1"/>
    <col min="12807" max="12807" width="0.85546875" style="82" customWidth="1"/>
    <col min="12808" max="12808" width="13.42578125" style="82" customWidth="1"/>
    <col min="12809" max="12809" width="0.85546875" style="82" customWidth="1"/>
    <col min="12810" max="12810" width="18.42578125" style="82" customWidth="1"/>
    <col min="12811" max="12811" width="0.85546875" style="82" customWidth="1"/>
    <col min="12812" max="12812" width="15.42578125" style="82" customWidth="1"/>
    <col min="12813" max="12813" width="0.85546875" style="82" customWidth="1"/>
    <col min="12814" max="12814" width="12.140625" style="82" customWidth="1"/>
    <col min="12815" max="13056" width="9.140625" style="82"/>
    <col min="13057" max="13057" width="47.28515625" style="82" customWidth="1"/>
    <col min="13058" max="13058" width="10.85546875" style="82" customWidth="1"/>
    <col min="13059" max="13059" width="0.85546875" style="82" customWidth="1"/>
    <col min="13060" max="13060" width="16.42578125" style="82" customWidth="1"/>
    <col min="13061" max="13061" width="0.85546875" style="82" customWidth="1"/>
    <col min="13062" max="13062" width="11.7109375" style="82" customWidth="1"/>
    <col min="13063" max="13063" width="0.85546875" style="82" customWidth="1"/>
    <col min="13064" max="13064" width="13.42578125" style="82" customWidth="1"/>
    <col min="13065" max="13065" width="0.85546875" style="82" customWidth="1"/>
    <col min="13066" max="13066" width="18.42578125" style="82" customWidth="1"/>
    <col min="13067" max="13067" width="0.85546875" style="82" customWidth="1"/>
    <col min="13068" max="13068" width="15.42578125" style="82" customWidth="1"/>
    <col min="13069" max="13069" width="0.85546875" style="82" customWidth="1"/>
    <col min="13070" max="13070" width="12.140625" style="82" customWidth="1"/>
    <col min="13071" max="13312" width="9.140625" style="82"/>
    <col min="13313" max="13313" width="47.28515625" style="82" customWidth="1"/>
    <col min="13314" max="13314" width="10.85546875" style="82" customWidth="1"/>
    <col min="13315" max="13315" width="0.85546875" style="82" customWidth="1"/>
    <col min="13316" max="13316" width="16.42578125" style="82" customWidth="1"/>
    <col min="13317" max="13317" width="0.85546875" style="82" customWidth="1"/>
    <col min="13318" max="13318" width="11.7109375" style="82" customWidth="1"/>
    <col min="13319" max="13319" width="0.85546875" style="82" customWidth="1"/>
    <col min="13320" max="13320" width="13.42578125" style="82" customWidth="1"/>
    <col min="13321" max="13321" width="0.85546875" style="82" customWidth="1"/>
    <col min="13322" max="13322" width="18.42578125" style="82" customWidth="1"/>
    <col min="13323" max="13323" width="0.85546875" style="82" customWidth="1"/>
    <col min="13324" max="13324" width="15.42578125" style="82" customWidth="1"/>
    <col min="13325" max="13325" width="0.85546875" style="82" customWidth="1"/>
    <col min="13326" max="13326" width="12.140625" style="82" customWidth="1"/>
    <col min="13327" max="13568" width="9.140625" style="82"/>
    <col min="13569" max="13569" width="47.28515625" style="82" customWidth="1"/>
    <col min="13570" max="13570" width="10.85546875" style="82" customWidth="1"/>
    <col min="13571" max="13571" width="0.85546875" style="82" customWidth="1"/>
    <col min="13572" max="13572" width="16.42578125" style="82" customWidth="1"/>
    <col min="13573" max="13573" width="0.85546875" style="82" customWidth="1"/>
    <col min="13574" max="13574" width="11.7109375" style="82" customWidth="1"/>
    <col min="13575" max="13575" width="0.85546875" style="82" customWidth="1"/>
    <col min="13576" max="13576" width="13.42578125" style="82" customWidth="1"/>
    <col min="13577" max="13577" width="0.85546875" style="82" customWidth="1"/>
    <col min="13578" max="13578" width="18.42578125" style="82" customWidth="1"/>
    <col min="13579" max="13579" width="0.85546875" style="82" customWidth="1"/>
    <col min="13580" max="13580" width="15.42578125" style="82" customWidth="1"/>
    <col min="13581" max="13581" width="0.85546875" style="82" customWidth="1"/>
    <col min="13582" max="13582" width="12.140625" style="82" customWidth="1"/>
    <col min="13583" max="13824" width="9.140625" style="82"/>
    <col min="13825" max="13825" width="47.28515625" style="82" customWidth="1"/>
    <col min="13826" max="13826" width="10.85546875" style="82" customWidth="1"/>
    <col min="13827" max="13827" width="0.85546875" style="82" customWidth="1"/>
    <col min="13828" max="13828" width="16.42578125" style="82" customWidth="1"/>
    <col min="13829" max="13829" width="0.85546875" style="82" customWidth="1"/>
    <col min="13830" max="13830" width="11.7109375" style="82" customWidth="1"/>
    <col min="13831" max="13831" width="0.85546875" style="82" customWidth="1"/>
    <col min="13832" max="13832" width="13.42578125" style="82" customWidth="1"/>
    <col min="13833" max="13833" width="0.85546875" style="82" customWidth="1"/>
    <col min="13834" max="13834" width="18.42578125" style="82" customWidth="1"/>
    <col min="13835" max="13835" width="0.85546875" style="82" customWidth="1"/>
    <col min="13836" max="13836" width="15.42578125" style="82" customWidth="1"/>
    <col min="13837" max="13837" width="0.85546875" style="82" customWidth="1"/>
    <col min="13838" max="13838" width="12.140625" style="82" customWidth="1"/>
    <col min="13839" max="14080" width="9.140625" style="82"/>
    <col min="14081" max="14081" width="47.28515625" style="82" customWidth="1"/>
    <col min="14082" max="14082" width="10.85546875" style="82" customWidth="1"/>
    <col min="14083" max="14083" width="0.85546875" style="82" customWidth="1"/>
    <col min="14084" max="14084" width="16.42578125" style="82" customWidth="1"/>
    <col min="14085" max="14085" width="0.85546875" style="82" customWidth="1"/>
    <col min="14086" max="14086" width="11.7109375" style="82" customWidth="1"/>
    <col min="14087" max="14087" width="0.85546875" style="82" customWidth="1"/>
    <col min="14088" max="14088" width="13.42578125" style="82" customWidth="1"/>
    <col min="14089" max="14089" width="0.85546875" style="82" customWidth="1"/>
    <col min="14090" max="14090" width="18.42578125" style="82" customWidth="1"/>
    <col min="14091" max="14091" width="0.85546875" style="82" customWidth="1"/>
    <col min="14092" max="14092" width="15.42578125" style="82" customWidth="1"/>
    <col min="14093" max="14093" width="0.85546875" style="82" customWidth="1"/>
    <col min="14094" max="14094" width="12.140625" style="82" customWidth="1"/>
    <col min="14095" max="14336" width="9.140625" style="82"/>
    <col min="14337" max="14337" width="47.28515625" style="82" customWidth="1"/>
    <col min="14338" max="14338" width="10.85546875" style="82" customWidth="1"/>
    <col min="14339" max="14339" width="0.85546875" style="82" customWidth="1"/>
    <col min="14340" max="14340" width="16.42578125" style="82" customWidth="1"/>
    <col min="14341" max="14341" width="0.85546875" style="82" customWidth="1"/>
    <col min="14342" max="14342" width="11.7109375" style="82" customWidth="1"/>
    <col min="14343" max="14343" width="0.85546875" style="82" customWidth="1"/>
    <col min="14344" max="14344" width="13.42578125" style="82" customWidth="1"/>
    <col min="14345" max="14345" width="0.85546875" style="82" customWidth="1"/>
    <col min="14346" max="14346" width="18.42578125" style="82" customWidth="1"/>
    <col min="14347" max="14347" width="0.85546875" style="82" customWidth="1"/>
    <col min="14348" max="14348" width="15.42578125" style="82" customWidth="1"/>
    <col min="14349" max="14349" width="0.85546875" style="82" customWidth="1"/>
    <col min="14350" max="14350" width="12.140625" style="82" customWidth="1"/>
    <col min="14351" max="14592" width="9.140625" style="82"/>
    <col min="14593" max="14593" width="47.28515625" style="82" customWidth="1"/>
    <col min="14594" max="14594" width="10.85546875" style="82" customWidth="1"/>
    <col min="14595" max="14595" width="0.85546875" style="82" customWidth="1"/>
    <col min="14596" max="14596" width="16.42578125" style="82" customWidth="1"/>
    <col min="14597" max="14597" width="0.85546875" style="82" customWidth="1"/>
    <col min="14598" max="14598" width="11.7109375" style="82" customWidth="1"/>
    <col min="14599" max="14599" width="0.85546875" style="82" customWidth="1"/>
    <col min="14600" max="14600" width="13.42578125" style="82" customWidth="1"/>
    <col min="14601" max="14601" width="0.85546875" style="82" customWidth="1"/>
    <col min="14602" max="14602" width="18.42578125" style="82" customWidth="1"/>
    <col min="14603" max="14603" width="0.85546875" style="82" customWidth="1"/>
    <col min="14604" max="14604" width="15.42578125" style="82" customWidth="1"/>
    <col min="14605" max="14605" width="0.85546875" style="82" customWidth="1"/>
    <col min="14606" max="14606" width="12.140625" style="82" customWidth="1"/>
    <col min="14607" max="14848" width="9.140625" style="82"/>
    <col min="14849" max="14849" width="47.28515625" style="82" customWidth="1"/>
    <col min="14850" max="14850" width="10.85546875" style="82" customWidth="1"/>
    <col min="14851" max="14851" width="0.85546875" style="82" customWidth="1"/>
    <col min="14852" max="14852" width="16.42578125" style="82" customWidth="1"/>
    <col min="14853" max="14853" width="0.85546875" style="82" customWidth="1"/>
    <col min="14854" max="14854" width="11.7109375" style="82" customWidth="1"/>
    <col min="14855" max="14855" width="0.85546875" style="82" customWidth="1"/>
    <col min="14856" max="14856" width="13.42578125" style="82" customWidth="1"/>
    <col min="14857" max="14857" width="0.85546875" style="82" customWidth="1"/>
    <col min="14858" max="14858" width="18.42578125" style="82" customWidth="1"/>
    <col min="14859" max="14859" width="0.85546875" style="82" customWidth="1"/>
    <col min="14860" max="14860" width="15.42578125" style="82" customWidth="1"/>
    <col min="14861" max="14861" width="0.85546875" style="82" customWidth="1"/>
    <col min="14862" max="14862" width="12.140625" style="82" customWidth="1"/>
    <col min="14863" max="15104" width="9.140625" style="82"/>
    <col min="15105" max="15105" width="47.28515625" style="82" customWidth="1"/>
    <col min="15106" max="15106" width="10.85546875" style="82" customWidth="1"/>
    <col min="15107" max="15107" width="0.85546875" style="82" customWidth="1"/>
    <col min="15108" max="15108" width="16.42578125" style="82" customWidth="1"/>
    <col min="15109" max="15109" width="0.85546875" style="82" customWidth="1"/>
    <col min="15110" max="15110" width="11.7109375" style="82" customWidth="1"/>
    <col min="15111" max="15111" width="0.85546875" style="82" customWidth="1"/>
    <col min="15112" max="15112" width="13.42578125" style="82" customWidth="1"/>
    <col min="15113" max="15113" width="0.85546875" style="82" customWidth="1"/>
    <col min="15114" max="15114" width="18.42578125" style="82" customWidth="1"/>
    <col min="15115" max="15115" width="0.85546875" style="82" customWidth="1"/>
    <col min="15116" max="15116" width="15.42578125" style="82" customWidth="1"/>
    <col min="15117" max="15117" width="0.85546875" style="82" customWidth="1"/>
    <col min="15118" max="15118" width="12.140625" style="82" customWidth="1"/>
    <col min="15119" max="15360" width="9.140625" style="82"/>
    <col min="15361" max="15361" width="47.28515625" style="82" customWidth="1"/>
    <col min="15362" max="15362" width="10.85546875" style="82" customWidth="1"/>
    <col min="15363" max="15363" width="0.85546875" style="82" customWidth="1"/>
    <col min="15364" max="15364" width="16.42578125" style="82" customWidth="1"/>
    <col min="15365" max="15365" width="0.85546875" style="82" customWidth="1"/>
    <col min="15366" max="15366" width="11.7109375" style="82" customWidth="1"/>
    <col min="15367" max="15367" width="0.85546875" style="82" customWidth="1"/>
    <col min="15368" max="15368" width="13.42578125" style="82" customWidth="1"/>
    <col min="15369" max="15369" width="0.85546875" style="82" customWidth="1"/>
    <col min="15370" max="15370" width="18.42578125" style="82" customWidth="1"/>
    <col min="15371" max="15371" width="0.85546875" style="82" customWidth="1"/>
    <col min="15372" max="15372" width="15.42578125" style="82" customWidth="1"/>
    <col min="15373" max="15373" width="0.85546875" style="82" customWidth="1"/>
    <col min="15374" max="15374" width="12.140625" style="82" customWidth="1"/>
    <col min="15375" max="15616" width="9.140625" style="82"/>
    <col min="15617" max="15617" width="47.28515625" style="82" customWidth="1"/>
    <col min="15618" max="15618" width="10.85546875" style="82" customWidth="1"/>
    <col min="15619" max="15619" width="0.85546875" style="82" customWidth="1"/>
    <col min="15620" max="15620" width="16.42578125" style="82" customWidth="1"/>
    <col min="15621" max="15621" width="0.85546875" style="82" customWidth="1"/>
    <col min="15622" max="15622" width="11.7109375" style="82" customWidth="1"/>
    <col min="15623" max="15623" width="0.85546875" style="82" customWidth="1"/>
    <col min="15624" max="15624" width="13.42578125" style="82" customWidth="1"/>
    <col min="15625" max="15625" width="0.85546875" style="82" customWidth="1"/>
    <col min="15626" max="15626" width="18.42578125" style="82" customWidth="1"/>
    <col min="15627" max="15627" width="0.85546875" style="82" customWidth="1"/>
    <col min="15628" max="15628" width="15.42578125" style="82" customWidth="1"/>
    <col min="15629" max="15629" width="0.85546875" style="82" customWidth="1"/>
    <col min="15630" max="15630" width="12.140625" style="82" customWidth="1"/>
    <col min="15631" max="15872" width="9.140625" style="82"/>
    <col min="15873" max="15873" width="47.28515625" style="82" customWidth="1"/>
    <col min="15874" max="15874" width="10.85546875" style="82" customWidth="1"/>
    <col min="15875" max="15875" width="0.85546875" style="82" customWidth="1"/>
    <col min="15876" max="15876" width="16.42578125" style="82" customWidth="1"/>
    <col min="15877" max="15877" width="0.85546875" style="82" customWidth="1"/>
    <col min="15878" max="15878" width="11.7109375" style="82" customWidth="1"/>
    <col min="15879" max="15879" width="0.85546875" style="82" customWidth="1"/>
    <col min="15880" max="15880" width="13.42578125" style="82" customWidth="1"/>
    <col min="15881" max="15881" width="0.85546875" style="82" customWidth="1"/>
    <col min="15882" max="15882" width="18.42578125" style="82" customWidth="1"/>
    <col min="15883" max="15883" width="0.85546875" style="82" customWidth="1"/>
    <col min="15884" max="15884" width="15.42578125" style="82" customWidth="1"/>
    <col min="15885" max="15885" width="0.85546875" style="82" customWidth="1"/>
    <col min="15886" max="15886" width="12.140625" style="82" customWidth="1"/>
    <col min="15887" max="16128" width="9.140625" style="82"/>
    <col min="16129" max="16129" width="47.28515625" style="82" customWidth="1"/>
    <col min="16130" max="16130" width="10.85546875" style="82" customWidth="1"/>
    <col min="16131" max="16131" width="0.85546875" style="82" customWidth="1"/>
    <col min="16132" max="16132" width="16.42578125" style="82" customWidth="1"/>
    <col min="16133" max="16133" width="0.85546875" style="82" customWidth="1"/>
    <col min="16134" max="16134" width="11.7109375" style="82" customWidth="1"/>
    <col min="16135" max="16135" width="0.85546875" style="82" customWidth="1"/>
    <col min="16136" max="16136" width="13.42578125" style="82" customWidth="1"/>
    <col min="16137" max="16137" width="0.85546875" style="82" customWidth="1"/>
    <col min="16138" max="16138" width="18.42578125" style="82" customWidth="1"/>
    <col min="16139" max="16139" width="0.85546875" style="82" customWidth="1"/>
    <col min="16140" max="16140" width="15.42578125" style="82" customWidth="1"/>
    <col min="16141" max="16141" width="0.85546875" style="82" customWidth="1"/>
    <col min="16142" max="16142" width="12.140625" style="82" customWidth="1"/>
    <col min="16143" max="16384" width="9.140625" style="82"/>
  </cols>
  <sheetData>
    <row r="1" spans="1:14" ht="20.100000000000001" customHeight="1">
      <c r="A1" s="80" t="s">
        <v>0</v>
      </c>
      <c r="B1" s="81"/>
      <c r="C1" s="81"/>
      <c r="D1" s="81"/>
      <c r="E1" s="92"/>
      <c r="F1" s="81"/>
      <c r="G1" s="81"/>
      <c r="H1" s="81"/>
      <c r="I1" s="81"/>
      <c r="J1" s="81"/>
      <c r="K1" s="81"/>
      <c r="L1" s="81"/>
      <c r="M1" s="81"/>
      <c r="N1" s="81"/>
    </row>
    <row r="2" spans="1:14" ht="20.100000000000001" customHeight="1">
      <c r="A2" s="83" t="s">
        <v>71</v>
      </c>
      <c r="B2" s="83"/>
      <c r="C2" s="83"/>
      <c r="D2" s="83"/>
      <c r="E2" s="93"/>
      <c r="F2" s="83"/>
      <c r="G2" s="83"/>
      <c r="H2" s="83"/>
      <c r="I2" s="83"/>
      <c r="J2" s="83"/>
      <c r="K2" s="83"/>
      <c r="L2" s="83"/>
      <c r="M2" s="83"/>
      <c r="N2" s="83"/>
    </row>
    <row r="3" spans="1:14" ht="20.100000000000001" customHeight="1">
      <c r="A3" s="84" t="str">
        <f>'CE 9'!A3</f>
        <v>สำหรับงวดหกเดือนสิ้นสุดวันที่ 30 มิถุนายน พ.ศ. 2564</v>
      </c>
      <c r="B3" s="85"/>
      <c r="C3" s="85"/>
      <c r="D3" s="85"/>
      <c r="E3" s="94"/>
      <c r="F3" s="85"/>
      <c r="G3" s="85"/>
      <c r="H3" s="85"/>
      <c r="I3" s="85"/>
      <c r="J3" s="85"/>
      <c r="K3" s="85"/>
      <c r="L3" s="85"/>
      <c r="M3" s="85"/>
      <c r="N3" s="85"/>
    </row>
    <row r="4" spans="1:14" ht="20.100000000000001" customHeight="1">
      <c r="A4" s="90"/>
      <c r="B4" s="90"/>
      <c r="C4" s="90"/>
      <c r="D4" s="90"/>
      <c r="E4" s="95"/>
      <c r="F4" s="90"/>
      <c r="G4" s="90"/>
      <c r="H4" s="90"/>
      <c r="I4" s="90"/>
      <c r="J4" s="90"/>
      <c r="K4" s="90"/>
      <c r="L4" s="90"/>
      <c r="M4" s="90"/>
      <c r="N4" s="90"/>
    </row>
    <row r="5" spans="1:14" ht="20.100000000000001" customHeight="1">
      <c r="A5" s="131"/>
      <c r="B5" s="245" t="s">
        <v>114</v>
      </c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ht="17.45" customHeight="1">
      <c r="A6" s="131"/>
      <c r="B6" s="132"/>
      <c r="C6" s="132"/>
      <c r="D6" s="133"/>
      <c r="E6" s="134"/>
      <c r="F6" s="133"/>
      <c r="G6" s="133"/>
      <c r="H6" s="243" t="s">
        <v>54</v>
      </c>
      <c r="I6" s="243"/>
      <c r="J6" s="243"/>
      <c r="K6" s="243"/>
      <c r="L6" s="243"/>
      <c r="M6" s="132"/>
      <c r="N6" s="132"/>
    </row>
    <row r="7" spans="1:14" ht="17.45" customHeight="1">
      <c r="A7" s="131"/>
      <c r="B7" s="132"/>
      <c r="C7" s="132"/>
      <c r="D7" s="132"/>
      <c r="E7" s="135"/>
      <c r="F7" s="132"/>
      <c r="G7" s="132"/>
      <c r="H7" s="244" t="s">
        <v>167</v>
      </c>
      <c r="I7" s="244"/>
      <c r="J7" s="244"/>
      <c r="K7" s="136"/>
      <c r="L7" s="136"/>
      <c r="M7" s="132"/>
      <c r="N7" s="132"/>
    </row>
    <row r="8" spans="1:14" s="131" customFormat="1" ht="17.45" customHeight="1">
      <c r="A8" s="82"/>
      <c r="B8" s="137"/>
      <c r="C8" s="137"/>
      <c r="D8" s="240" t="s">
        <v>138</v>
      </c>
      <c r="E8" s="240"/>
      <c r="F8" s="240"/>
      <c r="G8" s="137"/>
      <c r="J8" s="138" t="s">
        <v>144</v>
      </c>
      <c r="K8" s="138"/>
      <c r="L8" s="138"/>
      <c r="M8" s="137"/>
      <c r="N8" s="139"/>
    </row>
    <row r="9" spans="1:14" s="131" customFormat="1" ht="17.45" customHeight="1">
      <c r="A9" s="82"/>
      <c r="B9" s="137" t="s">
        <v>74</v>
      </c>
      <c r="C9" s="137"/>
      <c r="D9" s="137" t="s">
        <v>75</v>
      </c>
      <c r="E9" s="140"/>
      <c r="F9" s="137"/>
      <c r="G9" s="137"/>
      <c r="I9" s="138"/>
      <c r="J9" s="138" t="s">
        <v>145</v>
      </c>
      <c r="K9" s="138"/>
      <c r="L9" s="138" t="s">
        <v>146</v>
      </c>
      <c r="M9" s="137"/>
      <c r="N9" s="137" t="s">
        <v>101</v>
      </c>
    </row>
    <row r="10" spans="1:14" s="131" customFormat="1" ht="17.45" customHeight="1">
      <c r="B10" s="137" t="s">
        <v>78</v>
      </c>
      <c r="C10" s="137"/>
      <c r="D10" s="141" t="s">
        <v>79</v>
      </c>
      <c r="E10" s="140"/>
      <c r="F10" s="137" t="s">
        <v>34</v>
      </c>
      <c r="G10" s="137"/>
      <c r="H10" s="138" t="s">
        <v>55</v>
      </c>
      <c r="I10" s="138"/>
      <c r="J10" s="138" t="s">
        <v>147</v>
      </c>
      <c r="K10" s="138"/>
      <c r="L10" s="138" t="s">
        <v>148</v>
      </c>
      <c r="M10" s="137"/>
      <c r="N10" s="137" t="s">
        <v>49</v>
      </c>
    </row>
    <row r="11" spans="1:14" s="131" customFormat="1" ht="17.45" customHeight="1">
      <c r="B11" s="41" t="s">
        <v>109</v>
      </c>
      <c r="C11" s="137"/>
      <c r="D11" s="41" t="s">
        <v>109</v>
      </c>
      <c r="E11" s="140"/>
      <c r="F11" s="41" t="s">
        <v>109</v>
      </c>
      <c r="G11" s="137"/>
      <c r="H11" s="41" t="s">
        <v>109</v>
      </c>
      <c r="I11" s="137"/>
      <c r="J11" s="41" t="s">
        <v>109</v>
      </c>
      <c r="K11" s="137"/>
      <c r="L11" s="41" t="s">
        <v>109</v>
      </c>
      <c r="M11" s="137"/>
      <c r="N11" s="41" t="s">
        <v>109</v>
      </c>
    </row>
    <row r="12" spans="1:14" s="131" customFormat="1" ht="6" customHeight="1">
      <c r="B12" s="137"/>
      <c r="C12" s="137"/>
      <c r="D12" s="137"/>
      <c r="E12" s="140"/>
      <c r="F12" s="137"/>
      <c r="G12" s="137"/>
      <c r="H12" s="137"/>
      <c r="I12" s="137"/>
      <c r="J12" s="137"/>
      <c r="K12" s="137"/>
      <c r="L12" s="137"/>
      <c r="M12" s="137"/>
      <c r="N12" s="137"/>
    </row>
    <row r="13" spans="1:14" ht="20.100000000000001" customHeight="1">
      <c r="A13" s="83" t="s">
        <v>140</v>
      </c>
      <c r="B13" s="86">
        <v>3615930</v>
      </c>
      <c r="C13" s="86"/>
      <c r="D13" s="86">
        <v>49892</v>
      </c>
      <c r="E13" s="142"/>
      <c r="F13" s="86">
        <v>381930</v>
      </c>
      <c r="G13" s="86"/>
      <c r="H13" s="86">
        <v>-12636</v>
      </c>
      <c r="I13" s="86"/>
      <c r="J13" s="86">
        <v>0</v>
      </c>
      <c r="K13" s="86"/>
      <c r="L13" s="86">
        <f>SUM(H13:J13)</f>
        <v>-12636</v>
      </c>
      <c r="M13" s="86"/>
      <c r="N13" s="86">
        <f>B13+D13+F13+L13</f>
        <v>4035116</v>
      </c>
    </row>
    <row r="14" spans="1:14" s="131" customFormat="1" ht="20.100000000000001" customHeight="1">
      <c r="A14" s="83" t="s">
        <v>113</v>
      </c>
      <c r="B14" s="86">
        <v>0</v>
      </c>
      <c r="C14" s="86"/>
      <c r="D14" s="86">
        <v>0</v>
      </c>
      <c r="E14" s="142"/>
      <c r="F14" s="86">
        <v>0</v>
      </c>
      <c r="G14" s="86"/>
      <c r="H14" s="86">
        <v>12636</v>
      </c>
      <c r="I14" s="86"/>
      <c r="J14" s="86">
        <v>-12636</v>
      </c>
      <c r="K14" s="86"/>
      <c r="L14" s="86">
        <f>SUM(H14:J14)</f>
        <v>0</v>
      </c>
      <c r="M14" s="86"/>
      <c r="N14" s="86">
        <f>B14+D14+F14+L14</f>
        <v>0</v>
      </c>
    </row>
    <row r="15" spans="1:14" ht="20.100000000000001" customHeight="1">
      <c r="A15" s="80" t="s">
        <v>111</v>
      </c>
      <c r="B15" s="86"/>
      <c r="C15" s="86"/>
      <c r="D15" s="86"/>
      <c r="E15" s="142"/>
      <c r="F15" s="86"/>
      <c r="G15" s="86"/>
      <c r="H15" s="86"/>
      <c r="I15" s="86"/>
      <c r="J15" s="86"/>
      <c r="K15" s="86"/>
      <c r="L15" s="86"/>
      <c r="M15" s="86"/>
      <c r="N15" s="86"/>
    </row>
    <row r="16" spans="1:14" ht="20.100000000000001" customHeight="1">
      <c r="A16" s="82" t="s">
        <v>159</v>
      </c>
      <c r="B16" s="86">
        <v>0</v>
      </c>
      <c r="C16" s="86"/>
      <c r="D16" s="86">
        <v>0</v>
      </c>
      <c r="E16" s="142"/>
      <c r="F16" s="86">
        <v>-201546</v>
      </c>
      <c r="G16" s="86"/>
      <c r="H16" s="86">
        <v>0</v>
      </c>
      <c r="I16" s="86"/>
      <c r="J16" s="86">
        <v>0</v>
      </c>
      <c r="K16" s="86"/>
      <c r="L16" s="86">
        <f>SUM(H16:J16)</f>
        <v>0</v>
      </c>
      <c r="M16" s="86"/>
      <c r="N16" s="86">
        <f>B16+D16+F16+L16</f>
        <v>-201546</v>
      </c>
    </row>
    <row r="17" spans="1:14" ht="20.100000000000001" customHeight="1">
      <c r="A17" s="82" t="s">
        <v>166</v>
      </c>
      <c r="B17" s="143">
        <v>0</v>
      </c>
      <c r="C17" s="86"/>
      <c r="D17" s="143">
        <v>0</v>
      </c>
      <c r="E17" s="142"/>
      <c r="F17" s="143">
        <v>0</v>
      </c>
      <c r="G17" s="86"/>
      <c r="H17" s="143">
        <v>0</v>
      </c>
      <c r="I17" s="86"/>
      <c r="J17" s="143">
        <v>-23166</v>
      </c>
      <c r="K17" s="86"/>
      <c r="L17" s="143">
        <f>SUM(H17:J17)</f>
        <v>-23166</v>
      </c>
      <c r="M17" s="86"/>
      <c r="N17" s="143">
        <f>B17+D17+F17+L17</f>
        <v>-23166</v>
      </c>
    </row>
    <row r="18" spans="1:14" ht="6" customHeight="1">
      <c r="B18" s="86"/>
      <c r="C18" s="86"/>
      <c r="D18" s="86"/>
      <c r="E18" s="142"/>
      <c r="F18" s="86"/>
      <c r="G18" s="86"/>
      <c r="H18" s="86"/>
      <c r="I18" s="86"/>
      <c r="J18" s="86"/>
      <c r="K18" s="86"/>
      <c r="L18" s="86"/>
      <c r="M18" s="86"/>
      <c r="N18" s="86"/>
    </row>
    <row r="19" spans="1:14" ht="20.100000000000001" customHeight="1" thickBot="1">
      <c r="A19" s="83" t="s">
        <v>194</v>
      </c>
      <c r="B19" s="144">
        <f>SUM(B13:B18)</f>
        <v>3615930</v>
      </c>
      <c r="C19" s="86"/>
      <c r="D19" s="144">
        <f>SUM(D13:D18)</f>
        <v>49892</v>
      </c>
      <c r="E19" s="142"/>
      <c r="F19" s="144">
        <f>SUM(F13:F18)</f>
        <v>180384</v>
      </c>
      <c r="G19" s="86"/>
      <c r="H19" s="144">
        <f>SUM(H13:H18)</f>
        <v>0</v>
      </c>
      <c r="I19" s="86"/>
      <c r="J19" s="144">
        <f>SUM(J13:J18)</f>
        <v>-35802</v>
      </c>
      <c r="K19" s="86"/>
      <c r="L19" s="144">
        <f>SUM(L13:L18)</f>
        <v>-35802</v>
      </c>
      <c r="M19" s="86"/>
      <c r="N19" s="144">
        <f>SUM(N13:N18)</f>
        <v>3810404</v>
      </c>
    </row>
    <row r="20" spans="1:14" ht="20.100000000000001" customHeight="1" thickTop="1">
      <c r="B20" s="86"/>
      <c r="C20" s="86"/>
      <c r="D20" s="86"/>
      <c r="E20" s="142"/>
      <c r="F20" s="86"/>
      <c r="G20" s="86"/>
      <c r="H20" s="86"/>
      <c r="I20" s="86"/>
      <c r="J20" s="86"/>
      <c r="K20" s="86"/>
      <c r="L20" s="86"/>
      <c r="M20" s="86"/>
      <c r="N20" s="86"/>
    </row>
    <row r="21" spans="1:14" ht="20.100000000000001" customHeight="1">
      <c r="A21" s="83" t="s">
        <v>165</v>
      </c>
      <c r="B21" s="145">
        <f>'BS 2-4'!L126</f>
        <v>3615930</v>
      </c>
      <c r="C21" s="86"/>
      <c r="D21" s="145">
        <f>'BS 2-4'!L128</f>
        <v>49892</v>
      </c>
      <c r="E21" s="142"/>
      <c r="F21" s="145">
        <f>'BS 2-4'!L129</f>
        <v>-275101</v>
      </c>
      <c r="G21" s="86"/>
      <c r="H21" s="145">
        <v>0</v>
      </c>
      <c r="I21" s="86"/>
      <c r="J21" s="145">
        <f>'BS 2-4'!L130</f>
        <v>-30186</v>
      </c>
      <c r="K21" s="86"/>
      <c r="L21" s="145">
        <f>SUM(H21:J21)</f>
        <v>-30186</v>
      </c>
      <c r="M21" s="86"/>
      <c r="N21" s="145">
        <f>B21+D21+F21+L21</f>
        <v>3360535</v>
      </c>
    </row>
    <row r="22" spans="1:14" ht="20.100000000000001" customHeight="1">
      <c r="A22" s="80" t="s">
        <v>111</v>
      </c>
      <c r="B22" s="145"/>
      <c r="C22" s="86"/>
      <c r="D22" s="145"/>
      <c r="E22" s="142"/>
      <c r="F22" s="145"/>
      <c r="G22" s="86"/>
      <c r="H22" s="145"/>
      <c r="I22" s="86"/>
      <c r="J22" s="145"/>
      <c r="K22" s="86"/>
      <c r="L22" s="145"/>
      <c r="M22" s="86"/>
      <c r="N22" s="145"/>
    </row>
    <row r="23" spans="1:14" ht="20.100000000000001" customHeight="1">
      <c r="A23" s="82" t="s">
        <v>159</v>
      </c>
      <c r="B23" s="145">
        <v>0</v>
      </c>
      <c r="C23" s="86"/>
      <c r="D23" s="145">
        <v>0</v>
      </c>
      <c r="E23" s="142"/>
      <c r="F23" s="145">
        <f>+'PL 7-8(6M)'!J64</f>
        <v>-373223</v>
      </c>
      <c r="G23" s="86"/>
      <c r="H23" s="145">
        <v>0</v>
      </c>
      <c r="I23" s="86"/>
      <c r="J23" s="145">
        <v>0</v>
      </c>
      <c r="K23" s="86"/>
      <c r="L23" s="145">
        <f>SUM(H23:J23)</f>
        <v>0</v>
      </c>
      <c r="M23" s="86"/>
      <c r="N23" s="145">
        <f>B23+D23+F23+L23</f>
        <v>-373223</v>
      </c>
    </row>
    <row r="24" spans="1:14" ht="20.100000000000001" customHeight="1">
      <c r="A24" s="82" t="s">
        <v>178</v>
      </c>
      <c r="B24" s="146">
        <v>0</v>
      </c>
      <c r="C24" s="86"/>
      <c r="D24" s="146">
        <v>0</v>
      </c>
      <c r="E24" s="147"/>
      <c r="F24" s="146">
        <v>0</v>
      </c>
      <c r="G24" s="86"/>
      <c r="H24" s="146">
        <v>0</v>
      </c>
      <c r="I24" s="86"/>
      <c r="J24" s="146">
        <f>+'PL 7-8(6M)'!J48</f>
        <v>5616</v>
      </c>
      <c r="K24" s="86"/>
      <c r="L24" s="146">
        <f>SUM(H24:J24)</f>
        <v>5616</v>
      </c>
      <c r="M24" s="86"/>
      <c r="N24" s="146">
        <f>B24+D24+F24+L24</f>
        <v>5616</v>
      </c>
    </row>
    <row r="25" spans="1:14" ht="6" customHeight="1">
      <c r="B25" s="145"/>
      <c r="C25" s="86"/>
      <c r="D25" s="145"/>
      <c r="E25" s="142"/>
      <c r="F25" s="145"/>
      <c r="G25" s="86"/>
      <c r="H25" s="145"/>
      <c r="I25" s="86"/>
      <c r="J25" s="145"/>
      <c r="K25" s="86"/>
      <c r="L25" s="145"/>
      <c r="M25" s="86"/>
      <c r="N25" s="145"/>
    </row>
    <row r="26" spans="1:14" ht="20.100000000000001" customHeight="1" thickBot="1">
      <c r="A26" s="83" t="s">
        <v>195</v>
      </c>
      <c r="B26" s="148">
        <f>SUM(B21:B25)</f>
        <v>3615930</v>
      </c>
      <c r="C26" s="86"/>
      <c r="D26" s="148">
        <f>SUM(D21:D25)</f>
        <v>49892</v>
      </c>
      <c r="E26" s="142"/>
      <c r="F26" s="148">
        <f>SUM(F21:F25)</f>
        <v>-648324</v>
      </c>
      <c r="G26" s="86"/>
      <c r="H26" s="148">
        <f>SUM(H21:H25)</f>
        <v>0</v>
      </c>
      <c r="I26" s="86"/>
      <c r="J26" s="148">
        <f>SUM(J21:J25)</f>
        <v>-24570</v>
      </c>
      <c r="K26" s="86"/>
      <c r="L26" s="148">
        <f>SUM(L21:L25)</f>
        <v>-24570</v>
      </c>
      <c r="M26" s="86"/>
      <c r="N26" s="148">
        <f>SUM(N21:N25)</f>
        <v>2992928</v>
      </c>
    </row>
    <row r="27" spans="1:14" ht="20.100000000000001" customHeight="1" thickTop="1">
      <c r="A27" s="83"/>
      <c r="B27" s="86"/>
      <c r="C27" s="86"/>
      <c r="D27" s="86"/>
      <c r="E27" s="142"/>
      <c r="F27" s="86"/>
      <c r="G27" s="86"/>
      <c r="H27" s="86"/>
      <c r="I27" s="86"/>
      <c r="J27" s="86"/>
      <c r="K27" s="86"/>
      <c r="L27" s="86"/>
      <c r="M27" s="86"/>
      <c r="N27" s="86"/>
    </row>
    <row r="28" spans="1:14" ht="20.100000000000001" customHeight="1">
      <c r="A28" s="83"/>
      <c r="B28" s="86"/>
      <c r="C28" s="86"/>
      <c r="D28" s="86"/>
      <c r="E28" s="142"/>
      <c r="F28" s="86"/>
      <c r="G28" s="86"/>
      <c r="H28" s="86"/>
      <c r="I28" s="86"/>
      <c r="J28" s="86"/>
      <c r="K28" s="86"/>
      <c r="L28" s="86"/>
      <c r="M28" s="86"/>
      <c r="N28" s="86"/>
    </row>
    <row r="29" spans="1:14" ht="20.100000000000001" customHeight="1">
      <c r="A29" s="83"/>
      <c r="B29" s="86"/>
      <c r="C29" s="86"/>
      <c r="D29" s="86"/>
      <c r="E29" s="142"/>
      <c r="F29" s="86"/>
      <c r="G29" s="86"/>
      <c r="H29" s="86"/>
      <c r="I29" s="86"/>
      <c r="J29" s="86"/>
      <c r="K29" s="86"/>
      <c r="L29" s="86"/>
      <c r="M29" s="86"/>
      <c r="N29" s="86"/>
    </row>
    <row r="30" spans="1:14" ht="19.149999999999999" customHeight="1">
      <c r="A30" s="83"/>
      <c r="B30" s="86"/>
      <c r="C30" s="86"/>
      <c r="D30" s="86"/>
      <c r="E30" s="142"/>
      <c r="F30" s="86"/>
      <c r="G30" s="86"/>
      <c r="H30" s="86"/>
      <c r="I30" s="86"/>
      <c r="J30" s="86"/>
      <c r="K30" s="86"/>
      <c r="L30" s="86"/>
      <c r="M30" s="86"/>
      <c r="N30" s="86"/>
    </row>
    <row r="31" spans="1:14" ht="21.95" customHeight="1">
      <c r="A31" s="87" t="str">
        <f>'CE 9'!A38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1" s="88"/>
      <c r="C31" s="88"/>
      <c r="D31" s="88"/>
      <c r="E31" s="96"/>
      <c r="F31" s="88"/>
      <c r="G31" s="88"/>
      <c r="H31" s="88"/>
      <c r="I31" s="88"/>
      <c r="J31" s="88"/>
      <c r="K31" s="88"/>
      <c r="L31" s="88"/>
      <c r="M31" s="88"/>
      <c r="N31" s="88"/>
    </row>
    <row r="32" spans="1:14" ht="27.6" customHeight="1"/>
  </sheetData>
  <mergeCells count="4">
    <mergeCell ref="B5:N5"/>
    <mergeCell ref="H6:L6"/>
    <mergeCell ref="H7:J7"/>
    <mergeCell ref="D8:F8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O154"/>
  <sheetViews>
    <sheetView tabSelected="1" zoomScaleNormal="100" zoomScaleSheetLayoutView="115" zoomScalePageLayoutView="76" workbookViewId="0">
      <selection activeCell="O7" sqref="O7"/>
    </sheetView>
  </sheetViews>
  <sheetFormatPr defaultColWidth="10.7109375" defaultRowHeight="18.75"/>
  <cols>
    <col min="1" max="2" width="1.7109375" style="5" customWidth="1"/>
    <col min="3" max="3" width="32" style="5" customWidth="1"/>
    <col min="4" max="4" width="7.5703125" style="5" customWidth="1"/>
    <col min="5" max="5" width="0.5703125" style="5" customWidth="1"/>
    <col min="6" max="6" width="13.85546875" style="3" customWidth="1"/>
    <col min="7" max="7" width="0.5703125" style="5" customWidth="1"/>
    <col min="8" max="8" width="13.85546875" style="3" customWidth="1"/>
    <col min="9" max="9" width="0.5703125" style="5" customWidth="1"/>
    <col min="10" max="10" width="13.85546875" style="3" customWidth="1"/>
    <col min="11" max="11" width="0.5703125" style="13" customWidth="1"/>
    <col min="12" max="12" width="13.85546875" style="3" customWidth="1"/>
    <col min="13" max="13" width="10.7109375" style="222"/>
    <col min="14" max="198" width="10.7109375" style="5"/>
    <col min="199" max="199" width="8.42578125" style="5" customWidth="1"/>
    <col min="200" max="201" width="9.7109375" style="5" customWidth="1"/>
    <col min="202" max="202" width="18.28515625" style="5" customWidth="1"/>
    <col min="203" max="203" width="6" style="5" customWidth="1"/>
    <col min="204" max="204" width="6.85546875" style="5" customWidth="1"/>
    <col min="205" max="205" width="2.85546875" style="5" customWidth="1"/>
    <col min="206" max="206" width="13.7109375" style="5" customWidth="1"/>
    <col min="207" max="207" width="1.140625" style="5" customWidth="1"/>
    <col min="208" max="208" width="13.7109375" style="5" customWidth="1"/>
    <col min="209" max="209" width="1.140625" style="5" customWidth="1"/>
    <col min="210" max="210" width="13.7109375" style="5" customWidth="1"/>
    <col min="211" max="211" width="1.140625" style="5" customWidth="1"/>
    <col min="212" max="212" width="13.7109375" style="5" customWidth="1"/>
    <col min="213" max="213" width="0.28515625" style="5" customWidth="1"/>
    <col min="214" max="16384" width="10.7109375" style="5"/>
  </cols>
  <sheetData>
    <row r="1" spans="1:15" ht="18" customHeight="1">
      <c r="A1" s="1" t="s">
        <v>0</v>
      </c>
      <c r="B1" s="1"/>
      <c r="C1" s="2"/>
      <c r="D1" s="2"/>
      <c r="E1" s="2"/>
      <c r="G1" s="2"/>
      <c r="I1" s="2"/>
      <c r="K1" s="2"/>
    </row>
    <row r="2" spans="1:15" ht="18" customHeight="1">
      <c r="A2" s="4" t="s">
        <v>63</v>
      </c>
      <c r="B2" s="4"/>
      <c r="K2" s="5"/>
    </row>
    <row r="3" spans="1:15" ht="18" customHeight="1">
      <c r="A3" s="6" t="str">
        <f>'CE 10'!A3</f>
        <v>สำหรับงวดหกเดือนสิ้นสุดวันที่ 30 มิถุนายน พ.ศ. 2564</v>
      </c>
      <c r="B3" s="6"/>
      <c r="C3" s="7"/>
      <c r="D3" s="7"/>
      <c r="E3" s="7"/>
      <c r="F3" s="8"/>
      <c r="G3" s="7"/>
      <c r="H3" s="8"/>
      <c r="I3" s="7"/>
      <c r="J3" s="8"/>
      <c r="K3" s="7"/>
      <c r="L3" s="8"/>
    </row>
    <row r="4" spans="1:15" s="101" customFormat="1" ht="18" customHeight="1">
      <c r="A4" s="100"/>
      <c r="B4" s="100"/>
      <c r="D4" s="102"/>
      <c r="E4" s="102"/>
      <c r="F4" s="103"/>
      <c r="G4" s="104"/>
      <c r="H4" s="105"/>
      <c r="I4" s="104"/>
      <c r="J4" s="105"/>
      <c r="K4" s="104"/>
      <c r="L4" s="105"/>
      <c r="M4" s="223"/>
    </row>
    <row r="5" spans="1:15" s="101" customFormat="1" ht="18" customHeight="1">
      <c r="A5" s="100"/>
      <c r="B5" s="100"/>
      <c r="D5" s="106"/>
      <c r="E5" s="106"/>
      <c r="F5" s="248" t="s">
        <v>104</v>
      </c>
      <c r="G5" s="248"/>
      <c r="H5" s="248"/>
      <c r="I5" s="106"/>
      <c r="J5" s="248" t="s">
        <v>105</v>
      </c>
      <c r="K5" s="248"/>
      <c r="L5" s="248"/>
      <c r="M5" s="223"/>
    </row>
    <row r="6" spans="1:15" s="101" customFormat="1" ht="18" customHeight="1">
      <c r="A6" s="100"/>
      <c r="B6" s="100"/>
      <c r="E6" s="107"/>
      <c r="F6" s="108" t="s">
        <v>106</v>
      </c>
      <c r="G6" s="109"/>
      <c r="H6" s="108" t="s">
        <v>106</v>
      </c>
      <c r="I6" s="109"/>
      <c r="J6" s="108" t="s">
        <v>106</v>
      </c>
      <c r="K6" s="109"/>
      <c r="L6" s="108" t="s">
        <v>106</v>
      </c>
      <c r="M6" s="223"/>
    </row>
    <row r="7" spans="1:15" s="101" customFormat="1" ht="18" customHeight="1">
      <c r="A7" s="100"/>
      <c r="B7" s="100"/>
      <c r="E7" s="107"/>
      <c r="F7" s="108" t="s">
        <v>164</v>
      </c>
      <c r="G7" s="109"/>
      <c r="H7" s="108" t="s">
        <v>130</v>
      </c>
      <c r="I7" s="109"/>
      <c r="J7" s="108" t="s">
        <v>164</v>
      </c>
      <c r="K7" s="109"/>
      <c r="L7" s="108" t="s">
        <v>130</v>
      </c>
      <c r="M7" s="223"/>
    </row>
    <row r="8" spans="1:15" s="101" customFormat="1" ht="18" customHeight="1">
      <c r="A8" s="100"/>
      <c r="B8" s="100"/>
      <c r="D8" s="112"/>
      <c r="E8" s="107"/>
      <c r="F8" s="110" t="s">
        <v>109</v>
      </c>
      <c r="G8" s="106"/>
      <c r="H8" s="110" t="s">
        <v>109</v>
      </c>
      <c r="I8" s="107"/>
      <c r="J8" s="110" t="s">
        <v>109</v>
      </c>
      <c r="K8" s="106"/>
      <c r="L8" s="110" t="s">
        <v>109</v>
      </c>
      <c r="M8" s="223"/>
    </row>
    <row r="9" spans="1:15" s="101" customFormat="1" ht="18" customHeight="1">
      <c r="A9" s="111" t="s">
        <v>42</v>
      </c>
      <c r="B9" s="111"/>
      <c r="D9" s="112"/>
      <c r="E9" s="112"/>
      <c r="F9" s="180"/>
      <c r="G9" s="113"/>
      <c r="H9" s="105"/>
      <c r="J9" s="180"/>
      <c r="L9" s="103"/>
      <c r="M9" s="223"/>
    </row>
    <row r="10" spans="1:15" s="101" customFormat="1" ht="18" customHeight="1">
      <c r="A10" s="100" t="s">
        <v>158</v>
      </c>
      <c r="B10" s="100"/>
      <c r="D10" s="114"/>
      <c r="E10" s="102"/>
      <c r="F10" s="180">
        <v>-757148</v>
      </c>
      <c r="G10" s="115"/>
      <c r="H10" s="115">
        <v>-603381</v>
      </c>
      <c r="I10" s="115"/>
      <c r="J10" s="180">
        <v>-465384</v>
      </c>
      <c r="K10" s="115"/>
      <c r="L10" s="115">
        <v>-258736</v>
      </c>
      <c r="M10" s="224"/>
    </row>
    <row r="11" spans="1:15" s="101" customFormat="1" ht="18" customHeight="1">
      <c r="A11" s="100" t="s">
        <v>93</v>
      </c>
      <c r="B11" s="100"/>
      <c r="D11" s="102"/>
      <c r="E11" s="102"/>
      <c r="F11" s="180"/>
      <c r="G11" s="210"/>
      <c r="H11" s="115"/>
      <c r="I11" s="210"/>
      <c r="J11" s="180"/>
      <c r="K11" s="210"/>
      <c r="L11" s="115"/>
      <c r="M11" s="224"/>
    </row>
    <row r="12" spans="1:15" s="101" customFormat="1" ht="18" customHeight="1">
      <c r="B12" s="100" t="s">
        <v>116</v>
      </c>
      <c r="C12" s="100"/>
      <c r="D12" s="102"/>
      <c r="E12" s="102"/>
      <c r="F12" s="180">
        <v>256791</v>
      </c>
      <c r="G12" s="210"/>
      <c r="H12" s="115">
        <v>264604</v>
      </c>
      <c r="I12" s="210"/>
      <c r="J12" s="180">
        <v>120602</v>
      </c>
      <c r="K12" s="210"/>
      <c r="L12" s="115">
        <v>123336</v>
      </c>
      <c r="M12" s="224"/>
    </row>
    <row r="13" spans="1:15" s="101" customFormat="1" ht="18" customHeight="1">
      <c r="B13" s="100" t="s">
        <v>149</v>
      </c>
      <c r="C13" s="100"/>
      <c r="D13" s="102"/>
      <c r="E13" s="102"/>
      <c r="F13" s="180">
        <v>-429</v>
      </c>
      <c r="G13" s="210"/>
      <c r="H13" s="115">
        <v>23846</v>
      </c>
      <c r="I13" s="210"/>
      <c r="J13" s="180">
        <v>-105</v>
      </c>
      <c r="K13" s="210"/>
      <c r="L13" s="115">
        <v>23980</v>
      </c>
      <c r="M13" s="224"/>
      <c r="O13" s="91"/>
    </row>
    <row r="14" spans="1:15" s="101" customFormat="1" ht="18" customHeight="1">
      <c r="B14" s="100" t="s">
        <v>117</v>
      </c>
      <c r="C14" s="100"/>
      <c r="D14" s="102"/>
      <c r="E14" s="102"/>
      <c r="F14" s="180">
        <v>-649</v>
      </c>
      <c r="G14" s="210"/>
      <c r="H14" s="115">
        <v>-5918</v>
      </c>
      <c r="I14" s="210"/>
      <c r="J14" s="180">
        <v>-485</v>
      </c>
      <c r="K14" s="210"/>
      <c r="L14" s="115">
        <v>-5874</v>
      </c>
      <c r="M14" s="224"/>
    </row>
    <row r="15" spans="1:15" s="101" customFormat="1" ht="18" customHeight="1">
      <c r="B15" s="100" t="s">
        <v>210</v>
      </c>
      <c r="C15" s="100"/>
      <c r="D15" s="102"/>
      <c r="E15" s="102"/>
      <c r="F15" s="180">
        <v>0</v>
      </c>
      <c r="G15" s="210"/>
      <c r="H15" s="115">
        <v>2</v>
      </c>
      <c r="I15" s="210"/>
      <c r="J15" s="180">
        <v>0</v>
      </c>
      <c r="K15" s="210"/>
      <c r="L15" s="115">
        <v>0</v>
      </c>
      <c r="M15" s="224"/>
    </row>
    <row r="16" spans="1:15" s="101" customFormat="1" ht="18" customHeight="1">
      <c r="B16" s="100" t="s">
        <v>175</v>
      </c>
      <c r="C16" s="100"/>
      <c r="D16" s="102"/>
      <c r="E16" s="102"/>
      <c r="F16" s="180">
        <v>0</v>
      </c>
      <c r="G16" s="210"/>
      <c r="H16" s="115">
        <v>0</v>
      </c>
      <c r="I16" s="210"/>
      <c r="J16" s="180">
        <v>-124</v>
      </c>
      <c r="K16" s="210"/>
      <c r="L16" s="115">
        <v>0</v>
      </c>
      <c r="M16" s="224"/>
    </row>
    <row r="17" spans="1:13" s="101" customFormat="1" ht="18" customHeight="1">
      <c r="B17" s="100" t="s">
        <v>209</v>
      </c>
      <c r="C17" s="100"/>
      <c r="D17" s="125"/>
      <c r="E17" s="102"/>
      <c r="F17" s="180">
        <v>-124</v>
      </c>
      <c r="G17" s="211"/>
      <c r="H17" s="115">
        <v>1981</v>
      </c>
      <c r="I17" s="211"/>
      <c r="J17" s="180">
        <v>0</v>
      </c>
      <c r="K17" s="211"/>
      <c r="L17" s="212">
        <v>-25</v>
      </c>
      <c r="M17" s="224"/>
    </row>
    <row r="18" spans="1:13" s="101" customFormat="1" ht="18" customHeight="1">
      <c r="B18" s="100" t="s">
        <v>118</v>
      </c>
      <c r="C18" s="100"/>
      <c r="D18" s="102"/>
      <c r="E18" s="102"/>
      <c r="F18" s="180">
        <v>60</v>
      </c>
      <c r="G18" s="211"/>
      <c r="H18" s="115">
        <v>516</v>
      </c>
      <c r="I18" s="211"/>
      <c r="J18" s="180">
        <v>60</v>
      </c>
      <c r="K18" s="211"/>
      <c r="L18" s="212">
        <v>516</v>
      </c>
      <c r="M18" s="224"/>
    </row>
    <row r="19" spans="1:13" s="101" customFormat="1" ht="18" customHeight="1">
      <c r="B19" s="100" t="s">
        <v>182</v>
      </c>
      <c r="C19" s="100"/>
      <c r="D19" s="102"/>
      <c r="E19" s="102"/>
      <c r="F19" s="180">
        <v>-50</v>
      </c>
      <c r="G19" s="211"/>
      <c r="H19" s="115">
        <v>0</v>
      </c>
      <c r="I19" s="211"/>
      <c r="J19" s="180">
        <v>0</v>
      </c>
      <c r="K19" s="211"/>
      <c r="L19" s="212">
        <v>0</v>
      </c>
      <c r="M19" s="224"/>
    </row>
    <row r="20" spans="1:13" s="101" customFormat="1" ht="18" customHeight="1">
      <c r="B20" s="100" t="s">
        <v>186</v>
      </c>
      <c r="C20" s="100"/>
      <c r="D20" s="102"/>
      <c r="E20" s="102"/>
      <c r="F20" s="180">
        <v>-687</v>
      </c>
      <c r="G20" s="211"/>
      <c r="H20" s="115">
        <v>0</v>
      </c>
      <c r="I20" s="211"/>
      <c r="J20" s="180">
        <v>0</v>
      </c>
      <c r="K20" s="211"/>
      <c r="L20" s="212">
        <v>0</v>
      </c>
      <c r="M20" s="224"/>
    </row>
    <row r="21" spans="1:13" s="101" customFormat="1" ht="18" customHeight="1">
      <c r="B21" s="100" t="s">
        <v>119</v>
      </c>
      <c r="C21" s="100"/>
      <c r="D21" s="116"/>
      <c r="E21" s="102"/>
      <c r="F21" s="180">
        <v>8928</v>
      </c>
      <c r="G21" s="211"/>
      <c r="H21" s="115">
        <v>11888</v>
      </c>
      <c r="I21" s="211"/>
      <c r="J21" s="180">
        <v>5295</v>
      </c>
      <c r="K21" s="211"/>
      <c r="L21" s="212">
        <v>6770</v>
      </c>
      <c r="M21" s="224"/>
    </row>
    <row r="22" spans="1:13" s="101" customFormat="1" ht="18" customHeight="1">
      <c r="B22" s="100" t="s">
        <v>124</v>
      </c>
      <c r="C22" s="100"/>
      <c r="D22" s="116"/>
      <c r="E22" s="102"/>
      <c r="F22" s="180">
        <v>-5265</v>
      </c>
      <c r="G22" s="211"/>
      <c r="H22" s="115">
        <v>-5265</v>
      </c>
      <c r="I22" s="211"/>
      <c r="J22" s="180">
        <v>-5265</v>
      </c>
      <c r="K22" s="211"/>
      <c r="L22" s="212">
        <v>-137709</v>
      </c>
      <c r="M22" s="224"/>
    </row>
    <row r="23" spans="1:13" s="101" customFormat="1" ht="18" customHeight="1">
      <c r="B23" s="100" t="s">
        <v>43</v>
      </c>
      <c r="C23" s="100"/>
      <c r="D23" s="102"/>
      <c r="E23" s="102"/>
      <c r="F23" s="180">
        <v>-22055</v>
      </c>
      <c r="G23" s="211"/>
      <c r="H23" s="115">
        <v>-29426</v>
      </c>
      <c r="I23" s="211"/>
      <c r="J23" s="180">
        <v>-29411</v>
      </c>
      <c r="K23" s="211"/>
      <c r="L23" s="212">
        <v>-30741</v>
      </c>
      <c r="M23" s="224"/>
    </row>
    <row r="24" spans="1:13" s="101" customFormat="1" ht="18" customHeight="1">
      <c r="B24" s="100" t="s">
        <v>67</v>
      </c>
      <c r="C24" s="100"/>
      <c r="D24" s="102"/>
      <c r="E24" s="102"/>
      <c r="F24" s="180">
        <v>277069</v>
      </c>
      <c r="G24" s="211"/>
      <c r="H24" s="115">
        <v>276070</v>
      </c>
      <c r="I24" s="211"/>
      <c r="J24" s="180">
        <v>261270</v>
      </c>
      <c r="K24" s="211"/>
      <c r="L24" s="212">
        <v>255602</v>
      </c>
      <c r="M24" s="224"/>
    </row>
    <row r="25" spans="1:13" s="101" customFormat="1" ht="18" customHeight="1">
      <c r="B25" s="100" t="s">
        <v>68</v>
      </c>
      <c r="C25" s="100"/>
      <c r="D25" s="116"/>
      <c r="E25" s="102"/>
      <c r="F25" s="180">
        <v>8965</v>
      </c>
      <c r="G25" s="211"/>
      <c r="H25" s="115">
        <v>5859</v>
      </c>
      <c r="I25" s="211"/>
      <c r="J25" s="180">
        <v>0</v>
      </c>
      <c r="K25" s="211"/>
      <c r="L25" s="212">
        <v>0</v>
      </c>
      <c r="M25" s="224"/>
    </row>
    <row r="26" spans="1:13" s="101" customFormat="1" ht="6" customHeight="1">
      <c r="A26" s="100"/>
      <c r="B26" s="100"/>
      <c r="D26" s="102"/>
      <c r="E26" s="102"/>
      <c r="F26" s="180"/>
      <c r="G26" s="211"/>
      <c r="H26" s="212"/>
      <c r="I26" s="211"/>
      <c r="J26" s="180"/>
      <c r="K26" s="211"/>
      <c r="L26" s="212"/>
      <c r="M26" s="224"/>
    </row>
    <row r="27" spans="1:13" s="101" customFormat="1" ht="18" customHeight="1">
      <c r="A27" s="100" t="s">
        <v>150</v>
      </c>
      <c r="B27" s="100"/>
      <c r="D27" s="102"/>
      <c r="E27" s="102"/>
      <c r="F27" s="180"/>
      <c r="G27" s="210"/>
      <c r="H27" s="115"/>
      <c r="I27" s="210"/>
      <c r="J27" s="180"/>
      <c r="K27" s="210"/>
      <c r="L27" s="115"/>
      <c r="M27" s="224"/>
    </row>
    <row r="28" spans="1:13" s="101" customFormat="1" ht="18" customHeight="1">
      <c r="A28" s="100"/>
      <c r="B28" s="117" t="s">
        <v>120</v>
      </c>
      <c r="D28" s="102"/>
      <c r="E28" s="102"/>
      <c r="F28" s="180">
        <v>81612</v>
      </c>
      <c r="G28" s="210"/>
      <c r="H28" s="212">
        <v>44891</v>
      </c>
      <c r="I28" s="210"/>
      <c r="J28" s="180">
        <v>26155</v>
      </c>
      <c r="K28" s="210"/>
      <c r="L28" s="115">
        <v>29176</v>
      </c>
      <c r="M28" s="224"/>
    </row>
    <row r="29" spans="1:13" s="101" customFormat="1" ht="18" customHeight="1">
      <c r="A29" s="100"/>
      <c r="B29" s="117" t="s">
        <v>6</v>
      </c>
      <c r="D29" s="102"/>
      <c r="E29" s="102"/>
      <c r="F29" s="180">
        <v>1470</v>
      </c>
      <c r="G29" s="210"/>
      <c r="H29" s="212">
        <v>4287</v>
      </c>
      <c r="I29" s="210"/>
      <c r="J29" s="180">
        <v>693</v>
      </c>
      <c r="K29" s="210"/>
      <c r="L29" s="115">
        <v>2364</v>
      </c>
      <c r="M29" s="224"/>
    </row>
    <row r="30" spans="1:13" s="101" customFormat="1" ht="18" customHeight="1">
      <c r="A30" s="100"/>
      <c r="B30" s="117" t="s">
        <v>7</v>
      </c>
      <c r="D30" s="102"/>
      <c r="E30" s="102"/>
      <c r="F30" s="180">
        <v>-4048</v>
      </c>
      <c r="G30" s="210"/>
      <c r="H30" s="212">
        <v>48171</v>
      </c>
      <c r="I30" s="210"/>
      <c r="J30" s="180">
        <v>-4046</v>
      </c>
      <c r="K30" s="210"/>
      <c r="L30" s="115">
        <v>48171</v>
      </c>
      <c r="M30" s="224"/>
    </row>
    <row r="31" spans="1:13" s="101" customFormat="1" ht="18" customHeight="1">
      <c r="A31" s="100"/>
      <c r="B31" s="117" t="s">
        <v>8</v>
      </c>
      <c r="D31" s="102"/>
      <c r="E31" s="102"/>
      <c r="F31" s="180">
        <v>-12902</v>
      </c>
      <c r="G31" s="210"/>
      <c r="H31" s="212">
        <v>2102</v>
      </c>
      <c r="I31" s="210"/>
      <c r="J31" s="180">
        <v>-185</v>
      </c>
      <c r="K31" s="210"/>
      <c r="L31" s="115">
        <v>1213</v>
      </c>
      <c r="M31" s="224"/>
    </row>
    <row r="32" spans="1:13" s="101" customFormat="1" ht="18" customHeight="1">
      <c r="A32" s="100"/>
      <c r="B32" s="117" t="s">
        <v>14</v>
      </c>
      <c r="D32" s="102"/>
      <c r="E32" s="102"/>
      <c r="F32" s="180">
        <v>12</v>
      </c>
      <c r="G32" s="210"/>
      <c r="H32" s="212">
        <v>-656</v>
      </c>
      <c r="I32" s="210"/>
      <c r="J32" s="180">
        <v>-34</v>
      </c>
      <c r="K32" s="210"/>
      <c r="L32" s="115">
        <v>-435</v>
      </c>
      <c r="M32" s="224"/>
    </row>
    <row r="33" spans="1:13" s="101" customFormat="1" ht="18" customHeight="1">
      <c r="A33" s="118"/>
      <c r="B33" s="117" t="s">
        <v>18</v>
      </c>
      <c r="D33" s="102"/>
      <c r="E33" s="102"/>
      <c r="F33" s="180">
        <v>-5905</v>
      </c>
      <c r="G33" s="210"/>
      <c r="H33" s="212">
        <v>-145399</v>
      </c>
      <c r="I33" s="210"/>
      <c r="J33" s="180">
        <v>1032</v>
      </c>
      <c r="K33" s="210"/>
      <c r="L33" s="212">
        <v>-80253</v>
      </c>
      <c r="M33" s="224"/>
    </row>
    <row r="34" spans="1:13" s="101" customFormat="1" ht="18" customHeight="1">
      <c r="A34" s="100"/>
      <c r="B34" s="117" t="s">
        <v>82</v>
      </c>
      <c r="D34" s="102"/>
      <c r="E34" s="102"/>
      <c r="F34" s="180">
        <v>-3946</v>
      </c>
      <c r="G34" s="210"/>
      <c r="H34" s="212">
        <v>-40753</v>
      </c>
      <c r="I34" s="210"/>
      <c r="J34" s="180">
        <v>2376</v>
      </c>
      <c r="K34" s="210"/>
      <c r="L34" s="212">
        <v>-8680</v>
      </c>
      <c r="M34" s="224"/>
    </row>
    <row r="35" spans="1:13" s="101" customFormat="1" ht="18" customHeight="1">
      <c r="A35" s="100"/>
      <c r="B35" s="117" t="s">
        <v>23</v>
      </c>
      <c r="D35" s="102"/>
      <c r="E35" s="102"/>
      <c r="F35" s="180">
        <v>-4765</v>
      </c>
      <c r="G35" s="210"/>
      <c r="H35" s="212">
        <v>-31431</v>
      </c>
      <c r="I35" s="210"/>
      <c r="J35" s="180">
        <v>-3076</v>
      </c>
      <c r="K35" s="211"/>
      <c r="L35" s="212">
        <v>-20944</v>
      </c>
      <c r="M35" s="224"/>
    </row>
    <row r="36" spans="1:13" s="101" customFormat="1" ht="18" customHeight="1">
      <c r="A36" s="100"/>
      <c r="B36" s="117" t="s">
        <v>57</v>
      </c>
      <c r="D36" s="102"/>
      <c r="E36" s="102"/>
      <c r="F36" s="180">
        <v>-1577</v>
      </c>
      <c r="G36" s="210"/>
      <c r="H36" s="212">
        <v>-15397</v>
      </c>
      <c r="I36" s="210"/>
      <c r="J36" s="180">
        <v>0</v>
      </c>
      <c r="K36" s="211"/>
      <c r="L36" s="212">
        <v>-2016</v>
      </c>
      <c r="M36" s="224"/>
    </row>
    <row r="37" spans="1:13" s="101" customFormat="1" ht="18" customHeight="1">
      <c r="A37" s="100"/>
      <c r="B37" s="117" t="s">
        <v>26</v>
      </c>
      <c r="D37" s="102"/>
      <c r="E37" s="102"/>
      <c r="F37" s="21">
        <v>180</v>
      </c>
      <c r="G37" s="210"/>
      <c r="H37" s="215">
        <f>9737+857</f>
        <v>10594</v>
      </c>
      <c r="I37" s="210"/>
      <c r="J37" s="21">
        <v>65</v>
      </c>
      <c r="K37" s="211"/>
      <c r="L37" s="215">
        <f>9951+671</f>
        <v>10622</v>
      </c>
      <c r="M37" s="224"/>
    </row>
    <row r="38" spans="1:13" s="101" customFormat="1" ht="6" customHeight="1">
      <c r="A38" s="100"/>
      <c r="B38" s="100"/>
      <c r="D38" s="102"/>
      <c r="E38" s="102"/>
      <c r="F38" s="180"/>
      <c r="G38" s="211"/>
      <c r="H38" s="212"/>
      <c r="I38" s="211"/>
      <c r="J38" s="180"/>
      <c r="K38" s="211"/>
      <c r="L38" s="212"/>
      <c r="M38" s="224"/>
    </row>
    <row r="39" spans="1:13" s="101" customFormat="1" ht="18" customHeight="1">
      <c r="A39" s="100" t="s">
        <v>203</v>
      </c>
      <c r="B39" s="100"/>
      <c r="D39" s="102"/>
      <c r="E39" s="102"/>
      <c r="F39" s="180">
        <f>SUM(F10:F37)</f>
        <v>-184463</v>
      </c>
      <c r="G39" s="210"/>
      <c r="H39" s="115">
        <f>SUM(H10:H38)</f>
        <v>-182815</v>
      </c>
      <c r="I39" s="210"/>
      <c r="J39" s="180">
        <f>SUM(J10:J37)</f>
        <v>-90567</v>
      </c>
      <c r="K39" s="211"/>
      <c r="L39" s="115">
        <f>SUM(L10:L38)</f>
        <v>-43663</v>
      </c>
      <c r="M39" s="224"/>
    </row>
    <row r="40" spans="1:13" s="101" customFormat="1" ht="18" customHeight="1">
      <c r="B40" s="5" t="s">
        <v>121</v>
      </c>
      <c r="C40" s="13"/>
      <c r="D40" s="102"/>
      <c r="E40" s="102"/>
      <c r="F40" s="180">
        <v>-277160</v>
      </c>
      <c r="G40" s="210"/>
      <c r="H40" s="212">
        <f>-266031-6354</f>
        <v>-272385</v>
      </c>
      <c r="I40" s="210"/>
      <c r="J40" s="180">
        <v>-267910</v>
      </c>
      <c r="K40" s="211"/>
      <c r="L40" s="212">
        <f>-267491-2825</f>
        <v>-270316</v>
      </c>
      <c r="M40" s="224"/>
    </row>
    <row r="41" spans="1:13" s="101" customFormat="1" ht="18" customHeight="1">
      <c r="B41" s="5" t="s">
        <v>122</v>
      </c>
      <c r="C41" s="13"/>
      <c r="D41" s="102"/>
      <c r="E41" s="102"/>
      <c r="F41" s="180">
        <v>-29527</v>
      </c>
      <c r="G41" s="210"/>
      <c r="H41" s="212">
        <v>-22605</v>
      </c>
      <c r="I41" s="210"/>
      <c r="J41" s="180">
        <v>-3141</v>
      </c>
      <c r="K41" s="211"/>
      <c r="L41" s="212">
        <v>-3121</v>
      </c>
      <c r="M41" s="224"/>
    </row>
    <row r="42" spans="1:13" s="101" customFormat="1" ht="18" customHeight="1">
      <c r="B42" s="5" t="s">
        <v>198</v>
      </c>
      <c r="C42" s="13"/>
      <c r="D42" s="102"/>
      <c r="E42" s="102"/>
      <c r="F42" s="21">
        <v>0</v>
      </c>
      <c r="G42" s="211"/>
      <c r="H42" s="215">
        <v>657</v>
      </c>
      <c r="I42" s="211"/>
      <c r="J42" s="21">
        <v>0</v>
      </c>
      <c r="K42" s="211"/>
      <c r="L42" s="215">
        <v>0</v>
      </c>
      <c r="M42" s="224"/>
    </row>
    <row r="43" spans="1:13" s="101" customFormat="1" ht="6" customHeight="1">
      <c r="A43" s="100"/>
      <c r="B43" s="100"/>
      <c r="D43" s="102"/>
      <c r="E43" s="102"/>
      <c r="F43" s="180"/>
      <c r="G43" s="211"/>
      <c r="H43" s="212"/>
      <c r="I43" s="211"/>
      <c r="J43" s="180"/>
      <c r="K43" s="211"/>
      <c r="L43" s="212"/>
      <c r="M43" s="224"/>
    </row>
    <row r="44" spans="1:13" s="101" customFormat="1" ht="18" customHeight="1">
      <c r="A44" s="111" t="s">
        <v>162</v>
      </c>
      <c r="B44" s="111"/>
      <c r="D44" s="102"/>
      <c r="E44" s="102"/>
      <c r="F44" s="21">
        <f>SUM(F39:F42)</f>
        <v>-491150</v>
      </c>
      <c r="G44" s="210"/>
      <c r="H44" s="215">
        <f>SUM(H39:H42)</f>
        <v>-477148</v>
      </c>
      <c r="I44" s="210"/>
      <c r="J44" s="21">
        <f>SUM(J39:J42)</f>
        <v>-361618</v>
      </c>
      <c r="K44" s="211"/>
      <c r="L44" s="215">
        <f>SUM(L39:L42)</f>
        <v>-317100</v>
      </c>
      <c r="M44" s="224"/>
    </row>
    <row r="45" spans="1:13" s="101" customFormat="1" ht="18" customHeight="1">
      <c r="A45" s="111"/>
      <c r="B45" s="111"/>
      <c r="F45" s="212"/>
      <c r="G45" s="210"/>
      <c r="H45" s="212"/>
      <c r="I45" s="210"/>
      <c r="J45" s="212"/>
      <c r="K45" s="211"/>
      <c r="L45" s="212"/>
      <c r="M45" s="224"/>
    </row>
    <row r="46" spans="1:13" s="101" customFormat="1" ht="18" customHeight="1">
      <c r="A46" s="111"/>
      <c r="B46" s="111"/>
      <c r="F46" s="212"/>
      <c r="G46" s="210"/>
      <c r="H46" s="212"/>
      <c r="I46" s="210"/>
      <c r="J46" s="212"/>
      <c r="K46" s="211"/>
      <c r="L46" s="212"/>
      <c r="M46" s="224"/>
    </row>
    <row r="47" spans="1:13" s="101" customFormat="1" ht="18" customHeight="1">
      <c r="A47" s="111"/>
      <c r="B47" s="111"/>
      <c r="F47" s="212"/>
      <c r="G47" s="210"/>
      <c r="H47" s="212"/>
      <c r="I47" s="210"/>
      <c r="J47" s="212"/>
      <c r="K47" s="211"/>
      <c r="L47" s="212"/>
      <c r="M47" s="224"/>
    </row>
    <row r="48" spans="1:13" s="101" customFormat="1" ht="18" customHeight="1">
      <c r="A48" s="111"/>
      <c r="B48" s="111"/>
      <c r="F48" s="212"/>
      <c r="G48" s="210"/>
      <c r="H48" s="212"/>
      <c r="I48" s="210"/>
      <c r="J48" s="212"/>
      <c r="K48" s="211"/>
      <c r="L48" s="212"/>
      <c r="M48" s="224"/>
    </row>
    <row r="49" spans="1:13" s="101" customFormat="1" ht="18" customHeight="1">
      <c r="A49" s="111"/>
      <c r="B49" s="111"/>
      <c r="F49" s="212"/>
      <c r="G49" s="210"/>
      <c r="H49" s="212"/>
      <c r="I49" s="210"/>
      <c r="J49" s="212"/>
      <c r="K49" s="211"/>
      <c r="L49" s="212"/>
      <c r="M49" s="224"/>
    </row>
    <row r="50" spans="1:13" s="13" customFormat="1" ht="9.75" customHeight="1">
      <c r="A50" s="111"/>
      <c r="B50" s="111"/>
      <c r="C50" s="101"/>
      <c r="D50" s="102"/>
      <c r="E50" s="102"/>
      <c r="F50" s="105"/>
      <c r="G50" s="213"/>
      <c r="H50" s="105"/>
      <c r="I50" s="213"/>
      <c r="J50" s="105"/>
      <c r="K50" s="214"/>
      <c r="L50" s="105"/>
      <c r="M50" s="225"/>
    </row>
    <row r="51" spans="1:13" s="13" customFormat="1" ht="10.5" customHeight="1">
      <c r="A51" s="111"/>
      <c r="B51" s="111"/>
      <c r="C51" s="101"/>
      <c r="D51" s="102"/>
      <c r="E51" s="102"/>
      <c r="F51" s="105"/>
      <c r="G51" s="213"/>
      <c r="H51" s="105"/>
      <c r="I51" s="213"/>
      <c r="J51" s="105"/>
      <c r="K51" s="214"/>
      <c r="L51" s="105"/>
      <c r="M51" s="225"/>
    </row>
    <row r="52" spans="1:13" s="13" customFormat="1" ht="6" customHeight="1">
      <c r="A52" s="111"/>
      <c r="B52" s="111"/>
      <c r="C52" s="101"/>
      <c r="D52" s="102"/>
      <c r="E52" s="102"/>
      <c r="F52" s="105"/>
      <c r="G52" s="213"/>
      <c r="H52" s="105"/>
      <c r="I52" s="213"/>
      <c r="J52" s="105"/>
      <c r="K52" s="214"/>
      <c r="L52" s="105"/>
      <c r="M52" s="225"/>
    </row>
    <row r="53" spans="1:13" ht="21.95" customHeight="1">
      <c r="A53" s="7" t="str">
        <f>'PL 5-6(3M)'!A54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3" s="7"/>
      <c r="C53" s="11"/>
      <c r="D53" s="11"/>
      <c r="E53" s="11"/>
      <c r="F53" s="8"/>
      <c r="G53" s="12"/>
      <c r="H53" s="8"/>
      <c r="I53" s="11"/>
      <c r="J53" s="8"/>
      <c r="K53" s="11"/>
      <c r="L53" s="8"/>
    </row>
    <row r="54" spans="1:13" ht="18" customHeight="1">
      <c r="A54" s="9" t="s">
        <v>0</v>
      </c>
      <c r="B54" s="9"/>
      <c r="K54" s="5"/>
    </row>
    <row r="55" spans="1:13" ht="18" customHeight="1">
      <c r="A55" s="4" t="s">
        <v>63</v>
      </c>
      <c r="B55" s="4"/>
      <c r="K55" s="5"/>
    </row>
    <row r="56" spans="1:13" s="13" customFormat="1" ht="18" customHeight="1">
      <c r="A56" s="6" t="str">
        <f>A3</f>
        <v>สำหรับงวดหกเดือนสิ้นสุดวันที่ 30 มิถุนายน พ.ศ. 2564</v>
      </c>
      <c r="B56" s="10"/>
      <c r="C56" s="7"/>
      <c r="D56" s="7"/>
      <c r="E56" s="7"/>
      <c r="F56" s="8"/>
      <c r="G56" s="7"/>
      <c r="H56" s="8"/>
      <c r="I56" s="7"/>
      <c r="J56" s="8"/>
      <c r="K56" s="7"/>
      <c r="L56" s="8"/>
      <c r="M56" s="225"/>
    </row>
    <row r="57" spans="1:13" s="101" customFormat="1" ht="18" customHeight="1">
      <c r="A57" s="119"/>
      <c r="B57" s="119"/>
      <c r="C57" s="13"/>
      <c r="D57" s="13"/>
      <c r="E57" s="13"/>
      <c r="F57" s="120"/>
      <c r="G57" s="121"/>
      <c r="H57" s="120"/>
      <c r="I57" s="122"/>
      <c r="J57" s="120"/>
      <c r="K57" s="122"/>
      <c r="L57" s="120"/>
      <c r="M57" s="223"/>
    </row>
    <row r="58" spans="1:13" s="101" customFormat="1" ht="18" customHeight="1">
      <c r="A58" s="100"/>
      <c r="B58" s="100"/>
      <c r="D58" s="106"/>
      <c r="E58" s="106"/>
      <c r="F58" s="248" t="s">
        <v>104</v>
      </c>
      <c r="G58" s="248"/>
      <c r="H58" s="248"/>
      <c r="I58" s="106"/>
      <c r="J58" s="248" t="s">
        <v>105</v>
      </c>
      <c r="K58" s="248"/>
      <c r="L58" s="248"/>
      <c r="M58" s="223"/>
    </row>
    <row r="59" spans="1:13" s="101" customFormat="1" ht="18" customHeight="1">
      <c r="A59" s="100"/>
      <c r="B59" s="100"/>
      <c r="E59" s="107"/>
      <c r="F59" s="108" t="s">
        <v>106</v>
      </c>
      <c r="G59" s="109"/>
      <c r="H59" s="108" t="s">
        <v>106</v>
      </c>
      <c r="I59" s="109"/>
      <c r="J59" s="108" t="s">
        <v>106</v>
      </c>
      <c r="K59" s="109"/>
      <c r="L59" s="108" t="s">
        <v>106</v>
      </c>
      <c r="M59" s="223"/>
    </row>
    <row r="60" spans="1:13" s="101" customFormat="1" ht="18" customHeight="1">
      <c r="A60" s="100"/>
      <c r="B60" s="100"/>
      <c r="E60" s="107"/>
      <c r="F60" s="108" t="s">
        <v>164</v>
      </c>
      <c r="G60" s="109"/>
      <c r="H60" s="108" t="s">
        <v>130</v>
      </c>
      <c r="I60" s="109"/>
      <c r="J60" s="108" t="s">
        <v>164</v>
      </c>
      <c r="K60" s="109"/>
      <c r="L60" s="108" t="s">
        <v>130</v>
      </c>
      <c r="M60" s="223"/>
    </row>
    <row r="61" spans="1:13" s="101" customFormat="1" ht="18" customHeight="1">
      <c r="A61" s="100"/>
      <c r="B61" s="100"/>
      <c r="D61" s="234" t="s">
        <v>2</v>
      </c>
      <c r="E61" s="107"/>
      <c r="F61" s="110" t="s">
        <v>109</v>
      </c>
      <c r="G61" s="106"/>
      <c r="H61" s="110" t="s">
        <v>109</v>
      </c>
      <c r="I61" s="107"/>
      <c r="J61" s="110" t="s">
        <v>109</v>
      </c>
      <c r="K61" s="106"/>
      <c r="L61" s="110" t="s">
        <v>109</v>
      </c>
      <c r="M61" s="223"/>
    </row>
    <row r="62" spans="1:13" s="101" customFormat="1" ht="18" customHeight="1">
      <c r="A62" s="100"/>
      <c r="B62" s="100"/>
      <c r="D62" s="235"/>
      <c r="E62" s="107"/>
      <c r="F62" s="180"/>
      <c r="G62" s="106"/>
      <c r="H62" s="108"/>
      <c r="I62" s="107"/>
      <c r="J62" s="180"/>
      <c r="K62" s="106"/>
      <c r="L62" s="108"/>
      <c r="M62" s="223"/>
    </row>
    <row r="63" spans="1:13" s="101" customFormat="1" ht="18" customHeight="1">
      <c r="A63" s="111" t="s">
        <v>44</v>
      </c>
      <c r="B63" s="111"/>
      <c r="F63" s="180"/>
      <c r="G63" s="113"/>
      <c r="H63" s="103"/>
      <c r="J63" s="180"/>
      <c r="L63" s="103"/>
      <c r="M63" s="223"/>
    </row>
    <row r="64" spans="1:13" s="101" customFormat="1" ht="18" customHeight="1">
      <c r="A64" s="100" t="s">
        <v>151</v>
      </c>
      <c r="B64" s="100"/>
      <c r="D64" s="123"/>
      <c r="F64" s="180">
        <v>-1132</v>
      </c>
      <c r="G64" s="212"/>
      <c r="H64" s="115">
        <v>797416</v>
      </c>
      <c r="I64" s="115"/>
      <c r="J64" s="180">
        <v>-1132</v>
      </c>
      <c r="K64" s="115"/>
      <c r="L64" s="212">
        <v>797416</v>
      </c>
      <c r="M64" s="224"/>
    </row>
    <row r="65" spans="1:13" s="101" customFormat="1" ht="18" customHeight="1">
      <c r="A65" s="100" t="s">
        <v>181</v>
      </c>
      <c r="B65" s="100"/>
      <c r="D65" s="123"/>
      <c r="F65" s="180"/>
      <c r="G65" s="212"/>
      <c r="H65" s="115"/>
      <c r="I65" s="115"/>
      <c r="J65" s="180"/>
      <c r="K65" s="115"/>
      <c r="L65" s="212"/>
      <c r="M65" s="224"/>
    </row>
    <row r="66" spans="1:13" s="101" customFormat="1" ht="18" customHeight="1">
      <c r="A66" s="100"/>
      <c r="B66" s="100" t="s">
        <v>168</v>
      </c>
      <c r="D66" s="123"/>
      <c r="F66" s="180">
        <v>0</v>
      </c>
      <c r="G66" s="212"/>
      <c r="H66" s="115">
        <v>302225</v>
      </c>
      <c r="I66" s="115"/>
      <c r="J66" s="180">
        <v>0</v>
      </c>
      <c r="K66" s="115"/>
      <c r="L66" s="212">
        <v>0</v>
      </c>
      <c r="M66" s="224"/>
    </row>
    <row r="67" spans="1:13" s="101" customFormat="1" ht="18" customHeight="1">
      <c r="A67" s="100" t="s">
        <v>189</v>
      </c>
      <c r="B67" s="100"/>
      <c r="D67" s="123"/>
      <c r="F67" s="180"/>
      <c r="G67" s="212"/>
      <c r="H67" s="115"/>
      <c r="I67" s="115"/>
      <c r="J67" s="180"/>
      <c r="K67" s="115"/>
      <c r="L67" s="212"/>
      <c r="M67" s="224"/>
    </row>
    <row r="68" spans="1:13" s="101" customFormat="1" ht="18" customHeight="1">
      <c r="B68" s="100" t="s">
        <v>188</v>
      </c>
      <c r="D68" s="124">
        <v>15.4</v>
      </c>
      <c r="F68" s="180">
        <v>-200000</v>
      </c>
      <c r="G68" s="212"/>
      <c r="H68" s="212">
        <v>0</v>
      </c>
      <c r="I68" s="115"/>
      <c r="J68" s="180">
        <v>-250000</v>
      </c>
      <c r="K68" s="115"/>
      <c r="L68" s="212">
        <v>-43000</v>
      </c>
      <c r="M68" s="224"/>
    </row>
    <row r="69" spans="1:13" s="101" customFormat="1" ht="18" customHeight="1">
      <c r="A69" s="5" t="s">
        <v>205</v>
      </c>
      <c r="B69" s="100"/>
      <c r="D69" s="125">
        <v>9</v>
      </c>
      <c r="F69" s="180">
        <v>0</v>
      </c>
      <c r="G69" s="212"/>
      <c r="H69" s="212">
        <v>0</v>
      </c>
      <c r="I69" s="115"/>
      <c r="J69" s="180">
        <v>48044</v>
      </c>
      <c r="K69" s="115"/>
      <c r="L69" s="212">
        <v>0</v>
      </c>
      <c r="M69" s="224"/>
    </row>
    <row r="70" spans="1:13" s="101" customFormat="1" ht="18" customHeight="1">
      <c r="A70" s="100" t="s">
        <v>128</v>
      </c>
      <c r="B70" s="100"/>
      <c r="D70" s="125"/>
      <c r="F70" s="180">
        <v>0</v>
      </c>
      <c r="G70" s="212"/>
      <c r="H70" s="212">
        <v>-21000</v>
      </c>
      <c r="I70" s="115"/>
      <c r="J70" s="180">
        <v>0</v>
      </c>
      <c r="K70" s="115"/>
      <c r="L70" s="212">
        <v>-21000</v>
      </c>
      <c r="M70" s="224"/>
    </row>
    <row r="71" spans="1:13" s="101" customFormat="1" ht="18" customHeight="1">
      <c r="A71" s="100" t="s">
        <v>190</v>
      </c>
      <c r="B71" s="100"/>
      <c r="D71" s="125"/>
      <c r="F71" s="180"/>
      <c r="G71" s="212"/>
      <c r="H71" s="212"/>
      <c r="I71" s="115"/>
      <c r="J71" s="180"/>
      <c r="K71" s="115"/>
      <c r="L71" s="212"/>
      <c r="M71" s="224"/>
    </row>
    <row r="72" spans="1:13" s="101" customFormat="1" ht="18" customHeight="1">
      <c r="B72" s="100" t="s">
        <v>188</v>
      </c>
      <c r="D72" s="124">
        <v>15.4</v>
      </c>
      <c r="F72" s="180">
        <v>-137000</v>
      </c>
      <c r="G72" s="115"/>
      <c r="H72" s="115">
        <v>-40000</v>
      </c>
      <c r="I72" s="115"/>
      <c r="J72" s="180">
        <v>-137000</v>
      </c>
      <c r="K72" s="115"/>
      <c r="L72" s="115">
        <v>-40000</v>
      </c>
      <c r="M72" s="224"/>
    </row>
    <row r="73" spans="1:13" s="101" customFormat="1" ht="18" customHeight="1">
      <c r="A73" s="5" t="s">
        <v>199</v>
      </c>
      <c r="B73" s="100"/>
      <c r="D73" s="125"/>
      <c r="F73" s="180">
        <v>0</v>
      </c>
      <c r="G73" s="212"/>
      <c r="H73" s="212">
        <v>2</v>
      </c>
      <c r="I73" s="115"/>
      <c r="J73" s="180">
        <v>0</v>
      </c>
      <c r="K73" s="115"/>
      <c r="L73" s="212">
        <v>2</v>
      </c>
      <c r="M73" s="224"/>
    </row>
    <row r="74" spans="1:13" s="101" customFormat="1" ht="18" customHeight="1">
      <c r="A74" s="100" t="s">
        <v>92</v>
      </c>
      <c r="B74" s="100"/>
      <c r="F74" s="180">
        <v>0</v>
      </c>
      <c r="G74" s="212"/>
      <c r="H74" s="212">
        <v>-1119</v>
      </c>
      <c r="I74" s="115"/>
      <c r="J74" s="180">
        <v>0</v>
      </c>
      <c r="K74" s="115"/>
      <c r="L74" s="212">
        <v>0</v>
      </c>
      <c r="M74" s="224"/>
    </row>
    <row r="75" spans="1:13" s="101" customFormat="1" ht="18" customHeight="1">
      <c r="A75" s="100" t="s">
        <v>123</v>
      </c>
      <c r="B75" s="100"/>
      <c r="F75" s="180">
        <v>0</v>
      </c>
      <c r="G75" s="212"/>
      <c r="H75" s="212">
        <v>-557</v>
      </c>
      <c r="I75" s="115"/>
      <c r="J75" s="180">
        <v>0</v>
      </c>
      <c r="K75" s="115"/>
      <c r="L75" s="212">
        <v>-557</v>
      </c>
      <c r="M75" s="224"/>
    </row>
    <row r="76" spans="1:13" s="101" customFormat="1" ht="18" customHeight="1">
      <c r="A76" s="100" t="s">
        <v>180</v>
      </c>
      <c r="B76" s="100"/>
      <c r="D76" s="125"/>
      <c r="F76" s="180">
        <v>270</v>
      </c>
      <c r="G76" s="212"/>
      <c r="H76" s="212">
        <v>179</v>
      </c>
      <c r="I76" s="115"/>
      <c r="J76" s="180">
        <v>0</v>
      </c>
      <c r="K76" s="115"/>
      <c r="L76" s="212">
        <v>25</v>
      </c>
      <c r="M76" s="224"/>
    </row>
    <row r="77" spans="1:13" s="101" customFormat="1" ht="18" customHeight="1">
      <c r="A77" s="100" t="s">
        <v>91</v>
      </c>
      <c r="B77" s="100"/>
      <c r="F77" s="180">
        <v>-73462</v>
      </c>
      <c r="G77" s="212"/>
      <c r="H77" s="212">
        <v>-66863</v>
      </c>
      <c r="I77" s="115"/>
      <c r="J77" s="180">
        <v>-16866</v>
      </c>
      <c r="K77" s="115"/>
      <c r="L77" s="212">
        <v>-21216</v>
      </c>
      <c r="M77" s="224"/>
    </row>
    <row r="78" spans="1:13" s="101" customFormat="1" ht="18" customHeight="1">
      <c r="A78" s="5" t="s">
        <v>200</v>
      </c>
      <c r="B78" s="5"/>
      <c r="F78" s="180">
        <v>0</v>
      </c>
      <c r="G78" s="212"/>
      <c r="H78" s="212">
        <v>-19</v>
      </c>
      <c r="I78" s="115"/>
      <c r="J78" s="180">
        <v>0</v>
      </c>
      <c r="K78" s="115"/>
      <c r="L78" s="212">
        <v>-19</v>
      </c>
      <c r="M78" s="224"/>
    </row>
    <row r="79" spans="1:13" s="101" customFormat="1" ht="18" customHeight="1">
      <c r="A79" s="100" t="s">
        <v>124</v>
      </c>
      <c r="D79" s="116"/>
      <c r="F79" s="180">
        <v>5265</v>
      </c>
      <c r="G79" s="212"/>
      <c r="H79" s="212">
        <v>5265</v>
      </c>
      <c r="I79" s="212"/>
      <c r="J79" s="180">
        <v>5265</v>
      </c>
      <c r="K79" s="212"/>
      <c r="L79" s="212">
        <v>137709</v>
      </c>
      <c r="M79" s="224"/>
    </row>
    <row r="80" spans="1:13" s="101" customFormat="1" ht="18" customHeight="1">
      <c r="A80" s="100" t="s">
        <v>43</v>
      </c>
      <c r="B80" s="100"/>
      <c r="D80" s="116"/>
      <c r="F80" s="21">
        <v>19449</v>
      </c>
      <c r="G80" s="115"/>
      <c r="H80" s="215">
        <v>28461</v>
      </c>
      <c r="I80" s="115"/>
      <c r="J80" s="21">
        <v>19022</v>
      </c>
      <c r="K80" s="115"/>
      <c r="L80" s="215">
        <v>24502</v>
      </c>
      <c r="M80" s="224"/>
    </row>
    <row r="81" spans="1:13" s="101" customFormat="1" ht="8.1" customHeight="1">
      <c r="A81" s="100"/>
      <c r="B81" s="100"/>
      <c r="D81" s="116"/>
      <c r="E81" s="102"/>
      <c r="F81" s="180"/>
      <c r="G81" s="211"/>
      <c r="H81" s="212"/>
      <c r="I81" s="211"/>
      <c r="J81" s="180"/>
      <c r="K81" s="211"/>
      <c r="L81" s="212"/>
      <c r="M81" s="224"/>
    </row>
    <row r="82" spans="1:13" s="101" customFormat="1" ht="18" customHeight="1">
      <c r="A82" s="111" t="s">
        <v>152</v>
      </c>
      <c r="B82" s="111"/>
      <c r="D82" s="116"/>
      <c r="E82" s="126"/>
      <c r="F82" s="21">
        <f>SUM(F50:F80)</f>
        <v>-386610</v>
      </c>
      <c r="G82" s="115"/>
      <c r="H82" s="215">
        <f>SUM(H50:H80)</f>
        <v>1003990</v>
      </c>
      <c r="I82" s="115"/>
      <c r="J82" s="21">
        <f>SUM(J50:J80)</f>
        <v>-332667</v>
      </c>
      <c r="K82" s="115"/>
      <c r="L82" s="215">
        <f>SUM(L50:L80)</f>
        <v>833862</v>
      </c>
      <c r="M82" s="224"/>
    </row>
    <row r="83" spans="1:13" s="101" customFormat="1" ht="18" customHeight="1">
      <c r="A83" s="111"/>
      <c r="B83" s="111"/>
      <c r="D83" s="116"/>
      <c r="E83" s="126"/>
      <c r="F83" s="180"/>
      <c r="G83" s="115"/>
      <c r="H83" s="212"/>
      <c r="I83" s="115"/>
      <c r="J83" s="180"/>
      <c r="K83" s="115"/>
      <c r="L83" s="212"/>
      <c r="M83" s="224"/>
    </row>
    <row r="84" spans="1:13" s="101" customFormat="1" ht="18" customHeight="1">
      <c r="A84" s="111" t="s">
        <v>45</v>
      </c>
      <c r="B84" s="111"/>
      <c r="D84" s="116"/>
      <c r="E84" s="126"/>
      <c r="F84" s="180"/>
      <c r="G84" s="115"/>
      <c r="H84" s="115"/>
      <c r="I84" s="115"/>
      <c r="J84" s="180"/>
      <c r="K84" s="115"/>
      <c r="L84" s="115"/>
      <c r="M84" s="224"/>
    </row>
    <row r="85" spans="1:13" s="101" customFormat="1" ht="18" customHeight="1">
      <c r="A85" s="100" t="s">
        <v>90</v>
      </c>
      <c r="B85" s="100"/>
      <c r="D85" s="116">
        <v>11</v>
      </c>
      <c r="E85" s="126"/>
      <c r="F85" s="180">
        <v>990233</v>
      </c>
      <c r="G85" s="115"/>
      <c r="H85" s="212">
        <v>148214</v>
      </c>
      <c r="I85" s="115"/>
      <c r="J85" s="180">
        <v>990233</v>
      </c>
      <c r="K85" s="115"/>
      <c r="L85" s="212">
        <v>148214</v>
      </c>
      <c r="M85" s="224"/>
    </row>
    <row r="86" spans="1:13" s="101" customFormat="1" ht="18" customHeight="1">
      <c r="A86" s="100" t="s">
        <v>47</v>
      </c>
      <c r="B86" s="100"/>
      <c r="D86" s="116"/>
      <c r="E86" s="126"/>
      <c r="F86" s="180">
        <v>0</v>
      </c>
      <c r="G86" s="115"/>
      <c r="H86" s="212">
        <v>-300000</v>
      </c>
      <c r="I86" s="115"/>
      <c r="J86" s="180">
        <v>0</v>
      </c>
      <c r="K86" s="115"/>
      <c r="L86" s="212">
        <v>-300000</v>
      </c>
      <c r="M86" s="224"/>
    </row>
    <row r="87" spans="1:13" s="101" customFormat="1" ht="18" customHeight="1">
      <c r="A87" s="5" t="s">
        <v>201</v>
      </c>
      <c r="B87" s="5"/>
      <c r="C87" s="13"/>
      <c r="D87" s="116"/>
      <c r="E87" s="126"/>
      <c r="F87" s="180">
        <v>0</v>
      </c>
      <c r="G87" s="115"/>
      <c r="H87" s="212">
        <v>-40000</v>
      </c>
      <c r="I87" s="115"/>
      <c r="J87" s="180">
        <v>0</v>
      </c>
      <c r="K87" s="115"/>
      <c r="L87" s="212">
        <v>-40000</v>
      </c>
      <c r="M87" s="224"/>
    </row>
    <row r="88" spans="1:13" s="101" customFormat="1" ht="18" customHeight="1">
      <c r="A88" s="100" t="s">
        <v>153</v>
      </c>
      <c r="B88" s="100"/>
      <c r="D88" s="116"/>
      <c r="E88" s="126"/>
      <c r="F88" s="180">
        <v>-45858</v>
      </c>
      <c r="G88" s="115"/>
      <c r="H88" s="212">
        <v>-30261</v>
      </c>
      <c r="I88" s="115"/>
      <c r="J88" s="180">
        <v>-13513</v>
      </c>
      <c r="K88" s="115"/>
      <c r="L88" s="212">
        <v>-13484</v>
      </c>
      <c r="M88" s="224"/>
    </row>
    <row r="89" spans="1:13" s="101" customFormat="1" ht="18" customHeight="1">
      <c r="A89" s="100" t="s">
        <v>89</v>
      </c>
      <c r="B89" s="100"/>
      <c r="D89" s="116">
        <v>12</v>
      </c>
      <c r="E89" s="126"/>
      <c r="F89" s="180">
        <v>597816</v>
      </c>
      <c r="G89" s="115"/>
      <c r="H89" s="212">
        <v>600000</v>
      </c>
      <c r="I89" s="115"/>
      <c r="J89" s="180">
        <v>597816</v>
      </c>
      <c r="K89" s="115"/>
      <c r="L89" s="212">
        <v>600000</v>
      </c>
      <c r="M89" s="224"/>
    </row>
    <row r="90" spans="1:13" s="101" customFormat="1" ht="18" customHeight="1">
      <c r="A90" s="100" t="s">
        <v>88</v>
      </c>
      <c r="B90" s="100"/>
      <c r="D90" s="116">
        <v>12</v>
      </c>
      <c r="E90" s="126"/>
      <c r="F90" s="180">
        <v>-1600000</v>
      </c>
      <c r="G90" s="115"/>
      <c r="H90" s="212">
        <v>-1176200</v>
      </c>
      <c r="I90" s="115"/>
      <c r="J90" s="180">
        <v>-1600000</v>
      </c>
      <c r="K90" s="115"/>
      <c r="L90" s="212">
        <v>-1176200</v>
      </c>
      <c r="M90" s="224"/>
    </row>
    <row r="91" spans="1:13" s="101" customFormat="1" ht="18" customHeight="1">
      <c r="A91" s="100" t="s">
        <v>46</v>
      </c>
      <c r="B91" s="100"/>
      <c r="D91" s="116">
        <v>13</v>
      </c>
      <c r="E91" s="126"/>
      <c r="F91" s="180">
        <v>898813</v>
      </c>
      <c r="G91" s="115"/>
      <c r="H91" s="212">
        <v>721700</v>
      </c>
      <c r="I91" s="115"/>
      <c r="J91" s="180">
        <v>898813</v>
      </c>
      <c r="K91" s="115"/>
      <c r="L91" s="212">
        <v>721700</v>
      </c>
      <c r="M91" s="224"/>
    </row>
    <row r="92" spans="1:13" s="101" customFormat="1" ht="18" customHeight="1">
      <c r="A92" s="100" t="s">
        <v>48</v>
      </c>
      <c r="B92" s="100"/>
      <c r="D92" s="116">
        <v>13</v>
      </c>
      <c r="E92" s="126"/>
      <c r="F92" s="180">
        <v>-61314</v>
      </c>
      <c r="G92" s="115"/>
      <c r="H92" s="212">
        <v>-233814</v>
      </c>
      <c r="I92" s="115"/>
      <c r="J92" s="180">
        <v>-61314</v>
      </c>
      <c r="K92" s="115"/>
      <c r="L92" s="212">
        <v>-233814</v>
      </c>
      <c r="M92" s="224"/>
    </row>
    <row r="93" spans="1:13" s="101" customFormat="1" ht="18" customHeight="1">
      <c r="A93" s="100" t="s">
        <v>96</v>
      </c>
      <c r="B93" s="100"/>
      <c r="D93" s="125"/>
      <c r="F93" s="180">
        <v>-2128</v>
      </c>
      <c r="G93" s="115"/>
      <c r="H93" s="212">
        <v>-11436</v>
      </c>
      <c r="I93" s="115"/>
      <c r="J93" s="180">
        <v>-2128</v>
      </c>
      <c r="K93" s="115"/>
      <c r="L93" s="212">
        <v>-11436</v>
      </c>
      <c r="M93" s="224"/>
    </row>
    <row r="94" spans="1:13" s="101" customFormat="1" ht="18" customHeight="1">
      <c r="A94" s="100" t="s">
        <v>218</v>
      </c>
      <c r="B94" s="100"/>
      <c r="D94" s="125"/>
      <c r="F94" s="180"/>
      <c r="G94" s="115"/>
      <c r="H94" s="212"/>
      <c r="I94" s="115"/>
      <c r="J94" s="180"/>
      <c r="K94" s="115"/>
      <c r="L94" s="212"/>
      <c r="M94" s="224"/>
    </row>
    <row r="95" spans="1:13" s="101" customFormat="1" ht="18" customHeight="1">
      <c r="A95" s="100"/>
      <c r="B95" s="100" t="s">
        <v>219</v>
      </c>
      <c r="D95" s="125">
        <v>9</v>
      </c>
      <c r="F95" s="180">
        <v>48044</v>
      </c>
      <c r="G95" s="115"/>
      <c r="H95" s="212">
        <v>0</v>
      </c>
      <c r="I95" s="115"/>
      <c r="J95" s="180">
        <v>0</v>
      </c>
      <c r="K95" s="115"/>
      <c r="L95" s="212">
        <v>0</v>
      </c>
      <c r="M95" s="224"/>
    </row>
    <row r="96" spans="1:13" s="101" customFormat="1" ht="18" customHeight="1">
      <c r="A96" s="5" t="s">
        <v>202</v>
      </c>
      <c r="B96" s="5"/>
      <c r="C96" s="13"/>
      <c r="D96" s="125"/>
      <c r="F96" s="21">
        <v>0</v>
      </c>
      <c r="G96" s="212"/>
      <c r="H96" s="215">
        <v>-2036</v>
      </c>
      <c r="I96" s="212"/>
      <c r="J96" s="21">
        <v>0</v>
      </c>
      <c r="K96" s="212"/>
      <c r="L96" s="215">
        <v>0</v>
      </c>
      <c r="M96" s="224"/>
    </row>
    <row r="97" spans="1:13" s="101" customFormat="1" ht="8.1" customHeight="1">
      <c r="A97" s="100"/>
      <c r="B97" s="100"/>
      <c r="D97" s="116"/>
      <c r="E97" s="102"/>
      <c r="F97" s="180"/>
      <c r="G97" s="211"/>
      <c r="H97" s="212"/>
      <c r="I97" s="211"/>
      <c r="J97" s="180"/>
      <c r="K97" s="211"/>
      <c r="L97" s="212"/>
      <c r="M97" s="224"/>
    </row>
    <row r="98" spans="1:13" s="101" customFormat="1" ht="18" customHeight="1">
      <c r="A98" s="111" t="s">
        <v>163</v>
      </c>
      <c r="B98" s="111"/>
      <c r="D98" s="116"/>
      <c r="E98" s="126"/>
      <c r="F98" s="21">
        <f>SUM(F85:F96)</f>
        <v>825606</v>
      </c>
      <c r="G98" s="115"/>
      <c r="H98" s="215">
        <f>SUM(H85:H96)</f>
        <v>-323833</v>
      </c>
      <c r="I98" s="115"/>
      <c r="J98" s="21">
        <f>SUM(J85:J96)</f>
        <v>809907</v>
      </c>
      <c r="K98" s="115"/>
      <c r="L98" s="215">
        <f>SUM(L85:L96)</f>
        <v>-305020</v>
      </c>
      <c r="M98" s="224"/>
    </row>
    <row r="99" spans="1:13" s="101" customFormat="1" ht="18" customHeight="1">
      <c r="A99" s="111"/>
      <c r="B99" s="111"/>
      <c r="D99" s="116"/>
      <c r="E99" s="126"/>
      <c r="F99" s="212"/>
      <c r="G99" s="115"/>
      <c r="H99" s="212"/>
      <c r="I99" s="115"/>
      <c r="J99" s="212"/>
      <c r="K99" s="115"/>
      <c r="L99" s="212"/>
      <c r="M99" s="224"/>
    </row>
    <row r="100" spans="1:13" s="101" customFormat="1" ht="24" customHeight="1">
      <c r="A100" s="111"/>
      <c r="B100" s="111"/>
      <c r="D100" s="116"/>
      <c r="E100" s="126"/>
      <c r="F100" s="212"/>
      <c r="G100" s="115"/>
      <c r="H100" s="212"/>
      <c r="I100" s="115"/>
      <c r="J100" s="212"/>
      <c r="K100" s="115"/>
      <c r="L100" s="212"/>
      <c r="M100" s="224"/>
    </row>
    <row r="101" spans="1:13" s="101" customFormat="1" ht="21.75" customHeight="1">
      <c r="A101" s="111"/>
      <c r="B101" s="111"/>
      <c r="D101" s="116"/>
      <c r="E101" s="126"/>
      <c r="F101" s="212"/>
      <c r="G101" s="115"/>
      <c r="H101" s="212"/>
      <c r="I101" s="115"/>
      <c r="J101" s="212"/>
      <c r="K101" s="115"/>
      <c r="L101" s="212"/>
      <c r="M101" s="224"/>
    </row>
    <row r="102" spans="1:13" s="101" customFormat="1" ht="18" customHeight="1">
      <c r="A102" s="111"/>
      <c r="B102" s="111"/>
      <c r="D102" s="116"/>
      <c r="E102" s="126"/>
      <c r="F102" s="212"/>
      <c r="G102" s="115"/>
      <c r="H102" s="212"/>
      <c r="I102" s="115"/>
      <c r="J102" s="212"/>
      <c r="K102" s="115"/>
      <c r="L102" s="212"/>
      <c r="M102" s="224"/>
    </row>
    <row r="103" spans="1:13" s="101" customFormat="1" ht="21.95" customHeight="1">
      <c r="A103" s="228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3" s="229"/>
      <c r="C103" s="230"/>
      <c r="D103" s="231"/>
      <c r="E103" s="232"/>
      <c r="F103" s="215"/>
      <c r="G103" s="215"/>
      <c r="H103" s="215"/>
      <c r="I103" s="215"/>
      <c r="J103" s="215"/>
      <c r="K103" s="215"/>
      <c r="L103" s="215"/>
      <c r="M103" s="224"/>
    </row>
    <row r="104" spans="1:13" ht="18" customHeight="1">
      <c r="A104" s="1" t="s">
        <v>0</v>
      </c>
      <c r="B104" s="1"/>
      <c r="C104" s="2"/>
      <c r="D104" s="2"/>
      <c r="E104" s="2"/>
      <c r="G104" s="2"/>
      <c r="I104" s="2"/>
      <c r="K104" s="2"/>
    </row>
    <row r="105" spans="1:13" ht="18" customHeight="1">
      <c r="A105" s="4" t="s">
        <v>63</v>
      </c>
      <c r="B105" s="4"/>
      <c r="K105" s="5"/>
    </row>
    <row r="106" spans="1:13" ht="18" customHeight="1">
      <c r="A106" s="6" t="str">
        <f>'PL 7-8(6M)'!A3</f>
        <v>สำหรับงวดหกเดือนสิ้นสุดวันที่ 30 มิถุนายน พ.ศ. 2564</v>
      </c>
      <c r="B106" s="6"/>
      <c r="C106" s="7"/>
      <c r="D106" s="7"/>
      <c r="E106" s="7"/>
      <c r="F106" s="8"/>
      <c r="G106" s="7"/>
      <c r="H106" s="8"/>
      <c r="I106" s="7"/>
      <c r="J106" s="8"/>
      <c r="K106" s="7"/>
      <c r="L106" s="8"/>
    </row>
    <row r="107" spans="1:13" s="101" customFormat="1" ht="18" customHeight="1">
      <c r="A107" s="100"/>
      <c r="B107" s="100"/>
      <c r="D107" s="102"/>
      <c r="E107" s="102"/>
      <c r="F107" s="103"/>
      <c r="G107" s="104"/>
      <c r="H107" s="105"/>
      <c r="I107" s="104"/>
      <c r="J107" s="105"/>
      <c r="K107" s="104"/>
      <c r="L107" s="105"/>
      <c r="M107" s="223"/>
    </row>
    <row r="108" spans="1:13" s="101" customFormat="1" ht="18" customHeight="1">
      <c r="A108" s="100"/>
      <c r="B108" s="100"/>
      <c r="D108" s="106"/>
      <c r="E108" s="106"/>
      <c r="F108" s="248" t="s">
        <v>104</v>
      </c>
      <c r="G108" s="248"/>
      <c r="H108" s="248"/>
      <c r="I108" s="106"/>
      <c r="J108" s="248" t="s">
        <v>105</v>
      </c>
      <c r="K108" s="248"/>
      <c r="L108" s="248"/>
      <c r="M108" s="223"/>
    </row>
    <row r="109" spans="1:13" s="101" customFormat="1" ht="18" customHeight="1">
      <c r="A109" s="100"/>
      <c r="B109" s="100"/>
      <c r="E109" s="107"/>
      <c r="F109" s="108" t="s">
        <v>106</v>
      </c>
      <c r="G109" s="109"/>
      <c r="H109" s="108" t="s">
        <v>106</v>
      </c>
      <c r="I109" s="109"/>
      <c r="J109" s="108" t="s">
        <v>106</v>
      </c>
      <c r="K109" s="109"/>
      <c r="L109" s="108" t="s">
        <v>106</v>
      </c>
      <c r="M109" s="223"/>
    </row>
    <row r="110" spans="1:13" s="101" customFormat="1" ht="18" customHeight="1">
      <c r="A110" s="100"/>
      <c r="B110" s="100"/>
      <c r="E110" s="107"/>
      <c r="F110" s="108" t="s">
        <v>164</v>
      </c>
      <c r="G110" s="109"/>
      <c r="H110" s="108" t="s">
        <v>130</v>
      </c>
      <c r="I110" s="109"/>
      <c r="J110" s="108" t="s">
        <v>164</v>
      </c>
      <c r="K110" s="109"/>
      <c r="L110" s="108" t="s">
        <v>130</v>
      </c>
      <c r="M110" s="223"/>
    </row>
    <row r="111" spans="1:13" s="101" customFormat="1" ht="18" customHeight="1">
      <c r="A111" s="100"/>
      <c r="B111" s="100"/>
      <c r="D111" s="234" t="s">
        <v>2</v>
      </c>
      <c r="E111" s="107"/>
      <c r="F111" s="110" t="s">
        <v>109</v>
      </c>
      <c r="G111" s="106"/>
      <c r="H111" s="110" t="s">
        <v>109</v>
      </c>
      <c r="I111" s="107"/>
      <c r="J111" s="110" t="s">
        <v>109</v>
      </c>
      <c r="K111" s="106"/>
      <c r="L111" s="110" t="s">
        <v>109</v>
      </c>
      <c r="M111" s="223"/>
    </row>
    <row r="112" spans="1:13" s="101" customFormat="1" ht="8.1" customHeight="1">
      <c r="A112" s="111"/>
      <c r="B112" s="111"/>
      <c r="D112" s="116"/>
      <c r="E112" s="126"/>
      <c r="F112" s="180"/>
      <c r="G112" s="115"/>
      <c r="H112" s="212"/>
      <c r="I112" s="115"/>
      <c r="J112" s="180"/>
      <c r="K112" s="115"/>
      <c r="L112" s="212"/>
      <c r="M112" s="224"/>
    </row>
    <row r="113" spans="1:13" s="101" customFormat="1" ht="18" customHeight="1">
      <c r="A113" s="111" t="s">
        <v>5</v>
      </c>
      <c r="B113" s="111"/>
      <c r="D113" s="116"/>
      <c r="E113" s="126"/>
      <c r="F113" s="236"/>
      <c r="J113" s="236"/>
      <c r="M113" s="224"/>
    </row>
    <row r="114" spans="1:13" s="101" customFormat="1" ht="18" customHeight="1">
      <c r="A114" s="111"/>
      <c r="B114" s="111" t="s">
        <v>217</v>
      </c>
      <c r="D114" s="116"/>
      <c r="E114" s="126"/>
      <c r="F114" s="180">
        <f>SUM(F44,F82,F98)</f>
        <v>-52154</v>
      </c>
      <c r="G114" s="115"/>
      <c r="H114" s="212">
        <f>SUM(H44,H82,H98)</f>
        <v>203009</v>
      </c>
      <c r="I114" s="115"/>
      <c r="J114" s="180">
        <f>SUM(J44,J82,J98)</f>
        <v>115622</v>
      </c>
      <c r="K114" s="115"/>
      <c r="L114" s="212">
        <f>SUM(L44,L82,L98)</f>
        <v>211742</v>
      </c>
      <c r="M114" s="224"/>
    </row>
    <row r="115" spans="1:13" s="101" customFormat="1" ht="18" customHeight="1">
      <c r="A115" s="100" t="s">
        <v>64</v>
      </c>
      <c r="B115" s="100"/>
      <c r="D115" s="116"/>
      <c r="E115" s="126"/>
      <c r="F115" s="21">
        <f>'BS 2-4'!H15</f>
        <v>678297</v>
      </c>
      <c r="G115" s="115"/>
      <c r="H115" s="215">
        <v>701410</v>
      </c>
      <c r="I115" s="115"/>
      <c r="J115" s="21">
        <f>'BS 2-4'!L15</f>
        <v>386922</v>
      </c>
      <c r="K115" s="115"/>
      <c r="L115" s="215">
        <v>477922</v>
      </c>
      <c r="M115" s="224"/>
    </row>
    <row r="116" spans="1:13" s="101" customFormat="1" ht="8.1" customHeight="1">
      <c r="A116" s="100"/>
      <c r="B116" s="100"/>
      <c r="D116" s="116"/>
      <c r="E116" s="102"/>
      <c r="F116" s="18"/>
      <c r="G116" s="211"/>
      <c r="H116" s="212"/>
      <c r="I116" s="211"/>
      <c r="J116" s="18"/>
      <c r="K116" s="211"/>
      <c r="L116" s="212"/>
      <c r="M116" s="224"/>
    </row>
    <row r="117" spans="1:13" s="101" customFormat="1" ht="18" customHeight="1" thickBot="1">
      <c r="A117" s="111" t="s">
        <v>66</v>
      </c>
      <c r="B117" s="111"/>
      <c r="D117" s="116"/>
      <c r="E117" s="126"/>
      <c r="F117" s="25">
        <f>SUM(F114:F116)</f>
        <v>626143</v>
      </c>
      <c r="G117" s="115"/>
      <c r="H117" s="216">
        <f>SUM(H114:H116)</f>
        <v>904419</v>
      </c>
      <c r="I117" s="115"/>
      <c r="J117" s="25">
        <f>SUM(J114:J116)</f>
        <v>502544</v>
      </c>
      <c r="K117" s="115"/>
      <c r="L117" s="216">
        <f>SUM(L114:L116)</f>
        <v>689664</v>
      </c>
      <c r="M117" s="224"/>
    </row>
    <row r="118" spans="1:13" s="13" customFormat="1" ht="18" customHeight="1" thickTop="1">
      <c r="A118" s="127"/>
      <c r="B118" s="127"/>
      <c r="E118" s="128"/>
      <c r="F118" s="180"/>
      <c r="G118" s="217"/>
      <c r="H118" s="217"/>
      <c r="I118" s="217"/>
      <c r="J118" s="180"/>
      <c r="K118" s="217"/>
      <c r="L118" s="217"/>
      <c r="M118" s="226"/>
    </row>
    <row r="119" spans="1:13" s="13" customFormat="1" ht="18" customHeight="1">
      <c r="A119" s="127" t="s">
        <v>156</v>
      </c>
      <c r="B119" s="127"/>
      <c r="E119" s="128"/>
      <c r="F119" s="180"/>
      <c r="G119" s="217"/>
      <c r="H119" s="217"/>
      <c r="I119" s="217"/>
      <c r="J119" s="180"/>
      <c r="K119" s="217"/>
      <c r="L119" s="217"/>
      <c r="M119" s="226"/>
    </row>
    <row r="120" spans="1:13" s="13" customFormat="1" ht="8.1" customHeight="1">
      <c r="A120" s="127"/>
      <c r="B120" s="127"/>
      <c r="E120" s="128"/>
      <c r="F120" s="180"/>
      <c r="G120" s="217"/>
      <c r="H120" s="217"/>
      <c r="I120" s="217"/>
      <c r="J120" s="180"/>
      <c r="K120" s="217"/>
      <c r="L120" s="217"/>
      <c r="M120" s="226"/>
    </row>
    <row r="121" spans="1:13" s="13" customFormat="1" ht="18" customHeight="1">
      <c r="A121" s="129" t="s">
        <v>103</v>
      </c>
      <c r="E121" s="128"/>
      <c r="F121" s="180"/>
      <c r="G121" s="217"/>
      <c r="H121" s="217"/>
      <c r="I121" s="217"/>
      <c r="J121" s="180"/>
      <c r="K121" s="217"/>
      <c r="L121" s="217"/>
      <c r="M121" s="226"/>
    </row>
    <row r="122" spans="1:13" s="13" customFormat="1" ht="18" customHeight="1">
      <c r="A122" s="129"/>
      <c r="B122" s="13" t="s">
        <v>215</v>
      </c>
      <c r="E122" s="128"/>
      <c r="F122" s="180"/>
      <c r="G122" s="217"/>
      <c r="H122" s="217"/>
      <c r="I122" s="217"/>
      <c r="J122" s="180"/>
      <c r="K122" s="217"/>
      <c r="L122" s="217"/>
      <c r="M122" s="226"/>
    </row>
    <row r="123" spans="1:13" s="13" customFormat="1" ht="18" customHeight="1">
      <c r="C123" s="119" t="s">
        <v>216</v>
      </c>
      <c r="D123" s="130">
        <v>10</v>
      </c>
      <c r="E123" s="128"/>
      <c r="F123" s="180">
        <v>3761</v>
      </c>
      <c r="G123" s="218"/>
      <c r="H123" s="212">
        <v>36</v>
      </c>
      <c r="I123" s="218"/>
      <c r="J123" s="180">
        <v>3761</v>
      </c>
      <c r="K123" s="218"/>
      <c r="L123" s="212">
        <v>36</v>
      </c>
      <c r="M123" s="226"/>
    </row>
    <row r="124" spans="1:13" s="13" customFormat="1" ht="18" customHeight="1">
      <c r="B124" s="129" t="s">
        <v>173</v>
      </c>
      <c r="D124" s="130"/>
      <c r="E124" s="128"/>
      <c r="F124" s="180">
        <v>0</v>
      </c>
      <c r="G124" s="219">
        <v>0</v>
      </c>
      <c r="H124" s="212">
        <v>770</v>
      </c>
      <c r="I124" s="218"/>
      <c r="J124" s="180">
        <v>0</v>
      </c>
      <c r="K124" s="218"/>
      <c r="L124" s="212">
        <v>770</v>
      </c>
      <c r="M124" s="226"/>
    </row>
    <row r="125" spans="1:13" s="13" customFormat="1" ht="18" customHeight="1">
      <c r="B125" s="129" t="s">
        <v>154</v>
      </c>
      <c r="D125" s="130"/>
      <c r="E125" s="128"/>
      <c r="F125" s="180"/>
      <c r="G125" s="219"/>
      <c r="H125" s="212"/>
      <c r="I125" s="218"/>
      <c r="J125" s="180"/>
      <c r="K125" s="218"/>
      <c r="L125" s="212"/>
      <c r="M125" s="226"/>
    </row>
    <row r="126" spans="1:13" s="13" customFormat="1" ht="18" customHeight="1">
      <c r="B126" s="129"/>
      <c r="C126" s="13" t="s">
        <v>155</v>
      </c>
      <c r="D126" s="130"/>
      <c r="E126" s="128"/>
      <c r="F126" s="180">
        <v>0</v>
      </c>
      <c r="G126" s="219"/>
      <c r="H126" s="212">
        <v>128964</v>
      </c>
      <c r="I126" s="218"/>
      <c r="J126" s="180">
        <v>0</v>
      </c>
      <c r="K126" s="218"/>
      <c r="L126" s="212">
        <v>0</v>
      </c>
      <c r="M126" s="226"/>
    </row>
    <row r="127" spans="1:13" s="13" customFormat="1" ht="18" customHeight="1">
      <c r="B127" s="119" t="s">
        <v>179</v>
      </c>
      <c r="D127" s="130"/>
      <c r="E127" s="128"/>
      <c r="F127" s="180">
        <v>49184</v>
      </c>
      <c r="G127" s="218"/>
      <c r="H127" s="212">
        <v>0</v>
      </c>
      <c r="I127" s="218"/>
      <c r="J127" s="180">
        <v>0</v>
      </c>
      <c r="K127" s="218"/>
      <c r="L127" s="212">
        <v>0</v>
      </c>
      <c r="M127" s="226"/>
    </row>
    <row r="128" spans="1:13" s="13" customFormat="1" ht="18" customHeight="1">
      <c r="B128" s="220"/>
      <c r="D128" s="130"/>
      <c r="E128" s="128"/>
      <c r="G128" s="218"/>
      <c r="H128" s="212"/>
      <c r="I128" s="218"/>
      <c r="K128" s="218"/>
      <c r="L128" s="212"/>
      <c r="M128" s="226"/>
    </row>
    <row r="129" spans="2:13" s="13" customFormat="1" ht="18" customHeight="1">
      <c r="B129" s="220"/>
      <c r="D129" s="130"/>
      <c r="E129" s="128"/>
      <c r="G129" s="218"/>
      <c r="H129" s="212"/>
      <c r="I129" s="218"/>
      <c r="K129" s="218"/>
      <c r="L129" s="212"/>
      <c r="M129" s="226"/>
    </row>
    <row r="130" spans="2:13" s="13" customFormat="1" ht="18" customHeight="1">
      <c r="B130" s="220"/>
      <c r="D130" s="130"/>
      <c r="E130" s="128"/>
      <c r="G130" s="218"/>
      <c r="H130" s="212"/>
      <c r="I130" s="218"/>
      <c r="K130" s="218"/>
      <c r="L130" s="212"/>
      <c r="M130" s="226"/>
    </row>
    <row r="131" spans="2:13" s="13" customFormat="1" ht="18" customHeight="1">
      <c r="B131" s="220"/>
      <c r="D131" s="130"/>
      <c r="E131" s="128"/>
      <c r="G131" s="218"/>
      <c r="H131" s="212"/>
      <c r="I131" s="218"/>
      <c r="K131" s="218"/>
      <c r="L131" s="212"/>
      <c r="M131" s="226"/>
    </row>
    <row r="132" spans="2:13" s="13" customFormat="1" ht="18" customHeight="1">
      <c r="B132" s="220"/>
      <c r="D132" s="130"/>
      <c r="E132" s="128"/>
      <c r="G132" s="218"/>
      <c r="H132" s="212"/>
      <c r="I132" s="218"/>
      <c r="K132" s="218"/>
      <c r="L132" s="212"/>
      <c r="M132" s="226"/>
    </row>
    <row r="133" spans="2:13" s="13" customFormat="1" ht="18" customHeight="1">
      <c r="B133" s="220"/>
      <c r="D133" s="130"/>
      <c r="E133" s="128"/>
      <c r="G133" s="218"/>
      <c r="H133" s="212"/>
      <c r="I133" s="218"/>
      <c r="K133" s="218"/>
      <c r="L133" s="212"/>
      <c r="M133" s="226"/>
    </row>
    <row r="134" spans="2:13" s="13" customFormat="1" ht="18" customHeight="1">
      <c r="B134" s="220"/>
      <c r="D134" s="130"/>
      <c r="E134" s="128"/>
      <c r="G134" s="218"/>
      <c r="H134" s="212"/>
      <c r="I134" s="218"/>
      <c r="K134" s="218"/>
      <c r="L134" s="212"/>
      <c r="M134" s="226"/>
    </row>
    <row r="135" spans="2:13" s="13" customFormat="1" ht="18" customHeight="1">
      <c r="B135" s="220"/>
      <c r="D135" s="130"/>
      <c r="E135" s="128"/>
      <c r="G135" s="218"/>
      <c r="H135" s="212"/>
      <c r="I135" s="218"/>
      <c r="K135" s="218"/>
      <c r="L135" s="212"/>
      <c r="M135" s="226"/>
    </row>
    <row r="136" spans="2:13" s="13" customFormat="1" ht="18" customHeight="1">
      <c r="B136" s="220"/>
      <c r="D136" s="130"/>
      <c r="E136" s="128"/>
      <c r="G136" s="218"/>
      <c r="H136" s="212"/>
      <c r="I136" s="218"/>
      <c r="K136" s="218"/>
      <c r="L136" s="212"/>
      <c r="M136" s="226"/>
    </row>
    <row r="137" spans="2:13" s="13" customFormat="1" ht="18" customHeight="1">
      <c r="B137" s="220"/>
      <c r="D137" s="130"/>
      <c r="E137" s="128"/>
      <c r="G137" s="218"/>
      <c r="H137" s="212"/>
      <c r="I137" s="218"/>
      <c r="K137" s="218"/>
      <c r="L137" s="212"/>
      <c r="M137" s="226"/>
    </row>
    <row r="138" spans="2:13" s="13" customFormat="1" ht="18" customHeight="1">
      <c r="B138" s="220"/>
      <c r="D138" s="130"/>
      <c r="E138" s="128"/>
      <c r="G138" s="218"/>
      <c r="H138" s="212"/>
      <c r="I138" s="218"/>
      <c r="K138" s="218"/>
      <c r="L138" s="212"/>
      <c r="M138" s="226"/>
    </row>
    <row r="139" spans="2:13" s="13" customFormat="1" ht="18" customHeight="1">
      <c r="B139" s="220"/>
      <c r="D139" s="130"/>
      <c r="E139" s="128"/>
      <c r="G139" s="218"/>
      <c r="H139" s="212"/>
      <c r="I139" s="218"/>
      <c r="K139" s="218"/>
      <c r="L139" s="212"/>
      <c r="M139" s="226"/>
    </row>
    <row r="140" spans="2:13" s="13" customFormat="1" ht="18" customHeight="1">
      <c r="B140" s="220"/>
      <c r="D140" s="130"/>
      <c r="E140" s="128"/>
      <c r="G140" s="218"/>
      <c r="H140" s="212"/>
      <c r="I140" s="218"/>
      <c r="K140" s="218"/>
      <c r="L140" s="212"/>
      <c r="M140" s="226"/>
    </row>
    <row r="141" spans="2:13" s="13" customFormat="1" ht="18" customHeight="1">
      <c r="B141" s="220"/>
      <c r="D141" s="130"/>
      <c r="E141" s="128"/>
      <c r="G141" s="218"/>
      <c r="H141" s="212"/>
      <c r="I141" s="218"/>
      <c r="K141" s="218"/>
      <c r="L141" s="212"/>
      <c r="M141" s="226"/>
    </row>
    <row r="142" spans="2:13" s="13" customFormat="1" ht="18" customHeight="1">
      <c r="B142" s="220"/>
      <c r="D142" s="130"/>
      <c r="E142" s="128"/>
      <c r="G142" s="218"/>
      <c r="H142" s="212"/>
      <c r="I142" s="218"/>
      <c r="K142" s="218"/>
      <c r="L142" s="212"/>
      <c r="M142" s="226"/>
    </row>
    <row r="143" spans="2:13" s="13" customFormat="1" ht="18" customHeight="1">
      <c r="B143" s="220"/>
      <c r="D143" s="130"/>
      <c r="E143" s="128"/>
      <c r="G143" s="218"/>
      <c r="H143" s="212"/>
      <c r="I143" s="218"/>
      <c r="K143" s="218"/>
      <c r="L143" s="212"/>
      <c r="M143" s="226"/>
    </row>
    <row r="144" spans="2:13" s="13" customFormat="1" ht="18" customHeight="1">
      <c r="B144" s="220"/>
      <c r="D144" s="130"/>
      <c r="E144" s="128"/>
      <c r="G144" s="218"/>
      <c r="H144" s="212"/>
      <c r="I144" s="218"/>
      <c r="K144" s="218"/>
      <c r="L144" s="212"/>
      <c r="M144" s="226"/>
    </row>
    <row r="145" spans="1:13" s="13" customFormat="1" ht="18" customHeight="1">
      <c r="B145" s="220"/>
      <c r="D145" s="130"/>
      <c r="E145" s="128"/>
      <c r="G145" s="218"/>
      <c r="H145" s="212"/>
      <c r="I145" s="218"/>
      <c r="K145" s="218"/>
      <c r="L145" s="212"/>
      <c r="M145" s="226"/>
    </row>
    <row r="146" spans="1:13" s="13" customFormat="1" ht="18" customHeight="1">
      <c r="B146" s="220"/>
      <c r="D146" s="130"/>
      <c r="E146" s="128"/>
      <c r="G146" s="218"/>
      <c r="H146" s="212"/>
      <c r="I146" s="218"/>
      <c r="K146" s="218"/>
      <c r="L146" s="212"/>
      <c r="M146" s="226"/>
    </row>
    <row r="147" spans="1:13" s="13" customFormat="1" ht="18" customHeight="1">
      <c r="B147" s="220"/>
      <c r="D147" s="130"/>
      <c r="E147" s="128"/>
      <c r="G147" s="218"/>
      <c r="H147" s="212"/>
      <c r="I147" s="218"/>
      <c r="K147" s="218"/>
      <c r="L147" s="212"/>
      <c r="M147" s="226"/>
    </row>
    <row r="148" spans="1:13" s="13" customFormat="1" ht="18" customHeight="1">
      <c r="B148" s="220"/>
      <c r="D148" s="130"/>
      <c r="E148" s="128"/>
      <c r="G148" s="218"/>
      <c r="H148" s="212"/>
      <c r="I148" s="218"/>
      <c r="K148" s="218"/>
      <c r="L148" s="212"/>
      <c r="M148" s="226"/>
    </row>
    <row r="149" spans="1:13" s="13" customFormat="1" ht="18" customHeight="1">
      <c r="B149" s="220"/>
      <c r="D149" s="130"/>
      <c r="E149" s="128"/>
      <c r="G149" s="218"/>
      <c r="H149" s="212"/>
      <c r="I149" s="218"/>
      <c r="K149" s="218"/>
      <c r="L149" s="212"/>
      <c r="M149" s="226"/>
    </row>
    <row r="150" spans="1:13" s="13" customFormat="1" ht="18" customHeight="1">
      <c r="B150" s="220"/>
      <c r="D150" s="130"/>
      <c r="E150" s="128"/>
      <c r="G150" s="218"/>
      <c r="H150" s="212"/>
      <c r="I150" s="218"/>
      <c r="K150" s="218"/>
      <c r="L150" s="212"/>
      <c r="M150" s="226"/>
    </row>
    <row r="151" spans="1:13" s="13" customFormat="1" ht="19.5" customHeight="1">
      <c r="B151" s="220"/>
      <c r="D151" s="130"/>
      <c r="E151" s="128"/>
      <c r="F151" s="221"/>
      <c r="G151" s="218"/>
      <c r="H151" s="212"/>
      <c r="I151" s="218"/>
      <c r="J151" s="221"/>
      <c r="K151" s="218"/>
      <c r="L151" s="212"/>
      <c r="M151" s="226"/>
    </row>
    <row r="152" spans="1:13" s="13" customFormat="1" ht="18" customHeight="1">
      <c r="B152" s="220"/>
      <c r="D152" s="130"/>
      <c r="E152" s="128"/>
      <c r="F152" s="221"/>
      <c r="G152" s="218"/>
      <c r="H152" s="212"/>
      <c r="I152" s="218"/>
      <c r="J152" s="221"/>
      <c r="K152" s="218"/>
      <c r="L152" s="212"/>
      <c r="M152" s="226"/>
    </row>
    <row r="153" spans="1:13" s="13" customFormat="1" ht="17.25" customHeight="1">
      <c r="B153" s="220"/>
      <c r="D153" s="130"/>
      <c r="E153" s="128"/>
      <c r="F153" s="221"/>
      <c r="G153" s="218"/>
      <c r="H153" s="212"/>
      <c r="I153" s="218"/>
      <c r="J153" s="221"/>
      <c r="K153" s="218"/>
      <c r="L153" s="212"/>
      <c r="M153" s="226"/>
    </row>
    <row r="154" spans="1:13" ht="21.95" customHeight="1">
      <c r="A154" s="246" t="str">
        <f>A53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247"/>
      <c r="C154" s="247"/>
      <c r="D154" s="247"/>
      <c r="E154" s="247"/>
      <c r="F154" s="247"/>
      <c r="G154" s="247"/>
      <c r="H154" s="247"/>
      <c r="I154" s="247"/>
      <c r="J154" s="247"/>
      <c r="K154" s="247"/>
      <c r="L154" s="247"/>
    </row>
  </sheetData>
  <mergeCells count="7">
    <mergeCell ref="A154:L154"/>
    <mergeCell ref="F5:H5"/>
    <mergeCell ref="J5:L5"/>
    <mergeCell ref="F58:H58"/>
    <mergeCell ref="J58:L58"/>
    <mergeCell ref="F108:H108"/>
    <mergeCell ref="J108:L108"/>
  </mergeCells>
  <pageMargins left="0.8" right="0.5" top="0.5" bottom="0.6" header="0.49" footer="0.4"/>
  <pageSetup paperSize="9" scale="89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5-6(3M)</vt:lpstr>
      <vt:lpstr>PL 7-8(6M)</vt:lpstr>
      <vt:lpstr>CE 9</vt:lpstr>
      <vt:lpstr>CE 10</vt:lpstr>
      <vt:lpstr>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Siriwan Boonsawat</cp:lastModifiedBy>
  <cp:lastPrinted>2021-08-09T08:56:44Z</cp:lastPrinted>
  <dcterms:created xsi:type="dcterms:W3CDTF">2018-03-29T09:13:27Z</dcterms:created>
  <dcterms:modified xsi:type="dcterms:W3CDTF">2021-08-09T08:56:49Z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[[#This Row],[{0}]]	1033	1054</vt:lpwstr>
  </property>
</Properties>
</file>