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tabRatio="447" firstSheet="2" activeTab="2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2" r:id="rId5"/>
    <sheet name="SE" sheetId="9" r:id="rId6"/>
    <sheet name="CF" sheetId="10" r:id="rId7"/>
  </sheets>
  <definedNames>
    <definedName name="_xlnm.Print_Area" localSheetId="2">BS!$A$1:$G$65</definedName>
    <definedName name="_xlnm.Print_Area" localSheetId="6">CF!$A$1:$E$78</definedName>
    <definedName name="_xlnm.Print_Area" localSheetId="3">'PL3'!$A$1:$G$30</definedName>
    <definedName name="_xlnm.Print_Area" localSheetId="4">'PL6'!$A$1:$G$29</definedName>
    <definedName name="_xlnm.Print_Area" localSheetId="5">SE!$A$1:$L$19</definedName>
  </definedNames>
  <calcPr calcId="191029"/>
</workbook>
</file>

<file path=xl/calcChain.xml><?xml version="1.0" encoding="utf-8"?>
<calcChain xmlns="http://schemas.openxmlformats.org/spreadsheetml/2006/main">
  <c r="C14" i="10" l="1"/>
  <c r="C55" i="10" l="1"/>
  <c r="C8" i="10"/>
  <c r="E17" i="10" l="1"/>
  <c r="E66" i="10" l="1"/>
  <c r="C39" i="10"/>
  <c r="E39" i="10"/>
  <c r="E14" i="10"/>
  <c r="G19" i="13" l="1"/>
  <c r="G24" i="13" s="1"/>
  <c r="E19" i="13"/>
  <c r="E24" i="13" s="1"/>
  <c r="G12" i="13"/>
  <c r="E12" i="13"/>
  <c r="D19" i="9"/>
  <c r="E59" i="1"/>
  <c r="J18" i="9"/>
  <c r="J19" i="9" s="1"/>
  <c r="E62" i="1" s="1"/>
  <c r="F19" i="9"/>
  <c r="E60" i="1"/>
  <c r="C66" i="10"/>
  <c r="C67" i="10" s="1"/>
  <c r="G11" i="12"/>
  <c r="G18" i="12"/>
  <c r="G23" i="12" s="1"/>
  <c r="E23" i="1"/>
  <c r="C51" i="10"/>
  <c r="E18" i="12"/>
  <c r="E23" i="12" s="1"/>
  <c r="D14" i="9"/>
  <c r="L12" i="9"/>
  <c r="E11" i="12"/>
  <c r="L17" i="9"/>
  <c r="G63" i="1"/>
  <c r="L11" i="9"/>
  <c r="F14" i="9"/>
  <c r="J13" i="9"/>
  <c r="J14" i="9" s="1"/>
  <c r="E51" i="10"/>
  <c r="E67" i="10"/>
  <c r="G50" i="1"/>
  <c r="G52" i="1" s="1"/>
  <c r="G65" i="1" s="1"/>
  <c r="E50" i="1"/>
  <c r="G23" i="1"/>
  <c r="G16" i="1"/>
  <c r="G25" i="1"/>
  <c r="G44" i="1"/>
  <c r="E44" i="1"/>
  <c r="E52" i="1" s="1"/>
  <c r="E16" i="1"/>
  <c r="E25" i="12" l="1"/>
  <c r="E29" i="12" s="1"/>
  <c r="E25" i="1"/>
  <c r="G25" i="12"/>
  <c r="E8" i="10" s="1"/>
  <c r="E33" i="10" s="1"/>
  <c r="E53" i="10" s="1"/>
  <c r="E60" i="10" s="1"/>
  <c r="G26" i="13"/>
  <c r="G30" i="13" s="1"/>
  <c r="E26" i="13"/>
  <c r="E28" i="13" s="1"/>
  <c r="C33" i="10"/>
  <c r="C53" i="10" s="1"/>
  <c r="C60" i="10" s="1"/>
  <c r="E27" i="12" l="1"/>
  <c r="H18" i="9" s="1"/>
  <c r="H19" i="9" s="1"/>
  <c r="E61" i="1" s="1"/>
  <c r="E63" i="1" s="1"/>
  <c r="E65" i="1" s="1"/>
  <c r="G27" i="12"/>
  <c r="H13" i="9" s="1"/>
  <c r="H14" i="9" s="1"/>
  <c r="G29" i="12"/>
  <c r="G28" i="13"/>
  <c r="E30" i="13"/>
  <c r="L18" i="9" l="1"/>
  <c r="L19" i="9" s="1"/>
  <c r="L13" i="9"/>
  <c r="L14" i="9" s="1"/>
</calcChain>
</file>

<file path=xl/sharedStrings.xml><?xml version="1.0" encoding="utf-8"?>
<sst xmlns="http://schemas.openxmlformats.org/spreadsheetml/2006/main" count="228" uniqueCount="158">
  <si>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</si>
  <si>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</si>
  <si>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</si>
  <si>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</si>
  <si>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</si>
  <si>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</si>
  <si>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</si>
  <si>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Provision for employee retirement benefit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</si>
  <si>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</si>
  <si>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</si>
  <si>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</si>
  <si>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</si>
  <si>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</si>
  <si>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</si>
  <si>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</si>
  <si>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</si>
  <si>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</si>
  <si>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</si>
  <si>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</si>
  <si>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</si>
  <si>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</si>
  <si>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</si>
  <si>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</si>
  <si>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</si>
  <si>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</si>
  <si>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</si>
  <si>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</si>
  <si>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</si>
  <si>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</si>
  <si>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</si>
  <si>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</si>
  <si>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</si>
  <si>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Advances received from customers</t>
  </si>
  <si>
    <t>Other payables and accrued expenses</t>
  </si>
  <si>
    <t>Repayment of liabilities under rehabilitation plan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</si>
  <si>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</si>
  <si>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</si>
  <si>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</si>
  <si>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</si>
  <si>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</si>
  <si>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</si>
  <si>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</si>
  <si>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</si>
  <si>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</si>
  <si>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</si>
  <si>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</si>
  <si>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</si>
  <si>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</si>
  <si>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</si>
  <si>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</si>
  <si>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</si>
  <si>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</si>
  <si>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</si>
  <si>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</si>
  <si>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</si>
  <si>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</si>
  <si>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</si>
  <si>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</si>
  <si>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SHAREHOLDERS' EQUITY</t>
  </si>
  <si>
    <t>Share capital</t>
  </si>
  <si>
    <t>TOTAL LIABILITIES AND SHAREHOLDERS' EQUITY</t>
  </si>
  <si>
    <t>Advance payment for purchase of land and building</t>
  </si>
  <si>
    <t>Other intangible assets - net</t>
  </si>
  <si>
    <t>Non-current provision for employee retirement benefit</t>
  </si>
  <si>
    <t>Liabilities from terminated rehabilitation plan</t>
  </si>
  <si>
    <t>Other components of equity</t>
  </si>
  <si>
    <t>Other income</t>
  </si>
  <si>
    <t>Selling expenses</t>
  </si>
  <si>
    <t>Administrative expenses</t>
  </si>
  <si>
    <t>Accrued interest expense</t>
  </si>
  <si>
    <t>Deficit</t>
  </si>
  <si>
    <t>STATEMENT OF COMPREHENSIVE INCOME</t>
  </si>
  <si>
    <t>REVENUES</t>
  </si>
  <si>
    <t>Total Revenues</t>
  </si>
  <si>
    <t>EXPENSES</t>
  </si>
  <si>
    <t>Cost of sales</t>
  </si>
  <si>
    <t>Total Expenses</t>
  </si>
  <si>
    <t>Revenue from sales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</si>
  <si>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</si>
  <si>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</si>
  <si>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</si>
  <si>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</si>
  <si>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</si>
  <si>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</si>
  <si>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</si>
  <si>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Net</t>
  </si>
  <si>
    <t>Shareholders' Equity - Net</t>
  </si>
  <si>
    <t>Balance as at January 1, 2020</t>
  </si>
  <si>
    <t>Total comprehensive loss for the period</t>
  </si>
  <si>
    <t>Issuance of new ordinary shares</t>
  </si>
  <si>
    <t>1)</t>
  </si>
  <si>
    <t>2)</t>
  </si>
  <si>
    <t>Other current assets - net</t>
  </si>
  <si>
    <t>Other non-current assets - net</t>
  </si>
  <si>
    <t>Trade account receivables</t>
  </si>
  <si>
    <t>Discount on ordinary shares</t>
  </si>
  <si>
    <t>Current portion of long-term borrowings from related party</t>
  </si>
  <si>
    <t>Long-term borrowings from related party - net</t>
  </si>
  <si>
    <t>Employee retirement benefit paid</t>
  </si>
  <si>
    <t>NET INCREASE (DECREASE) IN CASH AND CASH EQUIVALENTS</t>
  </si>
  <si>
    <t>Discount on</t>
  </si>
  <si>
    <t>Ordinary Shares</t>
  </si>
  <si>
    <t>Other Components</t>
  </si>
  <si>
    <t>of Equity</t>
  </si>
  <si>
    <t>Reversal of allowance for impairment losses on property, plant and equipment</t>
  </si>
  <si>
    <t>December 31, 2020</t>
  </si>
  <si>
    <t>Balance as at January 1, 2021</t>
  </si>
  <si>
    <t>STATEMENT OF FINANCIAL POSITION (Continued)</t>
  </si>
  <si>
    <t>Reversal of loss on decline in value of inventories</t>
  </si>
  <si>
    <t>PROFIT (LOSS) FOR THE PERIOD</t>
  </si>
  <si>
    <t>TOTAL COMPREHENSIVE INCOME (LOSS) FOR THE PERIOD</t>
  </si>
  <si>
    <t>Basic Earnings (Loss) per Share (In Baht)</t>
  </si>
  <si>
    <t>Total comprehensive income for the period</t>
  </si>
  <si>
    <t>7, 14</t>
  </si>
  <si>
    <t>4, 13</t>
  </si>
  <si>
    <t>3)</t>
  </si>
  <si>
    <t>Write-off inventories</t>
  </si>
  <si>
    <t>4)</t>
  </si>
  <si>
    <t>Unrealized loss on foreign exchange - net</t>
  </si>
  <si>
    <t>Write-off other current assets</t>
  </si>
  <si>
    <t>Profit (loss) for the period</t>
  </si>
  <si>
    <t xml:space="preserve">Adjustments to reconcile profit (loss) for the period to net cash </t>
  </si>
  <si>
    <t xml:space="preserve">Authorized share capital </t>
  </si>
  <si>
    <t xml:space="preserve">Issued and paid-up share capital </t>
  </si>
  <si>
    <t>(ordinary share 28,750,859 thousand shares at Baht 0.96 par value)</t>
  </si>
  <si>
    <t>(ordinary share 25,487,135 thousand shares at Baht 0.96 per share)</t>
  </si>
  <si>
    <t>Cash Used in Financing Activities</t>
  </si>
  <si>
    <t>Issuance of new ordinary shares from exercised warrants</t>
  </si>
  <si>
    <t>AS AT JUNE 30, 2021</t>
  </si>
  <si>
    <t>June 30, 2021</t>
  </si>
  <si>
    <t>FOR THE THREE-MONTH PERIOD ENDED JUNE 30, 2021</t>
  </si>
  <si>
    <t>FOR THE SIX-MONTH PERIOD ENDED JUNE 30, 2021</t>
  </si>
  <si>
    <t>Gain on foreign exchange - net</t>
  </si>
  <si>
    <t>Reversal of loss on confirmed purchase orders for undelivered raw materials</t>
  </si>
  <si>
    <t>Balance as at June 30, 2020</t>
  </si>
  <si>
    <t>Balance as at June 30, 2021</t>
  </si>
  <si>
    <t>Interest income</t>
  </si>
  <si>
    <t>Reversal of allowance for decline in value of inventories</t>
  </si>
  <si>
    <t>Interest received</t>
  </si>
  <si>
    <t>9, 10</t>
  </si>
  <si>
    <t>Net Cash Provided by Operating Activities</t>
  </si>
  <si>
    <t xml:space="preserve">   property, plant and equipment</t>
  </si>
  <si>
    <t>5)</t>
  </si>
  <si>
    <t xml:space="preserve">   provided by operating activities:</t>
  </si>
  <si>
    <t>6)</t>
  </si>
  <si>
    <t>Transfer other intangible assets to property, plant and equipment</t>
  </si>
  <si>
    <t xml:space="preserve">Transfer advance payment for purchase of land and building to </t>
  </si>
  <si>
    <t>9, 10, 13, 17, 24</t>
  </si>
  <si>
    <t>4, 15</t>
  </si>
  <si>
    <t>4, 20</t>
  </si>
  <si>
    <t>4, 10, 17</t>
  </si>
  <si>
    <t>TOTAL ASSETS</t>
  </si>
  <si>
    <t>Total Liabilities</t>
  </si>
  <si>
    <t>Loss on foreign exchange - net</t>
  </si>
  <si>
    <t>Loss on writen-off fixed assets</t>
  </si>
  <si>
    <t>Loss for court case claim paid</t>
  </si>
  <si>
    <t>Net Cash Used in Investing Activities</t>
  </si>
  <si>
    <t>STATEMENT OF COMPREHENSIVE INCOME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</si>
</sst>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  <numFmt numFmtId="225" formatCode="_-* #,##0.000_-;\-* #,##0.000_-;_-* &quot;-&quot;??_-;_-@_-"/>
  </numFmts>
  <fonts count="133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99">
    <xf numFmtId="0" fontId="0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192" fontId="7" fillId="0" borderId="0" applyFont="0" applyFill="0" applyBorder="0" applyAlignment="0" applyProtection="0"/>
    <xf numFmtId="201" fontId="4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85" fillId="0" borderId="0"/>
    <xf numFmtId="193" fontId="7" fillId="0" borderId="0" applyFont="0" applyFill="0" applyBorder="0" applyAlignment="0" applyProtection="0"/>
    <xf numFmtId="41" fontId="78" fillId="0" borderId="0" applyFont="0" applyFill="0" applyBorder="0" applyAlignment="0" applyProtection="0"/>
    <xf numFmtId="194" fontId="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5" fontId="74" fillId="0" borderId="0"/>
    <xf numFmtId="41" fontId="4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202" fontId="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5" fontId="33" fillId="0" borderId="0"/>
    <xf numFmtId="0" fontId="6" fillId="3" borderId="0" applyNumberFormat="0" applyBorder="0" applyAlignment="0" applyProtection="0"/>
    <xf numFmtId="205" fontId="49" fillId="4" borderId="0" applyNumberFormat="0" applyBorder="0" applyAlignment="0" applyProtection="0"/>
    <xf numFmtId="0" fontId="6" fillId="6" borderId="0" applyNumberFormat="0" applyBorder="0" applyAlignment="0" applyProtection="0"/>
    <xf numFmtId="205" fontId="49" fillId="7" borderId="0" applyNumberFormat="0" applyBorder="0" applyAlignment="0" applyProtection="0"/>
    <xf numFmtId="0" fontId="6" fillId="9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4" borderId="0" applyNumberFormat="0" applyBorder="0" applyAlignment="0" applyProtection="0"/>
    <xf numFmtId="0" fontId="6" fillId="12" borderId="0" applyNumberFormat="0" applyBorder="0" applyAlignment="0" applyProtection="0"/>
    <xf numFmtId="205" fontId="49" fillId="13" borderId="0" applyNumberFormat="0" applyBorder="0" applyAlignment="0" applyProtection="0"/>
    <xf numFmtId="0" fontId="6" fillId="15" borderId="0" applyNumberFormat="0" applyBorder="0" applyAlignment="0" applyProtection="0"/>
    <xf numFmtId="205" fontId="49" fillId="16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205" fontId="49" fillId="19" borderId="0" applyNumberFormat="0" applyBorder="0" applyAlignment="0" applyProtection="0"/>
    <xf numFmtId="0" fontId="6" fillId="21" borderId="0" applyNumberFormat="0" applyBorder="0" applyAlignment="0" applyProtection="0"/>
    <xf numFmtId="205" fontId="49" fillId="7" borderId="0" applyNumberFormat="0" applyBorder="0" applyAlignment="0" applyProtection="0"/>
    <xf numFmtId="0" fontId="6" fillId="22" borderId="0" applyNumberFormat="0" applyBorder="0" applyAlignment="0" applyProtection="0"/>
    <xf numFmtId="205" fontId="49" fillId="10" borderId="0" applyNumberFormat="0" applyBorder="0" applyAlignment="0" applyProtection="0"/>
    <xf numFmtId="0" fontId="6" fillId="11" borderId="0" applyNumberFormat="0" applyBorder="0" applyAlignment="0" applyProtection="0"/>
    <xf numFmtId="205" fontId="49" fillId="23" borderId="0" applyNumberFormat="0" applyBorder="0" applyAlignment="0" applyProtection="0"/>
    <xf numFmtId="0" fontId="6" fillId="18" borderId="0" applyNumberFormat="0" applyBorder="0" applyAlignment="0" applyProtection="0"/>
    <xf numFmtId="205" fontId="49" fillId="24" borderId="0" applyNumberFormat="0" applyBorder="0" applyAlignment="0" applyProtection="0"/>
    <xf numFmtId="0" fontId="6" fillId="26" borderId="0" applyNumberFormat="0" applyBorder="0" applyAlignment="0" applyProtection="0"/>
    <xf numFmtId="205" fontId="49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8" fillId="27" borderId="0" applyNumberFormat="0" applyBorder="0" applyAlignment="0" applyProtection="0"/>
    <xf numFmtId="205" fontId="50" fillId="19" borderId="0" applyNumberFormat="0" applyBorder="0" applyAlignment="0" applyProtection="0"/>
    <xf numFmtId="0" fontId="8" fillId="21" borderId="0" applyNumberFormat="0" applyBorder="0" applyAlignment="0" applyProtection="0"/>
    <xf numFmtId="205" fontId="50" fillId="7" borderId="0" applyNumberFormat="0" applyBorder="0" applyAlignment="0" applyProtection="0"/>
    <xf numFmtId="0" fontId="8" fillId="22" borderId="0" applyNumberFormat="0" applyBorder="0" applyAlignment="0" applyProtection="0"/>
    <xf numFmtId="205" fontId="50" fillId="10" borderId="0" applyNumberFormat="0" applyBorder="0" applyAlignment="0" applyProtection="0"/>
    <xf numFmtId="0" fontId="8" fillId="28" borderId="0" applyNumberFormat="0" applyBorder="0" applyAlignment="0" applyProtection="0"/>
    <xf numFmtId="205" fontId="50" fillId="23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0" fontId="8" fillId="31" borderId="0" applyNumberFormat="0" applyBorder="0" applyAlignment="0" applyProtection="0"/>
    <xf numFmtId="205" fontId="50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29" borderId="0" applyNumberFormat="0" applyBorder="0" applyAlignment="0" applyProtection="0"/>
    <xf numFmtId="0" fontId="8" fillId="14" borderId="0" applyNumberFormat="0" applyBorder="0" applyAlignment="0" applyProtection="0"/>
    <xf numFmtId="9" fontId="44" fillId="0" borderId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3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205" fontId="52" fillId="36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0" fillId="38" borderId="0" applyNumberFormat="0" applyBorder="0" applyAlignment="0" applyProtection="0"/>
    <xf numFmtId="205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1" fillId="41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205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0" fillId="44" borderId="0" applyNumberFormat="0" applyBorder="0" applyAlignment="0" applyProtection="0"/>
    <xf numFmtId="205" fontId="51" fillId="39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205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205" fontId="52" fillId="41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0" fillId="48" borderId="0" applyNumberFormat="0" applyBorder="0" applyAlignment="0" applyProtection="0"/>
    <xf numFmtId="205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80" fillId="34" borderId="0" applyNumberFormat="0" applyBorder="0" applyAlignment="0" applyProtection="0"/>
    <xf numFmtId="0" fontId="80" fillId="34" borderId="0" applyNumberFormat="0" applyBorder="0" applyAlignment="0" applyProtection="0"/>
    <xf numFmtId="205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0" fillId="32" borderId="0" applyNumberFormat="0" applyBorder="0" applyAlignment="0" applyProtection="0"/>
    <xf numFmtId="205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80" fillId="50" borderId="0" applyNumberFormat="0" applyBorder="0" applyAlignment="0" applyProtection="0"/>
    <xf numFmtId="0" fontId="80" fillId="50" borderId="0" applyNumberFormat="0" applyBorder="0" applyAlignment="0" applyProtection="0"/>
    <xf numFmtId="205" fontId="51" fillId="33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205" fontId="52" fillId="36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0" fillId="24" borderId="0" applyNumberFormat="0" applyBorder="0" applyAlignment="0" applyProtection="0"/>
    <xf numFmtId="205" fontId="51" fillId="39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1" fillId="54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0" fillId="52" borderId="0" applyNumberFormat="0" applyBorder="0" applyAlignment="0" applyProtection="0"/>
    <xf numFmtId="205" fontId="53" fillId="17" borderId="1">
      <alignment horizontal="center" vertical="center"/>
    </xf>
    <xf numFmtId="0" fontId="53" fillId="57" borderId="1">
      <alignment horizontal="center" vertical="center"/>
    </xf>
    <xf numFmtId="0" fontId="53" fillId="57" borderId="1">
      <alignment horizontal="center"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205" fontId="54" fillId="5" borderId="0" applyNumberFormat="0" applyBorder="0" applyAlignment="0" applyProtection="0"/>
    <xf numFmtId="191" fontId="7" fillId="0" borderId="0" applyFill="0" applyBorder="0" applyAlignment="0"/>
    <xf numFmtId="207" fontId="7" fillId="0" borderId="0" applyFill="0" applyBorder="0" applyAlignment="0"/>
    <xf numFmtId="207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207" fontId="7" fillId="0" borderId="0" applyFill="0" applyBorder="0" applyAlignment="0"/>
    <xf numFmtId="208" fontId="87" fillId="0" borderId="0" applyFill="0" applyBorder="0" applyAlignment="0"/>
    <xf numFmtId="172" fontId="8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0" fontId="10" fillId="58" borderId="2" applyNumberFormat="0" applyAlignment="0" applyProtection="0"/>
    <xf numFmtId="205" fontId="55" fillId="4" borderId="2" applyNumberFormat="0" applyAlignment="0" applyProtection="0"/>
    <xf numFmtId="205" fontId="55" fillId="4" borderId="2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0" fontId="11" fillId="60" borderId="3" applyNumberFormat="0" applyAlignment="0" applyProtection="0"/>
    <xf numFmtId="205" fontId="56" fillId="23" borderId="4" applyNumberFormat="0" applyAlignment="0" applyProtection="0"/>
    <xf numFmtId="0" fontId="88" fillId="61" borderId="5">
      <alignment horizontal="center" wrapText="1"/>
    </xf>
    <xf numFmtId="0" fontId="89" fillId="0" borderId="6">
      <alignment horizontal="center"/>
    </xf>
    <xf numFmtId="165" fontId="1" fillId="0" borderId="0" applyFont="0" applyFill="0" applyBorder="0" applyAlignment="0" applyProtection="0"/>
    <xf numFmtId="205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7" fillId="0" borderId="0" applyFont="0" applyFill="0" applyBorder="0" applyAlignment="0" applyProtection="0"/>
    <xf numFmtId="41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9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6" fontId="2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9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2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41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30" fillId="0" borderId="0"/>
    <xf numFmtId="185" fontId="30" fillId="0" borderId="0"/>
    <xf numFmtId="185" fontId="30" fillId="0" borderId="0"/>
    <xf numFmtId="185" fontId="30" fillId="0" borderId="0"/>
    <xf numFmtId="210" fontId="44" fillId="0" borderId="0"/>
    <xf numFmtId="210" fontId="44" fillId="0" borderId="0"/>
    <xf numFmtId="210" fontId="4" fillId="0" borderId="0"/>
    <xf numFmtId="40" fontId="44" fillId="0" borderId="0" applyFont="0" applyFill="0" applyBorder="0" applyAlignment="0" applyProtection="0"/>
    <xf numFmtId="205" fontId="35" fillId="0" borderId="0" applyNumberFormat="0" applyAlignment="0">
      <alignment horizontal="left"/>
    </xf>
    <xf numFmtId="205" fontId="34" fillId="0" borderId="0"/>
    <xf numFmtId="205" fontId="34" fillId="0" borderId="0"/>
    <xf numFmtId="208" fontId="87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0" fillId="0" borderId="0"/>
    <xf numFmtId="183" fontId="30" fillId="0" borderId="0"/>
    <xf numFmtId="183" fontId="30" fillId="0" borderId="0"/>
    <xf numFmtId="183" fontId="30" fillId="0" borderId="0"/>
    <xf numFmtId="211" fontId="44" fillId="0" borderId="0"/>
    <xf numFmtId="211" fontId="44" fillId="0" borderId="0"/>
    <xf numFmtId="211" fontId="4" fillId="0" borderId="0"/>
    <xf numFmtId="0" fontId="47" fillId="62" borderId="0" applyNumberFormat="0" applyFont="0" applyFill="0" applyBorder="0" applyProtection="0">
      <alignment horizontal="left"/>
    </xf>
    <xf numFmtId="6" fontId="57" fillId="0" borderId="0">
      <protection locked="0"/>
    </xf>
    <xf numFmtId="15" fontId="7" fillId="0" borderId="0"/>
    <xf numFmtId="15" fontId="7" fillId="0" borderId="0"/>
    <xf numFmtId="14" fontId="83" fillId="0" borderId="0" applyFill="0" applyBorder="0" applyAlignment="0"/>
    <xf numFmtId="6" fontId="57" fillId="0" borderId="0">
      <protection locked="0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4" fontId="30" fillId="0" borderId="0"/>
    <xf numFmtId="184" fontId="30" fillId="0" borderId="0"/>
    <xf numFmtId="184" fontId="30" fillId="0" borderId="0"/>
    <xf numFmtId="184" fontId="30" fillId="0" borderId="0"/>
    <xf numFmtId="178" fontId="44" fillId="0" borderId="0"/>
    <xf numFmtId="178" fontId="44" fillId="0" borderId="0"/>
    <xf numFmtId="178" fontId="4" fillId="0" borderId="0"/>
    <xf numFmtId="205" fontId="75" fillId="0" borderId="0" applyNumberFormat="0" applyFill="0" applyBorder="0" applyAlignment="0" applyProtection="0"/>
    <xf numFmtId="205" fontId="5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92" fillId="64" borderId="0" applyNumberFormat="0" applyBorder="0" applyAlignment="0" applyProtection="0"/>
    <xf numFmtId="0" fontId="92" fillId="64" borderId="0" applyNumberFormat="0" applyBorder="0" applyAlignment="0" applyProtection="0"/>
    <xf numFmtId="205" fontId="58" fillId="65" borderId="0" applyNumberFormat="0" applyBorder="0" applyAlignment="0" applyProtection="0"/>
    <xf numFmtId="0" fontId="58" fillId="66" borderId="0" applyNumberFormat="0" applyBorder="0" applyAlignment="0" applyProtection="0"/>
    <xf numFmtId="0" fontId="58" fillId="66" borderId="0" applyNumberFormat="0" applyBorder="0" applyAlignment="0" applyProtection="0"/>
    <xf numFmtId="205" fontId="58" fillId="67" borderId="0" applyNumberFormat="0" applyBorder="0" applyAlignment="0" applyProtection="0"/>
    <xf numFmtId="0" fontId="58" fillId="68" borderId="0" applyNumberFormat="0" applyBorder="0" applyAlignment="0" applyProtection="0"/>
    <xf numFmtId="0" fontId="58" fillId="68" borderId="0" applyNumberFormat="0" applyBorder="0" applyAlignment="0" applyProtection="0"/>
    <xf numFmtId="0" fontId="92" fillId="68" borderId="0" applyNumberFormat="0" applyBorder="0" applyAlignment="0" applyProtection="0"/>
    <xf numFmtId="0" fontId="92" fillId="68" borderId="0" applyNumberFormat="0" applyBorder="0" applyAlignment="0" applyProtection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205" fontId="36" fillId="0" borderId="0" applyNumberFormat="0" applyAlignment="0">
      <alignment horizontal="left"/>
    </xf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59" fillId="0" borderId="0" applyNumberForma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197" fontId="5" fillId="0" borderId="0">
      <alignment horizontal="right"/>
    </xf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205" fontId="60" fillId="10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38" fontId="31" fillId="23" borderId="0" applyNumberFormat="0" applyBorder="0" applyAlignment="0" applyProtection="0"/>
    <xf numFmtId="38" fontId="31" fillId="23" borderId="0" applyNumberFormat="0" applyBorder="0" applyAlignment="0" applyProtection="0"/>
    <xf numFmtId="38" fontId="31" fillId="62" borderId="0" applyNumberFormat="0" applyBorder="0" applyAlignment="0" applyProtection="0"/>
    <xf numFmtId="205" fontId="61" fillId="0" borderId="0" applyNumberFormat="0" applyFill="0" applyBorder="0" applyAlignment="0" applyProtection="0"/>
    <xf numFmtId="205" fontId="37" fillId="0" borderId="7" applyNumberFormat="0" applyAlignment="0" applyProtection="0">
      <alignment horizontal="left" vertical="center"/>
    </xf>
    <xf numFmtId="205" fontId="37" fillId="0" borderId="8">
      <alignment horizontal="left" vertical="center"/>
    </xf>
    <xf numFmtId="213" fontId="93" fillId="61" borderId="0">
      <alignment horizontal="left" vertical="top"/>
    </xf>
    <xf numFmtId="0" fontId="47" fillId="57" borderId="8">
      <alignment horizontal="left" vertical="top" wrapText="1"/>
    </xf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19" fillId="0" borderId="9" applyNumberFormat="0" applyFill="0" applyAlignment="0" applyProtection="0"/>
    <xf numFmtId="205" fontId="62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205" fontId="63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205" fontId="64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05" fontId="64" fillId="0" borderId="0" applyNumberFormat="0" applyFill="0" applyBorder="0" applyAlignment="0" applyProtection="0"/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0" fontId="7" fillId="0" borderId="0">
      <protection locked="0"/>
    </xf>
    <xf numFmtId="205" fontId="65" fillId="0" borderId="15" applyNumberFormat="0" applyFill="0" applyAlignment="0" applyProtection="0"/>
    <xf numFmtId="0" fontId="26" fillId="61" borderId="0">
      <alignment horizontal="left" wrapText="1"/>
    </xf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10" fontId="31" fillId="69" borderId="16" applyNumberFormat="0" applyBorder="0" applyAlignment="0" applyProtection="0"/>
    <xf numFmtId="10" fontId="31" fillId="69" borderId="16" applyNumberFormat="0" applyBorder="0" applyAlignment="0" applyProtection="0"/>
    <xf numFmtId="10" fontId="31" fillId="61" borderId="16" applyNumberFormat="0" applyBorder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0" fontId="17" fillId="1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205" fontId="66" fillId="25" borderId="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5" fillId="0" borderId="0"/>
    <xf numFmtId="0" fontId="5" fillId="0" borderId="0"/>
    <xf numFmtId="0" fontId="5" fillId="0" borderId="0"/>
    <xf numFmtId="205" fontId="38" fillId="0" borderId="0" applyNumberFormat="0" applyFont="0" applyFill="0" applyBorder="0" applyProtection="0">
      <alignment horizontal="left" vertical="center"/>
    </xf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205" fontId="67" fillId="0" borderId="18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4" fontId="7" fillId="0" borderId="0" applyFill="0" applyBorder="0" applyProtection="0"/>
    <xf numFmtId="198" fontId="7" fillId="0" borderId="0" applyFill="0" applyBorder="0"/>
    <xf numFmtId="198" fontId="7" fillId="0" borderId="0" applyFill="0" applyBorder="0"/>
    <xf numFmtId="198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9" fontId="7" fillId="0" borderId="0" applyFill="0" applyBorder="0"/>
    <xf numFmtId="198" fontId="7" fillId="0" borderId="0" applyFill="0" applyBorder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10" fontId="7" fillId="0" borderId="0" applyFill="0" applyBorder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205" fontId="68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182" fontId="30" fillId="0" borderId="0"/>
    <xf numFmtId="214" fontId="4" fillId="0" borderId="0"/>
    <xf numFmtId="214" fontId="44" fillId="0" borderId="0"/>
    <xf numFmtId="214" fontId="44" fillId="0" borderId="0"/>
    <xf numFmtId="215" fontId="98" fillId="0" borderId="0"/>
    <xf numFmtId="214" fontId="4" fillId="0" borderId="0"/>
    <xf numFmtId="216" fontId="4" fillId="0" borderId="0"/>
    <xf numFmtId="205" fontId="34" fillId="0" borderId="0"/>
    <xf numFmtId="205" fontId="7" fillId="0" borderId="0"/>
    <xf numFmtId="205" fontId="24" fillId="0" borderId="0"/>
    <xf numFmtId="205" fontId="24" fillId="0" borderId="0"/>
    <xf numFmtId="206" fontId="24" fillId="0" borderId="0"/>
    <xf numFmtId="205" fontId="5" fillId="0" borderId="0"/>
    <xf numFmtId="205" fontId="127" fillId="0" borderId="0"/>
    <xf numFmtId="0" fontId="128" fillId="0" borderId="0"/>
    <xf numFmtId="205" fontId="1" fillId="0" borderId="0"/>
    <xf numFmtId="0" fontId="1" fillId="0" borderId="0"/>
    <xf numFmtId="205" fontId="73" fillId="0" borderId="0"/>
    <xf numFmtId="0" fontId="73" fillId="0" borderId="0"/>
    <xf numFmtId="205" fontId="73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4" fillId="0" borderId="0"/>
    <xf numFmtId="205" fontId="1" fillId="0" borderId="0"/>
    <xf numFmtId="205" fontId="1" fillId="0" borderId="0"/>
    <xf numFmtId="0" fontId="1" fillId="0" borderId="0"/>
    <xf numFmtId="0" fontId="1" fillId="0" borderId="0"/>
    <xf numFmtId="205" fontId="48" fillId="0" borderId="0"/>
    <xf numFmtId="0" fontId="121" fillId="0" borderId="0" applyNumberFormat="0" applyFill="0" applyBorder="0" applyAlignment="0" applyProtection="0"/>
    <xf numFmtId="205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48" fillId="0" borderId="0"/>
    <xf numFmtId="206" fontId="48" fillId="0" borderId="0"/>
    <xf numFmtId="0" fontId="1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28" fillId="0" borderId="0"/>
    <xf numFmtId="0" fontId="7" fillId="0" borderId="0"/>
    <xf numFmtId="205" fontId="48" fillId="0" borderId="0"/>
    <xf numFmtId="205" fontId="48" fillId="0" borderId="0"/>
    <xf numFmtId="205" fontId="7" fillId="0" borderId="0"/>
    <xf numFmtId="204" fontId="48" fillId="0" borderId="0"/>
    <xf numFmtId="204" fontId="48" fillId="0" borderId="0"/>
    <xf numFmtId="204" fontId="48" fillId="0" borderId="0"/>
    <xf numFmtId="0" fontId="24" fillId="0" borderId="0"/>
    <xf numFmtId="204" fontId="48" fillId="0" borderId="0"/>
    <xf numFmtId="0" fontId="128" fillId="0" borderId="0"/>
    <xf numFmtId="0" fontId="7" fillId="0" borderId="0"/>
    <xf numFmtId="205" fontId="24" fillId="0" borderId="0"/>
    <xf numFmtId="204" fontId="48" fillId="0" borderId="0"/>
    <xf numFmtId="206" fontId="48" fillId="0" borderId="0"/>
    <xf numFmtId="206" fontId="48" fillId="0" borderId="0"/>
    <xf numFmtId="0" fontId="73" fillId="0" borderId="0"/>
    <xf numFmtId="0" fontId="73" fillId="0" borderId="0"/>
    <xf numFmtId="205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29" fillId="0" borderId="0"/>
    <xf numFmtId="0" fontId="73" fillId="0" borderId="0"/>
    <xf numFmtId="0" fontId="73" fillId="0" borderId="0"/>
    <xf numFmtId="0" fontId="80" fillId="0" borderId="0"/>
    <xf numFmtId="0" fontId="83" fillId="0" borderId="0"/>
    <xf numFmtId="0" fontId="83" fillId="0" borderId="0"/>
    <xf numFmtId="0" fontId="129" fillId="0" borderId="0"/>
    <xf numFmtId="0" fontId="130" fillId="0" borderId="0"/>
    <xf numFmtId="0" fontId="83" fillId="0" borderId="0"/>
    <xf numFmtId="0" fontId="73" fillId="0" borderId="0"/>
    <xf numFmtId="0" fontId="73" fillId="0" borderId="0"/>
    <xf numFmtId="0" fontId="5" fillId="0" borderId="0"/>
    <xf numFmtId="205" fontId="24" fillId="0" borderId="0"/>
    <xf numFmtId="205" fontId="7" fillId="0" borderId="0"/>
    <xf numFmtId="205" fontId="7" fillId="0" borderId="0"/>
    <xf numFmtId="0" fontId="44" fillId="0" borderId="0"/>
    <xf numFmtId="0" fontId="4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205" fontId="7" fillId="0" borderId="0"/>
    <xf numFmtId="205" fontId="7" fillId="0" borderId="0"/>
    <xf numFmtId="204" fontId="7" fillId="0" borderId="0"/>
    <xf numFmtId="0" fontId="1" fillId="0" borderId="0"/>
    <xf numFmtId="0" fontId="121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5" fillId="0" borderId="0"/>
    <xf numFmtId="205" fontId="1" fillId="0" borderId="0"/>
    <xf numFmtId="205" fontId="1" fillId="0" borderId="0"/>
    <xf numFmtId="0" fontId="1" fillId="0" borderId="0"/>
    <xf numFmtId="0" fontId="5" fillId="0" borderId="0"/>
    <xf numFmtId="205" fontId="1" fillId="0" borderId="0"/>
    <xf numFmtId="205" fontId="24" fillId="0" borderId="0"/>
    <xf numFmtId="182" fontId="24" fillId="0" borderId="0"/>
    <xf numFmtId="205" fontId="24" fillId="0" borderId="0"/>
    <xf numFmtId="182" fontId="24" fillId="0" borderId="0"/>
    <xf numFmtId="205" fontId="48" fillId="0" borderId="0"/>
    <xf numFmtId="0" fontId="7" fillId="0" borderId="0"/>
    <xf numFmtId="0" fontId="7" fillId="0" borderId="0"/>
    <xf numFmtId="0" fontId="7" fillId="0" borderId="0"/>
    <xf numFmtId="205" fontId="1" fillId="0" borderId="0"/>
    <xf numFmtId="0" fontId="83" fillId="0" borderId="0">
      <alignment vertical="top"/>
    </xf>
    <xf numFmtId="0" fontId="128" fillId="0" borderId="0"/>
    <xf numFmtId="0" fontId="83" fillId="0" borderId="0">
      <alignment vertical="top"/>
    </xf>
    <xf numFmtId="0" fontId="4" fillId="0" borderId="0"/>
    <xf numFmtId="0" fontId="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4" fillId="72" borderId="19" applyNumberFormat="0" applyAlignment="0" applyProtection="0"/>
    <xf numFmtId="0" fontId="4" fillId="72" borderId="19" applyNumberFormat="0" applyAlignment="0" applyProtection="0"/>
    <xf numFmtId="0" fontId="4" fillId="72" borderId="19" applyNumberForma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205" fontId="1" fillId="69" borderId="19" applyNumberFormat="0" applyFont="0" applyAlignment="0" applyProtection="0"/>
    <xf numFmtId="0" fontId="79" fillId="0" borderId="0">
      <alignment vertical="top"/>
    </xf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0" fontId="20" fillId="58" borderId="20" applyNumberFormat="0" applyAlignment="0" applyProtection="0"/>
    <xf numFmtId="205" fontId="69" fillId="4" borderId="21" applyNumberFormat="0" applyAlignment="0" applyProtection="0"/>
    <xf numFmtId="205" fontId="69" fillId="4" borderId="21" applyNumberFormat="0" applyAlignment="0" applyProtection="0"/>
    <xf numFmtId="0" fontId="81" fillId="0" borderId="22" applyNumberFormat="0" applyAlignment="0" applyProtection="0"/>
    <xf numFmtId="0" fontId="38" fillId="73" borderId="0" applyNumberFormat="0" applyFont="0" applyBorder="0" applyAlignment="0" applyProtection="0"/>
    <xf numFmtId="0" fontId="31" fillId="74" borderId="23" applyNumberFormat="0" applyFont="0" applyBorder="0" applyAlignment="0" applyProtection="0">
      <alignment horizontal="center"/>
    </xf>
    <xf numFmtId="0" fontId="31" fillId="57" borderId="23" applyNumberFormat="0" applyFont="0" applyBorder="0" applyAlignment="0" applyProtection="0">
      <alignment horizontal="center"/>
    </xf>
    <xf numFmtId="0" fontId="38" fillId="0" borderId="24" applyNumberFormat="0" applyAlignment="0" applyProtection="0"/>
    <xf numFmtId="0" fontId="38" fillId="0" borderId="25" applyNumberFormat="0" applyAlignment="0" applyProtection="0"/>
    <xf numFmtId="0" fontId="81" fillId="0" borderId="26" applyNumberFormat="0" applyAlignment="0" applyProtection="0"/>
    <xf numFmtId="9" fontId="12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2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9" fillId="0" borderId="27" applyNumberFormat="0" applyBorder="0"/>
    <xf numFmtId="187" fontId="87" fillId="0" borderId="0" applyFill="0" applyBorder="0" applyAlignment="0"/>
    <xf numFmtId="208" fontId="87" fillId="0" borderId="0" applyFill="0" applyBorder="0" applyAlignment="0"/>
    <xf numFmtId="187" fontId="87" fillId="0" borderId="0" applyFill="0" applyBorder="0" applyAlignment="0"/>
    <xf numFmtId="209" fontId="87" fillId="0" borderId="0" applyFill="0" applyBorder="0" applyAlignment="0"/>
    <xf numFmtId="208" fontId="87" fillId="0" borderId="0" applyFill="0" applyBorder="0" applyAlignment="0"/>
    <xf numFmtId="37" fontId="45" fillId="0" borderId="0"/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" fontId="7" fillId="0" borderId="23" applyNumberFormat="0" applyFill="0" applyAlignment="0" applyProtection="0">
      <alignment horizontal="center" vertical="center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190" fontId="7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205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/>
    <xf numFmtId="217" fontId="101" fillId="0" borderId="0">
      <alignment horizontal="left"/>
      <protection locked="0"/>
    </xf>
    <xf numFmtId="14" fontId="101" fillId="0" borderId="28">
      <alignment horizontal="center"/>
      <protection locked="0"/>
    </xf>
    <xf numFmtId="0" fontId="101" fillId="0" borderId="29">
      <alignment horizontal="center"/>
      <protection locked="0"/>
    </xf>
    <xf numFmtId="0" fontId="101" fillId="0" borderId="30">
      <alignment horizontal="left"/>
      <protection locked="0"/>
    </xf>
    <xf numFmtId="205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5" fontId="28" fillId="0" borderId="0" applyNumberFormat="0" applyFont="0" applyBorder="0"/>
    <xf numFmtId="0" fontId="27" fillId="61" borderId="0">
      <alignment wrapText="1"/>
    </xf>
    <xf numFmtId="40" fontId="41" fillId="0" borderId="0" applyBorder="0">
      <alignment horizontal="right"/>
    </xf>
    <xf numFmtId="4" fontId="102" fillId="0" borderId="0">
      <alignment horizontal="left"/>
    </xf>
    <xf numFmtId="49" fontId="83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0" fontId="7" fillId="0" borderId="28">
      <alignment horizontal="center"/>
    </xf>
    <xf numFmtId="218" fontId="82" fillId="0" borderId="0" applyFont="0" applyFill="0" applyBorder="0" applyAlignment="0" applyProtection="0">
      <alignment vertical="center"/>
    </xf>
    <xf numFmtId="0" fontId="103" fillId="0" borderId="0">
      <alignment horizontal="center" vertical="top"/>
    </xf>
    <xf numFmtId="0" fontId="21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205" fontId="69" fillId="0" borderId="32" applyNumberFormat="0" applyFill="0" applyAlignment="0" applyProtection="0"/>
    <xf numFmtId="205" fontId="69" fillId="0" borderId="32" applyNumberFormat="0" applyFill="0" applyAlignment="0" applyProtection="0"/>
    <xf numFmtId="0" fontId="104" fillId="0" borderId="0">
      <alignment horizontal="left" vertical="center"/>
    </xf>
    <xf numFmtId="49" fontId="105" fillId="0" borderId="0"/>
    <xf numFmtId="0" fontId="106" fillId="0" borderId="0">
      <alignment horizontal="left"/>
    </xf>
    <xf numFmtId="0" fontId="79" fillId="0" borderId="0">
      <alignment vertical="top" wrapText="1"/>
    </xf>
    <xf numFmtId="219" fontId="84" fillId="0" borderId="0">
      <alignment horizontal="left" wrapText="1"/>
    </xf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70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75" borderId="0" applyNumberFormat="0" applyBorder="0" applyAlignment="0" applyProtection="0"/>
    <xf numFmtId="3" fontId="72" fillId="0" borderId="15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5" fontId="67" fillId="0" borderId="0" applyNumberFormat="0" applyFill="0" applyBorder="0" applyAlignment="0" applyProtection="0"/>
    <xf numFmtId="205" fontId="40" fillId="0" borderId="0" applyNumberFormat="0" applyFont="0" applyFill="0" applyBorder="0" applyProtection="0">
      <alignment horizontal="center" vertical="center" wrapText="1"/>
    </xf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01" fillId="0" borderId="28">
      <alignment horizontal="right"/>
      <protection locked="0"/>
    </xf>
    <xf numFmtId="220" fontId="101" fillId="0" borderId="28">
      <alignment horizontal="right"/>
      <protection locked="0"/>
    </xf>
    <xf numFmtId="217" fontId="101" fillId="0" borderId="28">
      <alignment horizontal="right"/>
    </xf>
    <xf numFmtId="220" fontId="101" fillId="0" borderId="28">
      <alignment horizontal="right"/>
    </xf>
    <xf numFmtId="221" fontId="101" fillId="0" borderId="28">
      <alignment horizontal="right"/>
    </xf>
    <xf numFmtId="217" fontId="101" fillId="0" borderId="28">
      <alignment horizontal="right"/>
    </xf>
    <xf numFmtId="220" fontId="101" fillId="0" borderId="28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17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220" fontId="101" fillId="0" borderId="33">
      <alignment horizontal="right"/>
    </xf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107" fillId="0" borderId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205" fontId="76" fillId="0" borderId="0" applyNumberFormat="0" applyFill="0" applyBorder="0" applyAlignment="0" applyProtection="0">
      <alignment vertical="top"/>
      <protection locked="0"/>
    </xf>
    <xf numFmtId="0" fontId="11" fillId="59" borderId="3" applyNumberFormat="0" applyAlignment="0" applyProtection="0"/>
    <xf numFmtId="0" fontId="18" fillId="0" borderId="17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8" fillId="5" borderId="0" applyNumberFormat="0" applyBorder="0" applyAlignment="0" applyProtection="0"/>
    <xf numFmtId="0" fontId="20" fillId="4" borderId="20" applyNumberFormat="0" applyAlignment="0" applyProtection="0"/>
    <xf numFmtId="0" fontId="20" fillId="4" borderId="20" applyNumberFormat="0" applyAlignment="0" applyProtection="0"/>
    <xf numFmtId="0" fontId="10" fillId="4" borderId="2" applyNumberFormat="0" applyAlignment="0" applyProtection="0"/>
    <xf numFmtId="0" fontId="10" fillId="4" borderId="2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7" fillId="0" borderId="0"/>
    <xf numFmtId="0" fontId="53" fillId="0" borderId="0"/>
    <xf numFmtId="39" fontId="2" fillId="0" borderId="0"/>
    <xf numFmtId="0" fontId="17" fillId="14" borderId="2" applyNumberFormat="0" applyAlignment="0" applyProtection="0"/>
    <xf numFmtId="0" fontId="17" fillId="14" borderId="2" applyNumberFormat="0" applyAlignment="0" applyProtection="0"/>
    <xf numFmtId="0" fontId="19" fillId="69" borderId="0" applyNumberFormat="0" applyBorder="0" applyAlignment="0" applyProtection="0"/>
    <xf numFmtId="0" fontId="22" fillId="0" borderId="34" applyNumberFormat="0" applyFill="0" applyAlignment="0" applyProtection="0"/>
    <xf numFmtId="0" fontId="22" fillId="0" borderId="34" applyNumberFormat="0" applyFill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1" fillId="0" borderId="0"/>
    <xf numFmtId="0" fontId="8" fillId="29" borderId="0" applyNumberFormat="0" applyBorder="0" applyAlignment="0" applyProtection="0"/>
    <xf numFmtId="0" fontId="8" fillId="76" borderId="0" applyNumberFormat="0" applyBorder="0" applyAlignment="0" applyProtection="0"/>
    <xf numFmtId="0" fontId="8" fillId="2" borderId="0" applyNumberFormat="0" applyBorder="0" applyAlignment="0" applyProtection="0"/>
    <xf numFmtId="0" fontId="8" fillId="77" borderId="0" applyNumberFormat="0" applyBorder="0" applyAlignment="0" applyProtection="0"/>
    <xf numFmtId="0" fontId="8" fillId="29" borderId="0" applyNumberFormat="0" applyBorder="0" applyAlignment="0" applyProtection="0"/>
    <xf numFmtId="0" fontId="8" fillId="20" borderId="0" applyNumberFormat="0" applyBorder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43" fillId="70" borderId="19" applyNumberFormat="0" applyFont="0" applyAlignment="0" applyProtection="0"/>
    <xf numFmtId="0" fontId="113" fillId="0" borderId="35" applyNumberFormat="0" applyFill="0" applyAlignment="0" applyProtection="0"/>
    <xf numFmtId="0" fontId="114" fillId="0" borderId="11" applyNumberFormat="0" applyFill="0" applyAlignment="0" applyProtection="0"/>
    <xf numFmtId="0" fontId="115" fillId="0" borderId="36" applyNumberFormat="0" applyFill="0" applyAlignment="0" applyProtection="0"/>
    <xf numFmtId="0" fontId="115" fillId="0" borderId="0" applyNumberForma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16" fillId="0" borderId="0"/>
    <xf numFmtId="0" fontId="38" fillId="0" borderId="0"/>
    <xf numFmtId="41" fontId="4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7" fillId="0" borderId="0"/>
    <xf numFmtId="41" fontId="1" fillId="0" borderId="0" applyFont="0" applyFill="0" applyBorder="0" applyAlignment="0" applyProtection="0"/>
    <xf numFmtId="0" fontId="118" fillId="0" borderId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</cellStyleXfs>
  <cellXfs count="125">
    <xf numFmtId="0" fontId="0" fillId="0" borderId="0" xfId="0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38" fontId="124" fillId="0" borderId="0" xfId="1018" applyNumberFormat="1" applyFont="1" applyFill="1" applyAlignment="1">
      <alignment horizontal="left"/>
    </xf>
    <xf numFmtId="37" fontId="124" fillId="0" borderId="0" xfId="1018" applyNumberFormat="1" applyFont="1" applyFill="1" applyBorder="1" applyAlignment="1">
      <alignment horizontal="right"/>
    </xf>
    <xf numFmtId="37" fontId="123" fillId="0" borderId="0" xfId="1018" applyNumberFormat="1" applyFont="1" applyFill="1" applyBorder="1" applyAlignment="1"/>
    <xf numFmtId="37" fontId="123" fillId="0" borderId="0" xfId="1018" applyNumberFormat="1" applyFont="1" applyFill="1" applyAlignment="1"/>
    <xf numFmtId="37" fontId="123" fillId="0" borderId="0" xfId="1018" applyNumberFormat="1" applyFont="1" applyFill="1" applyBorder="1" applyAlignment="1">
      <alignment horizontal="centerContinuous"/>
    </xf>
    <xf numFmtId="0" fontId="123" fillId="0" borderId="0" xfId="0" applyFont="1" applyFill="1" applyBorder="1" applyAlignment="1"/>
    <xf numFmtId="37" fontId="123" fillId="0" borderId="0" xfId="1018" applyNumberFormat="1" applyFont="1" applyFill="1" applyAlignment="1">
      <alignment horizontal="centerContinuous"/>
    </xf>
    <xf numFmtId="0" fontId="124" fillId="0" borderId="0" xfId="1018" applyFont="1" applyFill="1" applyAlignment="1"/>
    <xf numFmtId="0" fontId="123" fillId="0" borderId="0" xfId="1018" applyFont="1" applyFill="1" applyAlignment="1"/>
    <xf numFmtId="167" fontId="123" fillId="0" borderId="0" xfId="1018" applyNumberFormat="1" applyFont="1" applyFill="1" applyBorder="1" applyAlignment="1"/>
    <xf numFmtId="0" fontId="123" fillId="0" borderId="0" xfId="1018" applyFont="1" applyFill="1" applyAlignment="1">
      <alignment horizontal="left"/>
    </xf>
    <xf numFmtId="167" fontId="123" fillId="0" borderId="0" xfId="1018" applyNumberFormat="1" applyFont="1" applyFill="1" applyBorder="1" applyAlignment="1">
      <alignment horizontal="right"/>
    </xf>
    <xf numFmtId="40" fontId="123" fillId="0" borderId="0" xfId="1259" applyNumberFormat="1" applyFont="1" applyFill="1" applyAlignment="1" applyProtection="1"/>
    <xf numFmtId="37" fontId="124" fillId="0" borderId="0" xfId="1018" applyNumberFormat="1" applyFont="1" applyFill="1" applyAlignment="1"/>
    <xf numFmtId="167" fontId="123" fillId="0" borderId="8" xfId="1018" applyNumberFormat="1" applyFont="1" applyFill="1" applyBorder="1" applyAlignment="1"/>
    <xf numFmtId="223" fontId="123" fillId="0" borderId="0" xfId="1018" applyNumberFormat="1" applyFont="1" applyFill="1" applyAlignment="1"/>
    <xf numFmtId="40" fontId="123" fillId="0" borderId="0" xfId="1259" applyNumberFormat="1" applyFont="1" applyFill="1" applyBorder="1" applyAlignment="1" applyProtection="1"/>
    <xf numFmtId="223" fontId="123" fillId="0" borderId="0" xfId="1018" applyNumberFormat="1" applyFont="1" applyFill="1" applyAlignment="1">
      <alignment horizontal="left"/>
    </xf>
    <xf numFmtId="0" fontId="124" fillId="0" borderId="0" xfId="1018" quotePrefix="1" applyFont="1" applyFill="1" applyAlignment="1">
      <alignment horizontal="left"/>
    </xf>
    <xf numFmtId="0" fontId="123" fillId="0" borderId="0" xfId="1018" quotePrefix="1" applyFont="1" applyFill="1" applyAlignment="1">
      <alignment horizontal="left"/>
    </xf>
    <xf numFmtId="0" fontId="123" fillId="0" borderId="0" xfId="1018" applyFont="1" applyFill="1" applyBorder="1" applyAlignment="1"/>
    <xf numFmtId="167" fontId="123" fillId="0" borderId="0" xfId="1018" applyNumberFormat="1" applyFont="1" applyFill="1" applyBorder="1" applyAlignment="1">
      <alignment horizontal="left"/>
    </xf>
    <xf numFmtId="167" fontId="123" fillId="0" borderId="37" xfId="1018" applyNumberFormat="1" applyFont="1" applyFill="1" applyBorder="1" applyAlignment="1"/>
    <xf numFmtId="167" fontId="123" fillId="0" borderId="30" xfId="1018" applyNumberFormat="1" applyFont="1" applyFill="1" applyBorder="1" applyAlignment="1"/>
    <xf numFmtId="0" fontId="124" fillId="0" borderId="0" xfId="1018" applyFont="1" applyFill="1" applyAlignment="1">
      <alignment horizontal="left"/>
    </xf>
    <xf numFmtId="0" fontId="131" fillId="0" borderId="0" xfId="0" quotePrefix="1" applyFont="1" applyFill="1" applyAlignment="1"/>
    <xf numFmtId="167" fontId="123" fillId="0" borderId="38" xfId="1018" applyNumberFormat="1" applyFont="1" applyFill="1" applyBorder="1" applyAlignment="1"/>
    <xf numFmtId="37" fontId="123" fillId="0" borderId="0" xfId="709" applyNumberFormat="1" applyFont="1" applyFill="1" applyAlignment="1"/>
    <xf numFmtId="167" fontId="123" fillId="0" borderId="0" xfId="1018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40" fontId="124" fillId="0" borderId="0" xfId="1259" applyNumberFormat="1" applyFont="1" applyFill="1" applyAlignment="1"/>
    <xf numFmtId="0" fontId="124" fillId="0" borderId="0" xfId="1041" applyFont="1" applyFill="1" applyAlignment="1">
      <alignment horizontal="centerContinuous"/>
    </xf>
    <xf numFmtId="0" fontId="123" fillId="0" borderId="0" xfId="104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0" fontId="123" fillId="0" borderId="0" xfId="1041" applyFont="1" applyFill="1" applyAlignment="1"/>
    <xf numFmtId="40" fontId="124" fillId="0" borderId="0" xfId="1259" applyNumberFormat="1" applyFont="1" applyFill="1" applyAlignment="1">
      <alignment horizontal="left"/>
    </xf>
    <xf numFmtId="0" fontId="123" fillId="0" borderId="0" xfId="1041" applyFont="1" applyFill="1" applyBorder="1" applyAlignment="1">
      <alignment horizontal="centerContinuous"/>
    </xf>
    <xf numFmtId="166" fontId="123" fillId="0" borderId="0" xfId="596" applyNumberFormat="1" applyFont="1" applyFill="1" applyBorder="1" applyAlignment="1">
      <alignment horizontal="centerContinuous"/>
    </xf>
    <xf numFmtId="40" fontId="123" fillId="0" borderId="0" xfId="0" applyNumberFormat="1" applyFont="1" applyFill="1" applyAlignment="1"/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0" fontId="123" fillId="0" borderId="0" xfId="1041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0" fontId="124" fillId="0" borderId="0" xfId="1041" applyFont="1" applyFill="1" applyBorder="1" applyAlignment="1"/>
    <xf numFmtId="167" fontId="123" fillId="0" borderId="0" xfId="596" applyNumberFormat="1" applyFont="1" applyFill="1" applyBorder="1" applyAlignment="1">
      <alignment horizontal="center"/>
    </xf>
    <xf numFmtId="0" fontId="123" fillId="0" borderId="0" xfId="1041" applyNumberFormat="1" applyFont="1" applyFill="1" applyBorder="1" applyAlignment="1">
      <alignment horizontal="center"/>
    </xf>
    <xf numFmtId="167" fontId="123" fillId="0" borderId="37" xfId="596" applyNumberFormat="1" applyFont="1" applyFill="1" applyBorder="1" applyAlignment="1"/>
    <xf numFmtId="0" fontId="123" fillId="0" borderId="0" xfId="1041" applyFont="1" applyFill="1" applyBorder="1" applyAlignment="1">
      <alignment horizontal="center"/>
    </xf>
    <xf numFmtId="40" fontId="124" fillId="0" borderId="0" xfId="0" applyNumberFormat="1" applyFont="1" applyFill="1" applyAlignment="1"/>
    <xf numFmtId="10" fontId="123" fillId="0" borderId="0" xfId="1079" quotePrefix="1" applyNumberFormat="1" applyFont="1" applyFill="1" applyBorder="1" applyAlignment="1" applyProtection="1">
      <alignment horizontal="center"/>
    </xf>
    <xf numFmtId="40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Alignment="1" applyProtection="1">
      <alignment horizontal="left"/>
    </xf>
    <xf numFmtId="0" fontId="123" fillId="0" borderId="37" xfId="0" applyFont="1" applyFill="1" applyBorder="1" applyAlignment="1">
      <alignment horizontal="center" wrapText="1"/>
    </xf>
    <xf numFmtId="40" fontId="124" fillId="0" borderId="0" xfId="1259" applyNumberFormat="1" applyFont="1" applyFill="1" applyAlignment="1" applyProtection="1"/>
    <xf numFmtId="166" fontId="123" fillId="0" borderId="0" xfId="596" applyNumberFormat="1" applyFont="1" applyFill="1" applyBorder="1" applyAlignment="1" applyProtection="1"/>
    <xf numFmtId="40" fontId="123" fillId="0" borderId="0" xfId="1259" quotePrefix="1" applyNumberFormat="1" applyFont="1" applyFill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40" fontId="123" fillId="0" borderId="0" xfId="1259" quotePrefix="1" applyNumberFormat="1" applyFont="1" applyFill="1" applyBorder="1" applyAlignment="1" applyProtection="1"/>
    <xf numFmtId="0" fontId="123" fillId="0" borderId="0" xfId="1013" applyFont="1" applyFill="1" applyAlignment="1"/>
    <xf numFmtId="167" fontId="123" fillId="0" borderId="0" xfId="596" applyNumberFormat="1" applyFont="1" applyFill="1" applyAlignment="1"/>
    <xf numFmtId="0" fontId="123" fillId="0" borderId="0" xfId="1013" applyFont="1" applyFill="1" applyAlignment="1">
      <alignment horizontal="center"/>
    </xf>
    <xf numFmtId="224" fontId="123" fillId="0" borderId="30" xfId="596" applyNumberFormat="1" applyFont="1" applyFill="1" applyBorder="1" applyAlignment="1"/>
    <xf numFmtId="38" fontId="123" fillId="0" borderId="0" xfId="0" applyNumberFormat="1" applyFont="1" applyFill="1" applyAlignment="1"/>
    <xf numFmtId="38" fontId="124" fillId="0" borderId="0" xfId="1259" applyNumberFormat="1" applyFont="1" applyFill="1" applyAlignment="1" applyProtection="1">
      <alignment horizontal="left"/>
    </xf>
    <xf numFmtId="40" fontId="123" fillId="0" borderId="0" xfId="1259" applyNumberFormat="1" applyFont="1" applyFill="1" applyBorder="1" applyAlignment="1" applyProtection="1">
      <alignment horizontal="center"/>
    </xf>
    <xf numFmtId="0" fontId="123" fillId="0" borderId="0" xfId="0" applyFont="1" applyFill="1" applyBorder="1" applyAlignment="1">
      <alignment horizontal="center"/>
    </xf>
    <xf numFmtId="37" fontId="124" fillId="0" borderId="0" xfId="1259" applyNumberFormat="1" applyFont="1" applyFill="1" applyAlignment="1" applyProtection="1"/>
    <xf numFmtId="167" fontId="123" fillId="0" borderId="0" xfId="1259" applyNumberFormat="1" applyFont="1" applyFill="1" applyAlignment="1" applyProtection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0" fontId="123" fillId="0" borderId="0" xfId="0" applyFont="1" applyFill="1" applyAlignment="1"/>
    <xf numFmtId="38" fontId="123" fillId="0" borderId="0" xfId="1259" applyNumberFormat="1" applyFont="1" applyFill="1" applyAlignment="1" applyProtection="1"/>
    <xf numFmtId="167" fontId="123" fillId="0" borderId="0" xfId="0" applyNumberFormat="1" applyFont="1" applyFill="1" applyAlignment="1"/>
    <xf numFmtId="0" fontId="124" fillId="0" borderId="0" xfId="0" applyFont="1" applyFill="1" applyAlignment="1"/>
    <xf numFmtId="167" fontId="123" fillId="0" borderId="39" xfId="596" applyNumberFormat="1" applyFont="1" applyFill="1" applyBorder="1" applyAlignment="1" applyProtection="1"/>
    <xf numFmtId="0" fontId="124" fillId="0" borderId="0" xfId="935" applyFont="1" applyFill="1" applyAlignment="1"/>
    <xf numFmtId="40" fontId="123" fillId="0" borderId="0" xfId="935" applyNumberFormat="1" applyFont="1" applyFill="1" applyAlignment="1"/>
    <xf numFmtId="0" fontId="123" fillId="0" borderId="8" xfId="1259" applyNumberFormat="1" applyFont="1" applyFill="1" applyBorder="1" applyAlignment="1">
      <alignment horizontal="center"/>
    </xf>
    <xf numFmtId="49" fontId="123" fillId="0" borderId="0" xfId="1259" applyNumberFormat="1" applyFont="1" applyFill="1" applyBorder="1" applyAlignment="1">
      <alignment horizontal="center"/>
    </xf>
    <xf numFmtId="40" fontId="124" fillId="0" borderId="0" xfId="935" applyNumberFormat="1" applyFont="1" applyFill="1" applyAlignment="1"/>
    <xf numFmtId="0" fontId="131" fillId="0" borderId="0" xfId="0" applyFont="1" applyFill="1" applyAlignment="1"/>
    <xf numFmtId="0" fontId="123" fillId="0" borderId="0" xfId="1259" applyNumberFormat="1" applyFont="1" applyFill="1" applyAlignment="1" applyProtection="1">
      <alignment horizontal="center"/>
    </xf>
    <xf numFmtId="40" fontId="123" fillId="0" borderId="0" xfId="1259" quotePrefix="1" applyNumberFormat="1" applyFont="1" applyFill="1" applyBorder="1" applyAlignment="1" applyProtection="1">
      <alignment horizontal="center"/>
    </xf>
    <xf numFmtId="0" fontId="123" fillId="0" borderId="37" xfId="1259" applyNumberFormat="1" applyFont="1" applyFill="1" applyBorder="1" applyAlignment="1" applyProtection="1">
      <alignment horizontal="center"/>
    </xf>
    <xf numFmtId="40" fontId="123" fillId="0" borderId="0" xfId="0" applyNumberFormat="1" applyFont="1" applyFill="1" applyBorder="1" applyAlignment="1"/>
    <xf numFmtId="0" fontId="124" fillId="0" borderId="0" xfId="1259" applyNumberFormat="1" applyFont="1" applyFill="1" applyAlignment="1">
      <alignment horizontal="left"/>
    </xf>
    <xf numFmtId="0" fontId="123" fillId="0" borderId="37" xfId="0" applyNumberFormat="1" applyFont="1" applyFill="1" applyBorder="1" applyAlignment="1">
      <alignment horizontal="center"/>
    </xf>
    <xf numFmtId="37" fontId="132" fillId="0" borderId="0" xfId="1018" applyNumberFormat="1" applyFont="1" applyFill="1" applyAlignment="1"/>
    <xf numFmtId="37" fontId="132" fillId="0" borderId="0" xfId="1018" applyNumberFormat="1" applyFont="1" applyFill="1" applyBorder="1" applyAlignment="1"/>
    <xf numFmtId="0" fontId="132" fillId="0" borderId="0" xfId="1018" applyFont="1" applyFill="1" applyAlignment="1"/>
    <xf numFmtId="223" fontId="132" fillId="0" borderId="0" xfId="1018" applyNumberFormat="1" applyFont="1" applyFill="1" applyAlignment="1"/>
    <xf numFmtId="223" fontId="132" fillId="0" borderId="0" xfId="1018" applyNumberFormat="1" applyFont="1" applyFill="1" applyAlignment="1">
      <alignment horizontal="left"/>
    </xf>
    <xf numFmtId="0" fontId="123" fillId="0" borderId="0" xfId="1259" quotePrefix="1" applyNumberFormat="1" applyFont="1" applyFill="1" applyBorder="1" applyAlignment="1" applyProtection="1">
      <alignment horizontal="center"/>
    </xf>
    <xf numFmtId="0" fontId="123" fillId="0" borderId="0" xfId="1259" quotePrefix="1" applyNumberFormat="1" applyFont="1" applyFill="1" applyAlignment="1" applyProtection="1">
      <alignment horizontal="center"/>
    </xf>
    <xf numFmtId="0" fontId="123" fillId="0" borderId="0" xfId="1013" applyNumberFormat="1" applyFont="1" applyFill="1" applyAlignment="1"/>
    <xf numFmtId="0" fontId="123" fillId="0" borderId="0" xfId="1013" applyNumberFormat="1" applyFont="1" applyFill="1" applyAlignment="1">
      <alignment horizontal="center"/>
    </xf>
    <xf numFmtId="0" fontId="123" fillId="0" borderId="0" xfId="0" applyNumberFormat="1" applyFont="1" applyFill="1" applyAlignment="1">
      <alignment horizontal="center"/>
    </xf>
    <xf numFmtId="0" fontId="124" fillId="0" borderId="0" xfId="1259" applyNumberFormat="1" applyFont="1" applyFill="1" applyAlignment="1"/>
    <xf numFmtId="0" fontId="124" fillId="0" borderId="0" xfId="1259" applyNumberFormat="1" applyFont="1" applyFill="1" applyAlignment="1" applyProtection="1"/>
    <xf numFmtId="0" fontId="124" fillId="0" borderId="0" xfId="1259" applyNumberFormat="1" applyFont="1" applyFill="1" applyAlignment="1" applyProtection="1">
      <alignment horizontal="center"/>
    </xf>
    <xf numFmtId="0" fontId="124" fillId="0" borderId="0" xfId="1259" applyNumberFormat="1" applyFont="1" applyFill="1" applyBorder="1" applyAlignment="1" applyProtection="1">
      <alignment horizontal="center"/>
    </xf>
    <xf numFmtId="0" fontId="123" fillId="0" borderId="0" xfId="0" applyNumberFormat="1" applyFont="1" applyFill="1" applyAlignment="1"/>
    <xf numFmtId="0" fontId="124" fillId="0" borderId="0" xfId="1259" applyNumberFormat="1" applyFont="1" applyFill="1" applyAlignment="1" applyProtection="1">
      <alignment horizontal="left"/>
    </xf>
    <xf numFmtId="40" fontId="123" fillId="0" borderId="0" xfId="935" quotePrefix="1" applyNumberFormat="1" applyFont="1" applyFill="1" applyAlignment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40" fontId="132" fillId="0" borderId="0" xfId="0" applyNumberFormat="1" applyFont="1" applyFill="1" applyAlignment="1"/>
    <xf numFmtId="225" fontId="123" fillId="0" borderId="0" xfId="596" applyNumberFormat="1" applyFont="1" applyFill="1" applyAlignment="1"/>
    <xf numFmtId="166" fontId="123" fillId="0" borderId="37" xfId="596" applyNumberFormat="1" applyFont="1" applyFill="1" applyBorder="1" applyAlignment="1">
      <alignment horizontal="center"/>
    </xf>
    <xf numFmtId="40" fontId="123" fillId="0" borderId="37" xfId="1259" applyNumberFormat="1" applyFont="1" applyFill="1" applyBorder="1" applyAlignment="1" applyProtection="1">
      <alignment horizontal="center"/>
    </xf>
    <xf numFmtId="38" fontId="123" fillId="0" borderId="37" xfId="0" applyNumberFormat="1" applyFont="1" applyFill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40" fontId="123" fillId="0" borderId="37" xfId="935" applyNumberFormat="1" applyFont="1" applyFill="1" applyBorder="1" applyAlignment="1">
      <alignment horizontal="center"/>
    </xf>
  </cellXfs>
  <cellStyles count="1299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7" xfId="712"/>
    <cellStyle name="Comma 58" xfId="71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3" xfId="1021"/>
    <cellStyle name="Normal 54" xfId="1022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5" xfId="1119"/>
    <cellStyle name="Percent 26" xfId="1120"/>
    <cellStyle name="Percent 3" xfId="1121"/>
    <cellStyle name="Percent 3 2" xfId="1122"/>
    <cellStyle name="Percent 3 3" xfId="1123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zoomScale="110" zoomScaleNormal="110" zoomScaleSheetLayoutView="100" workbookViewId="0"/>
  </sheetViews>
  <sheetFormatPr defaultColWidth="9.140625" defaultRowHeight="18" customHeight="1"/>
  <cols>
    <col min="1" max="1" width="2.42578125" style="45" customWidth="1"/>
    <col min="2" max="2" width="47.140625" style="45" customWidth="1"/>
    <col min="3" max="3" width="11.5703125" style="108" customWidth="1"/>
    <col min="4" max="4" width="1.5703125" style="45" customWidth="1"/>
    <col min="5" max="5" width="13.28515625" style="73" customWidth="1"/>
    <col min="6" max="6" width="1.5703125" style="45" customWidth="1"/>
    <col min="7" max="7" width="13.28515625" style="73" customWidth="1"/>
    <col min="8" max="16384" width="9.140625" style="45"/>
  </cols>
  <sheetData>
    <row r="1" spans="1:7" ht="18" customHeight="1">
      <c r="A1" s="3" t="s">
        <v>30</v>
      </c>
      <c r="C1" s="109"/>
      <c r="D1" s="34"/>
      <c r="E1" s="34"/>
      <c r="F1" s="34"/>
      <c r="G1" s="34"/>
    </row>
    <row r="2" spans="1:7" s="56" customFormat="1" ht="18" customHeight="1">
      <c r="A2" s="56" t="s">
        <v>38</v>
      </c>
      <c r="B2" s="45"/>
      <c r="C2" s="110"/>
      <c r="D2" s="61"/>
      <c r="E2" s="61"/>
      <c r="F2" s="61"/>
      <c r="G2" s="61"/>
    </row>
    <row r="3" spans="1:7" ht="18" customHeight="1">
      <c r="A3" s="61" t="s">
        <v>128</v>
      </c>
      <c r="C3" s="110"/>
      <c r="D3" s="61"/>
      <c r="E3" s="61"/>
      <c r="F3" s="61"/>
      <c r="G3" s="61"/>
    </row>
    <row r="4" spans="1:7" ht="18" customHeight="1">
      <c r="A4" s="58"/>
      <c r="C4" s="111"/>
      <c r="D4" s="58"/>
      <c r="E4" s="74"/>
      <c r="F4" s="58"/>
      <c r="G4" s="74"/>
    </row>
    <row r="5" spans="1:7" ht="18" customHeight="1">
      <c r="A5" s="58" t="s">
        <v>39</v>
      </c>
      <c r="C5" s="111"/>
      <c r="D5" s="58"/>
      <c r="E5" s="74"/>
      <c r="F5" s="58"/>
      <c r="G5" s="74"/>
    </row>
    <row r="6" spans="1:7" ht="18" customHeight="1">
      <c r="A6" s="58"/>
      <c r="C6" s="93"/>
      <c r="D6" s="59"/>
      <c r="E6" s="121" t="s">
        <v>4</v>
      </c>
      <c r="F6" s="121"/>
      <c r="G6" s="121"/>
    </row>
    <row r="7" spans="1:7" ht="18" customHeight="1">
      <c r="A7" s="58"/>
      <c r="C7" s="93"/>
      <c r="D7" s="59"/>
      <c r="E7" s="94" t="s">
        <v>129</v>
      </c>
      <c r="F7" s="75"/>
      <c r="G7" s="94" t="s">
        <v>105</v>
      </c>
    </row>
    <row r="8" spans="1:7" ht="18" customHeight="1">
      <c r="A8" s="58"/>
      <c r="C8" s="93"/>
      <c r="D8" s="59"/>
      <c r="E8" s="75" t="s">
        <v>40</v>
      </c>
      <c r="F8" s="75"/>
      <c r="G8" s="75"/>
    </row>
    <row r="9" spans="1:7" ht="18" customHeight="1">
      <c r="A9" s="58"/>
      <c r="C9" s="95" t="s">
        <v>41</v>
      </c>
      <c r="D9" s="59"/>
      <c r="E9" s="60" t="s">
        <v>42</v>
      </c>
      <c r="F9" s="76"/>
      <c r="G9" s="60" t="s">
        <v>43</v>
      </c>
    </row>
    <row r="10" spans="1:7" ht="18" customHeight="1">
      <c r="A10" s="58"/>
      <c r="C10" s="112"/>
      <c r="D10" s="61"/>
      <c r="E10" s="77"/>
      <c r="F10" s="77"/>
      <c r="G10" s="77"/>
    </row>
    <row r="11" spans="1:7" ht="18" customHeight="1">
      <c r="A11" s="61" t="s">
        <v>44</v>
      </c>
      <c r="C11" s="93"/>
      <c r="D11" s="15"/>
      <c r="E11" s="78"/>
      <c r="F11" s="78"/>
      <c r="G11" s="78"/>
    </row>
    <row r="12" spans="1:7" ht="18" customHeight="1">
      <c r="A12" s="19" t="s">
        <v>45</v>
      </c>
      <c r="C12" s="105">
        <v>5</v>
      </c>
      <c r="D12" s="15"/>
      <c r="E12" s="79">
        <v>443961</v>
      </c>
      <c r="F12" s="79"/>
      <c r="G12" s="79">
        <v>106594</v>
      </c>
    </row>
    <row r="13" spans="1:7" ht="18" customHeight="1">
      <c r="A13" s="96" t="s">
        <v>94</v>
      </c>
      <c r="B13" s="15"/>
      <c r="C13" s="105">
        <v>6</v>
      </c>
      <c r="D13" s="15"/>
      <c r="E13" s="79">
        <v>50729</v>
      </c>
      <c r="F13" s="79"/>
      <c r="G13" s="79">
        <v>27922</v>
      </c>
    </row>
    <row r="14" spans="1:7" ht="18" customHeight="1">
      <c r="A14" s="19" t="s">
        <v>46</v>
      </c>
      <c r="B14" s="15"/>
      <c r="C14" s="93" t="s">
        <v>113</v>
      </c>
      <c r="D14" s="15"/>
      <c r="E14" s="79">
        <v>2732596</v>
      </c>
      <c r="F14" s="79"/>
      <c r="G14" s="79">
        <v>1361359</v>
      </c>
    </row>
    <row r="15" spans="1:7" ht="18" customHeight="1">
      <c r="A15" s="19" t="s">
        <v>92</v>
      </c>
      <c r="C15" s="93">
        <v>8</v>
      </c>
      <c r="D15" s="15"/>
      <c r="E15" s="79">
        <v>204986</v>
      </c>
      <c r="F15" s="79"/>
      <c r="G15" s="79">
        <v>151578</v>
      </c>
    </row>
    <row r="16" spans="1:7" ht="18" customHeight="1">
      <c r="A16" s="61" t="s">
        <v>47</v>
      </c>
      <c r="C16" s="93"/>
      <c r="D16" s="15"/>
      <c r="E16" s="66">
        <f>SUM(E12:E15)</f>
        <v>3432272</v>
      </c>
      <c r="F16" s="79"/>
      <c r="G16" s="66">
        <f>SUM(G12:G15)</f>
        <v>1647453</v>
      </c>
    </row>
    <row r="17" spans="1:7" ht="18" customHeight="1">
      <c r="A17" s="61"/>
      <c r="C17" s="93"/>
      <c r="D17" s="15"/>
      <c r="E17" s="79"/>
      <c r="F17" s="79"/>
      <c r="G17" s="79"/>
    </row>
    <row r="18" spans="1:7" ht="18" customHeight="1">
      <c r="A18" s="61" t="s">
        <v>48</v>
      </c>
      <c r="C18" s="93"/>
      <c r="D18" s="15"/>
      <c r="E18" s="79"/>
      <c r="F18" s="79"/>
      <c r="G18" s="79"/>
    </row>
    <row r="19" spans="1:7" ht="18" customHeight="1">
      <c r="A19" s="15" t="s">
        <v>61</v>
      </c>
      <c r="C19" s="93" t="s">
        <v>139</v>
      </c>
      <c r="D19" s="15"/>
      <c r="E19" s="79">
        <v>91669</v>
      </c>
      <c r="F19" s="79"/>
      <c r="G19" s="79">
        <v>210000</v>
      </c>
    </row>
    <row r="20" spans="1:7" ht="18" customHeight="1">
      <c r="A20" s="19" t="s">
        <v>49</v>
      </c>
      <c r="C20" s="93" t="s">
        <v>147</v>
      </c>
      <c r="D20" s="63"/>
      <c r="E20" s="80">
        <v>12577329</v>
      </c>
      <c r="F20" s="80"/>
      <c r="G20" s="80">
        <v>12651016</v>
      </c>
    </row>
    <row r="21" spans="1:7" ht="18" customHeight="1">
      <c r="A21" s="96" t="s">
        <v>62</v>
      </c>
      <c r="C21" s="93"/>
      <c r="D21" s="63"/>
      <c r="E21" s="80">
        <v>3866</v>
      </c>
      <c r="F21" s="80"/>
      <c r="G21" s="80">
        <v>5216</v>
      </c>
    </row>
    <row r="22" spans="1:7" ht="18" customHeight="1">
      <c r="A22" s="19" t="s">
        <v>93</v>
      </c>
      <c r="C22" s="93">
        <v>12</v>
      </c>
      <c r="D22" s="15"/>
      <c r="E22" s="79">
        <v>346756</v>
      </c>
      <c r="F22" s="79"/>
      <c r="G22" s="80">
        <v>343722</v>
      </c>
    </row>
    <row r="23" spans="1:7" ht="18" customHeight="1">
      <c r="A23" s="61" t="s">
        <v>50</v>
      </c>
      <c r="C23" s="93"/>
      <c r="D23" s="15"/>
      <c r="E23" s="66">
        <f>SUM(E19:E22)</f>
        <v>13019620</v>
      </c>
      <c r="F23" s="79"/>
      <c r="G23" s="66">
        <f>SUM(G19:G22)</f>
        <v>13209954</v>
      </c>
    </row>
    <row r="24" spans="1:7" ht="18" customHeight="1">
      <c r="A24" s="61"/>
      <c r="C24" s="93"/>
      <c r="D24" s="15"/>
      <c r="E24" s="79"/>
      <c r="F24" s="79"/>
      <c r="G24" s="79"/>
    </row>
    <row r="25" spans="1:7" ht="18" customHeight="1" thickBot="1">
      <c r="A25" s="61" t="s">
        <v>151</v>
      </c>
      <c r="C25" s="93"/>
      <c r="D25" s="15"/>
      <c r="E25" s="81">
        <f>SUM(E23,E16)</f>
        <v>16451892</v>
      </c>
      <c r="F25" s="79"/>
      <c r="G25" s="81">
        <f>SUM(G23,G16)</f>
        <v>14857407</v>
      </c>
    </row>
    <row r="26" spans="1:7" ht="18" customHeight="1" thickTop="1">
      <c r="A26" s="3" t="s">
        <v>30</v>
      </c>
      <c r="B26" s="82"/>
      <c r="C26" s="113"/>
      <c r="D26" s="82"/>
      <c r="E26" s="82"/>
      <c r="F26" s="82"/>
      <c r="G26" s="82"/>
    </row>
    <row r="27" spans="1:7" s="56" customFormat="1" ht="18" customHeight="1">
      <c r="A27" s="56" t="s">
        <v>107</v>
      </c>
      <c r="B27" s="58"/>
      <c r="C27" s="114"/>
      <c r="D27" s="58"/>
      <c r="E27" s="58"/>
      <c r="F27" s="58"/>
    </row>
    <row r="28" spans="1:7" ht="18" customHeight="1">
      <c r="A28" s="61" t="s">
        <v>128</v>
      </c>
      <c r="B28" s="61"/>
      <c r="C28" s="110"/>
      <c r="D28" s="61"/>
      <c r="E28" s="61"/>
      <c r="F28" s="61"/>
    </row>
    <row r="29" spans="1:7" ht="18" customHeight="1">
      <c r="A29" s="15"/>
      <c r="B29" s="61"/>
      <c r="C29" s="110"/>
      <c r="D29" s="61"/>
      <c r="E29" s="61"/>
      <c r="F29" s="61"/>
    </row>
    <row r="30" spans="1:7" ht="18" customHeight="1">
      <c r="A30" s="58" t="s">
        <v>51</v>
      </c>
      <c r="C30" s="114"/>
      <c r="D30" s="58"/>
      <c r="E30" s="74"/>
      <c r="F30" s="58"/>
      <c r="G30" s="74"/>
    </row>
    <row r="31" spans="1:7" ht="18" customHeight="1">
      <c r="C31" s="93"/>
      <c r="D31" s="59"/>
      <c r="E31" s="121" t="s">
        <v>4</v>
      </c>
      <c r="F31" s="121"/>
      <c r="G31" s="121"/>
    </row>
    <row r="32" spans="1:7" ht="18" customHeight="1">
      <c r="A32" s="58"/>
      <c r="C32" s="93"/>
      <c r="D32" s="59"/>
      <c r="E32" s="94" t="s">
        <v>129</v>
      </c>
      <c r="F32" s="75"/>
      <c r="G32" s="94" t="s">
        <v>105</v>
      </c>
    </row>
    <row r="33" spans="1:8" ht="18" customHeight="1">
      <c r="A33" s="58"/>
      <c r="C33" s="93"/>
      <c r="D33" s="59"/>
      <c r="E33" s="75" t="s">
        <v>40</v>
      </c>
      <c r="F33" s="75"/>
      <c r="G33" s="75"/>
    </row>
    <row r="34" spans="1:8" ht="18" customHeight="1">
      <c r="A34" s="58"/>
      <c r="C34" s="95" t="s">
        <v>41</v>
      </c>
      <c r="D34" s="59"/>
      <c r="E34" s="60" t="s">
        <v>42</v>
      </c>
      <c r="F34" s="76"/>
      <c r="G34" s="60" t="s">
        <v>43</v>
      </c>
    </row>
    <row r="35" spans="1:8" ht="18" customHeight="1">
      <c r="A35" s="58" t="s">
        <v>52</v>
      </c>
      <c r="C35" s="93"/>
      <c r="D35" s="15"/>
      <c r="E35" s="83"/>
      <c r="F35" s="15"/>
      <c r="G35" s="83"/>
    </row>
    <row r="36" spans="1:8" ht="18" customHeight="1">
      <c r="A36" s="19" t="s">
        <v>14</v>
      </c>
      <c r="C36" s="93" t="s">
        <v>113</v>
      </c>
      <c r="D36" s="15"/>
      <c r="E36" s="79">
        <v>479303</v>
      </c>
      <c r="F36" s="79"/>
      <c r="G36" s="79">
        <v>328134</v>
      </c>
    </row>
    <row r="37" spans="1:8" ht="18" customHeight="1">
      <c r="A37" s="15" t="s">
        <v>33</v>
      </c>
      <c r="E37" s="84">
        <v>430107</v>
      </c>
      <c r="F37" s="84"/>
      <c r="G37" s="84">
        <v>289209</v>
      </c>
    </row>
    <row r="38" spans="1:8" ht="18" customHeight="1">
      <c r="A38" s="63" t="s">
        <v>32</v>
      </c>
      <c r="B38" s="15"/>
      <c r="C38" s="93"/>
      <c r="E38" s="70">
        <v>114196</v>
      </c>
      <c r="F38" s="70"/>
      <c r="G38" s="70">
        <v>10507</v>
      </c>
    </row>
    <row r="39" spans="1:8" ht="18" customHeight="1">
      <c r="A39" s="15" t="s">
        <v>69</v>
      </c>
      <c r="C39" s="93" t="s">
        <v>148</v>
      </c>
      <c r="E39" s="70">
        <v>245483</v>
      </c>
      <c r="F39" s="70"/>
      <c r="G39" s="70">
        <v>198592</v>
      </c>
    </row>
    <row r="40" spans="1:8" ht="18" customHeight="1">
      <c r="A40" s="15" t="s">
        <v>64</v>
      </c>
      <c r="C40" s="93">
        <v>16</v>
      </c>
      <c r="E40" s="70">
        <v>173852</v>
      </c>
      <c r="F40" s="70"/>
      <c r="G40" s="70">
        <v>168530</v>
      </c>
    </row>
    <row r="41" spans="1:8" ht="18" customHeight="1">
      <c r="A41" s="45" t="s">
        <v>96</v>
      </c>
      <c r="B41" s="15"/>
      <c r="C41" s="93" t="s">
        <v>150</v>
      </c>
      <c r="E41" s="70">
        <v>1011288</v>
      </c>
      <c r="F41" s="70"/>
      <c r="G41" s="70">
        <v>311389</v>
      </c>
      <c r="H41" s="118"/>
    </row>
    <row r="42" spans="1:8" ht="18" customHeight="1">
      <c r="A42" s="19" t="s">
        <v>53</v>
      </c>
      <c r="C42" s="108">
        <v>10</v>
      </c>
      <c r="E42" s="70">
        <v>3904</v>
      </c>
      <c r="F42" s="70"/>
      <c r="G42" s="70">
        <v>5740</v>
      </c>
    </row>
    <row r="43" spans="1:8" ht="18" customHeight="1">
      <c r="A43" s="19" t="s">
        <v>15</v>
      </c>
      <c r="C43" s="108">
        <v>18</v>
      </c>
      <c r="D43" s="15"/>
      <c r="E43" s="67">
        <v>27064</v>
      </c>
      <c r="F43" s="79"/>
      <c r="G43" s="67">
        <v>15241</v>
      </c>
    </row>
    <row r="44" spans="1:8" ht="18" customHeight="1">
      <c r="A44" s="61" t="s">
        <v>54</v>
      </c>
      <c r="C44" s="105"/>
      <c r="D44" s="15"/>
      <c r="E44" s="66">
        <f>SUM(E36:E43)</f>
        <v>2485197</v>
      </c>
      <c r="F44" s="79"/>
      <c r="G44" s="66">
        <f>SUM(G36:G43)</f>
        <v>1327342</v>
      </c>
    </row>
    <row r="45" spans="1:8" ht="18" customHeight="1">
      <c r="A45" s="61"/>
      <c r="C45" s="105"/>
      <c r="D45" s="15"/>
      <c r="E45" s="116"/>
      <c r="F45" s="65"/>
      <c r="G45" s="65"/>
    </row>
    <row r="46" spans="1:8" ht="18" customHeight="1">
      <c r="A46" s="85" t="s">
        <v>55</v>
      </c>
      <c r="B46" s="82"/>
      <c r="D46" s="82"/>
      <c r="E46" s="117"/>
      <c r="F46" s="1"/>
      <c r="G46" s="1"/>
    </row>
    <row r="47" spans="1:8" ht="18" customHeight="1">
      <c r="A47" s="96" t="s">
        <v>97</v>
      </c>
      <c r="B47" s="82"/>
      <c r="C47" s="108" t="s">
        <v>150</v>
      </c>
      <c r="D47" s="82"/>
      <c r="E47" s="1">
        <v>112580</v>
      </c>
      <c r="F47" s="1"/>
      <c r="G47" s="1">
        <v>739059</v>
      </c>
    </row>
    <row r="48" spans="1:8" s="82" customFormat="1" ht="18" customHeight="1">
      <c r="A48" s="19" t="s">
        <v>56</v>
      </c>
      <c r="C48" s="108">
        <v>10</v>
      </c>
      <c r="E48" s="1">
        <v>1227</v>
      </c>
      <c r="F48" s="1"/>
      <c r="G48" s="1">
        <v>2312</v>
      </c>
    </row>
    <row r="49" spans="1:7" s="82" customFormat="1" ht="18" customHeight="1">
      <c r="A49" s="19" t="s">
        <v>63</v>
      </c>
      <c r="C49" s="108">
        <v>19</v>
      </c>
      <c r="E49" s="54">
        <v>133379</v>
      </c>
      <c r="F49" s="1"/>
      <c r="G49" s="54">
        <v>128176</v>
      </c>
    </row>
    <row r="50" spans="1:7" s="82" customFormat="1" ht="18" customHeight="1">
      <c r="A50" s="61" t="s">
        <v>57</v>
      </c>
      <c r="C50" s="108"/>
      <c r="E50" s="54">
        <f>SUM(E47:E49)</f>
        <v>247186</v>
      </c>
      <c r="F50" s="1"/>
      <c r="G50" s="54">
        <f>SUM(G47:G49)</f>
        <v>869547</v>
      </c>
    </row>
    <row r="51" spans="1:7" s="82" customFormat="1" ht="18" customHeight="1">
      <c r="A51" s="61"/>
      <c r="C51" s="108"/>
      <c r="D51" s="8"/>
      <c r="E51" s="117"/>
      <c r="F51" s="1"/>
      <c r="G51" s="1"/>
    </row>
    <row r="52" spans="1:7" s="82" customFormat="1" ht="18" customHeight="1">
      <c r="A52" s="61" t="s">
        <v>152</v>
      </c>
      <c r="B52" s="45"/>
      <c r="C52" s="105"/>
      <c r="D52" s="15"/>
      <c r="E52" s="67">
        <f>SUM(E50,E44)</f>
        <v>2732383</v>
      </c>
      <c r="F52" s="79"/>
      <c r="G52" s="67">
        <f>SUM(G50,G44)</f>
        <v>2196889</v>
      </c>
    </row>
    <row r="53" spans="1:7" s="82" customFormat="1" ht="18" customHeight="1">
      <c r="A53" s="61"/>
      <c r="B53" s="45"/>
      <c r="C53" s="105"/>
      <c r="D53" s="15"/>
      <c r="E53" s="65"/>
      <c r="F53" s="79"/>
      <c r="G53" s="65"/>
    </row>
    <row r="54" spans="1:7" ht="18" customHeight="1">
      <c r="A54" s="61" t="s">
        <v>58</v>
      </c>
      <c r="C54" s="93"/>
      <c r="D54" s="15"/>
      <c r="E54" s="65"/>
      <c r="F54" s="65"/>
      <c r="G54" s="65"/>
    </row>
    <row r="55" spans="1:7" ht="18" customHeight="1">
      <c r="A55" s="15" t="s">
        <v>59</v>
      </c>
      <c r="D55" s="15"/>
      <c r="E55" s="79"/>
      <c r="F55" s="79"/>
      <c r="G55" s="79"/>
    </row>
    <row r="56" spans="1:7" ht="18" customHeight="1">
      <c r="A56" s="45" t="s">
        <v>0</v>
      </c>
      <c r="B56" s="63" t="s">
        <v>122</v>
      </c>
      <c r="C56" s="105"/>
      <c r="D56" s="15"/>
      <c r="E56" s="45"/>
      <c r="G56" s="45"/>
    </row>
    <row r="57" spans="1:7" ht="18" customHeight="1" thickBot="1">
      <c r="B57" s="63" t="s">
        <v>124</v>
      </c>
      <c r="C57" s="105"/>
      <c r="D57" s="15"/>
      <c r="E57" s="2">
        <v>27600825</v>
      </c>
      <c r="F57" s="79"/>
      <c r="G57" s="2">
        <v>27600825</v>
      </c>
    </row>
    <row r="58" spans="1:7" ht="18" customHeight="1" thickTop="1">
      <c r="A58" s="45" t="s">
        <v>0</v>
      </c>
      <c r="B58" s="63" t="s">
        <v>123</v>
      </c>
      <c r="C58" s="105"/>
      <c r="D58" s="15"/>
      <c r="E58" s="45"/>
      <c r="G58" s="45"/>
    </row>
    <row r="59" spans="1:7" ht="18" customHeight="1">
      <c r="B59" s="63" t="s">
        <v>125</v>
      </c>
      <c r="C59" s="105"/>
      <c r="D59" s="15"/>
      <c r="E59" s="1">
        <f>SE!D19</f>
        <v>24467650</v>
      </c>
      <c r="F59" s="65"/>
      <c r="G59" s="1">
        <v>24467650</v>
      </c>
    </row>
    <row r="60" spans="1:7" ht="18" customHeight="1">
      <c r="A60" s="63" t="s">
        <v>95</v>
      </c>
      <c r="C60" s="105"/>
      <c r="D60" s="15"/>
      <c r="E60" s="1">
        <f>SE!F19</f>
        <v>-9667488</v>
      </c>
      <c r="F60" s="65"/>
      <c r="G60" s="1">
        <v>-9667488</v>
      </c>
    </row>
    <row r="61" spans="1:7" ht="18" customHeight="1">
      <c r="A61" s="15" t="s">
        <v>70</v>
      </c>
      <c r="C61" s="93"/>
      <c r="D61" s="15"/>
      <c r="E61" s="1">
        <f>SE!H19</f>
        <v>-1390334</v>
      </c>
      <c r="F61" s="65"/>
      <c r="G61" s="1">
        <v>-2449325</v>
      </c>
    </row>
    <row r="62" spans="1:7" ht="18" customHeight="1">
      <c r="A62" s="45" t="s">
        <v>65</v>
      </c>
      <c r="B62" s="15"/>
      <c r="C62" s="93"/>
      <c r="D62" s="15"/>
      <c r="E62" s="54">
        <f>SE!J19</f>
        <v>309681</v>
      </c>
      <c r="F62" s="65"/>
      <c r="G62" s="54">
        <v>309681</v>
      </c>
    </row>
    <row r="63" spans="1:7" ht="18" customHeight="1">
      <c r="A63" s="61" t="s">
        <v>86</v>
      </c>
      <c r="C63" s="93"/>
      <c r="D63" s="15"/>
      <c r="E63" s="54">
        <f>SUM(E59:E62)</f>
        <v>13719509</v>
      </c>
      <c r="F63" s="65"/>
      <c r="G63" s="54">
        <f>SUM(G59:G62)</f>
        <v>12660518</v>
      </c>
    </row>
    <row r="64" spans="1:7" ht="18" customHeight="1">
      <c r="A64" s="15"/>
      <c r="C64" s="113"/>
      <c r="D64" s="15"/>
      <c r="E64" s="86"/>
      <c r="F64" s="65"/>
      <c r="G64" s="1"/>
    </row>
    <row r="65" spans="1:7" ht="18" customHeight="1" thickBot="1">
      <c r="A65" s="61" t="s">
        <v>60</v>
      </c>
      <c r="C65" s="93"/>
      <c r="D65" s="15"/>
      <c r="E65" s="2">
        <f>SUM(E52,E63)</f>
        <v>16451892</v>
      </c>
      <c r="F65" s="1"/>
      <c r="G65" s="2">
        <f>SUM(G52,G63)</f>
        <v>14857407</v>
      </c>
    </row>
    <row r="66" spans="1:7" ht="18" customHeight="1" thickTop="1"/>
    <row r="67" spans="1:7" ht="18" customHeight="1">
      <c r="E67" s="119"/>
      <c r="F67" s="40"/>
      <c r="G67" s="40"/>
    </row>
    <row r="68" spans="1:7" ht="18" customHeight="1">
      <c r="E68" s="40"/>
      <c r="F68" s="40"/>
      <c r="G68" s="40"/>
    </row>
  </sheetData>
  <mergeCells count="2">
    <mergeCell ref="E6:G6"/>
    <mergeCell ref="E31:G31"/>
  </mergeCells>
  <phoneticPr fontId="3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5" max="16383" man="1"/>
  </rowBreaks>
  <colBreaks count="1" manualBreakCount="1">
    <brk id="7" max="1048575" man="1"/>
  </colBreaks>
  <ignoredErrors>
    <ignoredError sqref="G63" formulaRange="1"/>
    <ignoredError sqref="C41 C47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A4" zoomScaleNormal="100" workbookViewId="0">
      <selection activeCell="G50" sqref="G50"/>
    </sheetView>
  </sheetViews>
  <sheetFormatPr defaultColWidth="9.140625" defaultRowHeight="18" customHeight="1"/>
  <cols>
    <col min="1" max="1" width="2.42578125" style="45" customWidth="1"/>
    <col min="2" max="2" width="50.140625" style="45" customWidth="1"/>
    <col min="3" max="3" width="9.140625" style="108" customWidth="1"/>
    <col min="4" max="4" width="1.5703125" style="45" customWidth="1"/>
    <col min="5" max="5" width="13.5703125" style="73" customWidth="1"/>
    <col min="6" max="6" width="1.5703125" style="45" customWidth="1"/>
    <col min="7" max="7" width="13.5703125" style="73" customWidth="1"/>
    <col min="8" max="16384" width="9.140625" style="45"/>
  </cols>
  <sheetData>
    <row r="1" spans="1:7" s="56" customFormat="1" ht="18" customHeight="1">
      <c r="A1" s="3" t="s">
        <v>30</v>
      </c>
      <c r="B1" s="42"/>
      <c r="C1" s="97"/>
      <c r="D1" s="42"/>
      <c r="E1" s="39"/>
      <c r="F1" s="42"/>
      <c r="G1" s="39" t="s">
        <v>1</v>
      </c>
    </row>
    <row r="2" spans="1:7" ht="18" customHeight="1">
      <c r="A2" s="56" t="s">
        <v>71</v>
      </c>
      <c r="B2" s="42"/>
      <c r="C2" s="97"/>
      <c r="D2" s="42"/>
      <c r="E2" s="39"/>
      <c r="F2" s="42"/>
      <c r="G2" s="39" t="s">
        <v>3</v>
      </c>
    </row>
    <row r="3" spans="1:7" ht="18" customHeight="1">
      <c r="A3" s="61" t="s">
        <v>130</v>
      </c>
      <c r="B3" s="42"/>
      <c r="C3" s="97"/>
      <c r="D3" s="42"/>
      <c r="E3" s="46"/>
      <c r="F3" s="42"/>
      <c r="G3" s="46"/>
    </row>
    <row r="4" spans="1:7" ht="18" customHeight="1">
      <c r="A4" s="42"/>
      <c r="B4" s="42"/>
      <c r="C4" s="97"/>
      <c r="D4" s="42"/>
      <c r="E4" s="57"/>
      <c r="F4" s="42"/>
      <c r="G4" s="57"/>
    </row>
    <row r="5" spans="1:7" ht="18" customHeight="1">
      <c r="B5" s="42"/>
      <c r="C5" s="97"/>
      <c r="D5" s="42"/>
      <c r="E5" s="122" t="s">
        <v>4</v>
      </c>
      <c r="F5" s="122"/>
      <c r="G5" s="122"/>
    </row>
    <row r="6" spans="1:7" ht="18" customHeight="1">
      <c r="B6" s="58"/>
      <c r="C6" s="95" t="s">
        <v>41</v>
      </c>
      <c r="D6" s="59"/>
      <c r="E6" s="98">
        <v>2021</v>
      </c>
      <c r="F6" s="59"/>
      <c r="G6" s="98">
        <v>2020</v>
      </c>
    </row>
    <row r="7" spans="1:7" ht="18" customHeight="1">
      <c r="A7" s="61" t="s">
        <v>72</v>
      </c>
      <c r="C7" s="93"/>
      <c r="D7" s="15"/>
      <c r="E7" s="62"/>
      <c r="F7" s="15"/>
      <c r="G7" s="62"/>
    </row>
    <row r="8" spans="1:7" ht="18" customHeight="1">
      <c r="A8" s="45" t="s">
        <v>77</v>
      </c>
      <c r="B8" s="15"/>
      <c r="C8" s="93" t="s">
        <v>149</v>
      </c>
      <c r="D8" s="63"/>
      <c r="E8" s="64">
        <v>4701606</v>
      </c>
      <c r="F8" s="63"/>
      <c r="G8" s="64">
        <v>2752080</v>
      </c>
    </row>
    <row r="9" spans="1:7" ht="18" customHeight="1">
      <c r="A9" s="45" t="s">
        <v>132</v>
      </c>
      <c r="B9" s="15"/>
      <c r="C9" s="93"/>
      <c r="D9" s="63"/>
      <c r="E9" s="64">
        <v>0</v>
      </c>
      <c r="F9" s="63"/>
      <c r="G9" s="64">
        <v>102197</v>
      </c>
    </row>
    <row r="10" spans="1:7" ht="18" customHeight="1">
      <c r="A10" s="45" t="s">
        <v>133</v>
      </c>
      <c r="B10" s="15"/>
      <c r="C10" s="93"/>
      <c r="D10" s="63"/>
      <c r="E10" s="64">
        <v>0</v>
      </c>
      <c r="F10" s="63"/>
      <c r="G10" s="64">
        <v>14113</v>
      </c>
    </row>
    <row r="11" spans="1:7" ht="18" customHeight="1">
      <c r="A11" s="19" t="s">
        <v>66</v>
      </c>
      <c r="C11" s="93">
        <v>4</v>
      </c>
      <c r="D11" s="15"/>
      <c r="E11" s="65">
        <v>13945</v>
      </c>
      <c r="F11" s="15"/>
      <c r="G11" s="65">
        <v>17625</v>
      </c>
    </row>
    <row r="12" spans="1:7" ht="18" customHeight="1">
      <c r="A12" s="61" t="s">
        <v>73</v>
      </c>
      <c r="C12" s="93"/>
      <c r="D12" s="15"/>
      <c r="E12" s="66">
        <f>SUM(E8:E11)</f>
        <v>4715551</v>
      </c>
      <c r="F12" s="15"/>
      <c r="G12" s="66">
        <f>SUM(G8:G11)</f>
        <v>2886015</v>
      </c>
    </row>
    <row r="13" spans="1:7" ht="18" customHeight="1">
      <c r="A13" s="61"/>
      <c r="C13" s="93"/>
      <c r="D13" s="15"/>
      <c r="E13" s="65"/>
      <c r="F13" s="15"/>
      <c r="G13" s="65"/>
    </row>
    <row r="14" spans="1:7" ht="18" customHeight="1">
      <c r="A14" s="61" t="s">
        <v>74</v>
      </c>
      <c r="C14" s="93"/>
      <c r="D14" s="15"/>
      <c r="E14" s="65"/>
      <c r="F14" s="15"/>
      <c r="G14" s="65"/>
    </row>
    <row r="15" spans="1:7" ht="18" customHeight="1">
      <c r="A15" s="15" t="s">
        <v>75</v>
      </c>
      <c r="B15" s="15"/>
      <c r="C15" s="93"/>
      <c r="D15" s="15"/>
      <c r="E15" s="65"/>
      <c r="F15" s="15"/>
      <c r="G15" s="65"/>
    </row>
    <row r="16" spans="1:7" ht="18" customHeight="1">
      <c r="A16" s="15" t="s">
        <v>0</v>
      </c>
      <c r="B16" s="15" t="s">
        <v>78</v>
      </c>
      <c r="C16" s="93"/>
      <c r="D16" s="15"/>
      <c r="E16" s="65">
        <v>3579941</v>
      </c>
      <c r="F16" s="15"/>
      <c r="G16" s="65">
        <v>2842618</v>
      </c>
    </row>
    <row r="17" spans="1:7" ht="18" customHeight="1">
      <c r="A17" s="15" t="s">
        <v>0</v>
      </c>
      <c r="B17" s="15" t="s">
        <v>79</v>
      </c>
      <c r="C17" s="93"/>
      <c r="D17" s="15"/>
      <c r="E17" s="65">
        <v>0</v>
      </c>
      <c r="F17" s="15"/>
      <c r="G17" s="65">
        <v>37145</v>
      </c>
    </row>
    <row r="18" spans="1:7" ht="18" customHeight="1">
      <c r="A18" s="15" t="s">
        <v>0</v>
      </c>
      <c r="B18" s="15" t="s">
        <v>108</v>
      </c>
      <c r="C18" s="93"/>
      <c r="D18" s="15"/>
      <c r="E18" s="67">
        <v>-161</v>
      </c>
      <c r="F18" s="15"/>
      <c r="G18" s="67">
        <v>-44862</v>
      </c>
    </row>
    <row r="19" spans="1:7" ht="18" customHeight="1">
      <c r="A19" s="15" t="s">
        <v>80</v>
      </c>
      <c r="B19" s="15"/>
      <c r="C19" s="93"/>
      <c r="D19" s="15"/>
      <c r="E19" s="65">
        <f>SUM(E16:E18)</f>
        <v>3579780</v>
      </c>
      <c r="F19" s="15"/>
      <c r="G19" s="65">
        <f>SUM(G16:G18)</f>
        <v>2834901</v>
      </c>
    </row>
    <row r="20" spans="1:7" ht="18" customHeight="1">
      <c r="A20" s="45" t="s">
        <v>67</v>
      </c>
      <c r="B20" s="15"/>
      <c r="C20" s="93"/>
      <c r="D20" s="15"/>
      <c r="E20" s="65">
        <v>43237</v>
      </c>
      <c r="F20" s="15"/>
      <c r="G20" s="65">
        <v>42014</v>
      </c>
    </row>
    <row r="21" spans="1:7" ht="18" customHeight="1">
      <c r="A21" s="19" t="s">
        <v>68</v>
      </c>
      <c r="C21" s="93">
        <v>4</v>
      </c>
      <c r="D21" s="68"/>
      <c r="E21" s="65">
        <v>224187</v>
      </c>
      <c r="F21" s="68"/>
      <c r="G21" s="65">
        <v>121008</v>
      </c>
    </row>
    <row r="22" spans="1:7" ht="18" customHeight="1">
      <c r="A22" s="19" t="s">
        <v>153</v>
      </c>
      <c r="C22" s="93"/>
      <c r="D22" s="68"/>
      <c r="E22" s="65">
        <v>25333</v>
      </c>
      <c r="F22" s="68"/>
      <c r="G22" s="65">
        <v>0</v>
      </c>
    </row>
    <row r="23" spans="1:7" ht="18" customHeight="1">
      <c r="A23" s="19" t="s">
        <v>8</v>
      </c>
      <c r="C23" s="93" t="s">
        <v>114</v>
      </c>
      <c r="D23" s="15"/>
      <c r="E23" s="54">
        <v>54406</v>
      </c>
      <c r="F23" s="15"/>
      <c r="G23" s="65">
        <v>67062</v>
      </c>
    </row>
    <row r="24" spans="1:7" ht="18" customHeight="1">
      <c r="A24" s="61" t="s">
        <v>76</v>
      </c>
      <c r="C24" s="104"/>
      <c r="D24" s="15"/>
      <c r="E24" s="66">
        <f>SUM(E19:E23)</f>
        <v>3926943</v>
      </c>
      <c r="F24" s="15"/>
      <c r="G24" s="66">
        <f>SUM(G19:G23)</f>
        <v>3064985</v>
      </c>
    </row>
    <row r="25" spans="1:7" ht="18" customHeight="1">
      <c r="A25" s="61"/>
      <c r="C25" s="105"/>
      <c r="D25" s="63"/>
      <c r="E25" s="65"/>
      <c r="F25" s="63"/>
      <c r="G25" s="65"/>
    </row>
    <row r="26" spans="1:7" ht="18" customHeight="1" thickBot="1">
      <c r="A26" s="61" t="s">
        <v>109</v>
      </c>
      <c r="C26" s="93"/>
      <c r="D26" s="15"/>
      <c r="E26" s="2">
        <f>E12-E24</f>
        <v>788608</v>
      </c>
      <c r="F26" s="15"/>
      <c r="G26" s="2">
        <f>G12-G24</f>
        <v>-178970</v>
      </c>
    </row>
    <row r="27" spans="1:7" ht="18" customHeight="1" thickTop="1">
      <c r="A27" s="61"/>
      <c r="C27" s="93"/>
      <c r="D27" s="15"/>
      <c r="E27" s="1"/>
      <c r="F27" s="15"/>
      <c r="G27" s="1"/>
    </row>
    <row r="28" spans="1:7" ht="18" customHeight="1" thickBot="1">
      <c r="A28" s="61" t="s">
        <v>110</v>
      </c>
      <c r="B28" s="69"/>
      <c r="C28" s="106"/>
      <c r="D28" s="69"/>
      <c r="E28" s="2">
        <f>E26</f>
        <v>788608</v>
      </c>
      <c r="F28" s="69"/>
      <c r="G28" s="2">
        <f>G26</f>
        <v>-178970</v>
      </c>
    </row>
    <row r="29" spans="1:7" ht="18" customHeight="1" thickTop="1">
      <c r="A29" s="61"/>
      <c r="B29" s="69"/>
      <c r="C29" s="106"/>
      <c r="D29" s="69"/>
      <c r="E29" s="70"/>
      <c r="F29" s="69"/>
      <c r="G29" s="70"/>
    </row>
    <row r="30" spans="1:7" ht="18" customHeight="1" thickBot="1">
      <c r="A30" s="61" t="s">
        <v>111</v>
      </c>
      <c r="B30" s="71"/>
      <c r="C30" s="107">
        <v>21</v>
      </c>
      <c r="D30" s="71"/>
      <c r="E30" s="72">
        <f>E26/25487/1000</f>
        <v>3.0941578059402834E-2</v>
      </c>
      <c r="F30" s="71"/>
      <c r="G30" s="72">
        <f>G26/25487/1000</f>
        <v>-7.0220112214069916E-3</v>
      </c>
    </row>
    <row r="31" spans="1:7" ht="18" customHeight="1" thickTop="1"/>
  </sheetData>
  <mergeCells count="1">
    <mergeCell ref="E5:G5"/>
  </mergeCells>
  <pageMargins left="0.9" right="0.7" top="0.8" bottom="0.4" header="0.4" footer="0.33"/>
  <pageSetup paperSize="9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="110" zoomScaleNormal="110" workbookViewId="0"/>
  </sheetViews>
  <sheetFormatPr defaultColWidth="9.140625" defaultRowHeight="18" customHeight="1"/>
  <cols>
    <col min="1" max="1" width="2.42578125" style="45" customWidth="1"/>
    <col min="2" max="2" width="50.140625" style="45" customWidth="1"/>
    <col min="3" max="3" width="9.140625" style="108" customWidth="1"/>
    <col min="4" max="4" width="1.5703125" style="45" customWidth="1"/>
    <col min="5" max="5" width="13.5703125" style="73" customWidth="1"/>
    <col min="6" max="6" width="1.5703125" style="45" customWidth="1"/>
    <col min="7" max="7" width="13.5703125" style="73" customWidth="1"/>
    <col min="8" max="16384" width="9.140625" style="45"/>
  </cols>
  <sheetData>
    <row r="1" spans="1:7" s="56" customFormat="1" ht="18" customHeight="1">
      <c r="A1" s="3" t="s">
        <v>30</v>
      </c>
      <c r="B1" s="42"/>
      <c r="C1" s="97"/>
      <c r="D1" s="42"/>
      <c r="E1" s="39"/>
      <c r="F1" s="42"/>
      <c r="G1" s="39" t="s">
        <v>1</v>
      </c>
    </row>
    <row r="2" spans="1:7" ht="18" customHeight="1">
      <c r="A2" s="56" t="s">
        <v>157</v>
      </c>
      <c r="B2" s="42"/>
      <c r="C2" s="97"/>
      <c r="D2" s="42"/>
      <c r="E2" s="39"/>
      <c r="F2" s="42"/>
      <c r="G2" s="39" t="s">
        <v>3</v>
      </c>
    </row>
    <row r="3" spans="1:7" ht="18" customHeight="1">
      <c r="A3" s="61" t="s">
        <v>131</v>
      </c>
      <c r="B3" s="42"/>
      <c r="C3" s="97"/>
      <c r="D3" s="42"/>
      <c r="E3" s="46"/>
      <c r="F3" s="42"/>
      <c r="G3" s="46"/>
    </row>
    <row r="4" spans="1:7" ht="18" customHeight="1">
      <c r="A4" s="42"/>
      <c r="B4" s="42"/>
      <c r="C4" s="97"/>
      <c r="D4" s="42"/>
      <c r="E4" s="57"/>
      <c r="F4" s="42"/>
      <c r="G4" s="57"/>
    </row>
    <row r="5" spans="1:7" ht="18" customHeight="1">
      <c r="B5" s="42"/>
      <c r="C5" s="97"/>
      <c r="D5" s="42"/>
      <c r="E5" s="122" t="s">
        <v>4</v>
      </c>
      <c r="F5" s="122"/>
      <c r="G5" s="122"/>
    </row>
    <row r="6" spans="1:7" ht="18" customHeight="1">
      <c r="B6" s="58"/>
      <c r="C6" s="95" t="s">
        <v>41</v>
      </c>
      <c r="D6" s="59"/>
      <c r="E6" s="98">
        <v>2021</v>
      </c>
      <c r="F6" s="59"/>
      <c r="G6" s="98">
        <v>2020</v>
      </c>
    </row>
    <row r="7" spans="1:7" ht="18" customHeight="1">
      <c r="A7" s="61" t="s">
        <v>72</v>
      </c>
      <c r="C7" s="93"/>
      <c r="D7" s="15"/>
      <c r="E7" s="62"/>
      <c r="F7" s="15"/>
      <c r="G7" s="62"/>
    </row>
    <row r="8" spans="1:7" ht="18" customHeight="1">
      <c r="A8" s="45" t="s">
        <v>77</v>
      </c>
      <c r="B8" s="15"/>
      <c r="C8" s="93" t="s">
        <v>149</v>
      </c>
      <c r="D8" s="63"/>
      <c r="E8" s="64">
        <v>8197884</v>
      </c>
      <c r="F8" s="63"/>
      <c r="G8" s="64">
        <v>5447999</v>
      </c>
    </row>
    <row r="9" spans="1:7" ht="18" customHeight="1">
      <c r="A9" s="45" t="s">
        <v>133</v>
      </c>
      <c r="B9" s="15"/>
      <c r="C9" s="93"/>
      <c r="D9" s="63"/>
      <c r="E9" s="64">
        <v>0</v>
      </c>
      <c r="F9" s="63"/>
      <c r="G9" s="64">
        <v>5441</v>
      </c>
    </row>
    <row r="10" spans="1:7" ht="18" customHeight="1">
      <c r="A10" s="19" t="s">
        <v>66</v>
      </c>
      <c r="C10" s="93">
        <v>4</v>
      </c>
      <c r="D10" s="15"/>
      <c r="E10" s="65">
        <v>28936</v>
      </c>
      <c r="F10" s="15"/>
      <c r="G10" s="65">
        <v>30384</v>
      </c>
    </row>
    <row r="11" spans="1:7" ht="18" customHeight="1">
      <c r="A11" s="61" t="s">
        <v>73</v>
      </c>
      <c r="C11" s="93"/>
      <c r="D11" s="15"/>
      <c r="E11" s="66">
        <f>SUM(E8:E10)</f>
        <v>8226820</v>
      </c>
      <c r="F11" s="15"/>
      <c r="G11" s="66">
        <f>SUM(G8:G10)</f>
        <v>5483824</v>
      </c>
    </row>
    <row r="12" spans="1:7" ht="18" customHeight="1">
      <c r="A12" s="61"/>
      <c r="C12" s="93"/>
      <c r="D12" s="15"/>
      <c r="E12" s="65"/>
      <c r="F12" s="15"/>
      <c r="G12" s="65"/>
    </row>
    <row r="13" spans="1:7" ht="18" customHeight="1">
      <c r="A13" s="61" t="s">
        <v>74</v>
      </c>
      <c r="C13" s="93"/>
      <c r="D13" s="15"/>
      <c r="E13" s="65"/>
      <c r="F13" s="15"/>
      <c r="G13" s="65"/>
    </row>
    <row r="14" spans="1:7" ht="18" customHeight="1">
      <c r="A14" s="15" t="s">
        <v>75</v>
      </c>
      <c r="B14" s="15"/>
      <c r="C14" s="93"/>
      <c r="D14" s="15"/>
      <c r="E14" s="65"/>
      <c r="F14" s="15"/>
      <c r="G14" s="65"/>
    </row>
    <row r="15" spans="1:7" ht="18" customHeight="1">
      <c r="A15" s="15" t="s">
        <v>0</v>
      </c>
      <c r="B15" s="15" t="s">
        <v>78</v>
      </c>
      <c r="C15" s="93"/>
      <c r="D15" s="15"/>
      <c r="E15" s="65">
        <v>6486152</v>
      </c>
      <c r="F15" s="15"/>
      <c r="G15" s="65">
        <v>5546757</v>
      </c>
    </row>
    <row r="16" spans="1:7" ht="18" customHeight="1">
      <c r="A16" s="15" t="s">
        <v>0</v>
      </c>
      <c r="B16" s="15" t="s">
        <v>79</v>
      </c>
      <c r="C16" s="93"/>
      <c r="D16" s="15"/>
      <c r="E16" s="65">
        <v>31329</v>
      </c>
      <c r="F16" s="15"/>
      <c r="G16" s="65">
        <v>37145</v>
      </c>
    </row>
    <row r="17" spans="1:7" ht="18" customHeight="1">
      <c r="A17" s="15" t="s">
        <v>0</v>
      </c>
      <c r="B17" s="15" t="s">
        <v>108</v>
      </c>
      <c r="C17" s="93"/>
      <c r="D17" s="15"/>
      <c r="E17" s="67">
        <v>-329</v>
      </c>
      <c r="F17" s="15"/>
      <c r="G17" s="67">
        <v>-67585</v>
      </c>
    </row>
    <row r="18" spans="1:7" ht="18" customHeight="1">
      <c r="A18" s="15" t="s">
        <v>80</v>
      </c>
      <c r="B18" s="15"/>
      <c r="C18" s="93"/>
      <c r="D18" s="15"/>
      <c r="E18" s="65">
        <f>SUM(E15:E17)</f>
        <v>6517152</v>
      </c>
      <c r="F18" s="15"/>
      <c r="G18" s="65">
        <f>SUM(G15:G17)</f>
        <v>5516317</v>
      </c>
    </row>
    <row r="19" spans="1:7" ht="18" customHeight="1">
      <c r="A19" s="45" t="s">
        <v>67</v>
      </c>
      <c r="B19" s="15"/>
      <c r="C19" s="93"/>
      <c r="D19" s="15"/>
      <c r="E19" s="65">
        <v>82805</v>
      </c>
      <c r="F19" s="15"/>
      <c r="G19" s="65">
        <v>84585</v>
      </c>
    </row>
    <row r="20" spans="1:7" ht="18" customHeight="1">
      <c r="A20" s="19" t="s">
        <v>68</v>
      </c>
      <c r="C20" s="93">
        <v>4</v>
      </c>
      <c r="D20" s="68"/>
      <c r="E20" s="65">
        <v>380776</v>
      </c>
      <c r="F20" s="68"/>
      <c r="G20" s="65">
        <v>238377</v>
      </c>
    </row>
    <row r="21" spans="1:7" ht="18" customHeight="1">
      <c r="A21" s="19" t="s">
        <v>153</v>
      </c>
      <c r="C21" s="93"/>
      <c r="D21" s="68"/>
      <c r="E21" s="65">
        <v>78085</v>
      </c>
      <c r="F21" s="68"/>
      <c r="G21" s="65">
        <v>21163</v>
      </c>
    </row>
    <row r="22" spans="1:7" ht="18" customHeight="1">
      <c r="A22" s="19" t="s">
        <v>8</v>
      </c>
      <c r="C22" s="93" t="s">
        <v>114</v>
      </c>
      <c r="D22" s="15"/>
      <c r="E22" s="54">
        <v>109011</v>
      </c>
      <c r="F22" s="15"/>
      <c r="G22" s="65">
        <v>128647</v>
      </c>
    </row>
    <row r="23" spans="1:7" ht="18" customHeight="1">
      <c r="A23" s="61" t="s">
        <v>76</v>
      </c>
      <c r="C23" s="104"/>
      <c r="D23" s="15"/>
      <c r="E23" s="66">
        <f>SUM(E18:E22)</f>
        <v>7167829</v>
      </c>
      <c r="F23" s="15"/>
      <c r="G23" s="66">
        <f>SUM(G18:G22)</f>
        <v>5989089</v>
      </c>
    </row>
    <row r="24" spans="1:7" ht="18" customHeight="1">
      <c r="A24" s="61"/>
      <c r="C24" s="105"/>
      <c r="D24" s="63"/>
      <c r="E24" s="65"/>
      <c r="F24" s="63"/>
      <c r="G24" s="65"/>
    </row>
    <row r="25" spans="1:7" ht="18" customHeight="1" thickBot="1">
      <c r="A25" s="61" t="s">
        <v>109</v>
      </c>
      <c r="C25" s="93"/>
      <c r="D25" s="15"/>
      <c r="E25" s="2">
        <f>E11-E23</f>
        <v>1058991</v>
      </c>
      <c r="F25" s="15"/>
      <c r="G25" s="2">
        <f>G11-G23</f>
        <v>-505265</v>
      </c>
    </row>
    <row r="26" spans="1:7" ht="18" customHeight="1" thickTop="1">
      <c r="A26" s="61"/>
      <c r="C26" s="93"/>
      <c r="D26" s="15"/>
      <c r="E26" s="1"/>
      <c r="F26" s="15"/>
      <c r="G26" s="1"/>
    </row>
    <row r="27" spans="1:7" ht="18" customHeight="1" thickBot="1">
      <c r="A27" s="61" t="s">
        <v>110</v>
      </c>
      <c r="B27" s="69"/>
      <c r="C27" s="106"/>
      <c r="D27" s="69"/>
      <c r="E27" s="2">
        <f>E25</f>
        <v>1058991</v>
      </c>
      <c r="F27" s="69"/>
      <c r="G27" s="2">
        <f>G25</f>
        <v>-505265</v>
      </c>
    </row>
    <row r="28" spans="1:7" ht="18" customHeight="1" thickTop="1">
      <c r="A28" s="61"/>
      <c r="B28" s="69"/>
      <c r="C28" s="106"/>
      <c r="D28" s="69"/>
      <c r="E28" s="70"/>
      <c r="F28" s="69"/>
      <c r="G28" s="70"/>
    </row>
    <row r="29" spans="1:7" ht="18" customHeight="1" thickBot="1">
      <c r="A29" s="61" t="s">
        <v>111</v>
      </c>
      <c r="B29" s="71"/>
      <c r="C29" s="107">
        <v>21</v>
      </c>
      <c r="D29" s="71"/>
      <c r="E29" s="72">
        <f>E25/25487/1000</f>
        <v>4.1550241299486014E-2</v>
      </c>
      <c r="F29" s="71"/>
      <c r="G29" s="72">
        <f>G25/25487/1000</f>
        <v>-1.9824420292698239E-2</v>
      </c>
    </row>
    <row r="30" spans="1:7" ht="18" customHeight="1" thickTop="1"/>
  </sheetData>
  <mergeCells count="1">
    <mergeCell ref="E5:G5"/>
  </mergeCells>
  <pageMargins left="0.9" right="0.7" top="0.8" bottom="0.4" header="0.4" footer="0.33"/>
  <pageSetup paperSize="9" firstPageNumber="5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zoomScaleNormal="100" zoomScaleSheetLayoutView="100" workbookViewId="0"/>
  </sheetViews>
  <sheetFormatPr defaultColWidth="9.140625" defaultRowHeight="18" customHeight="1"/>
  <cols>
    <col min="1" max="1" width="40.42578125" style="41" customWidth="1"/>
    <col min="2" max="2" width="8.5703125" style="41" customWidth="1"/>
    <col min="3" max="3" width="1.5703125" style="41" customWidth="1"/>
    <col min="4" max="4" width="16.28515625" style="46" customWidth="1"/>
    <col min="5" max="5" width="1.5703125" style="46" customWidth="1"/>
    <col min="6" max="6" width="16.28515625" style="46" customWidth="1"/>
    <col min="7" max="7" width="1.5703125" style="46" customWidth="1"/>
    <col min="8" max="8" width="16.28515625" style="46" customWidth="1"/>
    <col min="9" max="9" width="1.5703125" style="46" customWidth="1"/>
    <col min="10" max="10" width="16.28515625" style="46" customWidth="1"/>
    <col min="11" max="11" width="1.5703125" style="46" customWidth="1"/>
    <col min="12" max="12" width="16.28515625" style="46" customWidth="1"/>
    <col min="13" max="13" width="15.85546875" style="40" bestFit="1" customWidth="1"/>
    <col min="14" max="16384" width="9.140625" style="41"/>
  </cols>
  <sheetData>
    <row r="1" spans="1:42" ht="18" customHeight="1">
      <c r="A1" s="3" t="s">
        <v>30</v>
      </c>
      <c r="B1" s="35"/>
      <c r="C1" s="36"/>
      <c r="D1" s="37"/>
      <c r="E1" s="37"/>
      <c r="F1" s="38"/>
      <c r="G1" s="38"/>
      <c r="H1" s="38"/>
      <c r="I1" s="38"/>
      <c r="J1" s="39"/>
      <c r="K1" s="38"/>
      <c r="L1" s="39" t="s">
        <v>1</v>
      </c>
    </row>
    <row r="2" spans="1:42" ht="18" customHeight="1">
      <c r="A2" s="42" t="s">
        <v>81</v>
      </c>
      <c r="B2" s="35"/>
      <c r="C2" s="43"/>
      <c r="D2" s="44"/>
      <c r="E2" s="44"/>
      <c r="F2" s="38"/>
      <c r="G2" s="38"/>
      <c r="H2" s="38"/>
      <c r="I2" s="38"/>
      <c r="J2" s="39"/>
      <c r="K2" s="38"/>
      <c r="L2" s="39" t="s">
        <v>3</v>
      </c>
    </row>
    <row r="3" spans="1:42" s="45" customFormat="1" ht="18" customHeight="1">
      <c r="A3" s="61" t="s">
        <v>131</v>
      </c>
      <c r="D3" s="46"/>
      <c r="E3" s="46"/>
      <c r="F3" s="46"/>
      <c r="G3" s="46"/>
      <c r="H3" s="46"/>
      <c r="I3" s="46"/>
      <c r="J3" s="46"/>
      <c r="K3" s="46"/>
      <c r="L3" s="46"/>
      <c r="M3" s="40"/>
    </row>
    <row r="4" spans="1:42" s="45" customFormat="1" ht="18" customHeight="1">
      <c r="A4" s="42"/>
      <c r="D4" s="46"/>
      <c r="E4" s="46"/>
      <c r="F4" s="46"/>
      <c r="G4" s="46"/>
      <c r="H4" s="46"/>
      <c r="I4" s="46"/>
      <c r="J4" s="46"/>
      <c r="K4" s="46"/>
      <c r="L4" s="46"/>
      <c r="M4" s="40"/>
    </row>
    <row r="5" spans="1:42" s="45" customFormat="1" ht="18" customHeight="1">
      <c r="A5" s="42"/>
      <c r="D5" s="46"/>
      <c r="E5" s="46"/>
      <c r="F5" s="46"/>
      <c r="G5" s="46"/>
      <c r="H5" s="46"/>
      <c r="I5" s="46"/>
      <c r="J5" s="46"/>
      <c r="K5" s="46"/>
      <c r="L5" s="46"/>
      <c r="M5" s="40"/>
    </row>
    <row r="6" spans="1:42" ht="18" customHeight="1">
      <c r="A6" s="36"/>
      <c r="B6" s="36"/>
      <c r="D6" s="123" t="s">
        <v>4</v>
      </c>
      <c r="E6" s="123"/>
      <c r="F6" s="123"/>
      <c r="G6" s="123"/>
      <c r="H6" s="123"/>
      <c r="I6" s="123"/>
      <c r="J6" s="123"/>
      <c r="K6" s="123"/>
      <c r="L6" s="123"/>
      <c r="M6" s="47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</row>
    <row r="7" spans="1:42" ht="18" customHeight="1">
      <c r="A7" s="36"/>
      <c r="B7" s="43"/>
      <c r="D7" s="49" t="s">
        <v>82</v>
      </c>
      <c r="E7" s="49"/>
      <c r="F7" s="50"/>
      <c r="G7" s="49"/>
      <c r="H7" s="50"/>
      <c r="I7" s="49"/>
      <c r="J7" s="38"/>
      <c r="K7" s="49"/>
      <c r="L7" s="38"/>
    </row>
    <row r="8" spans="1:42" ht="18" customHeight="1">
      <c r="A8" s="36"/>
      <c r="B8" s="43"/>
      <c r="D8" s="38" t="s">
        <v>83</v>
      </c>
      <c r="E8" s="38"/>
      <c r="F8" s="49" t="s">
        <v>100</v>
      </c>
      <c r="G8" s="49"/>
      <c r="H8" s="49"/>
      <c r="I8" s="49"/>
      <c r="J8" s="38" t="s">
        <v>102</v>
      </c>
      <c r="K8" s="49"/>
    </row>
    <row r="9" spans="1:42" ht="18" customHeight="1">
      <c r="A9" s="36"/>
      <c r="B9" s="49"/>
      <c r="D9" s="120" t="s">
        <v>84</v>
      </c>
      <c r="E9" s="49"/>
      <c r="F9" s="120" t="s">
        <v>101</v>
      </c>
      <c r="G9" s="49"/>
      <c r="H9" s="120" t="s">
        <v>70</v>
      </c>
      <c r="I9" s="49"/>
      <c r="J9" s="120" t="s">
        <v>103</v>
      </c>
      <c r="K9" s="49"/>
      <c r="L9" s="120" t="s">
        <v>85</v>
      </c>
    </row>
    <row r="10" spans="1:42" ht="18" customHeight="1">
      <c r="A10" s="36"/>
      <c r="B10" s="43"/>
      <c r="D10" s="49"/>
      <c r="E10" s="49"/>
      <c r="F10" s="49"/>
      <c r="G10" s="49"/>
      <c r="H10" s="49"/>
      <c r="I10" s="49"/>
      <c r="J10" s="49"/>
      <c r="K10" s="49"/>
      <c r="L10" s="49"/>
    </row>
    <row r="11" spans="1:42" ht="18" customHeight="1">
      <c r="A11" s="51" t="s">
        <v>87</v>
      </c>
      <c r="B11" s="43"/>
      <c r="D11" s="52">
        <v>24467648</v>
      </c>
      <c r="E11" s="52"/>
      <c r="F11" s="1">
        <v>-9667486</v>
      </c>
      <c r="G11" s="52"/>
      <c r="H11" s="1">
        <v>-1815597</v>
      </c>
      <c r="I11" s="52"/>
      <c r="J11" s="1">
        <v>309681</v>
      </c>
      <c r="K11" s="52"/>
      <c r="L11" s="1">
        <f>SUM(D11:J11)</f>
        <v>13294246</v>
      </c>
    </row>
    <row r="12" spans="1:42" ht="18" customHeight="1">
      <c r="A12" s="48" t="s">
        <v>89</v>
      </c>
      <c r="B12" s="53"/>
      <c r="D12" s="52">
        <v>2</v>
      </c>
      <c r="E12" s="52"/>
      <c r="F12" s="52">
        <v>-2</v>
      </c>
      <c r="G12" s="52"/>
      <c r="H12" s="52">
        <v>0</v>
      </c>
      <c r="I12" s="52"/>
      <c r="J12" s="52">
        <v>0</v>
      </c>
      <c r="K12" s="52"/>
      <c r="L12" s="1">
        <f>SUM(D12:J12)</f>
        <v>0</v>
      </c>
    </row>
    <row r="13" spans="1:42" ht="18" customHeight="1">
      <c r="A13" s="48" t="s">
        <v>88</v>
      </c>
      <c r="B13" s="53"/>
      <c r="D13" s="54">
        <v>0</v>
      </c>
      <c r="E13" s="1"/>
      <c r="F13" s="54">
        <v>0</v>
      </c>
      <c r="G13" s="1"/>
      <c r="H13" s="54">
        <f>'PL6'!G27</f>
        <v>-505265</v>
      </c>
      <c r="I13" s="1"/>
      <c r="J13" s="54">
        <f>SUM(B13:G13)</f>
        <v>0</v>
      </c>
      <c r="K13" s="1"/>
      <c r="L13" s="54">
        <f>SUM(D13:J13)</f>
        <v>-505265</v>
      </c>
      <c r="M13" s="47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</row>
    <row r="14" spans="1:42" ht="18" customHeight="1" thickBot="1">
      <c r="A14" s="51" t="s">
        <v>134</v>
      </c>
      <c r="B14" s="48"/>
      <c r="D14" s="2">
        <f>SUM(D11:D13)</f>
        <v>24467650</v>
      </c>
      <c r="E14" s="1"/>
      <c r="F14" s="2">
        <f>SUM(F11:F13)</f>
        <v>-9667488</v>
      </c>
      <c r="G14" s="1"/>
      <c r="H14" s="2">
        <f>SUM(H11:H13)</f>
        <v>-2320862</v>
      </c>
      <c r="I14" s="1"/>
      <c r="J14" s="2">
        <f>SUM(J11:J13)</f>
        <v>309681</v>
      </c>
      <c r="K14" s="1"/>
      <c r="L14" s="2">
        <f>SUM(L11:L13)</f>
        <v>12788981</v>
      </c>
      <c r="M14" s="47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</row>
    <row r="15" spans="1:42" ht="18" customHeight="1" thickTop="1"/>
    <row r="17" spans="1:12" ht="18" customHeight="1">
      <c r="A17" s="51" t="s">
        <v>106</v>
      </c>
      <c r="B17" s="43"/>
      <c r="D17" s="52">
        <v>24467650</v>
      </c>
      <c r="E17" s="52"/>
      <c r="F17" s="1">
        <v>-9667488</v>
      </c>
      <c r="G17" s="52"/>
      <c r="H17" s="1">
        <v>-2449325</v>
      </c>
      <c r="I17" s="52"/>
      <c r="J17" s="1">
        <v>309681</v>
      </c>
      <c r="K17" s="52"/>
      <c r="L17" s="1">
        <f>SUM(D17:J17)</f>
        <v>12660518</v>
      </c>
    </row>
    <row r="18" spans="1:12" ht="18" customHeight="1">
      <c r="A18" s="48" t="s">
        <v>112</v>
      </c>
      <c r="B18" s="55"/>
      <c r="D18" s="54">
        <v>0</v>
      </c>
      <c r="E18" s="1"/>
      <c r="F18" s="54">
        <v>0</v>
      </c>
      <c r="G18" s="1"/>
      <c r="H18" s="54">
        <f>'PL6'!E27</f>
        <v>1058991</v>
      </c>
      <c r="I18" s="1"/>
      <c r="J18" s="54">
        <f>SUM(B18:G18)</f>
        <v>0</v>
      </c>
      <c r="K18" s="1"/>
      <c r="L18" s="54">
        <f>SUM(D18:J18)</f>
        <v>1058991</v>
      </c>
    </row>
    <row r="19" spans="1:12" ht="18" customHeight="1" thickBot="1">
      <c r="A19" s="51" t="s">
        <v>135</v>
      </c>
      <c r="B19" s="48"/>
      <c r="D19" s="2">
        <f>SUM(D17:D18)</f>
        <v>24467650</v>
      </c>
      <c r="E19" s="1"/>
      <c r="F19" s="2">
        <f>SUM(F17:F18)</f>
        <v>-9667488</v>
      </c>
      <c r="G19" s="1"/>
      <c r="H19" s="2">
        <f>SUM(H17:H18)</f>
        <v>-1390334</v>
      </c>
      <c r="I19" s="1"/>
      <c r="J19" s="2">
        <f>SUM(J17:J18)</f>
        <v>309681</v>
      </c>
      <c r="K19" s="1"/>
      <c r="L19" s="2">
        <f>SUM(L17:L18)</f>
        <v>13719509</v>
      </c>
    </row>
    <row r="20" spans="1:12" ht="18" customHeight="1" thickTop="1"/>
  </sheetData>
  <mergeCells count="1">
    <mergeCell ref="D6:L6"/>
  </mergeCells>
  <phoneticPr fontId="3" type="noConversion"/>
  <pageMargins left="0.9" right="0.7" top="0.8" bottom="0.4" header="0.4" footer="0.33"/>
  <pageSetup paperSize="9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zoomScale="110" zoomScaleNormal="110" zoomScaleSheetLayoutView="110" workbookViewId="0">
      <selection activeCell="B1" sqref="B1"/>
    </sheetView>
  </sheetViews>
  <sheetFormatPr defaultColWidth="9.140625" defaultRowHeight="18" customHeight="1"/>
  <cols>
    <col min="1" max="1" width="2.42578125" style="11" customWidth="1"/>
    <col min="2" max="2" width="59.85546875" style="11" customWidth="1"/>
    <col min="3" max="3" width="13.5703125" style="23" customWidth="1"/>
    <col min="4" max="4" width="1.5703125" style="23" customWidth="1"/>
    <col min="5" max="5" width="13.5703125" style="11" customWidth="1"/>
    <col min="6" max="6" width="9.140625" style="101"/>
    <col min="7" max="16384" width="9.140625" style="11"/>
  </cols>
  <sheetData>
    <row r="1" spans="1:6" s="6" customFormat="1" ht="18" customHeight="1">
      <c r="A1" s="3" t="s">
        <v>30</v>
      </c>
      <c r="B1" s="3"/>
      <c r="C1" s="4"/>
      <c r="D1" s="5"/>
      <c r="E1" s="39" t="s">
        <v>1</v>
      </c>
      <c r="F1" s="99"/>
    </row>
    <row r="2" spans="1:6" s="6" customFormat="1" ht="18" customHeight="1">
      <c r="A2" s="3" t="s">
        <v>2</v>
      </c>
      <c r="B2" s="3"/>
      <c r="C2" s="7"/>
      <c r="D2" s="5"/>
      <c r="E2" s="39" t="s">
        <v>3</v>
      </c>
      <c r="F2" s="99"/>
    </row>
    <row r="3" spans="1:6" s="5" customFormat="1" ht="18" customHeight="1">
      <c r="A3" s="61" t="s">
        <v>131</v>
      </c>
      <c r="B3" s="3"/>
      <c r="C3" s="7"/>
      <c r="E3" s="7"/>
      <c r="F3" s="100"/>
    </row>
    <row r="4" spans="1:6" s="5" customFormat="1" ht="18" customHeight="1">
      <c r="C4" s="8"/>
      <c r="D4" s="8"/>
      <c r="E4" s="8"/>
      <c r="F4" s="100"/>
    </row>
    <row r="5" spans="1:6" s="5" customFormat="1" ht="18" customHeight="1">
      <c r="C5" s="124" t="s">
        <v>4</v>
      </c>
      <c r="D5" s="124"/>
      <c r="E5" s="124"/>
      <c r="F5" s="100"/>
    </row>
    <row r="6" spans="1:6" s="6" customFormat="1" ht="18" customHeight="1">
      <c r="A6" s="9"/>
      <c r="B6" s="9"/>
      <c r="C6" s="89">
        <v>2021</v>
      </c>
      <c r="D6" s="90"/>
      <c r="E6" s="89">
        <v>2020</v>
      </c>
      <c r="F6" s="99"/>
    </row>
    <row r="7" spans="1:6" ht="18" customHeight="1">
      <c r="A7" s="58" t="s">
        <v>5</v>
      </c>
      <c r="B7" s="10"/>
      <c r="C7" s="5"/>
      <c r="D7" s="5"/>
      <c r="E7" s="6"/>
    </row>
    <row r="8" spans="1:6" ht="18" customHeight="1">
      <c r="A8" s="59" t="s">
        <v>120</v>
      </c>
      <c r="C8" s="12">
        <f>'PL6'!E25</f>
        <v>1058991</v>
      </c>
      <c r="D8" s="12"/>
      <c r="E8" s="12">
        <f>'PL6'!G25</f>
        <v>-505265</v>
      </c>
    </row>
    <row r="9" spans="1:6" ht="18" customHeight="1">
      <c r="A9" s="59" t="s">
        <v>121</v>
      </c>
      <c r="B9" s="13"/>
      <c r="C9" s="14"/>
      <c r="D9" s="12"/>
      <c r="E9" s="14"/>
    </row>
    <row r="10" spans="1:6" ht="18" customHeight="1">
      <c r="A10" s="59" t="s">
        <v>143</v>
      </c>
      <c r="B10" s="13"/>
      <c r="C10" s="14"/>
      <c r="D10" s="12"/>
      <c r="E10" s="14"/>
    </row>
    <row r="11" spans="1:6" ht="18" customHeight="1">
      <c r="A11" s="59" t="s">
        <v>6</v>
      </c>
      <c r="B11" s="13"/>
      <c r="C11" s="12">
        <v>255478</v>
      </c>
      <c r="D11" s="14"/>
      <c r="E11" s="12">
        <v>242453</v>
      </c>
    </row>
    <row r="12" spans="1:6" ht="18" customHeight="1">
      <c r="A12" s="11" t="s">
        <v>36</v>
      </c>
      <c r="B12" s="13"/>
      <c r="C12" s="12">
        <v>36734</v>
      </c>
      <c r="D12" s="14"/>
      <c r="E12" s="12">
        <v>39740</v>
      </c>
    </row>
    <row r="13" spans="1:6" ht="18" customHeight="1">
      <c r="A13" s="11" t="s">
        <v>136</v>
      </c>
      <c r="B13" s="13"/>
      <c r="C13" s="12">
        <v>-599</v>
      </c>
      <c r="D13" s="14"/>
      <c r="E13" s="12">
        <v>-1438</v>
      </c>
    </row>
    <row r="14" spans="1:6" ht="18" customHeight="1">
      <c r="A14" s="11" t="s">
        <v>8</v>
      </c>
      <c r="B14" s="13"/>
      <c r="C14" s="12">
        <f>'PL6'!E22</f>
        <v>109011</v>
      </c>
      <c r="D14" s="12"/>
      <c r="E14" s="12">
        <f>'PL6'!G22</f>
        <v>128647</v>
      </c>
    </row>
    <row r="15" spans="1:6" ht="18" customHeight="1">
      <c r="A15" s="11" t="s">
        <v>118</v>
      </c>
      <c r="B15" s="13"/>
      <c r="C15" s="12">
        <v>87225</v>
      </c>
      <c r="D15" s="14"/>
      <c r="E15" s="12">
        <v>16704</v>
      </c>
    </row>
    <row r="16" spans="1:6" ht="18" customHeight="1">
      <c r="A16" s="11" t="s">
        <v>137</v>
      </c>
      <c r="B16" s="13"/>
      <c r="C16" s="14">
        <v>-329</v>
      </c>
      <c r="D16" s="12"/>
      <c r="E16" s="14">
        <v>-67585</v>
      </c>
    </row>
    <row r="17" spans="1:5" ht="18" customHeight="1">
      <c r="A17" s="11" t="s">
        <v>133</v>
      </c>
      <c r="B17" s="13"/>
      <c r="C17" s="12">
        <v>0</v>
      </c>
      <c r="D17" s="12"/>
      <c r="E17" s="12">
        <f>-'PL6'!G9</f>
        <v>-5441</v>
      </c>
    </row>
    <row r="18" spans="1:5" ht="18" customHeight="1">
      <c r="A18" s="19" t="s">
        <v>7</v>
      </c>
      <c r="B18" s="13"/>
      <c r="C18" s="12">
        <v>5492</v>
      </c>
      <c r="D18" s="12"/>
      <c r="E18" s="12">
        <v>5169</v>
      </c>
    </row>
    <row r="19" spans="1:5" ht="18" customHeight="1">
      <c r="A19" s="19" t="s">
        <v>104</v>
      </c>
      <c r="B19" s="13"/>
      <c r="C19" s="12">
        <v>0</v>
      </c>
      <c r="D19" s="12"/>
      <c r="E19" s="12">
        <v>-175</v>
      </c>
    </row>
    <row r="20" spans="1:5" ht="18" customHeight="1">
      <c r="A20" s="11" t="s">
        <v>154</v>
      </c>
      <c r="B20" s="10"/>
      <c r="C20" s="12">
        <v>22</v>
      </c>
      <c r="D20" s="12"/>
      <c r="E20" s="12">
        <v>2462</v>
      </c>
    </row>
    <row r="21" spans="1:5" ht="18" customHeight="1">
      <c r="A21" s="58" t="s">
        <v>9</v>
      </c>
      <c r="B21" s="15"/>
      <c r="C21" s="12"/>
      <c r="D21" s="12"/>
      <c r="E21" s="12"/>
    </row>
    <row r="22" spans="1:5" ht="18" customHeight="1">
      <c r="A22" s="11" t="s">
        <v>94</v>
      </c>
      <c r="B22" s="13"/>
      <c r="C22" s="12">
        <v>-22807</v>
      </c>
      <c r="D22" s="14"/>
      <c r="E22" s="12">
        <v>-31646</v>
      </c>
    </row>
    <row r="23" spans="1:5" ht="18" customHeight="1">
      <c r="A23" s="11" t="s">
        <v>10</v>
      </c>
      <c r="B23" s="15"/>
      <c r="C23" s="12">
        <v>-1370908</v>
      </c>
      <c r="D23" s="12"/>
      <c r="E23" s="12">
        <v>188907</v>
      </c>
    </row>
    <row r="24" spans="1:5" ht="18" customHeight="1">
      <c r="A24" s="11" t="s">
        <v>11</v>
      </c>
      <c r="B24" s="13"/>
      <c r="C24" s="12">
        <v>-53407</v>
      </c>
      <c r="D24" s="12"/>
      <c r="E24" s="12">
        <v>-17362</v>
      </c>
    </row>
    <row r="25" spans="1:5" ht="18" customHeight="1">
      <c r="A25" s="11" t="s">
        <v>12</v>
      </c>
      <c r="B25" s="16"/>
      <c r="C25" s="12">
        <v>-39768</v>
      </c>
      <c r="D25" s="12"/>
      <c r="E25" s="12">
        <v>-26044</v>
      </c>
    </row>
    <row r="26" spans="1:5" ht="18" customHeight="1">
      <c r="A26" s="58" t="s">
        <v>13</v>
      </c>
      <c r="B26" s="13"/>
      <c r="C26" s="12"/>
      <c r="D26" s="12"/>
      <c r="E26" s="12"/>
    </row>
    <row r="27" spans="1:5" ht="18" customHeight="1">
      <c r="A27" s="11" t="s">
        <v>14</v>
      </c>
      <c r="B27" s="15"/>
      <c r="C27" s="12">
        <v>150380</v>
      </c>
      <c r="D27" s="12"/>
      <c r="E27" s="12">
        <v>139204</v>
      </c>
    </row>
    <row r="28" spans="1:5" ht="18" customHeight="1">
      <c r="A28" s="11" t="s">
        <v>32</v>
      </c>
      <c r="B28" s="15"/>
      <c r="C28" s="12">
        <v>103690</v>
      </c>
      <c r="D28" s="12"/>
      <c r="E28" s="12">
        <v>75609</v>
      </c>
    </row>
    <row r="29" spans="1:5" ht="18" customHeight="1">
      <c r="A29" s="11" t="s">
        <v>33</v>
      </c>
      <c r="B29" s="15"/>
      <c r="C29" s="12">
        <v>131134</v>
      </c>
      <c r="D29" s="12"/>
      <c r="E29" s="12">
        <v>-49102</v>
      </c>
    </row>
    <row r="30" spans="1:5" ht="18" customHeight="1">
      <c r="A30" s="11" t="s">
        <v>15</v>
      </c>
      <c r="B30" s="15"/>
      <c r="C30" s="12">
        <v>11132</v>
      </c>
      <c r="D30" s="12"/>
      <c r="E30" s="12">
        <v>-1453</v>
      </c>
    </row>
    <row r="31" spans="1:5" ht="18" customHeight="1">
      <c r="A31" s="11" t="s">
        <v>98</v>
      </c>
      <c r="B31" s="15"/>
      <c r="C31" s="12">
        <v>-289</v>
      </c>
      <c r="D31" s="12"/>
      <c r="E31" s="12">
        <v>0</v>
      </c>
    </row>
    <row r="32" spans="1:5" ht="18" customHeight="1">
      <c r="A32" s="11" t="s">
        <v>155</v>
      </c>
      <c r="B32" s="15"/>
      <c r="C32" s="12">
        <v>-2615</v>
      </c>
      <c r="D32" s="12"/>
      <c r="E32" s="12">
        <v>0</v>
      </c>
    </row>
    <row r="33" spans="1:6" ht="18" customHeight="1">
      <c r="A33" s="91" t="s">
        <v>140</v>
      </c>
      <c r="B33" s="10"/>
      <c r="C33" s="17">
        <f>SUM(C8:C32)</f>
        <v>458567</v>
      </c>
      <c r="D33" s="12"/>
      <c r="E33" s="17">
        <f>SUM(E8:E32)</f>
        <v>133384</v>
      </c>
    </row>
    <row r="34" spans="1:6" s="6" customFormat="1" ht="18" customHeight="1">
      <c r="A34" s="91"/>
      <c r="B34" s="10"/>
      <c r="C34" s="12"/>
      <c r="D34" s="12"/>
      <c r="E34" s="12"/>
      <c r="F34" s="99"/>
    </row>
    <row r="35" spans="1:6" s="5" customFormat="1" ht="18" customHeight="1">
      <c r="A35" s="58" t="s">
        <v>16</v>
      </c>
      <c r="B35" s="10"/>
      <c r="C35" s="12"/>
      <c r="D35" s="12"/>
      <c r="E35" s="12"/>
      <c r="F35" s="100"/>
    </row>
    <row r="36" spans="1:6" ht="18" customHeight="1">
      <c r="A36" s="59" t="s">
        <v>17</v>
      </c>
      <c r="B36" s="13"/>
      <c r="C36" s="12">
        <v>-50044</v>
      </c>
      <c r="D36" s="12"/>
      <c r="E36" s="12">
        <v>-53120</v>
      </c>
    </row>
    <row r="37" spans="1:6" ht="18" customHeight="1">
      <c r="A37" s="59" t="s">
        <v>31</v>
      </c>
      <c r="B37" s="13"/>
      <c r="C37" s="12">
        <v>-679</v>
      </c>
      <c r="D37" s="12"/>
      <c r="E37" s="12">
        <v>-1567</v>
      </c>
    </row>
    <row r="38" spans="1:6" s="18" customFormat="1" ht="18" customHeight="1">
      <c r="A38" s="11" t="s">
        <v>138</v>
      </c>
      <c r="B38" s="13"/>
      <c r="C38" s="12">
        <v>599</v>
      </c>
      <c r="E38" s="18">
        <v>1438</v>
      </c>
      <c r="F38" s="102"/>
    </row>
    <row r="39" spans="1:6" ht="18" customHeight="1">
      <c r="A39" s="91" t="s">
        <v>156</v>
      </c>
      <c r="B39" s="10"/>
      <c r="C39" s="17">
        <f>SUM(C36:C38)</f>
        <v>-50124</v>
      </c>
      <c r="D39" s="12"/>
      <c r="E39" s="17">
        <f>SUM(E36:E38)</f>
        <v>-53249</v>
      </c>
    </row>
    <row r="40" spans="1:6" ht="18" customHeight="1">
      <c r="A40" s="3" t="s">
        <v>30</v>
      </c>
      <c r="B40" s="3"/>
      <c r="C40" s="4"/>
      <c r="D40" s="5"/>
      <c r="E40" s="39" t="s">
        <v>1</v>
      </c>
    </row>
    <row r="41" spans="1:6" ht="18" customHeight="1">
      <c r="A41" s="87" t="s">
        <v>18</v>
      </c>
      <c r="B41" s="3"/>
      <c r="C41" s="7"/>
      <c r="D41" s="5"/>
      <c r="E41" s="39" t="s">
        <v>3</v>
      </c>
    </row>
    <row r="42" spans="1:6" ht="18" customHeight="1">
      <c r="A42" s="3" t="s">
        <v>131</v>
      </c>
      <c r="B42" s="3"/>
      <c r="C42" s="7"/>
      <c r="D42" s="5"/>
      <c r="E42" s="7"/>
    </row>
    <row r="43" spans="1:6" ht="18" customHeight="1">
      <c r="A43" s="6"/>
      <c r="B43" s="6"/>
      <c r="C43" s="19"/>
      <c r="D43" s="19"/>
      <c r="E43" s="19"/>
    </row>
    <row r="44" spans="1:6" ht="18" customHeight="1">
      <c r="A44" s="5"/>
      <c r="B44" s="5"/>
      <c r="C44" s="124" t="s">
        <v>4</v>
      </c>
      <c r="D44" s="124"/>
      <c r="E44" s="124"/>
    </row>
    <row r="45" spans="1:6" s="20" customFormat="1" ht="18" customHeight="1">
      <c r="A45" s="5"/>
      <c r="B45" s="5"/>
      <c r="C45" s="89">
        <v>2021</v>
      </c>
      <c r="D45" s="90"/>
      <c r="E45" s="89">
        <v>2020</v>
      </c>
      <c r="F45" s="103"/>
    </row>
    <row r="46" spans="1:6" s="20" customFormat="1" ht="18" customHeight="1">
      <c r="A46" s="5"/>
      <c r="B46" s="5"/>
      <c r="C46" s="12"/>
      <c r="D46" s="12"/>
      <c r="E46" s="12"/>
      <c r="F46" s="103"/>
    </row>
    <row r="47" spans="1:6" s="18" customFormat="1" ht="18" customHeight="1">
      <c r="A47" s="58" t="s">
        <v>19</v>
      </c>
      <c r="B47" s="21"/>
      <c r="C47" s="12"/>
      <c r="D47" s="12"/>
      <c r="E47" s="12"/>
      <c r="F47" s="102"/>
    </row>
    <row r="48" spans="1:6" s="18" customFormat="1" ht="18" customHeight="1">
      <c r="A48" s="18" t="s">
        <v>34</v>
      </c>
      <c r="B48" s="22"/>
      <c r="C48" s="12">
        <v>-735</v>
      </c>
      <c r="D48" s="12"/>
      <c r="E48" s="12">
        <v>-1274</v>
      </c>
      <c r="F48" s="102"/>
    </row>
    <row r="49" spans="1:6" s="18" customFormat="1" ht="18" customHeight="1">
      <c r="A49" s="59" t="s">
        <v>20</v>
      </c>
      <c r="B49" s="13"/>
      <c r="C49" s="12">
        <v>-2920</v>
      </c>
      <c r="D49" s="12"/>
      <c r="E49" s="12">
        <v>-2672</v>
      </c>
      <c r="F49" s="102"/>
    </row>
    <row r="50" spans="1:6" s="18" customFormat="1" ht="18" customHeight="1">
      <c r="A50" s="88" t="s">
        <v>21</v>
      </c>
      <c r="B50" s="13"/>
      <c r="C50" s="12">
        <v>-67632</v>
      </c>
      <c r="D50" s="12"/>
      <c r="E50" s="12">
        <v>-114435</v>
      </c>
      <c r="F50" s="102"/>
    </row>
    <row r="51" spans="1:6" s="18" customFormat="1" ht="18" customHeight="1">
      <c r="A51" s="91" t="s">
        <v>126</v>
      </c>
      <c r="B51" s="10"/>
      <c r="C51" s="17">
        <f>SUM(C48:C50)</f>
        <v>-71287</v>
      </c>
      <c r="D51" s="24"/>
      <c r="E51" s="17">
        <f>SUM(E48:E50)</f>
        <v>-118381</v>
      </c>
      <c r="F51" s="102"/>
    </row>
    <row r="52" spans="1:6" s="18" customFormat="1" ht="18" customHeight="1">
      <c r="A52" s="91"/>
      <c r="B52" s="10"/>
      <c r="C52" s="12"/>
      <c r="D52" s="12"/>
      <c r="E52" s="12"/>
      <c r="F52" s="102"/>
    </row>
    <row r="53" spans="1:6" s="18" customFormat="1" ht="18" customHeight="1">
      <c r="A53" s="58" t="s">
        <v>99</v>
      </c>
      <c r="B53" s="21"/>
      <c r="C53" s="12">
        <f>SUM(C51,C39,C33)</f>
        <v>337156</v>
      </c>
      <c r="D53" s="12"/>
      <c r="E53" s="12">
        <f>SUM(E51,E39,E33)</f>
        <v>-38246</v>
      </c>
      <c r="F53" s="102"/>
    </row>
    <row r="54" spans="1:6" s="18" customFormat="1" ht="18" customHeight="1">
      <c r="A54" s="58"/>
      <c r="B54" s="10"/>
      <c r="C54" s="12"/>
      <c r="D54" s="12"/>
      <c r="E54" s="12"/>
      <c r="F54" s="102"/>
    </row>
    <row r="55" spans="1:6" s="18" customFormat="1" ht="18" customHeight="1">
      <c r="A55" s="58" t="s">
        <v>22</v>
      </c>
      <c r="B55" s="10"/>
      <c r="C55" s="12">
        <f>BS!G12</f>
        <v>106594</v>
      </c>
      <c r="D55" s="12"/>
      <c r="E55" s="12">
        <v>424062</v>
      </c>
      <c r="F55" s="102"/>
    </row>
    <row r="56" spans="1:6" s="18" customFormat="1" ht="18" customHeight="1">
      <c r="A56" s="10"/>
      <c r="B56" s="10"/>
      <c r="C56" s="12"/>
      <c r="D56" s="12"/>
      <c r="E56" s="12"/>
      <c r="F56" s="102"/>
    </row>
    <row r="57" spans="1:6" s="18" customFormat="1" ht="18" customHeight="1">
      <c r="A57" s="11" t="s">
        <v>37</v>
      </c>
      <c r="B57" s="10"/>
      <c r="C57" s="12"/>
      <c r="D57" s="12"/>
      <c r="E57" s="12"/>
      <c r="F57" s="102"/>
    </row>
    <row r="58" spans="1:6" s="18" customFormat="1" ht="18" customHeight="1">
      <c r="A58" s="18" t="s">
        <v>35</v>
      </c>
      <c r="B58" s="10"/>
      <c r="C58" s="25">
        <v>211</v>
      </c>
      <c r="D58" s="12"/>
      <c r="E58" s="25">
        <v>325</v>
      </c>
      <c r="F58" s="102"/>
    </row>
    <row r="59" spans="1:6" s="18" customFormat="1" ht="18" customHeight="1">
      <c r="A59" s="10"/>
      <c r="B59" s="10"/>
      <c r="C59" s="12"/>
      <c r="D59" s="12"/>
      <c r="E59" s="12"/>
      <c r="F59" s="102"/>
    </row>
    <row r="60" spans="1:6" s="18" customFormat="1" ht="18" customHeight="1" thickBot="1">
      <c r="A60" s="58" t="s">
        <v>23</v>
      </c>
      <c r="B60" s="21"/>
      <c r="C60" s="26">
        <f>SUM(C53:C58)</f>
        <v>443961</v>
      </c>
      <c r="D60" s="12"/>
      <c r="E60" s="26">
        <f>SUM(E53:E58)</f>
        <v>386141</v>
      </c>
      <c r="F60" s="102"/>
    </row>
    <row r="61" spans="1:6" ht="18" customHeight="1" thickTop="1">
      <c r="A61" s="10"/>
      <c r="B61" s="10"/>
      <c r="C61" s="12"/>
      <c r="D61" s="12"/>
      <c r="E61" s="12"/>
    </row>
    <row r="62" spans="1:6" ht="18" customHeight="1">
      <c r="A62" s="85" t="s">
        <v>24</v>
      </c>
      <c r="B62" s="27"/>
      <c r="C62" s="12"/>
      <c r="D62" s="12"/>
      <c r="E62" s="12"/>
    </row>
    <row r="63" spans="1:6" ht="18" customHeight="1">
      <c r="A63" s="15" t="s">
        <v>90</v>
      </c>
      <c r="B63" s="92" t="s">
        <v>26</v>
      </c>
      <c r="C63" s="12"/>
      <c r="D63" s="12"/>
      <c r="E63" s="12"/>
    </row>
    <row r="64" spans="1:6" ht="18" customHeight="1">
      <c r="A64" s="28"/>
      <c r="B64" s="28" t="s">
        <v>28</v>
      </c>
      <c r="C64" s="12">
        <v>11410</v>
      </c>
      <c r="D64" s="12"/>
      <c r="E64" s="12">
        <v>9839</v>
      </c>
    </row>
    <row r="65" spans="1:5" ht="18" customHeight="1">
      <c r="A65" s="15"/>
      <c r="B65" s="115" t="s">
        <v>27</v>
      </c>
      <c r="C65" s="12">
        <v>0</v>
      </c>
      <c r="D65" s="12"/>
      <c r="E65" s="12">
        <v>11306</v>
      </c>
    </row>
    <row r="66" spans="1:5" ht="18" customHeight="1">
      <c r="B66" s="28" t="s">
        <v>29</v>
      </c>
      <c r="C66" s="12">
        <f>-C36</f>
        <v>50044</v>
      </c>
      <c r="D66" s="12"/>
      <c r="E66" s="12">
        <f>-E36</f>
        <v>53120</v>
      </c>
    </row>
    <row r="67" spans="1:5" ht="18" customHeight="1" thickBot="1">
      <c r="B67" s="88" t="s">
        <v>25</v>
      </c>
      <c r="C67" s="29">
        <f>SUM(C64:C66)</f>
        <v>61454</v>
      </c>
      <c r="D67" s="12"/>
      <c r="E67" s="29">
        <f>SUM(E64:E66)</f>
        <v>74265</v>
      </c>
    </row>
    <row r="68" spans="1:5" ht="18" customHeight="1" thickTop="1">
      <c r="B68" s="88"/>
      <c r="C68" s="12"/>
      <c r="D68" s="12"/>
      <c r="E68" s="12"/>
    </row>
    <row r="69" spans="1:5" ht="18" customHeight="1">
      <c r="A69" s="11" t="s">
        <v>91</v>
      </c>
      <c r="B69" s="88" t="s">
        <v>146</v>
      </c>
      <c r="C69" s="12"/>
      <c r="D69" s="12"/>
      <c r="E69" s="12"/>
    </row>
    <row r="70" spans="1:5" ht="18" customHeight="1" thickBot="1">
      <c r="B70" s="88" t="s">
        <v>141</v>
      </c>
      <c r="C70" s="26">
        <v>118331</v>
      </c>
      <c r="D70" s="12"/>
      <c r="E70" s="26">
        <v>0</v>
      </c>
    </row>
    <row r="71" spans="1:5" ht="18" customHeight="1" thickTop="1">
      <c r="B71" s="88"/>
      <c r="C71" s="12"/>
      <c r="D71" s="12"/>
      <c r="E71" s="12"/>
    </row>
    <row r="72" spans="1:5" ht="18" customHeight="1" thickBot="1">
      <c r="A72" s="11" t="s">
        <v>115</v>
      </c>
      <c r="B72" s="88" t="s">
        <v>145</v>
      </c>
      <c r="C72" s="26">
        <v>1810</v>
      </c>
      <c r="D72" s="12"/>
      <c r="E72" s="26">
        <v>0</v>
      </c>
    </row>
    <row r="73" spans="1:5" ht="18" customHeight="1" thickTop="1">
      <c r="B73" s="88"/>
      <c r="C73" s="12"/>
      <c r="D73" s="12"/>
      <c r="E73" s="12"/>
    </row>
    <row r="74" spans="1:5" ht="18" customHeight="1" thickBot="1">
      <c r="A74" s="11" t="s">
        <v>117</v>
      </c>
      <c r="B74" s="88" t="s">
        <v>116</v>
      </c>
      <c r="C74" s="26">
        <v>30952</v>
      </c>
      <c r="D74" s="12"/>
      <c r="E74" s="26">
        <v>0</v>
      </c>
    </row>
    <row r="75" spans="1:5" ht="18" customHeight="1" thickTop="1">
      <c r="B75" s="88"/>
      <c r="C75" s="12"/>
      <c r="D75" s="12"/>
      <c r="E75" s="12"/>
    </row>
    <row r="76" spans="1:5" ht="18" customHeight="1" thickBot="1">
      <c r="A76" s="11" t="s">
        <v>142</v>
      </c>
      <c r="B76" s="88" t="s">
        <v>119</v>
      </c>
      <c r="C76" s="26">
        <v>1111</v>
      </c>
      <c r="D76" s="12"/>
      <c r="E76" s="26">
        <v>0</v>
      </c>
    </row>
    <row r="77" spans="1:5" ht="18" customHeight="1" thickTop="1">
      <c r="B77" s="88"/>
      <c r="C77" s="12"/>
      <c r="D77" s="12"/>
      <c r="E77" s="12"/>
    </row>
    <row r="78" spans="1:5" ht="18" customHeight="1" thickBot="1">
      <c r="A78" s="11" t="s">
        <v>144</v>
      </c>
      <c r="B78" s="11" t="s">
        <v>127</v>
      </c>
      <c r="C78" s="26">
        <v>0</v>
      </c>
      <c r="D78" s="12"/>
      <c r="E78" s="26">
        <v>2</v>
      </c>
    </row>
    <row r="79" spans="1:5" ht="18" customHeight="1" thickTop="1">
      <c r="C79" s="12"/>
      <c r="D79" s="12"/>
      <c r="E79" s="12"/>
    </row>
    <row r="80" spans="1:5" ht="18" customHeight="1">
      <c r="C80" s="12"/>
      <c r="D80" s="12"/>
      <c r="E80" s="12"/>
    </row>
    <row r="81" spans="1:5" ht="18" customHeight="1">
      <c r="A81" s="18"/>
      <c r="B81" s="18"/>
      <c r="C81" s="47"/>
      <c r="E81" s="31"/>
    </row>
    <row r="82" spans="1:5" ht="18" customHeight="1">
      <c r="E82" s="30"/>
    </row>
    <row r="83" spans="1:5" ht="18" customHeight="1">
      <c r="A83" s="15"/>
      <c r="B83" s="15"/>
      <c r="E83" s="30"/>
    </row>
    <row r="84" spans="1:5" ht="18" customHeight="1">
      <c r="A84" s="20"/>
      <c r="B84" s="20"/>
      <c r="E84" s="30"/>
    </row>
    <row r="85" spans="1:5" ht="18" customHeight="1">
      <c r="A85" s="15"/>
      <c r="B85" s="15"/>
      <c r="E85" s="30"/>
    </row>
    <row r="86" spans="1:5" ht="18" customHeight="1">
      <c r="A86" s="15"/>
      <c r="B86" s="15"/>
      <c r="E86" s="30"/>
    </row>
    <row r="87" spans="1:5" ht="18" customHeight="1">
      <c r="E87" s="30"/>
    </row>
    <row r="88" spans="1:5" ht="18" customHeight="1">
      <c r="A88" s="32"/>
      <c r="B88" s="32"/>
      <c r="E88" s="30"/>
    </row>
    <row r="89" spans="1:5" ht="18" customHeight="1">
      <c r="A89" s="33"/>
      <c r="B89" s="33"/>
      <c r="E89" s="30"/>
    </row>
    <row r="90" spans="1:5" ht="18" customHeight="1">
      <c r="A90" s="33"/>
      <c r="B90" s="33"/>
      <c r="E90" s="30"/>
    </row>
    <row r="91" spans="1:5" ht="18" customHeight="1">
      <c r="A91" s="32"/>
      <c r="B91" s="32"/>
      <c r="E91" s="30"/>
    </row>
  </sheetData>
  <mergeCells count="2">
    <mergeCell ref="C5:E5"/>
    <mergeCell ref="C44:E44"/>
  </mergeCells>
  <pageMargins left="0.9" right="0.7" top="0.8" bottom="0.4" header="0.4" footer="0.33"/>
  <pageSetup paperSize="9" firstPageNumber="7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PL6</vt:lpstr>
      <vt:lpstr>SE</vt:lpstr>
      <vt:lpstr>CF</vt:lpstr>
      <vt:lpstr>BS!Print_Area</vt:lpstr>
      <vt:lpstr>CF!Print_Area</vt:lpstr>
      <vt:lpstr>'PL3'!Print_Area</vt:lpstr>
      <vt:lpstr>'PL6'!Print_Area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2021-07-23T07:28:44Z</cp:lastPrinted>
  <dcterms:created xsi:type="dcterms:W3CDTF">1998-09-16T09:49:24Z</dcterms:created>
  <dcterms:modified xsi:type="dcterms:W3CDTF">2021-08-10T07:53:30Z</dcterms:modified>
</cp:coreProperties>
</file>