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1 (PWX-14)\"/>
    </mc:Choice>
  </mc:AlternateContent>
  <xr:revisionPtr revIDLastSave="0" documentId="13_ncr:1_{B655EE57-1528-49B9-B972-79B3A902999A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 (3M)" sheetId="9" r:id="rId2"/>
    <sheet name="6 (6M)" sheetId="7" r:id="rId3"/>
    <sheet name="7" sheetId="3" r:id="rId4"/>
    <sheet name="8" sheetId="4" r:id="rId5"/>
    <sheet name="9-10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hidden="1">#REF!</definedName>
    <definedName name="_2__123Graph_BCHART_1" hidden="1">[2]RATE!$C$7:$O$7</definedName>
    <definedName name="_2__123Graph_Bｸﾞﾗﾌ_7" hidden="1">#REF!</definedName>
    <definedName name="_3__123Graph_CCHART_1" hidden="1">[2]RATE!$C$8:$O$8</definedName>
    <definedName name="_3__123Graph_Cｸﾞﾗﾌ_7" hidden="1">#REF!</definedName>
    <definedName name="_4__123Graph_DCHART_1" hidden="1">[2]RATE!$C$9:$O$9</definedName>
    <definedName name="_4__123Graph_Dｸﾞﾗﾌ_7" hidden="1">#REF!</definedName>
    <definedName name="_5__123Graph_ECHART_1" hidden="1">[2]RATE!$C$10:$O$10</definedName>
    <definedName name="_5__123Graph_Eｸﾞﾗﾌ_7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e" hidden="1">[2]RATE!$C$10:$O$10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hidden="1">#REF!</definedName>
    <definedName name="_key1." hidden="1">#REF!</definedName>
    <definedName name="_Key2" hidden="1">#REF!</definedName>
    <definedName name="_m" hidden="1">[2]RATE!$C$6:$O$6</definedName>
    <definedName name="_n" hidden="1">[2]RATE!$C$7:$O$7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hidden="1">{#N/A,#N/A,TRUE,"Config1";#N/A,#N/A,TRUE,"Config2";#N/A,#N/A,TRUE,"Config3";#N/A,#N/A,TRUE,"Config4";#N/A,#N/A,TRUE,"Config5";#N/A,#N/A,TRUE,"Config6";#N/A,#N/A,TRUE,"Config7"}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nd_Bal" hidden="1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hidden="1">{#N/A,#N/A,TRUE,"Config1";#N/A,#N/A,TRUE,"Config2";#N/A,#N/A,TRUE,"Config3";#N/A,#N/A,TRUE,"Config4";#N/A,#N/A,TRUE,"Config5";#N/A,#N/A,TRUE,"Config6";#N/A,#N/A,TRUE,"Config7"}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hidden="1">#REF!</definedName>
    <definedName name="HTML_CodePage" hidden="1">1252</definedName>
    <definedName name="HTML_Control" hidden="1">{"'1-TheatreBkgs'!$A$1:$L$102"}</definedName>
    <definedName name="HTML_Control_1" hidden="1">{"'Sheet1'!$A$1:$AA$147"}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hidden="1">#REF!</definedName>
    <definedName name="IQ" hidden="1">{"'Summary'!$A$1:$J$46"}</definedName>
    <definedName name="jhgj" hidden="1">{"COST",#N/A,FALSE,"SYNTHESE";"MARGIN",#N/A,FALSE,"SYNTHESE";"LOT_COM",#N/A,FALSE,"SYNTHESE"}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hidden="1">{"'BKK'!$A$4:$V$179"}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hidden="1">#REF!</definedName>
    <definedName name="Loan_Start" hidden="1">#REF!</definedName>
    <definedName name="Loan_Years" hidden="1">#REF!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hidden="1">{#N/A,#N/A,TRUE,"Config1";#N/A,#N/A,TRUE,"Config2";#N/A,#N/A,TRUE,"Config3";#N/A,#N/A,TRUE,"Config4";#N/A,#N/A,TRUE,"Config5";#N/A,#N/A,TRUE,"Config6";#N/A,#N/A,TRUE,"Config7"}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hidden="1">{"'Summary'!$A$1:$J$46"}</definedName>
    <definedName name="pdq" hidden="1">{"'Summary'!$A$1:$J$46"}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hidden="1">{#N/A,#N/A,TRUE,"Config1";#N/A,#N/A,TRUE,"Config2";#N/A,#N/A,TRUE,"Config3";#N/A,#N/A,TRUE,"Config4";#N/A,#N/A,TRUE,"Config5";#N/A,#N/A,TRUE,"Config6";#N/A,#N/A,TRUE,"Config7"}</definedName>
    <definedName name="rrd" hidden="1">{"COST",#N/A,FALSE,"SYNTHESE";"MARGIN",#N/A,FALSE,"SYNTHESE";"LOT_COM",#N/A,FALSE,"SYNTHESE"}</definedName>
    <definedName name="RRR" hidden="1">[6]누TB!$G$1:$G$1019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[3]LRA!#REF!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hidden="1">#REF!</definedName>
    <definedName name="TextRefCopyRangeCount" hidden="1">2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hidden="1">{#N/A,#N/A,TRUE,"Config1";#N/A,#N/A,TRUE,"Config2";#N/A,#N/A,TRUE,"Config3";#N/A,#N/A,TRUE,"Config4";#N/A,#N/A,TRUE,"Config5";#N/A,#N/A,TRUE,"Config6";#N/A,#N/A,TRUE,"Config7"}</definedName>
    <definedName name="uyt" hidden="1">{"COST",#N/A,FALSE,"SYNTHESE";"MARGIN",#N/A,FALSE,"SYNTHESE";"LOT_COM",#N/A,FALSE,"SYNTHESE"}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DEV_SYNTHESE." hidden="1">{"COST",#N/A,FALSE,"SYNTHESE";"MARGIN",#N/A,FALSE,"SYNTHESE";"LOT_COM",#N/A,FALSE,"SYNTHESE"}</definedName>
    <definedName name="wrn.INSTALLATION." hidden="1">{#N/A,#N/A,FALSE,"Sheet1"}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'[8]Reasonableness test'!#REF!</definedName>
    <definedName name="WWb068418dc6b04fa5ae2bd14cd39f6c54_A5CB" hidden="1">'[9]Test Debt Covenant'!#REF!</definedName>
    <definedName name="wwe" hidden="1">{#N/A,#N/A,TRUE,"Sheet1"}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임" hidden="1">{"'손익현황'!$A$1:$J$29"}</definedName>
    <definedName name="ㄴㄴ" hidden="1">{"'수정손익계산서'!$AT$97:$AY$174"}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4" l="1"/>
  <c r="J26" i="3"/>
  <c r="P12" i="3"/>
  <c r="P22" i="4" l="1"/>
  <c r="P22" i="3"/>
  <c r="I39" i="1"/>
  <c r="G64" i="8" l="1"/>
  <c r="K64" i="8"/>
  <c r="M64" i="8"/>
  <c r="I64" i="8"/>
  <c r="M11" i="8"/>
  <c r="M26" i="8" s="1"/>
  <c r="I11" i="8"/>
  <c r="I26" i="8" s="1"/>
  <c r="O25" i="9" l="1"/>
  <c r="M25" i="9"/>
  <c r="K25" i="9"/>
  <c r="I25" i="9"/>
  <c r="O16" i="9"/>
  <c r="M16" i="9"/>
  <c r="K16" i="9"/>
  <c r="K28" i="9" s="1"/>
  <c r="K31" i="9" s="1"/>
  <c r="K34" i="9" s="1"/>
  <c r="K38" i="9" s="1"/>
  <c r="I16" i="9"/>
  <c r="I28" i="9" l="1"/>
  <c r="M28" i="9"/>
  <c r="M31" i="9" s="1"/>
  <c r="M34" i="9" s="1"/>
  <c r="M38" i="9" s="1"/>
  <c r="O28" i="9"/>
  <c r="O31" i="9" s="1"/>
  <c r="O34" i="9" s="1"/>
  <c r="O38" i="9" s="1"/>
  <c r="I31" i="9" l="1"/>
  <c r="I34" i="9" s="1"/>
  <c r="I38" i="9" s="1"/>
  <c r="M80" i="8"/>
  <c r="K80" i="8"/>
  <c r="I80" i="8"/>
  <c r="G80" i="8"/>
  <c r="M39" i="8"/>
  <c r="M42" i="8" s="1"/>
  <c r="I39" i="8"/>
  <c r="I42" i="8" s="1"/>
  <c r="I82" i="8" l="1"/>
  <c r="I85" i="8" s="1"/>
  <c r="M82" i="8"/>
  <c r="M85" i="8" s="1"/>
  <c r="I26" i="1"/>
  <c r="L26" i="3" l="1"/>
  <c r="H26" i="3"/>
  <c r="F26" i="3"/>
  <c r="F26" i="4"/>
  <c r="H26" i="4"/>
  <c r="J26" i="4"/>
  <c r="L26" i="4"/>
  <c r="H17" i="3" l="1"/>
  <c r="N23" i="3"/>
  <c r="P23" i="4"/>
  <c r="J17" i="4"/>
  <c r="P23" i="3" l="1"/>
  <c r="A3" i="4"/>
  <c r="A3" i="8" s="1"/>
  <c r="A48" i="8" s="1"/>
  <c r="A3" i="3"/>
  <c r="O25" i="7"/>
  <c r="M25" i="7"/>
  <c r="K25" i="7"/>
  <c r="I25" i="7"/>
  <c r="O16" i="7"/>
  <c r="M16" i="7"/>
  <c r="K16" i="7"/>
  <c r="I16" i="7"/>
  <c r="O28" i="7" l="1"/>
  <c r="O31" i="7" s="1"/>
  <c r="O34" i="7" s="1"/>
  <c r="I28" i="7"/>
  <c r="I31" i="7" s="1"/>
  <c r="M28" i="7"/>
  <c r="M31" i="7" s="1"/>
  <c r="K11" i="8" s="1"/>
  <c r="K26" i="8" s="1"/>
  <c r="K39" i="8" s="1"/>
  <c r="K42" i="8" s="1"/>
  <c r="K82" i="8" s="1"/>
  <c r="K85" i="8" s="1"/>
  <c r="K28" i="7"/>
  <c r="K31" i="7" s="1"/>
  <c r="I34" i="7" l="1"/>
  <c r="I38" i="7" s="1"/>
  <c r="G11" i="8"/>
  <c r="G26" i="8" s="1"/>
  <c r="G39" i="8" s="1"/>
  <c r="G42" i="8" s="1"/>
  <c r="G82" i="8" s="1"/>
  <c r="G85" i="8" s="1"/>
  <c r="O38" i="7"/>
  <c r="M34" i="7"/>
  <c r="K34" i="7"/>
  <c r="N24" i="3" l="1"/>
  <c r="N26" i="3" s="1"/>
  <c r="M38" i="7"/>
  <c r="K38" i="7"/>
  <c r="P19" i="4"/>
  <c r="N24" i="4" l="1"/>
  <c r="N26" i="4" s="1"/>
  <c r="M123" i="1" s="1"/>
  <c r="L17" i="4"/>
  <c r="H17" i="4"/>
  <c r="L17" i="3"/>
  <c r="A132" i="1"/>
  <c r="O123" i="1"/>
  <c r="K123" i="1"/>
  <c r="A90" i="1"/>
  <c r="O82" i="1"/>
  <c r="M82" i="1"/>
  <c r="K82" i="1"/>
  <c r="I82" i="1"/>
  <c r="O71" i="1"/>
  <c r="M71" i="1"/>
  <c r="K71" i="1"/>
  <c r="I71" i="1"/>
  <c r="O39" i="1"/>
  <c r="M39" i="1"/>
  <c r="K39" i="1"/>
  <c r="O26" i="1"/>
  <c r="M26" i="1"/>
  <c r="K26" i="1"/>
  <c r="A32" i="3" l="1"/>
  <c r="A46" i="9"/>
  <c r="J17" i="3"/>
  <c r="J19" i="3" s="1"/>
  <c r="O41" i="1"/>
  <c r="M41" i="1"/>
  <c r="A46" i="7"/>
  <c r="A31" i="4" s="1"/>
  <c r="A45" i="8" s="1"/>
  <c r="A93" i="8" s="1"/>
  <c r="M84" i="1"/>
  <c r="K41" i="1"/>
  <c r="F17" i="4"/>
  <c r="F17" i="3"/>
  <c r="K84" i="1"/>
  <c r="K125" i="1" s="1"/>
  <c r="O84" i="1"/>
  <c r="O125" i="1" s="1"/>
  <c r="I84" i="1"/>
  <c r="I41" i="1"/>
  <c r="P19" i="3" l="1"/>
  <c r="P15" i="4"/>
  <c r="P17" i="4" s="1"/>
  <c r="P24" i="4" l="1"/>
  <c r="P26" i="4" s="1"/>
  <c r="N17" i="4"/>
  <c r="N17" i="3"/>
  <c r="P15" i="3"/>
  <c r="P17" i="3" s="1"/>
  <c r="P24" i="3" l="1"/>
  <c r="P26" i="3" s="1"/>
  <c r="I123" i="1"/>
  <c r="I125" i="1" s="1"/>
  <c r="M125" i="1"/>
</calcChain>
</file>

<file path=xl/sharedStrings.xml><?xml version="1.0" encoding="utf-8"?>
<sst xmlns="http://schemas.openxmlformats.org/spreadsheetml/2006/main" count="383" uniqueCount="188">
  <si>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</si>
  <si>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</si>
  <si>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</si>
  <si>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</si>
  <si>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</si>
  <si>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</si>
  <si>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</si>
  <si>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</si>
  <si>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</si>
  <si>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</si>
  <si>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</si>
  <si>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</si>
  <si>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</si>
  <si>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</si>
  <si>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</si>
  <si>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</si>
  <si>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รายได้ค้างรับจากงานบริการโครงข่าย</t>
  </si>
  <si>
    <t>เงินลงทุนในการร่วมค้า</t>
  </si>
  <si>
    <t>สินทรัพย์ถาวรและอุปกรณ์โครงข่าย</t>
  </si>
  <si>
    <t>โทรคมนาคม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</si>
  <si>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</si>
  <si>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</si>
  <si>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</si>
  <si>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</si>
  <si>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</si>
  <si>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</si>
  <si>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</si>
  <si>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</si>
  <si>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</si>
  <si>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</si>
  <si>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</si>
  <si>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</si>
  <si>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</si>
  <si>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</si>
  <si>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</si>
  <si>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</si>
  <si>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</si>
  <si>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</si>
  <si>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</si>
  <si>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</si>
  <si>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</si>
  <si>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</si>
  <si>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</si>
  <si>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</si>
  <si>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</si>
  <si>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</si>
  <si>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</si>
  <si>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</si>
  <si>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</si>
  <si>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</si>
  <si>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</si>
  <si>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</si>
  <si>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</si>
  <si>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</si>
  <si>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</si>
  <si>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</si>
  <si>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</si>
  <si>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</si>
  <si>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</si>
  <si>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</si>
  <si>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</si>
  <si>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</si>
  <si>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</si>
  <si>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</si>
  <si>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</si>
  <si>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</si>
  <si>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</si>
  <si>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</si>
  <si>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</si>
  <si>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</si>
  <si>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</si>
  <si>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</si>
  <si>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</si>
  <si>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</si>
  <si>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ข้อมูลทางการเงินที่แสดงเงินลงทุนตามวิธีส่วนได้เสีย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</si>
  <si>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</si>
  <si>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</si>
  <si>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</si>
  <si>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</si>
  <si>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</si>
  <si>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</si>
  <si>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</si>
  <si>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</si>
  <si>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การเปลี่ยนแปลงในส่วนของเจ้าของสำหรับงวด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</si>
  <si>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</si>
  <si>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</si>
  <si>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</si>
  <si>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</si>
  <si>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</si>
  <si>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</si>
  <si>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</si>
  <si>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</si>
  <si>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</si>
  <si>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</si>
  <si>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</si>
  <si>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</si>
  <si>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</si>
  <si>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</si>
  <si>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</si>
  <si>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</si>
  <si>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</si>
  <si>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</si>
  <si>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</si>
  <si>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</si>
  <si>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</si>
  <si>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เงินสดจ่ายซื้อสินทรัพย์ถาวรและอุปกรณ์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</si>
  <si>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</si>
  <si>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</si>
  <si>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</si>
  <si>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</si>
  <si>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เงินสดรับจากเงินกู้ยืมระยะสั้นจากสถาบันการเงิน</t>
  </si>
  <si>
    <t>- เงินสดจ่ายคืนเงินกู้ยืมระยะสั้นจากสถาบันการเงิน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</si>
  <si>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</si>
  <si>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</si>
  <si>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</si>
  <si>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</si>
  <si>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</si>
  <si>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</si>
  <si>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ซื้อสินทรัพย์ถาวรและอุปกรณ์โครงข่ายโทรคมนาคม</t>
  </si>
  <si>
    <t>- รายได้ค้างรับจากการให้บริการติดตั้งโครงข่าย</t>
  </si>
  <si>
    <t>- รายได้ค้างรับจากงานบริการโครงข่าย</t>
  </si>
  <si>
    <t>งานระหว่างทำ</t>
  </si>
  <si>
    <t>- งานระหว่างทำ</t>
  </si>
  <si>
    <t>ส่วนของเงินกู้ยืมระยะยาวจากสถาบันการเงิน</t>
  </si>
  <si>
    <t>เงินกู้ยืมระยะสั้นจากสถาบันการเงิน สุทธิ</t>
  </si>
  <si>
    <t>ติดตั้งโครงข่าย</t>
  </si>
  <si>
    <t>เงินรับล่วงหน้าจากการให้บริการ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</si>
  <si>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</si>
  <si>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</si>
  <si>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</si>
  <si>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>ติดตั้งโครงข่ายระยะยาว</t>
  </si>
  <si>
    <t xml:space="preserve">  โครงข่ายโทรคมนาคม</t>
  </si>
  <si>
    <t xml:space="preserve">  และอุปกรณ์โครงข่ายโทรคมนาคม</t>
  </si>
  <si>
    <t>- เงินสดจ่ายคืนหนี้สินสัญญาเช่า</t>
  </si>
  <si>
    <t>ส่วนของหนี้สินตามสัญญาเช่า</t>
  </si>
  <si>
    <t>หนี้สินตามสัญญาเช่า สุทธิ</t>
  </si>
  <si>
    <t>กำไรก่อนส่วนแบ่งจากเงินลงทุน</t>
  </si>
  <si>
    <t>สินทรัพย์สิทธิการใช้ สุทธิ</t>
  </si>
  <si>
    <t>ในการร่วมค้าและภาษีเงินได้</t>
  </si>
  <si>
    <t xml:space="preserve">   โครงข่ายโทรคมนาคม</t>
  </si>
  <si>
    <t>- เจ้าหนี้ค่าซื้อสินทรัพย์ถาวรและอุปกรณ์</t>
  </si>
  <si>
    <t xml:space="preserve">   และสินทรัพย์สิทธิการใช้ภายใต้สัญญาเช่า</t>
  </si>
  <si>
    <t>เงินฝากสถาบันการเงินที่มีข้อจำกัดในการใช้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</si>
  <si>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</si>
  <si>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</si>
  <si>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</si>
  <si>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- เงินสดรับล่วงหน้าค่าหุ้น</t>
  </si>
  <si>
    <t>เงินรับล่วงหน้าค่าหุ้น</t>
  </si>
  <si>
    <t>เงินรับล่วงหน้า</t>
  </si>
  <si>
    <t>ค่าหุ้น</t>
  </si>
  <si>
    <t>-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</si>
  <si>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</si>
  <si>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</si>
  <si>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รายได้ค้างรับจากการให้บริการ</t>
  </si>
  <si>
    <t>เงินประกันผลงานค้างรับ</t>
  </si>
  <si>
    <t>หนี้สินภาษีเงินได้รอตัดบัญชี สุทธิ</t>
  </si>
  <si>
    <t>- กำไรจากอัตราแลกเปลี่ยนที่ยังไม่เกิดขึ้นจริง</t>
  </si>
  <si>
    <t>- เงินประกันผลงานค้างรับ</t>
  </si>
  <si>
    <t>เงินสดได้มาจากกิจกรรมดำเนินงาน</t>
  </si>
  <si>
    <t>- เงินสดจ่ายเพื่อเงินให้กู้ยืมระยะสั้นแก่การร่วมค้า</t>
  </si>
  <si>
    <t>สินทรัพย์หมุนเวียนอื่น</t>
  </si>
  <si>
    <t>- (กลับรายการ) ผลขาดทุนด้านเครดิตที่คาดว่าจะเกิดขึ้น</t>
  </si>
  <si>
    <t>- ตัดจำหน่ายหนี้สูญ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</si>
  <si>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</si>
  <si>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</si>
  <si>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</si>
  <si>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2563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</si>
  <si>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</si>
  <si>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</si>
  <si>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กำไรจากการเปลี่ยนเงื่อนไขเงินกู้ยืมระยะยาว</t>
  </si>
  <si>
    <t>- กำไรจากการเปลี่ยนเงื่อนไขเงินกู้ยืมระยะยาว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</si>
  <si>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</si>
  <si>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</si>
  <si>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เงินสดจ่ายค่าธรรมเนียมในการจัดหาเงินกู้ยืมระยะยาว</t>
  </si>
  <si>
    <t>หุ้นสามัญจำนวน 1,004,006,202 หุ้น</t>
  </si>
  <si>
    <t>หุ้นสามัญจำนวน 1,812,500,000 หุ้น</t>
  </si>
  <si>
    <t>- การเพิ่มขึ้นของเงินฝากสถาบันการเงิน</t>
  </si>
  <si>
    <t>ที่มีข้อจำกัดในการใช้</t>
  </si>
  <si>
    <t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</si>
  <si>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</si>
  <si>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</si>
  <si>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มูลค่าที่ตราไว้หุ้นละ 0.50 บาท)</t>
  </si>
  <si>
    <t>มูลค่าที่ได้รับชำระแล้วหุ้นละ 0.50 บาท)</t>
  </si>
  <si>
    <t>การเพิ่มหุ้นสามัญ</t>
  </si>
  <si>
    <t>(พ.ศ. 2563 จำนวน 1,000,000,000 หุ้น</t>
  </si>
  <si>
    <t>(พ.ศ. 2563 จำนวน 1,500,000,000 หุ้น</t>
  </si>
  <si>
    <t>- เงินสดรับจากการออกหุ้นสามัญ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</si>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</sst>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(* #,##0_);_(* \(#,##0\);_(* &quot;-&quot;_);_(@_)"/>
    <numFmt numFmtId="169" formatCode="#,##0.0;\(#,##0.0\)"/>
    <numFmt numFmtId="170" formatCode="#,##0.00;\(#,##0.00\)"/>
    <numFmt numFmtId="171" formatCode="#,##0.00;\(#,##0.00\);&quot;-&quot;;@"/>
    <numFmt numFmtId="172" formatCode="#,##0.000000;\(#,##0.000000\);&quot;-&quot;;@"/>
  </numFmts>
  <fonts count="29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</cellStyleXfs>
  <cellXfs count="169">
    <xf numFmtId="0" fontId="0" fillId="0" borderId="0" xfId="0"/>
    <xf numFmtId="165" fontId="7" fillId="0" borderId="0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center" vertical="center"/>
    </xf>
    <xf numFmtId="166" fontId="7" fillId="0" borderId="0" xfId="42" applyNumberFormat="1" applyFont="1" applyFill="1" applyBorder="1" applyAlignment="1">
      <alignment horizontal="left" vertical="center"/>
    </xf>
    <xf numFmtId="166" fontId="6" fillId="0" borderId="0" xfId="42" applyNumberFormat="1" applyFont="1" applyFill="1" applyBorder="1" applyAlignment="1">
      <alignment horizontal="lef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1" xfId="43" applyFont="1" applyFill="1" applyBorder="1" applyAlignment="1">
      <alignment vertical="center"/>
    </xf>
    <xf numFmtId="0" fontId="7" fillId="0" borderId="1" xfId="43" applyFont="1" applyFill="1" applyBorder="1" applyAlignment="1">
      <alignment horizontal="center" vertical="center"/>
    </xf>
    <xf numFmtId="0" fontId="7" fillId="0" borderId="13" xfId="43" applyFont="1" applyFill="1" applyBorder="1" applyAlignment="1">
      <alignment horizontal="center" vertical="center"/>
    </xf>
    <xf numFmtId="165" fontId="7" fillId="0" borderId="1" xfId="43" applyNumberFormat="1" applyFont="1" applyFill="1" applyBorder="1" applyAlignment="1">
      <alignment horizontal="right" vertical="center"/>
    </xf>
    <xf numFmtId="165" fontId="7" fillId="0" borderId="0" xfId="43" quotePrefix="1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0" fontId="25" fillId="33" borderId="0" xfId="43" applyFont="1" applyFill="1" applyBorder="1" applyAlignment="1">
      <alignment horizontal="center" vertical="center"/>
    </xf>
    <xf numFmtId="165" fontId="6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25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3" fontId="6" fillId="0" borderId="0" xfId="43" applyNumberFormat="1" applyFont="1" applyFill="1" applyBorder="1" applyAlignment="1">
      <alignment horizontal="center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vertical="center"/>
    </xf>
    <xf numFmtId="165" fontId="25" fillId="33" borderId="1" xfId="43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3" fontId="25" fillId="33" borderId="0" xfId="43" applyNumberFormat="1" applyFont="1" applyFill="1" applyBorder="1" applyAlignment="1">
      <alignment horizontal="center" vertical="center"/>
    </xf>
    <xf numFmtId="0" fontId="6" fillId="33" borderId="0" xfId="43" applyFont="1" applyFill="1" applyBorder="1" applyAlignment="1">
      <alignment vertical="center"/>
    </xf>
    <xf numFmtId="165" fontId="6" fillId="0" borderId="13" xfId="43" applyNumberFormat="1" applyFont="1" applyFill="1" applyBorder="1" applyAlignment="1">
      <alignment horizontal="right" vertical="center"/>
    </xf>
    <xf numFmtId="165" fontId="25" fillId="33" borderId="2" xfId="43" applyNumberFormat="1" applyFont="1" applyFill="1" applyBorder="1" applyAlignment="1">
      <alignment horizontal="right" vertical="center"/>
    </xf>
    <xf numFmtId="165" fontId="6" fillId="0" borderId="2" xfId="43" applyNumberFormat="1" applyFont="1" applyFill="1" applyBorder="1" applyAlignment="1">
      <alignment horizontal="right" vertical="center"/>
    </xf>
    <xf numFmtId="165" fontId="6" fillId="33" borderId="2" xfId="43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horizontal="left" vertical="center"/>
    </xf>
    <xf numFmtId="0" fontId="6" fillId="33" borderId="0" xfId="43" applyFont="1" applyFill="1" applyBorder="1" applyAlignment="1">
      <alignment horizontal="center" vertical="center"/>
    </xf>
    <xf numFmtId="165" fontId="6" fillId="33" borderId="1" xfId="43" applyNumberFormat="1" applyFont="1" applyFill="1" applyBorder="1" applyAlignment="1">
      <alignment vertical="center"/>
    </xf>
    <xf numFmtId="165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3" fontId="6" fillId="0" borderId="1" xfId="43" applyNumberFormat="1" applyFont="1" applyFill="1" applyBorder="1" applyAlignment="1">
      <alignment horizontal="center" vertical="center"/>
    </xf>
    <xf numFmtId="3" fontId="6" fillId="33" borderId="0" xfId="43" applyNumberFormat="1" applyFont="1" applyFill="1" applyBorder="1" applyAlignment="1">
      <alignment horizontal="center" vertical="center"/>
    </xf>
    <xf numFmtId="165" fontId="6" fillId="0" borderId="14" xfId="43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72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6" fillId="33" borderId="3" xfId="38" applyNumberFormat="1" applyFont="1" applyFill="1" applyBorder="1" applyAlignment="1">
      <alignment horizontal="right" vertical="center"/>
    </xf>
    <xf numFmtId="165" fontId="6" fillId="0" borderId="3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Alignment="1">
      <alignment horizontal="right" vertical="center"/>
    </xf>
    <xf numFmtId="165" fontId="6" fillId="0" borderId="0" xfId="38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left" vertical="center"/>
    </xf>
    <xf numFmtId="165" fontId="6" fillId="33" borderId="3" xfId="43" applyNumberFormat="1" applyFont="1" applyFill="1" applyBorder="1" applyAlignment="1">
      <alignment horizontal="right" vertical="center"/>
    </xf>
    <xf numFmtId="165" fontId="6" fillId="0" borderId="3" xfId="43" applyNumberFormat="1" applyFont="1" applyFill="1" applyBorder="1" applyAlignment="1">
      <alignment horizontal="right" vertical="center"/>
    </xf>
    <xf numFmtId="165" fontId="6" fillId="0" borderId="1" xfId="38" applyNumberFormat="1" applyFont="1" applyFill="1" applyBorder="1" applyAlignment="1">
      <alignment horizontal="right" vertical="center"/>
    </xf>
    <xf numFmtId="165" fontId="6" fillId="33" borderId="1" xfId="38" applyNumberFormat="1" applyFont="1" applyFill="1" applyBorder="1" applyAlignment="1">
      <alignment horizontal="right" vertical="center"/>
    </xf>
    <xf numFmtId="170" fontId="7" fillId="0" borderId="0" xfId="43" applyNumberFormat="1" applyFont="1" applyFill="1" applyAlignment="1">
      <alignment vertical="center"/>
    </xf>
    <xf numFmtId="165" fontId="6" fillId="0" borderId="3" xfId="43" applyNumberFormat="1" applyFont="1" applyFill="1" applyBorder="1" applyAlignment="1">
      <alignment vertical="center"/>
    </xf>
    <xf numFmtId="166" fontId="7" fillId="0" borderId="0" xfId="44" applyNumberFormat="1" applyFont="1" applyFill="1" applyBorder="1" applyAlignment="1">
      <alignment horizontal="left" vertical="center"/>
    </xf>
    <xf numFmtId="171" fontId="6" fillId="33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7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left" vertical="center"/>
    </xf>
    <xf numFmtId="166" fontId="7" fillId="0" borderId="0" xfId="39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vertical="center"/>
    </xf>
    <xf numFmtId="166" fontId="7" fillId="0" borderId="1" xfId="46" applyNumberFormat="1" applyFont="1" applyFill="1" applyBorder="1" applyAlignment="1">
      <alignment horizontal="left" vertical="center"/>
    </xf>
    <xf numFmtId="166" fontId="7" fillId="0" borderId="13" xfId="41" applyNumberFormat="1" applyFont="1" applyFill="1" applyBorder="1" applyAlignment="1">
      <alignment horizontal="left" vertical="center"/>
    </xf>
    <xf numFmtId="166" fontId="6" fillId="0" borderId="13" xfId="41" applyNumberFormat="1" applyFont="1" applyFill="1" applyBorder="1" applyAlignment="1">
      <alignment horizontal="center" vertical="center"/>
    </xf>
    <xf numFmtId="166" fontId="6" fillId="0" borderId="13" xfId="41" applyNumberFormat="1" applyFont="1" applyFill="1" applyBorder="1" applyAlignment="1">
      <alignment horizontal="right" vertical="center"/>
    </xf>
    <xf numFmtId="166" fontId="6" fillId="0" borderId="13" xfId="41" applyNumberFormat="1" applyFont="1" applyFill="1" applyBorder="1" applyAlignment="1">
      <alignment horizontal="left" vertical="center"/>
    </xf>
    <xf numFmtId="167" fontId="6" fillId="0" borderId="0" xfId="41" applyNumberFormat="1" applyFont="1" applyFill="1" applyBorder="1" applyAlignment="1">
      <alignment horizontal="center" vertical="center"/>
    </xf>
    <xf numFmtId="166" fontId="7" fillId="0" borderId="0" xfId="41" applyNumberFormat="1" applyFont="1" applyFill="1" applyBorder="1" applyAlignment="1">
      <alignment horizontal="right" vertical="center"/>
    </xf>
    <xf numFmtId="167" fontId="6" fillId="0" borderId="0" xfId="41" applyNumberFormat="1" applyFont="1" applyFill="1" applyBorder="1" applyAlignment="1">
      <alignment horizontal="right" vertical="center"/>
    </xf>
    <xf numFmtId="167" fontId="7" fillId="0" borderId="0" xfId="41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45" applyFont="1" applyFill="1" applyBorder="1" applyAlignment="1">
      <alignment vertical="center"/>
    </xf>
    <xf numFmtId="3" fontId="6" fillId="0" borderId="0" xfId="41" applyNumberFormat="1" applyFont="1" applyFill="1" applyBorder="1" applyAlignment="1">
      <alignment horizontal="right" vertical="center"/>
    </xf>
    <xf numFmtId="169" fontId="6" fillId="0" borderId="0" xfId="41" applyNumberFormat="1" applyFont="1" applyFill="1" applyBorder="1" applyAlignment="1">
      <alignment horizontal="center" vertical="center"/>
    </xf>
    <xf numFmtId="167" fontId="6" fillId="0" borderId="13" xfId="41" applyNumberFormat="1" applyFont="1" applyFill="1" applyBorder="1" applyAlignment="1">
      <alignment horizontal="right" vertical="center"/>
    </xf>
    <xf numFmtId="0" fontId="7" fillId="0" borderId="0" xfId="45" applyFont="1" applyFill="1" applyBorder="1" applyAlignment="1">
      <alignment vertical="center"/>
    </xf>
    <xf numFmtId="166" fontId="6" fillId="0" borderId="14" xfId="41" applyNumberFormat="1" applyFont="1" applyFill="1" applyBorder="1" applyAlignment="1">
      <alignment vertical="center"/>
    </xf>
    <xf numFmtId="166" fontId="6" fillId="33" borderId="0" xfId="41" applyNumberFormat="1" applyFont="1" applyFill="1" applyBorder="1" applyAlignment="1">
      <alignment horizontal="right" vertical="center"/>
    </xf>
    <xf numFmtId="167" fontId="6" fillId="33" borderId="0" xfId="41" applyNumberFormat="1" applyFont="1" applyFill="1" applyBorder="1" applyAlignment="1">
      <alignment horizontal="right" vertical="center"/>
    </xf>
    <xf numFmtId="167" fontId="6" fillId="33" borderId="13" xfId="41" applyNumberFormat="1" applyFont="1" applyFill="1" applyBorder="1" applyAlignment="1">
      <alignment horizontal="right" vertical="center"/>
    </xf>
    <xf numFmtId="166" fontId="6" fillId="33" borderId="0" xfId="41" applyNumberFormat="1" applyFont="1" applyFill="1" applyBorder="1" applyAlignment="1">
      <alignment vertical="center"/>
    </xf>
    <xf numFmtId="166" fontId="6" fillId="33" borderId="14" xfId="41" applyNumberFormat="1" applyFont="1" applyFill="1" applyBorder="1" applyAlignment="1">
      <alignment vertical="center"/>
    </xf>
    <xf numFmtId="166" fontId="6" fillId="0" borderId="13" xfId="41" applyNumberFormat="1" applyFont="1" applyFill="1" applyBorder="1" applyAlignment="1">
      <alignment vertical="center"/>
    </xf>
    <xf numFmtId="166" fontId="7" fillId="0" borderId="0" xfId="40" applyNumberFormat="1" applyFont="1" applyAlignment="1">
      <alignment horizontal="left" vertical="center"/>
    </xf>
    <xf numFmtId="0" fontId="6" fillId="0" borderId="0" xfId="41" applyNumberFormat="1" applyFont="1" applyFill="1" applyBorder="1" applyAlignment="1">
      <alignment horizontal="center" vertical="center"/>
    </xf>
    <xf numFmtId="0" fontId="6" fillId="0" borderId="0" xfId="43" applyFont="1" applyAlignment="1">
      <alignment vertical="center"/>
    </xf>
    <xf numFmtId="0" fontId="7" fillId="0" borderId="0" xfId="43" applyFont="1" applyAlignment="1">
      <alignment vertical="center"/>
    </xf>
    <xf numFmtId="166" fontId="6" fillId="0" borderId="0" xfId="40" applyNumberFormat="1" applyFont="1" applyAlignment="1">
      <alignment horizontal="center" vertical="center"/>
    </xf>
    <xf numFmtId="166" fontId="6" fillId="0" borderId="0" xfId="40" applyNumberFormat="1" applyFont="1" applyAlignment="1">
      <alignment horizontal="left" vertical="center"/>
    </xf>
    <xf numFmtId="167" fontId="6" fillId="0" borderId="0" xfId="40" applyNumberFormat="1" applyFont="1" applyAlignment="1">
      <alignment horizontal="right" vertical="center"/>
    </xf>
    <xf numFmtId="168" fontId="6" fillId="0" borderId="0" xfId="40" applyNumberFormat="1" applyFont="1" applyAlignment="1">
      <alignment horizontal="left" vertical="center"/>
    </xf>
    <xf numFmtId="166" fontId="7" fillId="0" borderId="0" xfId="39" applyNumberFormat="1" applyFont="1" applyAlignment="1">
      <alignment horizontal="right" vertical="center"/>
    </xf>
    <xf numFmtId="166" fontId="6" fillId="0" borderId="0" xfId="40" applyNumberFormat="1" applyFont="1" applyAlignment="1">
      <alignment vertical="center"/>
    </xf>
    <xf numFmtId="166" fontId="7" fillId="0" borderId="1" xfId="40" applyNumberFormat="1" applyFont="1" applyBorder="1" applyAlignment="1">
      <alignment horizontal="left" vertical="center"/>
    </xf>
    <xf numFmtId="166" fontId="6" fillId="0" borderId="1" xfId="40" applyNumberFormat="1" applyFont="1" applyBorder="1" applyAlignment="1">
      <alignment horizontal="center" vertical="center"/>
    </xf>
    <xf numFmtId="166" fontId="6" fillId="0" borderId="1" xfId="40" applyNumberFormat="1" applyFont="1" applyBorder="1" applyAlignment="1">
      <alignment horizontal="left" vertical="center"/>
    </xf>
    <xf numFmtId="167" fontId="6" fillId="0" borderId="1" xfId="40" applyNumberFormat="1" applyFont="1" applyBorder="1" applyAlignment="1">
      <alignment horizontal="right" vertical="center"/>
    </xf>
    <xf numFmtId="168" fontId="6" fillId="0" borderId="1" xfId="40" applyNumberFormat="1" applyFont="1" applyBorder="1" applyAlignment="1">
      <alignment horizontal="left" vertical="center"/>
    </xf>
    <xf numFmtId="165" fontId="7" fillId="0" borderId="0" xfId="43" applyNumberFormat="1" applyFont="1" applyAlignment="1">
      <alignment horizontal="right" vertical="center"/>
    </xf>
    <xf numFmtId="166" fontId="7" fillId="0" borderId="0" xfId="40" applyNumberFormat="1" applyFont="1" applyAlignment="1">
      <alignment horizontal="center" vertical="center"/>
    </xf>
    <xf numFmtId="166" fontId="7" fillId="0" borderId="1" xfId="40" applyNumberFormat="1" applyFont="1" applyBorder="1" applyAlignment="1">
      <alignment horizontal="center" vertical="center"/>
    </xf>
    <xf numFmtId="167" fontId="7" fillId="0" borderId="1" xfId="42" applyNumberFormat="1" applyFont="1" applyBorder="1" applyAlignment="1">
      <alignment horizontal="right" vertical="center"/>
    </xf>
    <xf numFmtId="166" fontId="7" fillId="0" borderId="0" xfId="42" applyNumberFormat="1" applyFont="1" applyAlignment="1">
      <alignment horizontal="left" vertical="center"/>
    </xf>
    <xf numFmtId="167" fontId="7" fillId="0" borderId="0" xfId="42" applyNumberFormat="1" applyFont="1" applyAlignment="1">
      <alignment horizontal="right" vertical="center"/>
    </xf>
    <xf numFmtId="168" fontId="6" fillId="0" borderId="0" xfId="40" applyNumberFormat="1" applyFont="1" applyAlignment="1">
      <alignment horizontal="right" vertical="center"/>
    </xf>
    <xf numFmtId="166" fontId="6" fillId="0" borderId="0" xfId="40" quotePrefix="1" applyNumberFormat="1" applyFont="1" applyAlignment="1">
      <alignment horizontal="left" vertical="center"/>
    </xf>
    <xf numFmtId="169" fontId="6" fillId="0" borderId="0" xfId="40" applyNumberFormat="1" applyFont="1" applyAlignment="1">
      <alignment horizontal="center" vertical="center"/>
    </xf>
    <xf numFmtId="167" fontId="6" fillId="0" borderId="3" xfId="40" applyNumberFormat="1" applyFont="1" applyBorder="1" applyAlignment="1">
      <alignment horizontal="right" vertical="center"/>
    </xf>
    <xf numFmtId="168" fontId="6" fillId="0" borderId="0" xfId="40" applyNumberFormat="1" applyFont="1" applyAlignment="1">
      <alignment horizontal="center" vertical="center"/>
    </xf>
    <xf numFmtId="167" fontId="6" fillId="0" borderId="0" xfId="42" applyNumberFormat="1" applyFont="1" applyAlignment="1">
      <alignment horizontal="right" vertical="center"/>
    </xf>
    <xf numFmtId="166" fontId="6" fillId="0" borderId="0" xfId="40" applyNumberFormat="1" applyFont="1" applyAlignment="1">
      <alignment horizontal="right" vertical="center"/>
    </xf>
    <xf numFmtId="167" fontId="6" fillId="0" borderId="3" xfId="42" applyNumberFormat="1" applyFont="1" applyBorder="1" applyAlignment="1">
      <alignment horizontal="right" vertical="center"/>
    </xf>
    <xf numFmtId="167" fontId="6" fillId="0" borderId="1" xfId="42" applyNumberFormat="1" applyFont="1" applyBorder="1" applyAlignment="1">
      <alignment horizontal="right" vertical="center"/>
    </xf>
    <xf numFmtId="166" fontId="6" fillId="0" borderId="0" xfId="42" applyNumberFormat="1" applyFont="1" applyAlignment="1">
      <alignment horizontal="left" vertical="center"/>
    </xf>
    <xf numFmtId="167" fontId="6" fillId="0" borderId="2" xfId="42" applyNumberFormat="1" applyFont="1" applyBorder="1" applyAlignment="1">
      <alignment horizontal="right" vertical="center"/>
    </xf>
    <xf numFmtId="167" fontId="7" fillId="33" borderId="0" xfId="42" applyNumberFormat="1" applyFont="1" applyFill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167" fontId="6" fillId="33" borderId="3" xfId="40" applyNumberFormat="1" applyFont="1" applyFill="1" applyBorder="1" applyAlignment="1">
      <alignment horizontal="right" vertical="center"/>
    </xf>
    <xf numFmtId="166" fontId="6" fillId="33" borderId="0" xfId="40" applyNumberFormat="1" applyFont="1" applyFill="1" applyAlignment="1">
      <alignment vertical="center"/>
    </xf>
    <xf numFmtId="167" fontId="6" fillId="33" borderId="0" xfId="42" applyNumberFormat="1" applyFont="1" applyFill="1" applyAlignment="1">
      <alignment horizontal="right" vertical="center"/>
    </xf>
    <xf numFmtId="167" fontId="6" fillId="33" borderId="3" xfId="42" applyNumberFormat="1" applyFont="1" applyFill="1" applyBorder="1" applyAlignment="1">
      <alignment horizontal="right" vertical="center"/>
    </xf>
    <xf numFmtId="167" fontId="6" fillId="33" borderId="1" xfId="42" applyNumberFormat="1" applyFont="1" applyFill="1" applyBorder="1" applyAlignment="1">
      <alignment horizontal="right" vertical="center"/>
    </xf>
    <xf numFmtId="167" fontId="6" fillId="33" borderId="2" xfId="42" applyNumberFormat="1" applyFont="1" applyFill="1" applyBorder="1" applyAlignment="1">
      <alignment horizontal="right" vertical="center"/>
    </xf>
    <xf numFmtId="167" fontId="6" fillId="0" borderId="14" xfId="41" applyNumberFormat="1" applyFont="1" applyFill="1" applyBorder="1" applyAlignment="1">
      <alignment vertical="center"/>
    </xf>
    <xf numFmtId="41" fontId="6" fillId="0" borderId="14" xfId="55" applyNumberFormat="1" applyFont="1" applyFill="1" applyBorder="1" applyAlignment="1">
      <alignment vertical="center"/>
    </xf>
    <xf numFmtId="167" fontId="6" fillId="0" borderId="0" xfId="40" applyNumberFormat="1" applyFont="1" applyFill="1" applyAlignment="1">
      <alignment horizontal="right" vertical="center"/>
    </xf>
    <xf numFmtId="167" fontId="6" fillId="33" borderId="0" xfId="40" applyNumberFormat="1" applyFont="1" applyFill="1" applyBorder="1" applyAlignment="1">
      <alignment horizontal="right" vertical="center"/>
    </xf>
    <xf numFmtId="167" fontId="6" fillId="0" borderId="0" xfId="40" applyNumberFormat="1" applyFont="1" applyBorder="1" applyAlignment="1">
      <alignment horizontal="right" vertical="center"/>
    </xf>
    <xf numFmtId="165" fontId="6" fillId="33" borderId="0" xfId="43" applyNumberFormat="1" applyFont="1" applyFill="1" applyAlignment="1">
      <alignment horizontal="right" vertical="center"/>
    </xf>
    <xf numFmtId="0" fontId="6" fillId="33" borderId="0" xfId="43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38" applyNumberFormat="1" applyFont="1" applyFill="1" applyAlignment="1">
      <alignment horizontal="right" vertical="center"/>
    </xf>
    <xf numFmtId="166" fontId="6" fillId="33" borderId="0" xfId="41" applyNumberFormat="1" applyFont="1" applyFill="1" applyAlignment="1">
      <alignment horizontal="right" vertical="center"/>
    </xf>
    <xf numFmtId="167" fontId="6" fillId="33" borderId="0" xfId="41" applyNumberFormat="1" applyFont="1" applyFill="1" applyAlignment="1">
      <alignment horizontal="right" vertical="center"/>
    </xf>
    <xf numFmtId="166" fontId="6" fillId="0" borderId="0" xfId="56" quotePrefix="1" applyNumberFormat="1" applyFont="1" applyAlignment="1">
      <alignment horizontal="left" vertical="center"/>
    </xf>
    <xf numFmtId="166" fontId="6" fillId="0" borderId="0" xfId="56" applyNumberFormat="1" applyFont="1" applyAlignment="1">
      <alignment horizontal="lef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167" fontId="7" fillId="0" borderId="13" xfId="28" applyNumberFormat="1" applyFont="1" applyFill="1" applyBorder="1" applyAlignment="1">
      <alignment horizontal="right" vertical="center" wrapText="1"/>
    </xf>
    <xf numFmtId="166" fontId="28" fillId="0" borderId="0" xfId="40" applyNumberFormat="1" applyFont="1" applyAlignment="1">
      <alignment horizontal="left" vertical="center"/>
    </xf>
    <xf numFmtId="165" fontId="25" fillId="0" borderId="0" xfId="43" applyNumberFormat="1" applyFont="1" applyFill="1" applyBorder="1" applyAlignment="1">
      <alignment horizontal="right" vertical="center"/>
    </xf>
    <xf numFmtId="166" fontId="7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vertical="center"/>
    </xf>
    <xf numFmtId="166" fontId="6" fillId="0" borderId="0" xfId="40" applyNumberFormat="1" applyFont="1" applyFill="1" applyAlignment="1">
      <alignment horizontal="right" vertical="center"/>
    </xf>
    <xf numFmtId="166" fontId="7" fillId="0" borderId="0" xfId="40" applyNumberFormat="1" applyFont="1" applyFill="1" applyAlignment="1">
      <alignment horizontal="center" vertical="center"/>
    </xf>
    <xf numFmtId="167" fontId="6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center" vertical="center"/>
    </xf>
    <xf numFmtId="168" fontId="6" fillId="0" borderId="0" xfId="40" applyNumberFormat="1" applyFont="1" applyFill="1" applyAlignment="1">
      <alignment horizontal="right" vertical="center"/>
    </xf>
    <xf numFmtId="166" fontId="6" fillId="0" borderId="0" xfId="40" quotePrefix="1" applyNumberFormat="1" applyFont="1" applyFill="1" applyAlignment="1">
      <alignment horizontal="left" vertical="center"/>
    </xf>
    <xf numFmtId="167" fontId="6" fillId="0" borderId="0" xfId="42" applyNumberFormat="1" applyFont="1" applyFill="1" applyAlignment="1">
      <alignment horizontal="right" vertical="center"/>
    </xf>
    <xf numFmtId="0" fontId="7" fillId="0" borderId="13" xfId="43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167" fontId="7" fillId="0" borderId="13" xfId="28" applyNumberFormat="1" applyFont="1" applyFill="1" applyBorder="1" applyAlignment="1">
      <alignment horizontal="right" vertical="center" wrapText="1"/>
    </xf>
    <xf numFmtId="166" fontId="7" fillId="0" borderId="15" xfId="41" applyNumberFormat="1" applyFont="1" applyFill="1" applyBorder="1" applyAlignment="1">
      <alignment horizontal="center" vertical="center"/>
    </xf>
    <xf numFmtId="167" fontId="7" fillId="0" borderId="13" xfId="41" applyNumberFormat="1" applyFont="1" applyFill="1" applyBorder="1" applyAlignment="1">
      <alignment horizontal="right" vertical="center"/>
    </xf>
    <xf numFmtId="166" fontId="6" fillId="0" borderId="3" xfId="40" applyNumberFormat="1" applyFont="1" applyFill="1" applyBorder="1" applyAlignment="1">
      <alignment horizontal="left" vertical="center" shrinkToFit="1"/>
    </xf>
    <xf numFmtId="0" fontId="7" fillId="0" borderId="0" xfId="43" applyFont="1" applyAlignment="1">
      <alignment horizontal="right" vertical="center"/>
    </xf>
    <xf numFmtId="0" fontId="7" fillId="0" borderId="13" xfId="43" applyFont="1" applyBorder="1" applyAlignment="1">
      <alignment horizontal="right" vertical="center"/>
    </xf>
    <xf numFmtId="165" fontId="7" fillId="0" borderId="13" xfId="43" applyNumberFormat="1" applyFont="1" applyBorder="1" applyAlignment="1">
      <alignment horizontal="right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55" builtinId="3"/>
    <cellStyle name="Comma 10" xfId="52" xr:uid="{F0426E06-EDA6-4583-90C9-DE2584F0A37E}"/>
    <cellStyle name="Comma 10 2" xfId="54" xr:uid="{DD6C50B4-4145-43C2-8686-A2389EC1ECE4}"/>
    <cellStyle name="Comma 12 2 2 6" xfId="28" xr:uid="{00000000-0005-0000-0000-00001B000000}"/>
    <cellStyle name="Comma 12 2 2 6 2" xfId="53" xr:uid="{F8BCDB47-B5A1-4B74-9419-4EED5C03C5A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" xfId="38" xr:uid="{00000000-0005-0000-0000-000026000000}"/>
    <cellStyle name="Normal 10 4" xfId="39" xr:uid="{00000000-0005-0000-0000-000027000000}"/>
    <cellStyle name="Normal 2" xfId="40" xr:uid="{00000000-0005-0000-0000-000028000000}"/>
    <cellStyle name="Normal 2 13" xfId="41" xr:uid="{00000000-0005-0000-0000-000029000000}"/>
    <cellStyle name="Normal 2 2" xfId="56" xr:uid="{1386F065-6E9D-46DB-BC06-4A7DC74CD2B9}"/>
    <cellStyle name="Normal 3" xfId="42" xr:uid="{00000000-0005-0000-0000-00002A000000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2"/>
  <sheetViews>
    <sheetView showWhiteSpace="0" topLeftCell="A93" zoomScale="85" zoomScaleNormal="85" zoomScaleSheetLayoutView="69" workbookViewId="0">
      <selection activeCell="K103" sqref="K103"/>
    </sheetView>
  </sheetViews>
  <sheetFormatPr defaultColWidth="9.140625" defaultRowHeight="21.75" customHeight="1"/>
  <cols>
    <col min="1" max="5" width="1.42578125" style="13" customWidth="1"/>
    <col min="6" max="6" width="27.5703125" style="43" customWidth="1"/>
    <col min="7" max="7" width="7.42578125" style="14" customWidth="1"/>
    <col min="8" max="8" width="0.7109375" style="14" customWidth="1"/>
    <col min="9" max="9" width="13.85546875" style="14" customWidth="1"/>
    <col min="10" max="10" width="0.7109375" style="14" customWidth="1"/>
    <col min="11" max="11" width="12.7109375" style="12" customWidth="1"/>
    <col min="12" max="12" width="0.7109375" style="12" customWidth="1"/>
    <col min="13" max="13" width="13.85546875" style="12" customWidth="1"/>
    <col min="14" max="14" width="0.7109375" style="12" customWidth="1"/>
    <col min="15" max="15" width="12.7109375" style="12" customWidth="1"/>
    <col min="16" max="16" width="9.140625" style="13" customWidth="1"/>
    <col min="17" max="17" width="10.5703125" style="13" bestFit="1" customWidth="1"/>
    <col min="18" max="16384" width="9.140625" style="13"/>
  </cols>
  <sheetData>
    <row r="1" spans="1:15" s="5" customFormat="1" ht="21.75" customHeight="1">
      <c r="A1" s="5" t="s">
        <v>0</v>
      </c>
      <c r="F1" s="6"/>
      <c r="G1" s="2"/>
      <c r="H1" s="2"/>
      <c r="I1" s="2"/>
      <c r="J1" s="2"/>
      <c r="K1" s="1"/>
      <c r="L1" s="1"/>
      <c r="M1" s="1"/>
      <c r="N1" s="1"/>
      <c r="O1" s="1"/>
    </row>
    <row r="2" spans="1:15" s="5" customFormat="1" ht="21.75" customHeight="1">
      <c r="A2" s="5" t="s">
        <v>1</v>
      </c>
      <c r="F2" s="6"/>
      <c r="G2" s="2"/>
      <c r="H2" s="2"/>
      <c r="I2" s="2"/>
      <c r="J2" s="2"/>
      <c r="K2" s="1"/>
      <c r="L2" s="1"/>
      <c r="M2" s="1"/>
      <c r="N2" s="1"/>
      <c r="O2" s="1"/>
    </row>
    <row r="3" spans="1:15" s="5" customFormat="1" ht="21.75" customHeight="1">
      <c r="A3" s="7" t="s">
        <v>163</v>
      </c>
      <c r="B3" s="7"/>
      <c r="C3" s="7"/>
      <c r="D3" s="7"/>
      <c r="E3" s="7"/>
      <c r="F3" s="7"/>
      <c r="G3" s="8"/>
      <c r="H3" s="8"/>
      <c r="I3" s="9"/>
      <c r="J3" s="9"/>
      <c r="K3" s="141"/>
      <c r="L3" s="141"/>
      <c r="M3" s="10"/>
      <c r="N3" s="10"/>
      <c r="O3" s="10"/>
    </row>
    <row r="4" spans="1:15" s="5" customFormat="1" ht="19.899999999999999" customHeight="1">
      <c r="F4" s="6"/>
      <c r="G4" s="2"/>
      <c r="H4" s="2"/>
      <c r="I4" s="2"/>
      <c r="J4" s="2"/>
      <c r="K4" s="1"/>
      <c r="L4" s="1"/>
      <c r="M4" s="1"/>
      <c r="N4" s="1"/>
      <c r="O4" s="1"/>
    </row>
    <row r="5" spans="1:15" s="5" customFormat="1" ht="19.899999999999999" customHeight="1">
      <c r="F5" s="6"/>
      <c r="G5" s="2"/>
      <c r="H5" s="2"/>
      <c r="I5" s="159" t="s">
        <v>2</v>
      </c>
      <c r="J5" s="159"/>
      <c r="K5" s="159"/>
      <c r="L5" s="1"/>
      <c r="M5" s="1"/>
      <c r="N5" s="1"/>
      <c r="O5" s="1"/>
    </row>
    <row r="6" spans="1:15" s="5" customFormat="1" ht="19.899999999999999" customHeight="1">
      <c r="F6" s="6"/>
      <c r="G6" s="2"/>
      <c r="H6" s="2"/>
      <c r="I6" s="157" t="s">
        <v>3</v>
      </c>
      <c r="J6" s="157"/>
      <c r="K6" s="157"/>
      <c r="L6" s="1"/>
      <c r="M6" s="158" t="s">
        <v>4</v>
      </c>
      <c r="N6" s="158"/>
      <c r="O6" s="158"/>
    </row>
    <row r="7" spans="1:15" s="5" customFormat="1" ht="19.899999999999999" customHeight="1">
      <c r="F7" s="6"/>
      <c r="G7" s="2"/>
      <c r="H7" s="2"/>
      <c r="I7" s="1" t="s">
        <v>5</v>
      </c>
      <c r="K7" s="1" t="s">
        <v>6</v>
      </c>
      <c r="M7" s="1" t="s">
        <v>5</v>
      </c>
      <c r="N7" s="1"/>
      <c r="O7" s="1" t="s">
        <v>6</v>
      </c>
    </row>
    <row r="8" spans="1:15" s="5" customFormat="1" ht="19.899999999999999" customHeight="1">
      <c r="F8" s="6"/>
      <c r="G8" s="2"/>
      <c r="H8" s="2"/>
      <c r="I8" s="11" t="s">
        <v>164</v>
      </c>
      <c r="J8" s="1"/>
      <c r="K8" s="11" t="s">
        <v>7</v>
      </c>
      <c r="L8" s="1"/>
      <c r="M8" s="11" t="s">
        <v>164</v>
      </c>
      <c r="N8" s="1"/>
      <c r="O8" s="11" t="s">
        <v>7</v>
      </c>
    </row>
    <row r="9" spans="1:15" s="5" customFormat="1" ht="19.899999999999999" customHeight="1">
      <c r="F9" s="6"/>
      <c r="G9" s="2"/>
      <c r="H9" s="2"/>
      <c r="I9" s="1" t="s">
        <v>143</v>
      </c>
      <c r="J9" s="1"/>
      <c r="K9" s="1" t="s">
        <v>128</v>
      </c>
      <c r="L9" s="1"/>
      <c r="M9" s="1" t="s">
        <v>143</v>
      </c>
      <c r="N9" s="1"/>
      <c r="O9" s="1" t="s">
        <v>128</v>
      </c>
    </row>
    <row r="10" spans="1:15" s="5" customFormat="1" ht="19.899999999999999" customHeight="1">
      <c r="F10" s="6"/>
      <c r="G10" s="8" t="s">
        <v>8</v>
      </c>
      <c r="H10" s="2"/>
      <c r="I10" s="10" t="s">
        <v>9</v>
      </c>
      <c r="J10" s="1"/>
      <c r="K10" s="10" t="s">
        <v>9</v>
      </c>
      <c r="L10" s="12"/>
      <c r="M10" s="10" t="s">
        <v>9</v>
      </c>
      <c r="N10" s="1"/>
      <c r="O10" s="10" t="s">
        <v>9</v>
      </c>
    </row>
    <row r="11" spans="1:15" ht="19.899999999999999" customHeight="1">
      <c r="A11" s="5" t="s">
        <v>10</v>
      </c>
      <c r="F11" s="13"/>
      <c r="I11" s="15"/>
      <c r="M11" s="16"/>
    </row>
    <row r="12" spans="1:15" ht="6" customHeight="1">
      <c r="A12" s="5"/>
      <c r="F12" s="13"/>
      <c r="I12" s="15"/>
      <c r="M12" s="16"/>
    </row>
    <row r="13" spans="1:15" ht="19.899999999999999" customHeight="1">
      <c r="A13" s="5" t="s">
        <v>11</v>
      </c>
      <c r="F13" s="13"/>
      <c r="I13" s="15"/>
      <c r="L13" s="17"/>
      <c r="M13" s="16"/>
    </row>
    <row r="14" spans="1:15" ht="6" customHeight="1">
      <c r="A14" s="5"/>
      <c r="F14" s="13"/>
      <c r="I14" s="18"/>
      <c r="K14" s="19"/>
      <c r="L14" s="17"/>
      <c r="M14" s="16"/>
    </row>
    <row r="15" spans="1:15" ht="19.899999999999999" customHeight="1">
      <c r="A15" s="13" t="s">
        <v>12</v>
      </c>
      <c r="F15" s="13"/>
      <c r="I15" s="133">
        <v>152094035</v>
      </c>
      <c r="K15" s="12">
        <v>70271040</v>
      </c>
      <c r="L15" s="17"/>
      <c r="M15" s="133">
        <v>152094035</v>
      </c>
      <c r="N15" s="17"/>
      <c r="O15" s="12">
        <v>70271040</v>
      </c>
    </row>
    <row r="16" spans="1:15" ht="19.899999999999999" customHeight="1">
      <c r="A16" s="13" t="s">
        <v>13</v>
      </c>
      <c r="F16" s="13"/>
      <c r="G16" s="14">
        <v>8</v>
      </c>
      <c r="I16" s="133">
        <v>579232788</v>
      </c>
      <c r="K16" s="12">
        <v>641458780</v>
      </c>
      <c r="L16" s="17"/>
      <c r="M16" s="133">
        <v>579232788</v>
      </c>
      <c r="N16" s="17"/>
      <c r="O16" s="12">
        <v>641458780</v>
      </c>
    </row>
    <row r="17" spans="1:15" ht="19.899999999999999" customHeight="1">
      <c r="A17" s="13" t="s">
        <v>121</v>
      </c>
      <c r="F17" s="13"/>
      <c r="I17" s="133">
        <v>195655340</v>
      </c>
      <c r="K17" s="12">
        <v>157661102</v>
      </c>
      <c r="L17" s="17"/>
      <c r="M17" s="133">
        <v>195655340</v>
      </c>
      <c r="N17" s="17"/>
      <c r="O17" s="12">
        <v>157661102</v>
      </c>
    </row>
    <row r="18" spans="1:15" ht="19.899999999999999" customHeight="1">
      <c r="A18" s="13" t="s">
        <v>179</v>
      </c>
      <c r="F18" s="13"/>
      <c r="I18" s="133"/>
      <c r="L18" s="17"/>
      <c r="M18" s="133"/>
      <c r="N18" s="17"/>
    </row>
    <row r="19" spans="1:15" ht="19.899999999999999" customHeight="1">
      <c r="A19" s="90"/>
      <c r="B19" s="13" t="s">
        <v>180</v>
      </c>
      <c r="F19" s="13"/>
      <c r="G19" s="14">
        <v>7</v>
      </c>
      <c r="I19" s="133">
        <v>2072764</v>
      </c>
      <c r="K19" s="12" t="s">
        <v>150</v>
      </c>
      <c r="L19" s="17"/>
      <c r="M19" s="133">
        <v>2072764</v>
      </c>
      <c r="N19" s="17"/>
      <c r="O19" s="12" t="s">
        <v>150</v>
      </c>
    </row>
    <row r="20" spans="1:15" ht="19.899999999999999" customHeight="1">
      <c r="A20" s="13" t="s">
        <v>145</v>
      </c>
      <c r="F20" s="13"/>
      <c r="I20" s="133">
        <v>7000000</v>
      </c>
      <c r="K20" s="12">
        <v>2000000</v>
      </c>
      <c r="L20" s="17"/>
      <c r="M20" s="133">
        <v>7000000</v>
      </c>
      <c r="N20" s="17"/>
      <c r="O20" s="12">
        <v>2000000</v>
      </c>
    </row>
    <row r="21" spans="1:15" ht="19.899999999999999" customHeight="1">
      <c r="A21" s="13" t="s">
        <v>153</v>
      </c>
      <c r="F21" s="13"/>
      <c r="I21" s="133"/>
      <c r="L21" s="17"/>
      <c r="M21" s="133"/>
      <c r="N21" s="17"/>
    </row>
    <row r="22" spans="1:15" ht="19.899999999999999" customHeight="1">
      <c r="B22" s="13" t="s">
        <v>125</v>
      </c>
      <c r="F22" s="13"/>
      <c r="I22" s="133">
        <v>1169112035</v>
      </c>
      <c r="K22" s="12">
        <v>1216503522</v>
      </c>
      <c r="L22" s="17"/>
      <c r="M22" s="133">
        <v>1169112035</v>
      </c>
      <c r="N22" s="17"/>
      <c r="O22" s="12">
        <v>1216503522</v>
      </c>
    </row>
    <row r="23" spans="1:15" ht="19.899999999999999" customHeight="1">
      <c r="A23" s="13" t="s">
        <v>154</v>
      </c>
      <c r="F23" s="13"/>
      <c r="G23" s="20"/>
      <c r="H23" s="20"/>
      <c r="I23" s="133">
        <v>11448982</v>
      </c>
      <c r="J23" s="20"/>
      <c r="K23" s="12">
        <v>11466650</v>
      </c>
      <c r="L23" s="17"/>
      <c r="M23" s="133">
        <v>11448982</v>
      </c>
      <c r="N23" s="17"/>
      <c r="O23" s="12">
        <v>11466650</v>
      </c>
    </row>
    <row r="24" spans="1:15" ht="19.899999999999999" customHeight="1">
      <c r="A24" s="13" t="s">
        <v>160</v>
      </c>
      <c r="F24" s="13"/>
      <c r="G24" s="20"/>
      <c r="H24" s="20"/>
      <c r="I24" s="21">
        <v>131971049</v>
      </c>
      <c r="J24" s="17"/>
      <c r="K24" s="22">
        <v>146534928</v>
      </c>
      <c r="M24" s="21">
        <v>131971049</v>
      </c>
      <c r="N24" s="17"/>
      <c r="O24" s="22">
        <v>146534928</v>
      </c>
    </row>
    <row r="25" spans="1:15" ht="6" customHeight="1">
      <c r="A25" s="5"/>
      <c r="F25" s="13"/>
      <c r="I25" s="18"/>
      <c r="J25" s="12"/>
      <c r="L25" s="23"/>
      <c r="M25" s="16"/>
    </row>
    <row r="26" spans="1:15" ht="19.899999999999999" customHeight="1">
      <c r="A26" s="5" t="s">
        <v>14</v>
      </c>
      <c r="F26" s="13"/>
      <c r="G26" s="20"/>
      <c r="H26" s="20"/>
      <c r="I26" s="24">
        <f>SUM(I15:I25)</f>
        <v>2248586993</v>
      </c>
      <c r="J26" s="23"/>
      <c r="K26" s="25">
        <f>SUM(K15:K25)</f>
        <v>2245896022</v>
      </c>
      <c r="L26" s="23"/>
      <c r="M26" s="26">
        <f>SUM(M15:M25)</f>
        <v>2248586993</v>
      </c>
      <c r="N26" s="23"/>
      <c r="O26" s="25">
        <f>SUM(O15:O25)</f>
        <v>2245896022</v>
      </c>
    </row>
    <row r="27" spans="1:15" ht="19.899999999999999" customHeight="1">
      <c r="F27" s="13"/>
      <c r="G27" s="20"/>
      <c r="H27" s="20"/>
      <c r="I27" s="27"/>
      <c r="J27" s="20"/>
      <c r="L27" s="23"/>
      <c r="M27" s="16"/>
      <c r="N27" s="23"/>
    </row>
    <row r="28" spans="1:15" ht="19.899999999999999" customHeight="1">
      <c r="A28" s="5" t="s">
        <v>15</v>
      </c>
      <c r="F28" s="13"/>
      <c r="I28" s="15"/>
      <c r="M28" s="16"/>
      <c r="N28" s="23"/>
    </row>
    <row r="29" spans="1:15" ht="6" customHeight="1">
      <c r="A29" s="5"/>
      <c r="F29" s="13"/>
      <c r="I29" s="15"/>
      <c r="L29" s="13"/>
      <c r="M29" s="16"/>
    </row>
    <row r="30" spans="1:15" ht="19.899999999999999" customHeight="1">
      <c r="A30" s="13" t="s">
        <v>142</v>
      </c>
      <c r="F30" s="13"/>
      <c r="I30" s="133">
        <v>50778681</v>
      </c>
      <c r="K30" s="12">
        <v>50592755</v>
      </c>
      <c r="L30" s="13"/>
      <c r="M30" s="133">
        <v>50778681</v>
      </c>
      <c r="O30" s="23">
        <v>50592755</v>
      </c>
    </row>
    <row r="31" spans="1:15" ht="19.899999999999999" customHeight="1">
      <c r="A31" s="13" t="s">
        <v>16</v>
      </c>
      <c r="F31" s="13"/>
      <c r="I31" s="133">
        <v>712618218</v>
      </c>
      <c r="K31" s="12">
        <v>506298009.20999998</v>
      </c>
      <c r="L31" s="13"/>
      <c r="M31" s="133">
        <v>712618218</v>
      </c>
      <c r="O31" s="23">
        <v>506298009.20999998</v>
      </c>
    </row>
    <row r="32" spans="1:15" ht="19.899999999999999" customHeight="1">
      <c r="A32" s="13" t="s">
        <v>17</v>
      </c>
      <c r="F32" s="13"/>
      <c r="G32" s="14">
        <v>9</v>
      </c>
      <c r="I32" s="133">
        <v>27604876</v>
      </c>
      <c r="K32" s="12">
        <v>30703833</v>
      </c>
      <c r="L32" s="13"/>
      <c r="M32" s="133">
        <v>69999900</v>
      </c>
      <c r="O32" s="23">
        <v>69999900</v>
      </c>
    </row>
    <row r="33" spans="1:15" ht="19.899999999999999" customHeight="1">
      <c r="A33" s="13" t="s">
        <v>18</v>
      </c>
      <c r="F33" s="13"/>
      <c r="G33" s="13"/>
      <c r="H33" s="13"/>
      <c r="I33" s="134"/>
      <c r="J33" s="13"/>
      <c r="K33" s="13"/>
      <c r="L33" s="13"/>
      <c r="M33" s="134"/>
      <c r="N33" s="13"/>
      <c r="O33" s="13"/>
    </row>
    <row r="34" spans="1:15" ht="19.899999999999999" customHeight="1">
      <c r="B34" s="13" t="s">
        <v>19</v>
      </c>
      <c r="F34" s="13"/>
      <c r="G34" s="14">
        <v>10</v>
      </c>
      <c r="I34" s="133">
        <v>3855517240</v>
      </c>
      <c r="J34" s="13"/>
      <c r="K34" s="12">
        <v>3838986899</v>
      </c>
      <c r="L34" s="13"/>
      <c r="M34" s="133">
        <v>3855517240</v>
      </c>
      <c r="N34" s="23"/>
      <c r="O34" s="12">
        <v>3838986899</v>
      </c>
    </row>
    <row r="35" spans="1:15" ht="19.899999999999999" customHeight="1">
      <c r="A35" s="13" t="s">
        <v>20</v>
      </c>
      <c r="F35" s="13"/>
      <c r="I35" s="133">
        <v>24030700</v>
      </c>
      <c r="J35" s="13"/>
      <c r="K35" s="12">
        <v>25452426</v>
      </c>
      <c r="L35" s="23"/>
      <c r="M35" s="133">
        <v>24030700</v>
      </c>
      <c r="N35" s="23"/>
      <c r="O35" s="12">
        <v>25452426</v>
      </c>
    </row>
    <row r="36" spans="1:15" ht="19.899999999999999" customHeight="1">
      <c r="A36" s="13" t="s">
        <v>137</v>
      </c>
      <c r="F36" s="13"/>
      <c r="I36" s="133">
        <v>322883948</v>
      </c>
      <c r="J36" s="13"/>
      <c r="K36" s="12">
        <v>355961227</v>
      </c>
      <c r="L36" s="23"/>
      <c r="M36" s="133">
        <v>322883948</v>
      </c>
      <c r="N36" s="23"/>
      <c r="O36" s="12">
        <v>355961227</v>
      </c>
    </row>
    <row r="37" spans="1:15" ht="19.899999999999999" customHeight="1">
      <c r="A37" s="13" t="s">
        <v>21</v>
      </c>
      <c r="F37" s="13"/>
      <c r="G37" s="20"/>
      <c r="H37" s="20"/>
      <c r="I37" s="26">
        <v>20756408</v>
      </c>
      <c r="J37" s="23"/>
      <c r="K37" s="29">
        <v>25027869</v>
      </c>
      <c r="L37" s="23"/>
      <c r="M37" s="26">
        <v>20756408</v>
      </c>
      <c r="N37" s="23"/>
      <c r="O37" s="29">
        <v>25027869</v>
      </c>
    </row>
    <row r="38" spans="1:15" ht="6" customHeight="1">
      <c r="A38" s="5"/>
      <c r="F38" s="13"/>
      <c r="I38" s="18"/>
      <c r="J38" s="12"/>
      <c r="L38" s="23"/>
      <c r="M38" s="16"/>
    </row>
    <row r="39" spans="1:15" ht="19.899999999999999" customHeight="1">
      <c r="A39" s="5" t="s">
        <v>22</v>
      </c>
      <c r="F39" s="13"/>
      <c r="G39" s="20"/>
      <c r="H39" s="20"/>
      <c r="I39" s="24">
        <f>SUM(I30:I38)</f>
        <v>5014190071</v>
      </c>
      <c r="J39" s="23"/>
      <c r="K39" s="25">
        <f>SUM(K30:K38)</f>
        <v>4833023018.21</v>
      </c>
      <c r="M39" s="26">
        <f>SUM(M30:M38)</f>
        <v>5056585095</v>
      </c>
      <c r="N39" s="23"/>
      <c r="O39" s="25">
        <f>SUM(O30:O38)</f>
        <v>4872319085.21</v>
      </c>
    </row>
    <row r="40" spans="1:15" ht="6" customHeight="1">
      <c r="A40" s="5"/>
      <c r="F40" s="13"/>
      <c r="I40" s="18"/>
      <c r="J40" s="12"/>
      <c r="L40" s="23"/>
      <c r="M40" s="16"/>
    </row>
    <row r="41" spans="1:15" ht="19.899999999999999" customHeight="1" thickBot="1">
      <c r="A41" s="5" t="s">
        <v>23</v>
      </c>
      <c r="F41" s="13"/>
      <c r="G41" s="20"/>
      <c r="H41" s="20"/>
      <c r="I41" s="30">
        <f>SUM(I26,I39)</f>
        <v>7262777064</v>
      </c>
      <c r="J41" s="23"/>
      <c r="K41" s="31">
        <f>SUM(K26,K39)</f>
        <v>7078919040.21</v>
      </c>
      <c r="M41" s="32">
        <f>SUM(M26,M39)</f>
        <v>7305172088</v>
      </c>
      <c r="N41" s="23"/>
      <c r="O41" s="31">
        <f>SUM(O26,O39)</f>
        <v>7118215107.21</v>
      </c>
    </row>
    <row r="42" spans="1:15" ht="19.899999999999999" customHeight="1" thickTop="1">
      <c r="A42" s="5"/>
      <c r="F42" s="13"/>
      <c r="G42" s="20"/>
      <c r="H42" s="20"/>
      <c r="I42" s="145"/>
      <c r="J42" s="23"/>
      <c r="N42" s="23"/>
    </row>
    <row r="43" spans="1:15" ht="14.25" customHeight="1">
      <c r="F43" s="13"/>
      <c r="I43" s="12"/>
      <c r="L43" s="23"/>
      <c r="N43" s="23"/>
    </row>
    <row r="44" spans="1:15" ht="19.899999999999999" customHeight="1">
      <c r="A44" s="13" t="s">
        <v>24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22.15" customHeight="1">
      <c r="A45" s="142" t="s">
        <v>178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1:15" s="5" customFormat="1" ht="21.75" customHeight="1">
      <c r="A46" s="5" t="s">
        <v>0</v>
      </c>
      <c r="F46" s="6"/>
      <c r="G46" s="2"/>
      <c r="H46" s="2"/>
      <c r="I46" s="33"/>
      <c r="J46" s="33"/>
      <c r="K46" s="33"/>
      <c r="L46" s="1"/>
      <c r="M46" s="1"/>
      <c r="N46" s="1"/>
      <c r="O46" s="1"/>
    </row>
    <row r="47" spans="1:15" s="5" customFormat="1" ht="21.75" customHeight="1">
      <c r="A47" s="5" t="s">
        <v>1</v>
      </c>
      <c r="F47" s="6"/>
      <c r="G47" s="2"/>
      <c r="H47" s="2"/>
      <c r="I47" s="159"/>
      <c r="J47" s="159"/>
      <c r="K47" s="159"/>
      <c r="L47" s="1"/>
      <c r="M47" s="1"/>
      <c r="N47" s="1"/>
      <c r="O47" s="1"/>
    </row>
    <row r="48" spans="1:15" s="5" customFormat="1" ht="21.75" customHeight="1">
      <c r="A48" s="7" t="s">
        <v>163</v>
      </c>
      <c r="B48" s="7"/>
      <c r="C48" s="7"/>
      <c r="D48" s="7"/>
      <c r="E48" s="7"/>
      <c r="F48" s="7"/>
      <c r="G48" s="8"/>
      <c r="H48" s="8"/>
      <c r="I48" s="160"/>
      <c r="J48" s="160"/>
      <c r="K48" s="160"/>
      <c r="L48" s="10"/>
      <c r="M48" s="10"/>
      <c r="N48" s="10"/>
      <c r="O48" s="10"/>
    </row>
    <row r="49" spans="1:15" s="5" customFormat="1" ht="21.75" customHeight="1">
      <c r="G49" s="2"/>
      <c r="H49" s="2"/>
      <c r="I49" s="1"/>
      <c r="J49" s="2"/>
      <c r="K49" s="1"/>
      <c r="L49" s="1"/>
      <c r="M49" s="1"/>
      <c r="N49" s="1"/>
      <c r="O49" s="1"/>
    </row>
    <row r="50" spans="1:15" s="5" customFormat="1" ht="20.65" customHeight="1">
      <c r="G50" s="2"/>
      <c r="H50" s="2"/>
      <c r="I50" s="159" t="s">
        <v>2</v>
      </c>
      <c r="J50" s="159"/>
      <c r="K50" s="159"/>
      <c r="L50" s="1"/>
      <c r="M50" s="1"/>
      <c r="N50" s="1"/>
      <c r="O50" s="1"/>
    </row>
    <row r="51" spans="1:15" s="5" customFormat="1" ht="20.65" customHeight="1">
      <c r="G51" s="2"/>
      <c r="H51" s="2"/>
      <c r="I51" s="157" t="s">
        <v>3</v>
      </c>
      <c r="J51" s="157"/>
      <c r="K51" s="157"/>
      <c r="L51" s="1"/>
      <c r="M51" s="158" t="s">
        <v>4</v>
      </c>
      <c r="N51" s="158"/>
      <c r="O51" s="158"/>
    </row>
    <row r="52" spans="1:15" s="5" customFormat="1" ht="20.65" customHeight="1">
      <c r="F52" s="6"/>
      <c r="G52" s="2"/>
      <c r="H52" s="2"/>
      <c r="I52" s="1" t="s">
        <v>5</v>
      </c>
      <c r="K52" s="1" t="s">
        <v>6</v>
      </c>
      <c r="M52" s="1" t="s">
        <v>5</v>
      </c>
      <c r="N52" s="1"/>
      <c r="O52" s="1" t="s">
        <v>6</v>
      </c>
    </row>
    <row r="53" spans="1:15" s="5" customFormat="1" ht="20.65" customHeight="1">
      <c r="F53" s="6"/>
      <c r="G53" s="2"/>
      <c r="H53" s="2"/>
      <c r="I53" s="11" t="s">
        <v>164</v>
      </c>
      <c r="J53" s="1"/>
      <c r="K53" s="11" t="s">
        <v>7</v>
      </c>
      <c r="L53" s="1"/>
      <c r="M53" s="11" t="s">
        <v>164</v>
      </c>
      <c r="N53" s="1"/>
      <c r="O53" s="11" t="s">
        <v>7</v>
      </c>
    </row>
    <row r="54" spans="1:15" s="5" customFormat="1" ht="20.65" customHeight="1">
      <c r="F54" s="6"/>
      <c r="G54" s="2"/>
      <c r="H54" s="2"/>
      <c r="I54" s="1" t="s">
        <v>143</v>
      </c>
      <c r="J54" s="1"/>
      <c r="K54" s="1" t="s">
        <v>128</v>
      </c>
      <c r="L54" s="1"/>
      <c r="M54" s="1" t="s">
        <v>143</v>
      </c>
      <c r="N54" s="1"/>
      <c r="O54" s="1" t="s">
        <v>128</v>
      </c>
    </row>
    <row r="55" spans="1:15" s="5" customFormat="1" ht="20.65" customHeight="1">
      <c r="F55" s="6"/>
      <c r="G55" s="8" t="s">
        <v>8</v>
      </c>
      <c r="H55" s="2"/>
      <c r="I55" s="10" t="s">
        <v>9</v>
      </c>
      <c r="J55" s="1"/>
      <c r="K55" s="10" t="s">
        <v>9</v>
      </c>
      <c r="L55" s="12"/>
      <c r="M55" s="10" t="s">
        <v>9</v>
      </c>
      <c r="N55" s="1"/>
      <c r="O55" s="10" t="s">
        <v>9</v>
      </c>
    </row>
    <row r="56" spans="1:15" ht="20.65" customHeight="1">
      <c r="A56" s="5" t="s">
        <v>25</v>
      </c>
      <c r="F56" s="13"/>
      <c r="I56" s="34"/>
      <c r="M56" s="16"/>
    </row>
    <row r="57" spans="1:15" ht="6" customHeight="1">
      <c r="A57" s="5"/>
      <c r="F57" s="13"/>
      <c r="I57" s="34"/>
      <c r="M57" s="16"/>
    </row>
    <row r="58" spans="1:15" ht="20.65" customHeight="1">
      <c r="A58" s="5" t="s">
        <v>26</v>
      </c>
      <c r="F58" s="13"/>
      <c r="I58" s="16"/>
      <c r="J58" s="20"/>
      <c r="M58" s="16"/>
    </row>
    <row r="59" spans="1:15" ht="6" customHeight="1">
      <c r="A59" s="5"/>
      <c r="F59" s="13"/>
      <c r="I59" s="16"/>
      <c r="J59" s="20"/>
      <c r="M59" s="16"/>
    </row>
    <row r="60" spans="1:15" ht="20.65" customHeight="1">
      <c r="A60" s="13" t="s">
        <v>124</v>
      </c>
      <c r="F60" s="13"/>
      <c r="G60" s="14">
        <v>11</v>
      </c>
      <c r="I60" s="133">
        <v>2198502642</v>
      </c>
      <c r="J60" s="20"/>
      <c r="K60" s="12">
        <v>2175174406</v>
      </c>
      <c r="M60" s="133">
        <v>2198502642</v>
      </c>
      <c r="O60" s="12">
        <v>2175174406</v>
      </c>
    </row>
    <row r="61" spans="1:15" ht="20.65" customHeight="1">
      <c r="A61" s="13" t="s">
        <v>27</v>
      </c>
      <c r="F61" s="13"/>
      <c r="G61" s="14">
        <v>12</v>
      </c>
      <c r="I61" s="133">
        <v>693296737</v>
      </c>
      <c r="J61" s="20"/>
      <c r="K61" s="12">
        <v>800776587</v>
      </c>
      <c r="M61" s="133">
        <v>693296737</v>
      </c>
      <c r="O61" s="12">
        <v>800776587</v>
      </c>
    </row>
    <row r="62" spans="1:15" ht="20.65" customHeight="1">
      <c r="A62" s="13" t="s">
        <v>134</v>
      </c>
      <c r="F62" s="13"/>
      <c r="G62" s="13"/>
      <c r="H62" s="13"/>
      <c r="I62" s="134"/>
      <c r="J62" s="13"/>
      <c r="K62" s="13"/>
      <c r="L62" s="13"/>
      <c r="M62" s="134"/>
      <c r="N62" s="13"/>
      <c r="O62" s="13"/>
    </row>
    <row r="63" spans="1:15" ht="20.65" customHeight="1">
      <c r="B63" s="13" t="s">
        <v>28</v>
      </c>
      <c r="F63" s="13"/>
      <c r="G63" s="20">
        <v>13</v>
      </c>
      <c r="H63" s="20"/>
      <c r="I63" s="133">
        <v>93532253</v>
      </c>
      <c r="J63" s="20"/>
      <c r="K63" s="12">
        <v>98151405</v>
      </c>
      <c r="M63" s="133">
        <v>93532253</v>
      </c>
      <c r="O63" s="12">
        <v>98151405</v>
      </c>
    </row>
    <row r="64" spans="1:15" ht="20.65" customHeight="1">
      <c r="A64" s="13" t="s">
        <v>123</v>
      </c>
      <c r="F64" s="13"/>
      <c r="G64" s="20"/>
      <c r="H64" s="20"/>
      <c r="I64" s="133"/>
      <c r="J64" s="20"/>
      <c r="M64" s="133"/>
    </row>
    <row r="65" spans="1:15" ht="20.65" customHeight="1">
      <c r="B65" s="13" t="s">
        <v>28</v>
      </c>
      <c r="F65" s="13"/>
      <c r="G65" s="20">
        <v>14</v>
      </c>
      <c r="H65" s="20"/>
      <c r="I65" s="133">
        <v>504151582</v>
      </c>
      <c r="J65" s="20"/>
      <c r="K65" s="12">
        <v>348847298</v>
      </c>
      <c r="M65" s="133">
        <v>504151582</v>
      </c>
      <c r="O65" s="12">
        <v>348847298</v>
      </c>
    </row>
    <row r="66" spans="1:15" ht="20.65" customHeight="1">
      <c r="A66" s="13" t="s">
        <v>126</v>
      </c>
      <c r="F66" s="13"/>
      <c r="G66" s="20"/>
      <c r="H66" s="20"/>
      <c r="I66" s="133"/>
      <c r="J66" s="20"/>
      <c r="M66" s="133"/>
    </row>
    <row r="67" spans="1:15" ht="20.65" customHeight="1">
      <c r="B67" s="13" t="s">
        <v>125</v>
      </c>
      <c r="F67" s="13"/>
      <c r="G67" s="20"/>
      <c r="H67" s="20"/>
      <c r="I67" s="133">
        <v>20932124</v>
      </c>
      <c r="J67" s="20"/>
      <c r="K67" s="12">
        <v>20104485</v>
      </c>
      <c r="M67" s="133">
        <v>20932124</v>
      </c>
      <c r="O67" s="12">
        <v>20104485</v>
      </c>
    </row>
    <row r="68" spans="1:15" ht="20.65" customHeight="1">
      <c r="A68" s="13" t="s">
        <v>29</v>
      </c>
      <c r="F68" s="13"/>
      <c r="G68" s="20"/>
      <c r="H68" s="20"/>
      <c r="I68" s="133">
        <v>0</v>
      </c>
      <c r="J68" s="20"/>
      <c r="K68" s="12">
        <v>1714152</v>
      </c>
      <c r="L68" s="23"/>
      <c r="M68" s="133">
        <v>0</v>
      </c>
      <c r="O68" s="12">
        <v>1714152</v>
      </c>
    </row>
    <row r="69" spans="1:15" ht="20.65" customHeight="1">
      <c r="A69" s="13" t="s">
        <v>30</v>
      </c>
      <c r="F69" s="13"/>
      <c r="G69" s="20"/>
      <c r="H69" s="20"/>
      <c r="I69" s="26">
        <v>27337229</v>
      </c>
      <c r="J69" s="23"/>
      <c r="K69" s="29">
        <v>36765110</v>
      </c>
      <c r="M69" s="26">
        <v>27337229</v>
      </c>
      <c r="N69" s="23"/>
      <c r="O69" s="29">
        <v>36765110</v>
      </c>
    </row>
    <row r="70" spans="1:15" ht="6" customHeight="1">
      <c r="A70" s="5"/>
      <c r="F70" s="13"/>
      <c r="I70" s="16"/>
      <c r="J70" s="12"/>
      <c r="M70" s="16"/>
    </row>
    <row r="71" spans="1:15" ht="20.65" customHeight="1">
      <c r="A71" s="5" t="s">
        <v>31</v>
      </c>
      <c r="F71" s="13"/>
      <c r="G71" s="20"/>
      <c r="H71" s="20"/>
      <c r="I71" s="26">
        <f>SUM(I58:I69)</f>
        <v>3537752567</v>
      </c>
      <c r="J71" s="12"/>
      <c r="K71" s="25">
        <f>SUM(K58:K69)</f>
        <v>3481533443</v>
      </c>
      <c r="M71" s="26">
        <f>SUM(M58:M69)</f>
        <v>3537752567</v>
      </c>
      <c r="O71" s="25">
        <f>SUM(O58:O69)</f>
        <v>3481533443</v>
      </c>
    </row>
    <row r="72" spans="1:15" ht="20.65" customHeight="1">
      <c r="F72" s="13"/>
      <c r="G72" s="20"/>
      <c r="H72" s="20"/>
      <c r="I72" s="16"/>
      <c r="J72" s="12"/>
      <c r="M72" s="16"/>
    </row>
    <row r="73" spans="1:15" ht="20.65" customHeight="1">
      <c r="A73" s="5" t="s">
        <v>32</v>
      </c>
      <c r="F73" s="13"/>
      <c r="I73" s="16"/>
      <c r="M73" s="16"/>
    </row>
    <row r="74" spans="1:15" ht="6" customHeight="1">
      <c r="A74" s="5"/>
      <c r="F74" s="13"/>
      <c r="I74" s="16"/>
      <c r="L74" s="23"/>
      <c r="M74" s="16"/>
    </row>
    <row r="75" spans="1:15" ht="20.65" customHeight="1">
      <c r="A75" s="13" t="s">
        <v>135</v>
      </c>
      <c r="F75" s="13"/>
      <c r="G75" s="14">
        <v>13</v>
      </c>
      <c r="I75" s="133">
        <v>181028256</v>
      </c>
      <c r="K75" s="12">
        <v>214647809</v>
      </c>
      <c r="L75" s="23"/>
      <c r="M75" s="133">
        <v>181028256</v>
      </c>
      <c r="N75" s="23"/>
      <c r="O75" s="12">
        <v>214647809</v>
      </c>
    </row>
    <row r="76" spans="1:15" ht="20.65" customHeight="1">
      <c r="A76" s="13" t="s">
        <v>33</v>
      </c>
      <c r="F76" s="13"/>
      <c r="G76" s="14">
        <v>14</v>
      </c>
      <c r="I76" s="133">
        <v>1428004621</v>
      </c>
      <c r="K76" s="12">
        <v>1461295672</v>
      </c>
      <c r="L76" s="23"/>
      <c r="M76" s="133">
        <v>1428004621</v>
      </c>
      <c r="N76" s="23"/>
      <c r="O76" s="12">
        <v>1461295672</v>
      </c>
    </row>
    <row r="77" spans="1:15" ht="20.65" customHeight="1">
      <c r="A77" s="13" t="s">
        <v>126</v>
      </c>
      <c r="F77" s="13"/>
      <c r="I77" s="133"/>
      <c r="L77" s="23"/>
      <c r="M77" s="133"/>
      <c r="N77" s="23"/>
    </row>
    <row r="78" spans="1:15" ht="20.65" customHeight="1">
      <c r="B78" s="13" t="s">
        <v>130</v>
      </c>
      <c r="F78" s="13"/>
      <c r="I78" s="133">
        <v>1924108</v>
      </c>
      <c r="J78" s="23"/>
      <c r="K78" s="12">
        <v>5060202</v>
      </c>
      <c r="L78" s="23"/>
      <c r="M78" s="133">
        <v>1924108</v>
      </c>
      <c r="N78" s="23"/>
      <c r="O78" s="12">
        <v>5060202</v>
      </c>
    </row>
    <row r="79" spans="1:15" ht="20.65" customHeight="1">
      <c r="A79" s="13" t="s">
        <v>155</v>
      </c>
      <c r="F79" s="13"/>
      <c r="I79" s="133">
        <v>17744541</v>
      </c>
      <c r="J79" s="23"/>
      <c r="K79" s="12">
        <v>8705497</v>
      </c>
      <c r="L79" s="23"/>
      <c r="M79" s="133">
        <v>17744541</v>
      </c>
      <c r="N79" s="23"/>
      <c r="O79" s="12">
        <v>8705497</v>
      </c>
    </row>
    <row r="80" spans="1:15" ht="20.65" customHeight="1">
      <c r="A80" s="13" t="s">
        <v>34</v>
      </c>
      <c r="F80" s="13"/>
      <c r="I80" s="50">
        <v>16576352</v>
      </c>
      <c r="K80" s="51">
        <v>14954420</v>
      </c>
      <c r="L80" s="23"/>
      <c r="M80" s="50">
        <v>16576352</v>
      </c>
      <c r="N80" s="23"/>
      <c r="O80" s="51">
        <v>14954420</v>
      </c>
    </row>
    <row r="81" spans="1:15" ht="6" customHeight="1">
      <c r="A81" s="5"/>
      <c r="F81" s="13"/>
      <c r="I81" s="16"/>
      <c r="J81" s="12"/>
      <c r="M81" s="16"/>
    </row>
    <row r="82" spans="1:15" ht="20.65" customHeight="1">
      <c r="A82" s="5" t="s">
        <v>35</v>
      </c>
      <c r="F82" s="13"/>
      <c r="G82" s="20"/>
      <c r="H82" s="20"/>
      <c r="I82" s="26">
        <f>SUM(I75:I81)</f>
        <v>1645277878</v>
      </c>
      <c r="J82" s="12"/>
      <c r="K82" s="25">
        <f>SUM(K75:K81)</f>
        <v>1704663600</v>
      </c>
      <c r="M82" s="26">
        <f>SUM(M75:M81)</f>
        <v>1645277878</v>
      </c>
      <c r="O82" s="25">
        <f>SUM(O75:O81)</f>
        <v>1704663600</v>
      </c>
    </row>
    <row r="83" spans="1:15" ht="6" customHeight="1">
      <c r="A83" s="5"/>
      <c r="F83" s="13"/>
      <c r="I83" s="16"/>
      <c r="J83" s="12"/>
      <c r="M83" s="16"/>
    </row>
    <row r="84" spans="1:15" ht="20.65" customHeight="1">
      <c r="A84" s="5" t="s">
        <v>36</v>
      </c>
      <c r="F84" s="13"/>
      <c r="G84" s="20"/>
      <c r="H84" s="20"/>
      <c r="I84" s="35">
        <f>I82+I71</f>
        <v>5183030445</v>
      </c>
      <c r="J84" s="12"/>
      <c r="K84" s="36">
        <f>K82+K71</f>
        <v>5186197043</v>
      </c>
      <c r="M84" s="35">
        <f>M82+M71</f>
        <v>5183030445</v>
      </c>
      <c r="O84" s="36">
        <f>O82+O71</f>
        <v>5186197043</v>
      </c>
    </row>
    <row r="85" spans="1:15" ht="14.25" customHeight="1">
      <c r="A85" s="5"/>
      <c r="F85" s="13"/>
      <c r="G85" s="20"/>
      <c r="H85" s="20"/>
      <c r="I85" s="23"/>
      <c r="J85" s="12"/>
      <c r="K85" s="23"/>
      <c r="M85" s="23"/>
      <c r="O85" s="23"/>
    </row>
    <row r="86" spans="1:15" ht="14.25" customHeight="1">
      <c r="A86" s="5"/>
      <c r="F86" s="13"/>
      <c r="G86" s="20"/>
      <c r="H86" s="20"/>
      <c r="I86" s="23"/>
      <c r="J86" s="12"/>
      <c r="K86" s="23"/>
      <c r="M86" s="23"/>
      <c r="O86" s="23"/>
    </row>
    <row r="87" spans="1:15" ht="14.25" customHeight="1">
      <c r="A87" s="5"/>
      <c r="F87" s="13"/>
      <c r="G87" s="20"/>
      <c r="H87" s="20"/>
      <c r="I87" s="23"/>
      <c r="J87" s="12"/>
      <c r="K87" s="23"/>
      <c r="M87" s="23"/>
      <c r="O87" s="23"/>
    </row>
    <row r="88" spans="1:15" ht="15" customHeight="1">
      <c r="A88" s="5"/>
      <c r="F88" s="13"/>
      <c r="G88" s="20"/>
      <c r="H88" s="20"/>
      <c r="I88" s="23"/>
      <c r="J88" s="12"/>
      <c r="K88" s="23"/>
      <c r="M88" s="23"/>
      <c r="O88" s="23"/>
    </row>
    <row r="89" spans="1:15" ht="13.15" customHeight="1">
      <c r="A89" s="5"/>
      <c r="F89" s="13"/>
      <c r="G89" s="20"/>
      <c r="H89" s="20"/>
      <c r="I89" s="23"/>
      <c r="J89" s="12"/>
      <c r="K89" s="23"/>
      <c r="M89" s="23"/>
      <c r="O89" s="23"/>
    </row>
    <row r="90" spans="1:15" ht="21.95" customHeight="1">
      <c r="A90" s="37" t="str">
        <f>+A45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90" s="37"/>
      <c r="C90" s="37"/>
      <c r="D90" s="37"/>
      <c r="E90" s="37"/>
      <c r="F90" s="37"/>
      <c r="G90" s="38"/>
      <c r="H90" s="38"/>
      <c r="I90" s="25"/>
      <c r="J90" s="25"/>
      <c r="K90" s="25"/>
      <c r="L90" s="25"/>
      <c r="M90" s="25"/>
      <c r="N90" s="25"/>
      <c r="O90" s="25"/>
    </row>
    <row r="91" spans="1:15" s="5" customFormat="1" ht="21.75" customHeight="1">
      <c r="A91" s="5" t="s">
        <v>0</v>
      </c>
      <c r="F91" s="6"/>
      <c r="G91" s="2"/>
      <c r="H91" s="2"/>
      <c r="I91" s="33"/>
      <c r="J91" s="33"/>
      <c r="K91" s="33"/>
      <c r="L91" s="1"/>
      <c r="M91" s="1"/>
      <c r="N91" s="1"/>
      <c r="O91" s="1"/>
    </row>
    <row r="92" spans="1:15" s="5" customFormat="1" ht="21.75" customHeight="1">
      <c r="A92" s="5" t="s">
        <v>1</v>
      </c>
      <c r="F92" s="6"/>
      <c r="G92" s="2"/>
      <c r="H92" s="2"/>
      <c r="I92" s="159"/>
      <c r="J92" s="159"/>
      <c r="K92" s="159"/>
      <c r="L92" s="1"/>
      <c r="M92" s="1"/>
      <c r="N92" s="1"/>
      <c r="O92" s="1"/>
    </row>
    <row r="93" spans="1:15" s="5" customFormat="1" ht="21.75" customHeight="1">
      <c r="A93" s="7" t="s">
        <v>163</v>
      </c>
      <c r="B93" s="7"/>
      <c r="C93" s="7"/>
      <c r="D93" s="7"/>
      <c r="E93" s="7"/>
      <c r="F93" s="7"/>
      <c r="G93" s="8"/>
      <c r="H93" s="8"/>
      <c r="I93" s="160"/>
      <c r="J93" s="160"/>
      <c r="K93" s="160"/>
      <c r="L93" s="10"/>
      <c r="M93" s="10"/>
      <c r="N93" s="10"/>
      <c r="O93" s="10"/>
    </row>
    <row r="94" spans="1:15" s="5" customFormat="1" ht="21.75" customHeight="1">
      <c r="G94" s="2"/>
      <c r="H94" s="2"/>
      <c r="I94" s="1"/>
      <c r="J94" s="2"/>
      <c r="K94" s="1"/>
      <c r="L94" s="1"/>
      <c r="M94" s="1"/>
      <c r="N94" s="1"/>
      <c r="O94" s="1"/>
    </row>
    <row r="95" spans="1:15" s="5" customFormat="1" ht="21.75" customHeight="1">
      <c r="G95" s="2"/>
      <c r="H95" s="2"/>
      <c r="I95" s="159" t="s">
        <v>2</v>
      </c>
      <c r="J95" s="159"/>
      <c r="K95" s="159"/>
      <c r="L95" s="1"/>
      <c r="M95" s="1"/>
      <c r="N95" s="1"/>
      <c r="O95" s="1"/>
    </row>
    <row r="96" spans="1:15" s="5" customFormat="1" ht="21.75" customHeight="1">
      <c r="G96" s="2"/>
      <c r="H96" s="2"/>
      <c r="I96" s="157" t="s">
        <v>3</v>
      </c>
      <c r="J96" s="157"/>
      <c r="K96" s="157"/>
      <c r="L96" s="1"/>
      <c r="M96" s="158" t="s">
        <v>4</v>
      </c>
      <c r="N96" s="158"/>
      <c r="O96" s="158"/>
    </row>
    <row r="97" spans="1:15" s="5" customFormat="1" ht="21.75" customHeight="1">
      <c r="F97" s="6"/>
      <c r="G97" s="2"/>
      <c r="H97" s="2"/>
      <c r="I97" s="1" t="s">
        <v>5</v>
      </c>
      <c r="K97" s="1" t="s">
        <v>6</v>
      </c>
      <c r="M97" s="1" t="s">
        <v>5</v>
      </c>
      <c r="N97" s="1"/>
      <c r="O97" s="1" t="s">
        <v>6</v>
      </c>
    </row>
    <row r="98" spans="1:15" s="5" customFormat="1" ht="21.75" customHeight="1">
      <c r="F98" s="6"/>
      <c r="G98" s="2"/>
      <c r="H98" s="2"/>
      <c r="I98" s="11" t="s">
        <v>164</v>
      </c>
      <c r="J98" s="1"/>
      <c r="K98" s="11" t="s">
        <v>7</v>
      </c>
      <c r="L98" s="1"/>
      <c r="M98" s="11" t="s">
        <v>164</v>
      </c>
      <c r="N98" s="1"/>
      <c r="O98" s="11" t="s">
        <v>7</v>
      </c>
    </row>
    <row r="99" spans="1:15" s="5" customFormat="1" ht="21.75" customHeight="1">
      <c r="F99" s="6"/>
      <c r="G99" s="2"/>
      <c r="H99" s="2"/>
      <c r="I99" s="1" t="s">
        <v>143</v>
      </c>
      <c r="J99" s="1"/>
      <c r="K99" s="1" t="s">
        <v>128</v>
      </c>
      <c r="L99" s="1"/>
      <c r="M99" s="1" t="s">
        <v>143</v>
      </c>
      <c r="N99" s="1"/>
      <c r="O99" s="1" t="s">
        <v>128</v>
      </c>
    </row>
    <row r="100" spans="1:15" s="5" customFormat="1" ht="21.75" customHeight="1">
      <c r="F100" s="6"/>
      <c r="G100" s="8" t="s">
        <v>8</v>
      </c>
      <c r="H100" s="2"/>
      <c r="I100" s="10" t="s">
        <v>9</v>
      </c>
      <c r="J100" s="1"/>
      <c r="K100" s="10" t="s">
        <v>9</v>
      </c>
      <c r="L100" s="12"/>
      <c r="M100" s="10" t="s">
        <v>9</v>
      </c>
      <c r="N100" s="1"/>
      <c r="O100" s="10" t="s">
        <v>9</v>
      </c>
    </row>
    <row r="101" spans="1:15" ht="21.75" customHeight="1">
      <c r="A101" s="5" t="s">
        <v>127</v>
      </c>
      <c r="F101" s="13"/>
      <c r="I101" s="34"/>
      <c r="M101" s="16"/>
    </row>
    <row r="102" spans="1:15" ht="6" customHeight="1">
      <c r="A102" s="5"/>
      <c r="F102" s="13"/>
      <c r="I102" s="34"/>
      <c r="M102" s="16"/>
    </row>
    <row r="103" spans="1:15" ht="21.75" customHeight="1">
      <c r="A103" s="5" t="s">
        <v>37</v>
      </c>
      <c r="F103" s="13"/>
      <c r="I103" s="39"/>
      <c r="J103" s="20"/>
      <c r="M103" s="16"/>
      <c r="N103" s="23"/>
    </row>
    <row r="104" spans="1:15" ht="6" customHeight="1">
      <c r="A104" s="5"/>
      <c r="F104" s="13"/>
      <c r="I104" s="16"/>
      <c r="J104" s="23"/>
      <c r="M104" s="16"/>
      <c r="N104" s="23"/>
    </row>
    <row r="105" spans="1:15" ht="21.75" customHeight="1">
      <c r="A105" s="13" t="s">
        <v>38</v>
      </c>
      <c r="F105" s="13"/>
      <c r="I105" s="16"/>
      <c r="J105" s="23"/>
      <c r="M105" s="16"/>
      <c r="N105" s="23"/>
    </row>
    <row r="106" spans="1:15" ht="21.75" customHeight="1">
      <c r="B106" s="13" t="s">
        <v>39</v>
      </c>
      <c r="F106" s="13"/>
      <c r="I106" s="28"/>
      <c r="J106" s="13"/>
      <c r="K106" s="13"/>
      <c r="M106" s="28"/>
      <c r="N106" s="13"/>
      <c r="O106" s="13"/>
    </row>
    <row r="107" spans="1:15" ht="21.75" customHeight="1">
      <c r="C107" s="13" t="s">
        <v>175</v>
      </c>
      <c r="F107" s="13"/>
      <c r="I107" s="28"/>
      <c r="J107" s="13"/>
      <c r="K107" s="13"/>
      <c r="M107" s="28"/>
      <c r="N107" s="13"/>
      <c r="O107" s="13"/>
    </row>
    <row r="108" spans="1:15" ht="21.75" customHeight="1">
      <c r="C108" s="13" t="s">
        <v>40</v>
      </c>
      <c r="D108" s="13" t="s">
        <v>41</v>
      </c>
      <c r="F108" s="13"/>
      <c r="I108" s="28"/>
      <c r="J108" s="13"/>
      <c r="K108" s="13"/>
      <c r="M108" s="28"/>
      <c r="N108" s="13"/>
      <c r="O108" s="13"/>
    </row>
    <row r="109" spans="1:15" ht="21.75" customHeight="1">
      <c r="D109" s="13" t="s">
        <v>185</v>
      </c>
      <c r="F109" s="13"/>
      <c r="I109" s="28"/>
      <c r="J109" s="13"/>
      <c r="K109" s="13"/>
      <c r="M109" s="28"/>
      <c r="N109" s="13"/>
      <c r="O109" s="13"/>
    </row>
    <row r="110" spans="1:15" ht="21.75" customHeight="1" thickBot="1">
      <c r="C110" s="13" t="s">
        <v>40</v>
      </c>
      <c r="D110" s="13" t="s">
        <v>181</v>
      </c>
      <c r="F110" s="13"/>
      <c r="G110" s="14">
        <v>15.1</v>
      </c>
      <c r="I110" s="32">
        <v>906250000</v>
      </c>
      <c r="J110" s="23"/>
      <c r="K110" s="40">
        <v>750000000</v>
      </c>
      <c r="M110" s="32">
        <v>906250000</v>
      </c>
      <c r="N110" s="23"/>
      <c r="O110" s="40">
        <v>750000000</v>
      </c>
    </row>
    <row r="111" spans="1:15" ht="6" customHeight="1" thickTop="1">
      <c r="A111" s="5"/>
      <c r="F111" s="13"/>
      <c r="I111" s="16"/>
      <c r="J111" s="12"/>
      <c r="M111" s="16"/>
    </row>
    <row r="112" spans="1:15" ht="21.75" customHeight="1">
      <c r="B112" s="13" t="s">
        <v>42</v>
      </c>
      <c r="F112" s="13"/>
      <c r="I112" s="16"/>
      <c r="J112" s="23"/>
      <c r="L112" s="1"/>
      <c r="M112" s="16"/>
      <c r="N112" s="23"/>
    </row>
    <row r="113" spans="1:15" ht="21.75" customHeight="1">
      <c r="C113" s="13" t="s">
        <v>174</v>
      </c>
      <c r="F113" s="13"/>
      <c r="I113" s="16"/>
      <c r="J113" s="23"/>
      <c r="L113" s="1"/>
      <c r="M113" s="16"/>
      <c r="N113" s="23"/>
    </row>
    <row r="114" spans="1:15" ht="21.75" customHeight="1">
      <c r="C114" s="13" t="s">
        <v>40</v>
      </c>
      <c r="D114" s="13" t="s">
        <v>43</v>
      </c>
      <c r="F114" s="13"/>
      <c r="I114" s="16"/>
      <c r="J114" s="23"/>
      <c r="L114" s="1"/>
      <c r="M114" s="16"/>
      <c r="N114" s="23"/>
    </row>
    <row r="115" spans="1:15" ht="21.75" customHeight="1">
      <c r="D115" s="13" t="s">
        <v>184</v>
      </c>
      <c r="F115" s="13"/>
      <c r="I115" s="16"/>
      <c r="J115" s="23"/>
      <c r="L115" s="1"/>
      <c r="M115" s="16"/>
      <c r="N115" s="23"/>
    </row>
    <row r="116" spans="1:15" ht="21.75" customHeight="1">
      <c r="C116" s="13" t="s">
        <v>40</v>
      </c>
      <c r="D116" s="13" t="s">
        <v>182</v>
      </c>
      <c r="F116" s="13"/>
      <c r="G116" s="14">
        <v>15.1</v>
      </c>
      <c r="I116" s="133">
        <v>502003101</v>
      </c>
      <c r="J116" s="23"/>
      <c r="K116" s="12">
        <v>500000000</v>
      </c>
      <c r="L116" s="1"/>
      <c r="M116" s="133">
        <v>502003101</v>
      </c>
      <c r="N116" s="23"/>
      <c r="O116" s="12">
        <v>500000000</v>
      </c>
    </row>
    <row r="117" spans="1:15" ht="21.75" customHeight="1">
      <c r="A117" s="13" t="s">
        <v>44</v>
      </c>
      <c r="F117" s="13"/>
      <c r="G117" s="14">
        <v>15.1</v>
      </c>
      <c r="I117" s="133">
        <v>824958824</v>
      </c>
      <c r="J117" s="23"/>
      <c r="K117" s="12">
        <v>814942915</v>
      </c>
      <c r="L117" s="1"/>
      <c r="M117" s="133">
        <v>824958824</v>
      </c>
      <c r="N117" s="23"/>
      <c r="O117" s="12">
        <v>814942915</v>
      </c>
    </row>
    <row r="118" spans="1:15" ht="21.75" customHeight="1">
      <c r="A118" s="90" t="s">
        <v>147</v>
      </c>
      <c r="F118" s="13"/>
      <c r="G118" s="14">
        <v>15.3</v>
      </c>
      <c r="I118" s="133">
        <v>81972639</v>
      </c>
      <c r="J118" s="23"/>
      <c r="K118" s="12">
        <v>0</v>
      </c>
      <c r="L118" s="1"/>
      <c r="M118" s="133">
        <v>81972639</v>
      </c>
      <c r="N118" s="23"/>
      <c r="O118" s="12">
        <v>0</v>
      </c>
    </row>
    <row r="119" spans="1:15" ht="21.75" customHeight="1">
      <c r="A119" s="13" t="s">
        <v>45</v>
      </c>
      <c r="F119" s="13"/>
      <c r="G119" s="20"/>
      <c r="H119" s="20"/>
      <c r="I119" s="134"/>
      <c r="J119" s="13"/>
      <c r="K119" s="13"/>
      <c r="L119" s="13"/>
      <c r="M119" s="134"/>
      <c r="N119" s="13"/>
      <c r="O119" s="13"/>
    </row>
    <row r="120" spans="1:15" ht="21.75" customHeight="1">
      <c r="B120" s="13" t="s">
        <v>46</v>
      </c>
      <c r="F120" s="13"/>
      <c r="G120" s="20"/>
      <c r="H120" s="20"/>
      <c r="I120" s="135">
        <v>35670000</v>
      </c>
      <c r="J120" s="12"/>
      <c r="K120" s="12">
        <v>35670000</v>
      </c>
      <c r="L120" s="1"/>
      <c r="M120" s="135">
        <v>35670000</v>
      </c>
      <c r="O120" s="12">
        <v>35670000</v>
      </c>
    </row>
    <row r="121" spans="1:15" ht="21.75" customHeight="1">
      <c r="B121" s="13" t="s">
        <v>47</v>
      </c>
      <c r="F121" s="13"/>
      <c r="G121" s="20"/>
      <c r="H121" s="20"/>
      <c r="I121" s="21">
        <v>635142055</v>
      </c>
      <c r="J121" s="12"/>
      <c r="K121" s="22">
        <v>542109082</v>
      </c>
      <c r="L121" s="1"/>
      <c r="M121" s="21">
        <v>677537079</v>
      </c>
      <c r="O121" s="22">
        <v>581405149</v>
      </c>
    </row>
    <row r="122" spans="1:15" ht="6" customHeight="1">
      <c r="A122" s="5"/>
      <c r="F122" s="13"/>
      <c r="I122" s="16"/>
      <c r="J122" s="12"/>
      <c r="L122" s="1"/>
      <c r="M122" s="16"/>
    </row>
    <row r="123" spans="1:15" ht="21.75" customHeight="1">
      <c r="A123" s="5" t="s">
        <v>48</v>
      </c>
      <c r="F123" s="13"/>
      <c r="G123" s="20"/>
      <c r="H123" s="20"/>
      <c r="I123" s="35">
        <f>SUM(I116:I121)</f>
        <v>2079746619</v>
      </c>
      <c r="J123" s="23"/>
      <c r="K123" s="36">
        <f>SUM(K116:K121)</f>
        <v>1892721997</v>
      </c>
      <c r="L123" s="1"/>
      <c r="M123" s="35">
        <f>SUM(M116:M121)</f>
        <v>2122141643</v>
      </c>
      <c r="N123" s="23"/>
      <c r="O123" s="36">
        <f>SUM(O116:O121)</f>
        <v>1932018064</v>
      </c>
    </row>
    <row r="124" spans="1:15" ht="6" customHeight="1">
      <c r="A124" s="5"/>
      <c r="F124" s="13"/>
      <c r="I124" s="16"/>
      <c r="J124" s="12"/>
      <c r="L124" s="1"/>
      <c r="M124" s="16"/>
    </row>
    <row r="125" spans="1:15" ht="21.75" customHeight="1" thickBot="1">
      <c r="A125" s="5" t="s">
        <v>49</v>
      </c>
      <c r="F125" s="13"/>
      <c r="I125" s="32">
        <f>I123+I84</f>
        <v>7262777064</v>
      </c>
      <c r="J125" s="23"/>
      <c r="K125" s="31">
        <f>K123+K84</f>
        <v>7078919040</v>
      </c>
      <c r="L125" s="1"/>
      <c r="M125" s="32">
        <f>M123+M84</f>
        <v>7305172088</v>
      </c>
      <c r="N125" s="23"/>
      <c r="O125" s="31">
        <f>O123+O84</f>
        <v>7118215107</v>
      </c>
    </row>
    <row r="126" spans="1:15" ht="21.75" customHeight="1" thickTop="1">
      <c r="A126" s="5"/>
      <c r="F126" s="13"/>
      <c r="I126" s="12"/>
      <c r="J126" s="12"/>
    </row>
    <row r="127" spans="1:15" ht="21.75" customHeight="1">
      <c r="A127" s="5"/>
      <c r="F127" s="13"/>
      <c r="I127" s="42"/>
      <c r="J127" s="23"/>
      <c r="M127" s="42"/>
      <c r="N127" s="23"/>
    </row>
    <row r="128" spans="1:15" ht="21.75" customHeight="1">
      <c r="A128" s="5"/>
      <c r="F128" s="13"/>
      <c r="I128" s="12"/>
      <c r="J128" s="23"/>
      <c r="N128" s="23"/>
    </row>
    <row r="129" spans="1:15" ht="21.75" customHeight="1">
      <c r="A129" s="5"/>
      <c r="F129" s="13"/>
      <c r="I129" s="12"/>
      <c r="J129" s="23"/>
      <c r="N129" s="23"/>
    </row>
    <row r="130" spans="1:15" ht="13.5" customHeight="1">
      <c r="A130" s="5"/>
      <c r="F130" s="13"/>
      <c r="I130" s="12"/>
      <c r="J130" s="23"/>
      <c r="N130" s="23"/>
    </row>
    <row r="131" spans="1:15" ht="6.75" customHeight="1">
      <c r="A131" s="5"/>
      <c r="F131" s="13"/>
      <c r="I131" s="12"/>
      <c r="J131" s="23"/>
      <c r="N131" s="23"/>
    </row>
    <row r="132" spans="1:15" ht="21.95" customHeight="1">
      <c r="A132" s="142" t="str">
        <f>A45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</row>
  </sheetData>
  <mergeCells count="13">
    <mergeCell ref="I96:K96"/>
    <mergeCell ref="M96:O96"/>
    <mergeCell ref="I5:K5"/>
    <mergeCell ref="I6:K6"/>
    <mergeCell ref="M6:O6"/>
    <mergeCell ref="I47:K47"/>
    <mergeCell ref="I48:K48"/>
    <mergeCell ref="I50:K50"/>
    <mergeCell ref="I51:K51"/>
    <mergeCell ref="M51:O51"/>
    <mergeCell ref="I92:K92"/>
    <mergeCell ref="I93:K93"/>
    <mergeCell ref="I95:K9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014D-B8C9-4A3D-B5FF-0D38A3B9C8E1}">
  <dimension ref="A1:O46"/>
  <sheetViews>
    <sheetView topLeftCell="A25" zoomScale="80" zoomScaleNormal="80" zoomScaleSheetLayoutView="51" workbookViewId="0">
      <selection activeCell="O42" sqref="O42"/>
    </sheetView>
  </sheetViews>
  <sheetFormatPr defaultColWidth="9.140625" defaultRowHeight="21.75" customHeight="1"/>
  <cols>
    <col min="1" max="4" width="1.7109375" style="13" customWidth="1"/>
    <col min="5" max="5" width="3.5703125" style="13" customWidth="1"/>
    <col min="6" max="6" width="23" style="43" customWidth="1"/>
    <col min="7" max="7" width="8.140625" style="14" customWidth="1"/>
    <col min="8" max="8" width="1" style="14" customWidth="1"/>
    <col min="9" max="9" width="13.140625" style="12" customWidth="1"/>
    <col min="10" max="10" width="1" style="12" customWidth="1"/>
    <col min="11" max="11" width="13.140625" style="12" customWidth="1"/>
    <col min="12" max="12" width="1" style="12" customWidth="1"/>
    <col min="13" max="13" width="13.140625" style="12" customWidth="1"/>
    <col min="14" max="14" width="1" style="12" customWidth="1"/>
    <col min="15" max="15" width="13.140625" style="12" customWidth="1"/>
    <col min="16" max="16384" width="9.140625" style="13"/>
  </cols>
  <sheetData>
    <row r="1" spans="1:15" s="5" customFormat="1" ht="21.75" customHeight="1">
      <c r="A1" s="5" t="s">
        <v>0</v>
      </c>
      <c r="F1" s="6"/>
      <c r="G1" s="2"/>
      <c r="H1" s="2"/>
      <c r="I1" s="1"/>
      <c r="J1" s="1"/>
      <c r="K1" s="1"/>
      <c r="L1" s="1"/>
      <c r="M1" s="1"/>
      <c r="N1" s="1"/>
      <c r="O1" s="1" t="s">
        <v>5</v>
      </c>
    </row>
    <row r="2" spans="1:15" s="5" customFormat="1" ht="21.75" customHeight="1">
      <c r="A2" s="5" t="s">
        <v>50</v>
      </c>
      <c r="F2" s="6"/>
      <c r="G2" s="2"/>
      <c r="H2" s="2"/>
      <c r="I2" s="1"/>
      <c r="J2" s="1"/>
      <c r="K2" s="1"/>
      <c r="L2" s="1"/>
      <c r="M2" s="1"/>
      <c r="N2" s="1"/>
      <c r="O2" s="1"/>
    </row>
    <row r="3" spans="1:15" s="5" customFormat="1" ht="21.75" customHeight="1">
      <c r="A3" s="7" t="s">
        <v>165</v>
      </c>
      <c r="B3" s="7"/>
      <c r="C3" s="7"/>
      <c r="D3" s="7"/>
      <c r="E3" s="7"/>
      <c r="F3" s="7"/>
      <c r="G3" s="8"/>
      <c r="H3" s="8"/>
      <c r="I3" s="10"/>
      <c r="J3" s="10"/>
      <c r="K3" s="10"/>
      <c r="L3" s="10"/>
      <c r="M3" s="10"/>
      <c r="N3" s="10"/>
      <c r="O3" s="10"/>
    </row>
    <row r="4" spans="1:15" s="5" customFormat="1" ht="21" customHeight="1">
      <c r="G4" s="2"/>
      <c r="H4" s="2"/>
      <c r="I4" s="1"/>
      <c r="J4" s="1"/>
      <c r="K4" s="1"/>
      <c r="L4" s="1"/>
      <c r="M4" s="1"/>
      <c r="N4" s="1"/>
      <c r="O4" s="1"/>
    </row>
    <row r="5" spans="1:15" s="5" customFormat="1" ht="21" customHeight="1">
      <c r="G5" s="2"/>
      <c r="H5" s="2"/>
      <c r="I5" s="159" t="s">
        <v>2</v>
      </c>
      <c r="J5" s="159"/>
      <c r="K5" s="159"/>
      <c r="L5" s="1"/>
      <c r="M5" s="1"/>
      <c r="N5" s="1"/>
      <c r="O5" s="1"/>
    </row>
    <row r="6" spans="1:15" s="5" customFormat="1" ht="21" customHeight="1">
      <c r="G6" s="2"/>
      <c r="H6" s="2"/>
      <c r="I6" s="157" t="s">
        <v>3</v>
      </c>
      <c r="J6" s="157"/>
      <c r="K6" s="157"/>
      <c r="L6" s="1"/>
      <c r="M6" s="158" t="s">
        <v>4</v>
      </c>
      <c r="N6" s="158"/>
      <c r="O6" s="158"/>
    </row>
    <row r="7" spans="1:15" s="5" customFormat="1" ht="21" customHeight="1">
      <c r="F7" s="6"/>
      <c r="G7" s="2"/>
      <c r="H7" s="2"/>
      <c r="I7" s="1" t="s">
        <v>143</v>
      </c>
      <c r="J7" s="1"/>
      <c r="K7" s="1" t="s">
        <v>128</v>
      </c>
      <c r="L7" s="1"/>
      <c r="M7" s="1" t="s">
        <v>143</v>
      </c>
      <c r="N7" s="1"/>
      <c r="O7" s="1" t="s">
        <v>128</v>
      </c>
    </row>
    <row r="8" spans="1:15" s="5" customFormat="1" ht="21" customHeight="1">
      <c r="F8" s="6"/>
      <c r="G8" s="2"/>
      <c r="H8" s="2"/>
      <c r="I8" s="10" t="s">
        <v>9</v>
      </c>
      <c r="J8" s="1"/>
      <c r="K8" s="10" t="s">
        <v>9</v>
      </c>
      <c r="L8" s="12"/>
      <c r="M8" s="10" t="s">
        <v>9</v>
      </c>
      <c r="N8" s="1"/>
      <c r="O8" s="10" t="s">
        <v>9</v>
      </c>
    </row>
    <row r="9" spans="1:15" s="5" customFormat="1" ht="6" customHeight="1">
      <c r="A9" s="13"/>
      <c r="G9" s="14"/>
      <c r="H9" s="2"/>
      <c r="I9" s="44"/>
      <c r="J9" s="1"/>
      <c r="K9" s="1"/>
      <c r="L9" s="1"/>
      <c r="M9" s="44"/>
      <c r="N9" s="1"/>
      <c r="O9" s="1"/>
    </row>
    <row r="10" spans="1:15" ht="21" customHeight="1">
      <c r="A10" s="13" t="s">
        <v>51</v>
      </c>
      <c r="F10" s="13"/>
      <c r="I10" s="133">
        <v>321352428</v>
      </c>
      <c r="K10" s="12">
        <v>273289670</v>
      </c>
      <c r="M10" s="133">
        <v>321352428</v>
      </c>
      <c r="O10" s="12">
        <v>273289670</v>
      </c>
    </row>
    <row r="11" spans="1:15" ht="21" customHeight="1">
      <c r="A11" s="13" t="s">
        <v>52</v>
      </c>
      <c r="F11" s="13"/>
      <c r="I11" s="133">
        <v>96376225</v>
      </c>
      <c r="K11" s="12">
        <v>148364351</v>
      </c>
      <c r="M11" s="133">
        <v>96376225</v>
      </c>
      <c r="O11" s="12">
        <v>148364351</v>
      </c>
    </row>
    <row r="12" spans="1:15" ht="21" customHeight="1">
      <c r="A12" s="13" t="s">
        <v>53</v>
      </c>
      <c r="F12" s="13"/>
      <c r="I12" s="133">
        <v>20188802</v>
      </c>
      <c r="K12" s="12">
        <v>17916898</v>
      </c>
      <c r="M12" s="133">
        <v>20188802</v>
      </c>
      <c r="O12" s="12">
        <v>17916898</v>
      </c>
    </row>
    <row r="13" spans="1:15" ht="21" customHeight="1">
      <c r="A13" s="13" t="s">
        <v>169</v>
      </c>
      <c r="F13" s="13"/>
      <c r="I13" s="133">
        <v>0</v>
      </c>
      <c r="K13" s="12">
        <v>18677268</v>
      </c>
      <c r="M13" s="133">
        <v>0</v>
      </c>
      <c r="O13" s="12">
        <v>18677268</v>
      </c>
    </row>
    <row r="14" spans="1:15" ht="21" customHeight="1">
      <c r="A14" s="13" t="s">
        <v>54</v>
      </c>
      <c r="F14" s="13"/>
      <c r="I14" s="45">
        <v>14877340</v>
      </c>
      <c r="J14" s="17"/>
      <c r="K14" s="46">
        <v>4155758</v>
      </c>
      <c r="L14" s="47"/>
      <c r="M14" s="45">
        <v>14877340</v>
      </c>
      <c r="N14" s="47"/>
      <c r="O14" s="46">
        <v>4155758</v>
      </c>
    </row>
    <row r="15" spans="1:15" ht="6" customHeight="1">
      <c r="F15" s="13"/>
      <c r="G15" s="20"/>
      <c r="H15" s="20"/>
      <c r="I15" s="16"/>
      <c r="M15" s="16"/>
    </row>
    <row r="16" spans="1:15" ht="21" customHeight="1">
      <c r="A16" s="5" t="s">
        <v>55</v>
      </c>
      <c r="F16" s="13"/>
      <c r="I16" s="26">
        <f>SUM(I10:I15)</f>
        <v>452794795</v>
      </c>
      <c r="K16" s="25">
        <f>SUM(K10:K15)</f>
        <v>462403945</v>
      </c>
      <c r="M16" s="26">
        <f>SUM(M10:M15)</f>
        <v>452794795</v>
      </c>
      <c r="O16" s="25">
        <f>SUM(O10:O15)</f>
        <v>462403945</v>
      </c>
    </row>
    <row r="17" spans="1:15" ht="11.1" customHeight="1">
      <c r="A17" s="5"/>
      <c r="F17" s="13"/>
      <c r="I17" s="16"/>
      <c r="M17" s="16"/>
    </row>
    <row r="18" spans="1:15" ht="21" customHeight="1">
      <c r="A18" s="13" t="s">
        <v>56</v>
      </c>
      <c r="F18" s="13"/>
      <c r="G18" s="20"/>
      <c r="H18" s="20"/>
      <c r="I18" s="136">
        <v>-239798601</v>
      </c>
      <c r="J18" s="19"/>
      <c r="K18" s="48">
        <v>-188530467</v>
      </c>
      <c r="M18" s="136">
        <v>-239798601</v>
      </c>
      <c r="O18" s="48">
        <v>-188530467</v>
      </c>
    </row>
    <row r="19" spans="1:15" ht="21" customHeight="1">
      <c r="A19" s="13" t="s">
        <v>57</v>
      </c>
      <c r="F19" s="13"/>
      <c r="G19" s="20"/>
      <c r="H19" s="20"/>
      <c r="I19" s="136">
        <v>-76476393</v>
      </c>
      <c r="J19" s="19"/>
      <c r="K19" s="48">
        <v>-123264213</v>
      </c>
      <c r="M19" s="136">
        <v>-76476393</v>
      </c>
      <c r="O19" s="48">
        <v>-123264213</v>
      </c>
    </row>
    <row r="20" spans="1:15" ht="21" customHeight="1">
      <c r="A20" s="13" t="s">
        <v>58</v>
      </c>
      <c r="F20" s="13"/>
      <c r="G20" s="20"/>
      <c r="H20" s="20"/>
      <c r="I20" s="136">
        <v>-13007599</v>
      </c>
      <c r="K20" s="48">
        <v>-13392823</v>
      </c>
      <c r="M20" s="136">
        <v>-13007599</v>
      </c>
      <c r="O20" s="48">
        <v>-13392823</v>
      </c>
    </row>
    <row r="21" spans="1:15" ht="21" customHeight="1">
      <c r="A21" s="13" t="s">
        <v>59</v>
      </c>
      <c r="F21" s="13"/>
      <c r="G21" s="20"/>
      <c r="H21" s="20"/>
      <c r="I21" s="136">
        <v>-8674217</v>
      </c>
      <c r="K21" s="48">
        <v>-12894953</v>
      </c>
      <c r="M21" s="136">
        <v>-8674217</v>
      </c>
      <c r="N21" s="48"/>
      <c r="O21" s="48">
        <v>-12894953</v>
      </c>
    </row>
    <row r="22" spans="1:15" ht="21" customHeight="1">
      <c r="A22" s="13" t="s">
        <v>60</v>
      </c>
      <c r="F22" s="13"/>
      <c r="G22" s="20"/>
      <c r="H22" s="20"/>
      <c r="I22" s="136">
        <v>-16243263</v>
      </c>
      <c r="J22" s="13"/>
      <c r="K22" s="48">
        <v>-13931606</v>
      </c>
      <c r="L22" s="13"/>
      <c r="M22" s="136">
        <v>-16243263</v>
      </c>
      <c r="N22" s="13"/>
      <c r="O22" s="48">
        <v>-13931606</v>
      </c>
    </row>
    <row r="23" spans="1:15" ht="21" customHeight="1">
      <c r="A23" s="49" t="s">
        <v>61</v>
      </c>
      <c r="F23" s="13"/>
      <c r="G23" s="20"/>
      <c r="H23" s="20"/>
      <c r="I23" s="50">
        <v>-37916706</v>
      </c>
      <c r="J23" s="13"/>
      <c r="K23" s="51">
        <v>-37594197</v>
      </c>
      <c r="L23" s="13"/>
      <c r="M23" s="50">
        <v>-37916706</v>
      </c>
      <c r="N23" s="13"/>
      <c r="O23" s="51">
        <v>-37594197</v>
      </c>
    </row>
    <row r="24" spans="1:15" ht="6" customHeight="1">
      <c r="F24" s="13"/>
      <c r="G24" s="20"/>
      <c r="H24" s="20"/>
      <c r="I24" s="16"/>
      <c r="M24" s="16"/>
    </row>
    <row r="25" spans="1:15" ht="21" customHeight="1">
      <c r="A25" s="5" t="s">
        <v>62</v>
      </c>
      <c r="F25" s="13"/>
      <c r="I25" s="26">
        <f>SUM(I18:I24)</f>
        <v>-392116779</v>
      </c>
      <c r="K25" s="25">
        <f>SUM(K18:K24)</f>
        <v>-389608259</v>
      </c>
      <c r="M25" s="26">
        <f>SUM(M18:M24)</f>
        <v>-392116779</v>
      </c>
      <c r="O25" s="25">
        <f>SUM(O18:O24)</f>
        <v>-389608259</v>
      </c>
    </row>
    <row r="26" spans="1:15" ht="11.1" customHeight="1">
      <c r="A26" s="5"/>
      <c r="F26" s="13"/>
      <c r="I26" s="16"/>
      <c r="M26" s="16"/>
    </row>
    <row r="27" spans="1:15" ht="21" customHeight="1">
      <c r="A27" s="5" t="s">
        <v>136</v>
      </c>
      <c r="B27" s="5"/>
      <c r="F27" s="13"/>
      <c r="I27" s="16"/>
      <c r="J27" s="13"/>
      <c r="K27" s="13"/>
      <c r="L27" s="13"/>
      <c r="M27" s="16"/>
      <c r="N27" s="13"/>
      <c r="O27" s="13"/>
    </row>
    <row r="28" spans="1:15" ht="21" customHeight="1">
      <c r="A28" s="5"/>
      <c r="B28" s="5" t="s">
        <v>138</v>
      </c>
      <c r="F28" s="13"/>
      <c r="I28" s="16">
        <f>I16+I25</f>
        <v>60678016</v>
      </c>
      <c r="K28" s="12">
        <f>K16+K25</f>
        <v>72795686</v>
      </c>
      <c r="M28" s="16">
        <f>M16+M25</f>
        <v>60678016</v>
      </c>
      <c r="O28" s="12">
        <f>O16+O25</f>
        <v>72795686</v>
      </c>
    </row>
    <row r="29" spans="1:15" ht="21" customHeight="1">
      <c r="A29" s="13" t="s">
        <v>63</v>
      </c>
      <c r="F29" s="13"/>
      <c r="G29" s="20"/>
      <c r="I29" s="26">
        <v>-1387760</v>
      </c>
      <c r="K29" s="52">
        <v>-427265</v>
      </c>
      <c r="M29" s="53">
        <v>0</v>
      </c>
      <c r="O29" s="52">
        <v>0</v>
      </c>
    </row>
    <row r="30" spans="1:15" ht="11.1" customHeight="1">
      <c r="A30" s="5"/>
      <c r="F30" s="13"/>
      <c r="I30" s="16"/>
      <c r="M30" s="16"/>
    </row>
    <row r="31" spans="1:15" ht="21" customHeight="1">
      <c r="A31" s="54" t="s">
        <v>64</v>
      </c>
      <c r="F31" s="13"/>
      <c r="I31" s="16">
        <f>I28+I29</f>
        <v>59290256</v>
      </c>
      <c r="K31" s="12">
        <f>K28+K29</f>
        <v>72368421</v>
      </c>
      <c r="M31" s="16">
        <f>M28+M29</f>
        <v>60678016</v>
      </c>
      <c r="O31" s="12">
        <f>O28+O29</f>
        <v>72795686</v>
      </c>
    </row>
    <row r="32" spans="1:15" ht="21" customHeight="1">
      <c r="A32" s="13" t="s">
        <v>65</v>
      </c>
      <c r="F32" s="13"/>
      <c r="I32" s="35">
        <v>-12162756</v>
      </c>
      <c r="J32" s="23"/>
      <c r="K32" s="55">
        <v>-14564101</v>
      </c>
      <c r="L32" s="23"/>
      <c r="M32" s="35">
        <v>-12162756</v>
      </c>
      <c r="N32" s="23"/>
      <c r="O32" s="55">
        <v>-14564101</v>
      </c>
    </row>
    <row r="33" spans="1:15" ht="6" customHeight="1">
      <c r="A33" s="5"/>
      <c r="F33" s="13"/>
      <c r="I33" s="16"/>
      <c r="M33" s="16"/>
    </row>
    <row r="34" spans="1:15" ht="21" customHeight="1">
      <c r="A34" s="5" t="s">
        <v>66</v>
      </c>
      <c r="F34" s="13"/>
      <c r="I34" s="35">
        <f>I31+I32</f>
        <v>47127500</v>
      </c>
      <c r="K34" s="36">
        <f>K31+K32</f>
        <v>57804320</v>
      </c>
      <c r="M34" s="35">
        <f>M31+M32</f>
        <v>48515260</v>
      </c>
      <c r="O34" s="36">
        <f>O31+O32</f>
        <v>58231585</v>
      </c>
    </row>
    <row r="35" spans="1:15" ht="6" customHeight="1">
      <c r="I35" s="16"/>
      <c r="M35" s="16"/>
    </row>
    <row r="36" spans="1:15" s="5" customFormat="1" ht="21" customHeight="1">
      <c r="A36" s="56" t="s">
        <v>67</v>
      </c>
      <c r="G36" s="14"/>
      <c r="H36" s="2"/>
      <c r="I36" s="35">
        <v>0</v>
      </c>
      <c r="J36" s="23"/>
      <c r="K36" s="36">
        <v>0</v>
      </c>
      <c r="L36" s="23"/>
      <c r="M36" s="35">
        <v>0</v>
      </c>
      <c r="N36" s="23"/>
      <c r="O36" s="36">
        <v>0</v>
      </c>
    </row>
    <row r="37" spans="1:15" ht="6" customHeight="1">
      <c r="F37" s="13"/>
      <c r="G37" s="20"/>
      <c r="H37" s="20"/>
      <c r="I37" s="16"/>
      <c r="M37" s="16"/>
    </row>
    <row r="38" spans="1:15" ht="21" customHeight="1" thickBot="1">
      <c r="A38" s="5" t="s">
        <v>68</v>
      </c>
      <c r="F38" s="13"/>
      <c r="I38" s="32">
        <f>SUM(I34,I36)</f>
        <v>47127500</v>
      </c>
      <c r="J38" s="23"/>
      <c r="K38" s="31">
        <f>SUM(K34,K36)</f>
        <v>57804320</v>
      </c>
      <c r="L38" s="23"/>
      <c r="M38" s="32">
        <f>SUM(M34,M36)</f>
        <v>48515260</v>
      </c>
      <c r="N38" s="23"/>
      <c r="O38" s="31">
        <f>SUM(O34,O36)</f>
        <v>58231585</v>
      </c>
    </row>
    <row r="39" spans="1:15" ht="11.1" customHeight="1" thickTop="1">
      <c r="F39" s="13"/>
      <c r="I39" s="16"/>
      <c r="M39" s="16"/>
    </row>
    <row r="40" spans="1:15" ht="21" customHeight="1">
      <c r="A40" s="3" t="s">
        <v>69</v>
      </c>
      <c r="B40" s="4"/>
      <c r="C40" s="4"/>
      <c r="F40" s="13"/>
      <c r="G40" s="20"/>
      <c r="H40" s="20"/>
      <c r="I40" s="41"/>
      <c r="K40" s="19"/>
      <c r="M40" s="41"/>
      <c r="O40" s="19"/>
    </row>
    <row r="41" spans="1:15" ht="6" customHeight="1">
      <c r="A41" s="3"/>
      <c r="B41" s="4"/>
      <c r="C41" s="4"/>
      <c r="F41" s="13"/>
      <c r="G41" s="20"/>
      <c r="H41" s="20"/>
      <c r="I41" s="41"/>
      <c r="K41" s="19"/>
      <c r="M41" s="41"/>
      <c r="O41" s="19"/>
    </row>
    <row r="42" spans="1:15" ht="21" customHeight="1">
      <c r="A42" s="4" t="s">
        <v>70</v>
      </c>
      <c r="C42" s="4"/>
      <c r="F42" s="13"/>
      <c r="G42" s="20"/>
      <c r="H42" s="20"/>
      <c r="I42" s="57">
        <v>0.05</v>
      </c>
      <c r="J42" s="23"/>
      <c r="K42" s="58">
        <v>0.06</v>
      </c>
      <c r="L42" s="23"/>
      <c r="M42" s="57">
        <v>0.05</v>
      </c>
      <c r="N42" s="23"/>
      <c r="O42" s="58">
        <v>0.06</v>
      </c>
    </row>
    <row r="43" spans="1:15" ht="21" customHeight="1">
      <c r="A43" s="59" t="s">
        <v>71</v>
      </c>
      <c r="F43" s="13"/>
      <c r="I43" s="57">
        <v>0.04</v>
      </c>
      <c r="J43" s="23"/>
      <c r="K43" s="58">
        <v>0.06</v>
      </c>
      <c r="L43" s="58"/>
      <c r="M43" s="57">
        <v>0.05</v>
      </c>
      <c r="N43" s="58"/>
      <c r="O43" s="58">
        <v>0.06</v>
      </c>
    </row>
    <row r="44" spans="1:15" ht="21" customHeight="1">
      <c r="A44" s="59"/>
      <c r="F44" s="13"/>
      <c r="I44" s="58"/>
      <c r="J44" s="23"/>
      <c r="K44" s="58"/>
      <c r="L44" s="58"/>
      <c r="M44" s="58"/>
      <c r="N44" s="58"/>
      <c r="O44" s="58"/>
    </row>
    <row r="45" spans="1:15" ht="9.75" customHeight="1">
      <c r="A45" s="59"/>
      <c r="F45" s="13"/>
      <c r="I45" s="58"/>
      <c r="J45" s="23"/>
      <c r="K45" s="58"/>
      <c r="L45" s="58"/>
      <c r="M45" s="58"/>
      <c r="N45" s="58"/>
      <c r="O45" s="58"/>
    </row>
    <row r="46" spans="1:15" ht="21.95" customHeight="1">
      <c r="A46" s="161" t="str">
        <f>'2-4'!A132:O132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</sheetData>
  <mergeCells count="4">
    <mergeCell ref="I5:K5"/>
    <mergeCell ref="I6:K6"/>
    <mergeCell ref="M6:O6"/>
    <mergeCell ref="A46:O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3D2E-DDE9-4E27-BB44-355F670E0D04}">
  <dimension ref="A1:O46"/>
  <sheetViews>
    <sheetView topLeftCell="A33" zoomScale="85" zoomScaleNormal="85" zoomScaleSheetLayoutView="51" workbookViewId="0">
      <selection activeCell="I49" sqref="I49"/>
    </sheetView>
  </sheetViews>
  <sheetFormatPr defaultColWidth="9.140625" defaultRowHeight="21.75" customHeight="1"/>
  <cols>
    <col min="1" max="4" width="1.7109375" style="13" customWidth="1"/>
    <col min="5" max="5" width="3.5703125" style="13" customWidth="1"/>
    <col min="6" max="6" width="23" style="43" customWidth="1"/>
    <col min="7" max="7" width="8.140625" style="14" customWidth="1"/>
    <col min="8" max="8" width="1" style="14" customWidth="1"/>
    <col min="9" max="9" width="13.140625" style="12" customWidth="1"/>
    <col min="10" max="10" width="1" style="12" customWidth="1"/>
    <col min="11" max="11" width="13.140625" style="12" customWidth="1"/>
    <col min="12" max="12" width="1" style="12" customWidth="1"/>
    <col min="13" max="13" width="13.140625" style="12" customWidth="1"/>
    <col min="14" max="14" width="1" style="12" customWidth="1"/>
    <col min="15" max="15" width="13.140625" style="12" customWidth="1"/>
    <col min="16" max="16384" width="9.140625" style="13"/>
  </cols>
  <sheetData>
    <row r="1" spans="1:15" s="5" customFormat="1" ht="21.75" customHeight="1">
      <c r="A1" s="5" t="s">
        <v>0</v>
      </c>
      <c r="F1" s="6"/>
      <c r="G1" s="2"/>
      <c r="H1" s="2"/>
      <c r="I1" s="1"/>
      <c r="J1" s="1"/>
      <c r="K1" s="1"/>
      <c r="L1" s="1"/>
      <c r="M1" s="1"/>
      <c r="N1" s="1"/>
      <c r="O1" s="1" t="s">
        <v>5</v>
      </c>
    </row>
    <row r="2" spans="1:15" s="5" customFormat="1" ht="21.75" customHeight="1">
      <c r="A2" s="5" t="s">
        <v>50</v>
      </c>
      <c r="F2" s="6"/>
      <c r="G2" s="2"/>
      <c r="H2" s="2"/>
      <c r="I2" s="1"/>
      <c r="J2" s="1"/>
      <c r="K2" s="1"/>
      <c r="L2" s="1"/>
      <c r="M2" s="1"/>
      <c r="N2" s="1"/>
      <c r="O2" s="1"/>
    </row>
    <row r="3" spans="1:15" s="5" customFormat="1" ht="21.75" customHeight="1">
      <c r="A3" s="7" t="s">
        <v>168</v>
      </c>
      <c r="B3" s="7"/>
      <c r="C3" s="7"/>
      <c r="D3" s="7"/>
      <c r="E3" s="7"/>
      <c r="F3" s="7"/>
      <c r="G3" s="8"/>
      <c r="H3" s="8"/>
      <c r="I3" s="10"/>
      <c r="J3" s="10"/>
      <c r="K3" s="10"/>
      <c r="L3" s="10"/>
      <c r="M3" s="10"/>
      <c r="N3" s="10"/>
      <c r="O3" s="10"/>
    </row>
    <row r="4" spans="1:15" s="5" customFormat="1" ht="21" customHeight="1">
      <c r="G4" s="2"/>
      <c r="H4" s="2"/>
      <c r="I4" s="1"/>
      <c r="J4" s="1"/>
      <c r="K4" s="1"/>
      <c r="L4" s="1"/>
      <c r="M4" s="1"/>
      <c r="N4" s="1"/>
      <c r="O4" s="1"/>
    </row>
    <row r="5" spans="1:15" s="5" customFormat="1" ht="21" customHeight="1">
      <c r="G5" s="2"/>
      <c r="H5" s="2"/>
      <c r="I5" s="159" t="s">
        <v>2</v>
      </c>
      <c r="J5" s="159"/>
      <c r="K5" s="159"/>
      <c r="L5" s="1"/>
      <c r="M5" s="1"/>
      <c r="N5" s="1"/>
      <c r="O5" s="1"/>
    </row>
    <row r="6" spans="1:15" s="5" customFormat="1" ht="21" customHeight="1">
      <c r="G6" s="2"/>
      <c r="H6" s="2"/>
      <c r="I6" s="157" t="s">
        <v>3</v>
      </c>
      <c r="J6" s="157"/>
      <c r="K6" s="157"/>
      <c r="L6" s="1"/>
      <c r="M6" s="158" t="s">
        <v>4</v>
      </c>
      <c r="N6" s="158"/>
      <c r="O6" s="158"/>
    </row>
    <row r="7" spans="1:15" s="5" customFormat="1" ht="21" customHeight="1">
      <c r="F7" s="6"/>
      <c r="G7" s="2"/>
      <c r="H7" s="2"/>
      <c r="I7" s="1" t="s">
        <v>143</v>
      </c>
      <c r="J7" s="1"/>
      <c r="K7" s="1" t="s">
        <v>128</v>
      </c>
      <c r="L7" s="1"/>
      <c r="M7" s="1" t="s">
        <v>143</v>
      </c>
      <c r="N7" s="1"/>
      <c r="O7" s="1" t="s">
        <v>128</v>
      </c>
    </row>
    <row r="8" spans="1:15" s="5" customFormat="1" ht="21" customHeight="1">
      <c r="F8" s="6"/>
      <c r="G8" s="8" t="s">
        <v>8</v>
      </c>
      <c r="H8" s="2"/>
      <c r="I8" s="10" t="s">
        <v>9</v>
      </c>
      <c r="J8" s="1"/>
      <c r="K8" s="10" t="s">
        <v>9</v>
      </c>
      <c r="L8" s="12"/>
      <c r="M8" s="10" t="s">
        <v>9</v>
      </c>
      <c r="N8" s="1"/>
      <c r="O8" s="10" t="s">
        <v>9</v>
      </c>
    </row>
    <row r="9" spans="1:15" s="5" customFormat="1" ht="6" customHeight="1">
      <c r="A9" s="13"/>
      <c r="G9" s="14"/>
      <c r="H9" s="2"/>
      <c r="I9" s="44"/>
      <c r="J9" s="1"/>
      <c r="K9" s="1"/>
      <c r="L9" s="1"/>
      <c r="M9" s="44"/>
      <c r="N9" s="1"/>
      <c r="O9" s="1"/>
    </row>
    <row r="10" spans="1:15" ht="21" customHeight="1">
      <c r="A10" s="13" t="s">
        <v>51</v>
      </c>
      <c r="F10" s="13"/>
      <c r="I10" s="133">
        <v>621416446</v>
      </c>
      <c r="K10" s="12">
        <v>540745216</v>
      </c>
      <c r="M10" s="133">
        <v>621416446</v>
      </c>
      <c r="O10" s="12">
        <v>540745216</v>
      </c>
    </row>
    <row r="11" spans="1:15" ht="21" customHeight="1">
      <c r="A11" s="13" t="s">
        <v>52</v>
      </c>
      <c r="F11" s="13"/>
      <c r="I11" s="133">
        <v>324174074</v>
      </c>
      <c r="K11" s="12">
        <v>313305897</v>
      </c>
      <c r="M11" s="133">
        <v>324174074</v>
      </c>
      <c r="O11" s="12">
        <v>313305897</v>
      </c>
    </row>
    <row r="12" spans="1:15" ht="21" customHeight="1">
      <c r="A12" s="13" t="s">
        <v>53</v>
      </c>
      <c r="F12" s="13"/>
      <c r="I12" s="133">
        <v>41044825</v>
      </c>
      <c r="K12" s="12">
        <v>41213710</v>
      </c>
      <c r="M12" s="133">
        <v>41044825</v>
      </c>
      <c r="O12" s="12">
        <v>41213710</v>
      </c>
    </row>
    <row r="13" spans="1:15" ht="21" customHeight="1">
      <c r="A13" s="13" t="s">
        <v>169</v>
      </c>
      <c r="F13" s="13"/>
      <c r="I13" s="133">
        <v>0</v>
      </c>
      <c r="K13" s="12">
        <v>18677268</v>
      </c>
      <c r="M13" s="133">
        <v>0</v>
      </c>
      <c r="O13" s="12">
        <v>18677268</v>
      </c>
    </row>
    <row r="14" spans="1:15" ht="21" customHeight="1">
      <c r="A14" s="13" t="s">
        <v>54</v>
      </c>
      <c r="F14" s="13"/>
      <c r="I14" s="45">
        <v>22603294</v>
      </c>
      <c r="J14" s="17"/>
      <c r="K14" s="46">
        <v>9117570</v>
      </c>
      <c r="L14" s="47"/>
      <c r="M14" s="45">
        <v>22603294</v>
      </c>
      <c r="N14" s="47"/>
      <c r="O14" s="46">
        <v>9117570</v>
      </c>
    </row>
    <row r="15" spans="1:15" ht="6" customHeight="1">
      <c r="F15" s="13"/>
      <c r="G15" s="20"/>
      <c r="H15" s="20"/>
      <c r="I15" s="16"/>
      <c r="M15" s="16"/>
    </row>
    <row r="16" spans="1:15" ht="21" customHeight="1">
      <c r="A16" s="5" t="s">
        <v>55</v>
      </c>
      <c r="F16" s="13"/>
      <c r="I16" s="26">
        <f>SUM(I10:I15)</f>
        <v>1009238639</v>
      </c>
      <c r="K16" s="25">
        <f>SUM(K10:K15)</f>
        <v>923059661</v>
      </c>
      <c r="M16" s="26">
        <f>SUM(M10:M15)</f>
        <v>1009238639</v>
      </c>
      <c r="O16" s="25">
        <f>SUM(O10:O15)</f>
        <v>923059661</v>
      </c>
    </row>
    <row r="17" spans="1:15" ht="11.1" customHeight="1">
      <c r="A17" s="5"/>
      <c r="F17" s="13"/>
      <c r="I17" s="16"/>
      <c r="M17" s="16"/>
    </row>
    <row r="18" spans="1:15" ht="21" customHeight="1">
      <c r="A18" s="13" t="s">
        <v>56</v>
      </c>
      <c r="F18" s="13"/>
      <c r="G18" s="20"/>
      <c r="H18" s="20"/>
      <c r="I18" s="136">
        <v>-456105920</v>
      </c>
      <c r="J18" s="19"/>
      <c r="K18" s="48">
        <v>-374972043</v>
      </c>
      <c r="M18" s="136">
        <v>-456105920</v>
      </c>
      <c r="O18" s="48">
        <v>-374972043</v>
      </c>
    </row>
    <row r="19" spans="1:15" ht="21" customHeight="1">
      <c r="A19" s="13" t="s">
        <v>57</v>
      </c>
      <c r="F19" s="13"/>
      <c r="G19" s="20"/>
      <c r="H19" s="20"/>
      <c r="I19" s="136">
        <v>-271573867</v>
      </c>
      <c r="J19" s="19"/>
      <c r="K19" s="48">
        <v>-260394338</v>
      </c>
      <c r="M19" s="136">
        <v>-271573867</v>
      </c>
      <c r="O19" s="48">
        <v>-260394338</v>
      </c>
    </row>
    <row r="20" spans="1:15" ht="21" customHeight="1">
      <c r="A20" s="13" t="s">
        <v>58</v>
      </c>
      <c r="F20" s="13"/>
      <c r="G20" s="20"/>
      <c r="H20" s="20"/>
      <c r="I20" s="136">
        <v>-25619567</v>
      </c>
      <c r="K20" s="48">
        <v>-25654262</v>
      </c>
      <c r="M20" s="136">
        <v>-25619567</v>
      </c>
      <c r="O20" s="48">
        <v>-25654262</v>
      </c>
    </row>
    <row r="21" spans="1:15" ht="21" customHeight="1">
      <c r="A21" s="13" t="s">
        <v>59</v>
      </c>
      <c r="F21" s="13"/>
      <c r="G21" s="20"/>
      <c r="H21" s="20"/>
      <c r="I21" s="136">
        <v>-18567782</v>
      </c>
      <c r="K21" s="48">
        <v>-27357870</v>
      </c>
      <c r="M21" s="136">
        <v>-18567782</v>
      </c>
      <c r="N21" s="48"/>
      <c r="O21" s="48">
        <v>-27357870</v>
      </c>
    </row>
    <row r="22" spans="1:15" ht="21" customHeight="1">
      <c r="A22" s="13" t="s">
        <v>60</v>
      </c>
      <c r="F22" s="13"/>
      <c r="G22" s="20"/>
      <c r="H22" s="20"/>
      <c r="I22" s="136">
        <v>-38205122</v>
      </c>
      <c r="J22" s="13"/>
      <c r="K22" s="48">
        <v>-30717524</v>
      </c>
      <c r="L22" s="13"/>
      <c r="M22" s="136">
        <v>-38205122</v>
      </c>
      <c r="N22" s="13"/>
      <c r="O22" s="48">
        <v>-30717524</v>
      </c>
    </row>
    <row r="23" spans="1:15" ht="21" customHeight="1">
      <c r="A23" s="49" t="s">
        <v>61</v>
      </c>
      <c r="F23" s="13"/>
      <c r="G23" s="20"/>
      <c r="H23" s="20"/>
      <c r="I23" s="50">
        <v>-76766131</v>
      </c>
      <c r="J23" s="13"/>
      <c r="K23" s="51">
        <v>-76373641</v>
      </c>
      <c r="L23" s="13"/>
      <c r="M23" s="50">
        <v>-76766131</v>
      </c>
      <c r="N23" s="13"/>
      <c r="O23" s="51">
        <v>-76373641</v>
      </c>
    </row>
    <row r="24" spans="1:15" ht="6" customHeight="1">
      <c r="F24" s="13"/>
      <c r="G24" s="20"/>
      <c r="H24" s="20"/>
      <c r="I24" s="16"/>
      <c r="M24" s="16"/>
    </row>
    <row r="25" spans="1:15" ht="21" customHeight="1">
      <c r="A25" s="5" t="s">
        <v>62</v>
      </c>
      <c r="F25" s="13"/>
      <c r="I25" s="26">
        <f>SUM(I18:I24)</f>
        <v>-886838389</v>
      </c>
      <c r="K25" s="25">
        <f>SUM(K18:K24)</f>
        <v>-795469678</v>
      </c>
      <c r="M25" s="26">
        <f>SUM(M18:M24)</f>
        <v>-886838389</v>
      </c>
      <c r="O25" s="25">
        <f>SUM(O18:O24)</f>
        <v>-795469678</v>
      </c>
    </row>
    <row r="26" spans="1:15" ht="11.1" customHeight="1">
      <c r="A26" s="5"/>
      <c r="F26" s="13"/>
      <c r="I26" s="16"/>
      <c r="M26" s="16"/>
    </row>
    <row r="27" spans="1:15" ht="21" customHeight="1">
      <c r="A27" s="5" t="s">
        <v>136</v>
      </c>
      <c r="B27" s="5"/>
      <c r="F27" s="13"/>
      <c r="I27" s="16"/>
      <c r="J27" s="13"/>
      <c r="K27" s="13"/>
      <c r="L27" s="13"/>
      <c r="M27" s="16"/>
      <c r="N27" s="13"/>
      <c r="O27" s="13"/>
    </row>
    <row r="28" spans="1:15" ht="21" customHeight="1">
      <c r="A28" s="5"/>
      <c r="B28" s="5" t="s">
        <v>138</v>
      </c>
      <c r="F28" s="13"/>
      <c r="I28" s="16">
        <f>I16+I25</f>
        <v>122400250</v>
      </c>
      <c r="K28" s="12">
        <f>K16+K25</f>
        <v>127589983</v>
      </c>
      <c r="M28" s="16">
        <f>M16+M25</f>
        <v>122400250</v>
      </c>
      <c r="O28" s="12">
        <f>O16+O25</f>
        <v>127589983</v>
      </c>
    </row>
    <row r="29" spans="1:15" ht="21" customHeight="1">
      <c r="A29" s="13" t="s">
        <v>63</v>
      </c>
      <c r="F29" s="13"/>
      <c r="G29" s="20">
        <v>9</v>
      </c>
      <c r="I29" s="53">
        <v>-3098957</v>
      </c>
      <c r="K29" s="52">
        <v>-4199056</v>
      </c>
      <c r="M29" s="53">
        <v>0</v>
      </c>
      <c r="O29" s="52">
        <v>0</v>
      </c>
    </row>
    <row r="30" spans="1:15" ht="11.1" customHeight="1">
      <c r="A30" s="5"/>
      <c r="F30" s="13"/>
      <c r="I30" s="16"/>
      <c r="M30" s="16"/>
    </row>
    <row r="31" spans="1:15" ht="21" customHeight="1">
      <c r="A31" s="54" t="s">
        <v>64</v>
      </c>
      <c r="F31" s="13"/>
      <c r="I31" s="16">
        <f>I28+I29</f>
        <v>119301293</v>
      </c>
      <c r="K31" s="12">
        <f>K28+K29</f>
        <v>123390927</v>
      </c>
      <c r="M31" s="16">
        <f>M28+M29</f>
        <v>122400250</v>
      </c>
      <c r="O31" s="12">
        <f>O28+O29</f>
        <v>127589983</v>
      </c>
    </row>
    <row r="32" spans="1:15" ht="21" customHeight="1">
      <c r="A32" s="13" t="s">
        <v>65</v>
      </c>
      <c r="F32" s="13"/>
      <c r="G32" s="14">
        <v>16</v>
      </c>
      <c r="I32" s="35">
        <v>-26268320</v>
      </c>
      <c r="J32" s="23"/>
      <c r="K32" s="55">
        <v>-25503763</v>
      </c>
      <c r="L32" s="23"/>
      <c r="M32" s="35">
        <v>-26268320</v>
      </c>
      <c r="N32" s="23"/>
      <c r="O32" s="55">
        <v>-25503763</v>
      </c>
    </row>
    <row r="33" spans="1:15" ht="6" customHeight="1">
      <c r="A33" s="5"/>
      <c r="F33" s="13"/>
      <c r="I33" s="16"/>
      <c r="M33" s="16"/>
    </row>
    <row r="34" spans="1:15" ht="21" customHeight="1">
      <c r="A34" s="5" t="s">
        <v>66</v>
      </c>
      <c r="F34" s="13"/>
      <c r="I34" s="35">
        <f>I31+I32</f>
        <v>93032973</v>
      </c>
      <c r="K34" s="36">
        <f>K31+K32</f>
        <v>97887164</v>
      </c>
      <c r="M34" s="35">
        <f>M31+M32</f>
        <v>96131930</v>
      </c>
      <c r="O34" s="36">
        <f>O31+O32</f>
        <v>102086220</v>
      </c>
    </row>
    <row r="35" spans="1:15" ht="6" customHeight="1">
      <c r="I35" s="16"/>
      <c r="M35" s="16"/>
    </row>
    <row r="36" spans="1:15" s="5" customFormat="1" ht="21" customHeight="1">
      <c r="A36" s="56" t="s">
        <v>67</v>
      </c>
      <c r="G36" s="14"/>
      <c r="H36" s="2"/>
      <c r="I36" s="35">
        <v>0</v>
      </c>
      <c r="J36" s="23"/>
      <c r="K36" s="36">
        <v>0</v>
      </c>
      <c r="L36" s="23"/>
      <c r="M36" s="35">
        <v>0</v>
      </c>
      <c r="N36" s="23"/>
      <c r="O36" s="36">
        <v>0</v>
      </c>
    </row>
    <row r="37" spans="1:15" ht="6" customHeight="1">
      <c r="F37" s="13"/>
      <c r="G37" s="20"/>
      <c r="H37" s="20"/>
      <c r="I37" s="16"/>
      <c r="M37" s="16"/>
    </row>
    <row r="38" spans="1:15" ht="21" customHeight="1" thickBot="1">
      <c r="A38" s="5" t="s">
        <v>68</v>
      </c>
      <c r="F38" s="13"/>
      <c r="I38" s="32">
        <f>SUM(I34,I36)</f>
        <v>93032973</v>
      </c>
      <c r="J38" s="23"/>
      <c r="K38" s="31">
        <f>SUM(K34,K36)</f>
        <v>97887164</v>
      </c>
      <c r="L38" s="23"/>
      <c r="M38" s="32">
        <f>SUM(M34,M36)</f>
        <v>96131930</v>
      </c>
      <c r="N38" s="23"/>
      <c r="O38" s="31">
        <f>SUM(O34,O36)</f>
        <v>102086220</v>
      </c>
    </row>
    <row r="39" spans="1:15" ht="11.1" customHeight="1" thickTop="1">
      <c r="F39" s="13"/>
      <c r="I39" s="16"/>
      <c r="M39" s="16"/>
    </row>
    <row r="40" spans="1:15" ht="21" customHeight="1">
      <c r="A40" s="3" t="s">
        <v>69</v>
      </c>
      <c r="B40" s="4"/>
      <c r="C40" s="4"/>
      <c r="F40" s="13"/>
      <c r="G40" s="20"/>
      <c r="H40" s="20"/>
      <c r="I40" s="41"/>
      <c r="K40" s="19"/>
      <c r="M40" s="41"/>
      <c r="O40" s="19"/>
    </row>
    <row r="41" spans="1:15" ht="6" customHeight="1">
      <c r="A41" s="3"/>
      <c r="B41" s="4"/>
      <c r="C41" s="4"/>
      <c r="F41" s="13"/>
      <c r="G41" s="20"/>
      <c r="H41" s="20"/>
      <c r="I41" s="41"/>
      <c r="K41" s="19"/>
      <c r="M41" s="41"/>
      <c r="O41" s="19"/>
    </row>
    <row r="42" spans="1:15" ht="21" customHeight="1">
      <c r="A42" s="4" t="s">
        <v>70</v>
      </c>
      <c r="C42" s="4"/>
      <c r="F42" s="13"/>
      <c r="G42" s="20"/>
      <c r="H42" s="20"/>
      <c r="I42" s="57">
        <v>0.09</v>
      </c>
      <c r="J42" s="23"/>
      <c r="K42" s="58">
        <v>0.1</v>
      </c>
      <c r="L42" s="23"/>
      <c r="M42" s="57">
        <v>0.1</v>
      </c>
      <c r="N42" s="23"/>
      <c r="O42" s="58">
        <v>0.1</v>
      </c>
    </row>
    <row r="43" spans="1:15" ht="21" customHeight="1">
      <c r="A43" s="59" t="s">
        <v>71</v>
      </c>
      <c r="F43" s="13"/>
      <c r="I43" s="57">
        <v>0.09</v>
      </c>
      <c r="J43" s="23"/>
      <c r="K43" s="58">
        <v>0.1</v>
      </c>
      <c r="L43" s="58"/>
      <c r="M43" s="57">
        <v>0.09</v>
      </c>
      <c r="N43" s="58"/>
      <c r="O43" s="58">
        <v>0.1</v>
      </c>
    </row>
    <row r="44" spans="1:15" ht="18.75" customHeight="1">
      <c r="A44" s="59"/>
      <c r="F44" s="13"/>
      <c r="I44" s="58"/>
      <c r="J44" s="23"/>
      <c r="K44" s="58"/>
      <c r="L44" s="58"/>
      <c r="M44" s="58"/>
      <c r="N44" s="58"/>
      <c r="O44" s="58"/>
    </row>
    <row r="45" spans="1:15" ht="9.75" customHeight="1">
      <c r="A45" s="59"/>
      <c r="F45" s="13"/>
      <c r="I45" s="58"/>
      <c r="J45" s="23"/>
      <c r="K45" s="58"/>
      <c r="L45" s="58"/>
      <c r="M45" s="58"/>
      <c r="N45" s="58"/>
      <c r="O45" s="58"/>
    </row>
    <row r="46" spans="1:15" ht="22.15" customHeight="1">
      <c r="A46" s="161" t="str">
        <f>'2-4'!A132:O132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</sheetData>
  <mergeCells count="4">
    <mergeCell ref="I5:K5"/>
    <mergeCell ref="I6:K6"/>
    <mergeCell ref="M6:O6"/>
    <mergeCell ref="A46:O4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topLeftCell="A10" zoomScale="86" zoomScaleNormal="86" zoomScaleSheetLayoutView="100" workbookViewId="0">
      <selection activeCell="J27" sqref="J27"/>
    </sheetView>
  </sheetViews>
  <sheetFormatPr defaultColWidth="9.140625" defaultRowHeight="21.75" customHeight="1"/>
  <cols>
    <col min="1" max="2" width="1.7109375" style="63" customWidth="1"/>
    <col min="3" max="3" width="40.140625" style="63" customWidth="1"/>
    <col min="4" max="4" width="9.140625" style="61" customWidth="1"/>
    <col min="5" max="5" width="1.140625" style="62" customWidth="1"/>
    <col min="6" max="6" width="14.7109375" style="61" customWidth="1"/>
    <col min="7" max="7" width="1.140625" style="61" customWidth="1"/>
    <col min="8" max="8" width="14.7109375" style="61" customWidth="1"/>
    <col min="9" max="9" width="1.140625" style="62" customWidth="1"/>
    <col min="10" max="10" width="14.7109375" style="61" customWidth="1"/>
    <col min="11" max="11" width="1.140625" style="62" customWidth="1"/>
    <col min="12" max="12" width="14.7109375" style="62" customWidth="1"/>
    <col min="13" max="13" width="1.140625" style="62" customWidth="1"/>
    <col min="14" max="14" width="14.7109375" style="62" customWidth="1"/>
    <col min="15" max="15" width="1.140625" style="62" customWidth="1"/>
    <col min="16" max="16" width="14.7109375" style="65" customWidth="1"/>
    <col min="17" max="16384" width="9.140625" style="65"/>
  </cols>
  <sheetData>
    <row r="1" spans="1:16" ht="21.75" customHeight="1">
      <c r="A1" s="60" t="s">
        <v>0</v>
      </c>
      <c r="B1" s="60"/>
      <c r="C1" s="60"/>
      <c r="L1" s="63"/>
      <c r="N1" s="63"/>
      <c r="P1" s="64" t="s">
        <v>72</v>
      </c>
    </row>
    <row r="2" spans="1:16" ht="21.75" customHeight="1">
      <c r="A2" s="60" t="s">
        <v>73</v>
      </c>
      <c r="B2" s="60"/>
      <c r="C2" s="60"/>
      <c r="L2" s="63"/>
      <c r="N2" s="63"/>
      <c r="P2" s="60"/>
    </row>
    <row r="3" spans="1:16" ht="21.75" customHeight="1">
      <c r="A3" s="66" t="str">
        <f>'6 (6M)'!A3</f>
        <v>สำหรับงวดหกเดือนสิ้นสุดวันที่ 30 มิถุนายน พ.ศ. 2564</v>
      </c>
      <c r="B3" s="67"/>
      <c r="C3" s="67"/>
      <c r="D3" s="68"/>
      <c r="E3" s="69"/>
      <c r="F3" s="68"/>
      <c r="G3" s="68"/>
      <c r="H3" s="68"/>
      <c r="I3" s="69"/>
      <c r="J3" s="68"/>
      <c r="K3" s="69"/>
      <c r="L3" s="70"/>
      <c r="M3" s="69"/>
      <c r="N3" s="70"/>
      <c r="O3" s="69"/>
      <c r="P3" s="67"/>
    </row>
    <row r="4" spans="1:16" ht="19.5" customHeight="1">
      <c r="A4" s="60"/>
      <c r="D4" s="71"/>
      <c r="E4" s="72"/>
      <c r="F4" s="73"/>
      <c r="G4" s="73"/>
      <c r="H4" s="73"/>
      <c r="I4" s="72"/>
      <c r="J4" s="73"/>
      <c r="K4" s="72"/>
      <c r="L4" s="73"/>
      <c r="N4" s="73"/>
      <c r="P4" s="73"/>
    </row>
    <row r="5" spans="1:16" ht="19.5" customHeight="1">
      <c r="A5" s="60"/>
      <c r="D5" s="71"/>
      <c r="E5" s="72"/>
      <c r="F5" s="162" t="s">
        <v>74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ht="19.5" customHeight="1">
      <c r="A6" s="60"/>
      <c r="D6" s="71"/>
      <c r="E6" s="72"/>
      <c r="F6" s="74"/>
      <c r="G6" s="74"/>
      <c r="H6" s="74"/>
      <c r="I6" s="74"/>
      <c r="J6" s="74"/>
      <c r="K6" s="74"/>
      <c r="L6" s="163" t="s">
        <v>45</v>
      </c>
      <c r="M6" s="163"/>
      <c r="N6" s="163"/>
      <c r="O6" s="74"/>
      <c r="P6" s="74"/>
    </row>
    <row r="7" spans="1:16" ht="19.5" customHeight="1">
      <c r="L7" s="72" t="s">
        <v>75</v>
      </c>
      <c r="N7" s="72"/>
      <c r="P7" s="72"/>
    </row>
    <row r="8" spans="1:16" ht="19.5" customHeight="1">
      <c r="A8" s="60"/>
      <c r="F8" s="72" t="s">
        <v>76</v>
      </c>
      <c r="G8" s="72"/>
      <c r="H8" s="72" t="s">
        <v>77</v>
      </c>
      <c r="I8" s="72"/>
      <c r="J8" s="72" t="s">
        <v>148</v>
      </c>
      <c r="K8" s="72"/>
      <c r="L8" s="72" t="s">
        <v>78</v>
      </c>
      <c r="M8" s="72"/>
      <c r="N8" s="72"/>
      <c r="O8" s="72"/>
      <c r="P8" s="72"/>
    </row>
    <row r="9" spans="1:16" ht="19.5" customHeight="1">
      <c r="A9" s="60"/>
      <c r="F9" s="72" t="s">
        <v>79</v>
      </c>
      <c r="G9" s="72"/>
      <c r="H9" s="72" t="s">
        <v>80</v>
      </c>
      <c r="I9" s="72"/>
      <c r="J9" s="72" t="s">
        <v>149</v>
      </c>
      <c r="K9" s="72"/>
      <c r="L9" s="72" t="s">
        <v>81</v>
      </c>
      <c r="M9" s="72"/>
      <c r="N9" s="72" t="s">
        <v>47</v>
      </c>
      <c r="O9" s="72"/>
      <c r="P9" s="72" t="s">
        <v>82</v>
      </c>
    </row>
    <row r="10" spans="1:16" ht="19.5" customHeight="1">
      <c r="A10" s="60"/>
      <c r="D10" s="8" t="s">
        <v>8</v>
      </c>
      <c r="F10" s="143" t="s">
        <v>9</v>
      </c>
      <c r="G10" s="75"/>
      <c r="H10" s="143" t="s">
        <v>9</v>
      </c>
      <c r="I10" s="72"/>
      <c r="J10" s="143" t="s">
        <v>9</v>
      </c>
      <c r="K10" s="72"/>
      <c r="L10" s="143" t="s">
        <v>9</v>
      </c>
      <c r="M10" s="72"/>
      <c r="N10" s="143" t="s">
        <v>9</v>
      </c>
      <c r="O10" s="72"/>
      <c r="P10" s="143" t="s">
        <v>9</v>
      </c>
    </row>
    <row r="11" spans="1:16" ht="5.0999999999999996" customHeight="1">
      <c r="A11" s="60"/>
      <c r="F11" s="63"/>
      <c r="G11" s="63"/>
      <c r="H11" s="63"/>
      <c r="J11" s="63"/>
    </row>
    <row r="12" spans="1:16" ht="19.5" customHeight="1">
      <c r="A12" s="60" t="s">
        <v>129</v>
      </c>
      <c r="B12" s="76"/>
      <c r="F12" s="73">
        <v>500000000</v>
      </c>
      <c r="G12" s="73"/>
      <c r="H12" s="73">
        <v>814942915</v>
      </c>
      <c r="J12" s="73">
        <v>0</v>
      </c>
      <c r="L12" s="73">
        <v>26110000</v>
      </c>
      <c r="N12" s="73">
        <v>367936704</v>
      </c>
      <c r="O12" s="77"/>
      <c r="P12" s="73">
        <f>SUM(F12:N12)</f>
        <v>1708989619</v>
      </c>
    </row>
    <row r="13" spans="1:16" ht="5.0999999999999996" customHeight="1">
      <c r="A13" s="60"/>
      <c r="B13" s="76"/>
      <c r="F13" s="73"/>
      <c r="G13" s="73"/>
      <c r="H13" s="73"/>
      <c r="J13" s="73"/>
      <c r="L13" s="73"/>
      <c r="N13" s="73"/>
      <c r="O13" s="77"/>
      <c r="P13" s="73"/>
    </row>
    <row r="14" spans="1:16" ht="19.5" customHeight="1">
      <c r="A14" s="60" t="s">
        <v>83</v>
      </c>
      <c r="B14" s="76"/>
      <c r="F14" s="62"/>
      <c r="G14" s="73"/>
      <c r="H14" s="62"/>
      <c r="J14" s="62"/>
      <c r="L14" s="73"/>
      <c r="O14" s="77"/>
      <c r="P14" s="73"/>
    </row>
    <row r="15" spans="1:16" ht="19.5" customHeight="1">
      <c r="A15" s="63" t="s">
        <v>68</v>
      </c>
      <c r="B15" s="76"/>
      <c r="D15" s="78"/>
      <c r="F15" s="79">
        <v>0</v>
      </c>
      <c r="G15" s="73"/>
      <c r="H15" s="79">
        <v>0</v>
      </c>
      <c r="I15" s="65"/>
      <c r="J15" s="79">
        <v>0</v>
      </c>
      <c r="K15" s="65"/>
      <c r="L15" s="79">
        <v>0</v>
      </c>
      <c r="M15" s="65"/>
      <c r="N15" s="79">
        <v>97887164</v>
      </c>
      <c r="O15" s="65"/>
      <c r="P15" s="79">
        <f>SUM(F15:N15)</f>
        <v>97887164</v>
      </c>
    </row>
    <row r="16" spans="1:16" ht="5.0999999999999996" customHeight="1">
      <c r="B16" s="76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73"/>
    </row>
    <row r="17" spans="1:16" ht="19.5" customHeight="1" thickBot="1">
      <c r="A17" s="60" t="s">
        <v>166</v>
      </c>
      <c r="B17" s="80"/>
      <c r="F17" s="81">
        <f>SUM(F12:F15)</f>
        <v>500000000</v>
      </c>
      <c r="G17" s="65"/>
      <c r="H17" s="81">
        <f>SUM(H12:H15)</f>
        <v>814942915</v>
      </c>
      <c r="I17" s="65"/>
      <c r="J17" s="128">
        <f>SUM(J12:J15)</f>
        <v>0</v>
      </c>
      <c r="K17" s="65"/>
      <c r="L17" s="81">
        <f>SUM(L12:L15)</f>
        <v>26110000</v>
      </c>
      <c r="M17" s="65"/>
      <c r="N17" s="81">
        <f>SUM(N12:N15)</f>
        <v>465823868</v>
      </c>
      <c r="O17" s="65"/>
      <c r="P17" s="81">
        <f>SUM(P12:P15)</f>
        <v>1806876783</v>
      </c>
    </row>
    <row r="18" spans="1:16" ht="19.5" customHeight="1" thickTop="1">
      <c r="A18" s="60"/>
      <c r="B18" s="80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6" ht="19.5" customHeight="1">
      <c r="A19" s="60" t="s">
        <v>144</v>
      </c>
      <c r="B19" s="76"/>
      <c r="F19" s="82">
        <v>500000000</v>
      </c>
      <c r="G19" s="73"/>
      <c r="H19" s="82">
        <v>814942915</v>
      </c>
      <c r="J19" s="83">
        <f>J17</f>
        <v>0</v>
      </c>
      <c r="L19" s="83">
        <v>35670000</v>
      </c>
      <c r="N19" s="82">
        <v>542109082</v>
      </c>
      <c r="O19" s="77"/>
      <c r="P19" s="83">
        <f>SUM(F19:N19)</f>
        <v>1892721997</v>
      </c>
    </row>
    <row r="20" spans="1:16" ht="5.0999999999999996" customHeight="1">
      <c r="A20" s="60"/>
      <c r="B20" s="76"/>
      <c r="F20" s="83"/>
      <c r="G20" s="73"/>
      <c r="H20" s="83"/>
      <c r="J20" s="83"/>
      <c r="L20" s="83"/>
      <c r="N20" s="83"/>
      <c r="O20" s="77"/>
      <c r="P20" s="83"/>
    </row>
    <row r="21" spans="1:16" ht="19.5" customHeight="1">
      <c r="A21" s="60" t="s">
        <v>83</v>
      </c>
      <c r="B21" s="76"/>
      <c r="F21" s="83"/>
      <c r="G21" s="73"/>
      <c r="H21" s="82"/>
      <c r="J21" s="82"/>
      <c r="L21" s="83"/>
      <c r="N21" s="82"/>
      <c r="O21" s="77"/>
      <c r="P21" s="83"/>
    </row>
    <row r="22" spans="1:16" ht="19.5" customHeight="1">
      <c r="A22" s="63" t="s">
        <v>183</v>
      </c>
      <c r="B22" s="76"/>
      <c r="D22" s="89">
        <v>15.1</v>
      </c>
      <c r="F22" s="83">
        <v>2003101</v>
      </c>
      <c r="G22" s="73"/>
      <c r="H22" s="83">
        <v>10015909</v>
      </c>
      <c r="J22" s="83">
        <v>0</v>
      </c>
      <c r="L22" s="83">
        <v>0</v>
      </c>
      <c r="N22" s="83">
        <v>0</v>
      </c>
      <c r="O22" s="77"/>
      <c r="P22" s="83">
        <f>SUM(F22:N22)</f>
        <v>12019010</v>
      </c>
    </row>
    <row r="23" spans="1:16" ht="19.5" customHeight="1">
      <c r="A23" s="63" t="s">
        <v>147</v>
      </c>
      <c r="B23" s="76"/>
      <c r="D23" s="89">
        <v>15.3</v>
      </c>
      <c r="F23" s="83">
        <v>0</v>
      </c>
      <c r="G23" s="73"/>
      <c r="H23" s="83">
        <v>0</v>
      </c>
      <c r="J23" s="137">
        <v>81972639</v>
      </c>
      <c r="L23" s="83">
        <v>0</v>
      </c>
      <c r="N23" s="83">
        <f>'6 (6M)'!I37</f>
        <v>0</v>
      </c>
      <c r="O23" s="77"/>
      <c r="P23" s="83">
        <f>SUM(F23:N23)</f>
        <v>81972639</v>
      </c>
    </row>
    <row r="24" spans="1:16" ht="19.5" customHeight="1">
      <c r="A24" s="63" t="s">
        <v>68</v>
      </c>
      <c r="B24" s="76"/>
      <c r="D24" s="78"/>
      <c r="F24" s="84">
        <v>0</v>
      </c>
      <c r="G24" s="73"/>
      <c r="H24" s="84">
        <v>0</v>
      </c>
      <c r="I24" s="65"/>
      <c r="J24" s="84">
        <v>0</v>
      </c>
      <c r="K24" s="65"/>
      <c r="L24" s="84">
        <v>0</v>
      </c>
      <c r="M24" s="65"/>
      <c r="N24" s="84">
        <f>'6 (6M)'!I38</f>
        <v>93032973</v>
      </c>
      <c r="O24" s="65"/>
      <c r="P24" s="84">
        <f>SUM(F24:N24)</f>
        <v>93032973</v>
      </c>
    </row>
    <row r="25" spans="1:16" ht="5.0999999999999996" customHeight="1">
      <c r="B25" s="76"/>
      <c r="F25" s="85"/>
      <c r="G25" s="65"/>
      <c r="H25" s="85"/>
      <c r="I25" s="65"/>
      <c r="J25" s="85"/>
      <c r="K25" s="65"/>
      <c r="L25" s="85"/>
      <c r="M25" s="65"/>
      <c r="N25" s="85"/>
      <c r="O25" s="65"/>
      <c r="P25" s="83"/>
    </row>
    <row r="26" spans="1:16" ht="19.5" customHeight="1" thickBot="1">
      <c r="A26" s="60" t="s">
        <v>167</v>
      </c>
      <c r="B26" s="80"/>
      <c r="F26" s="86">
        <f>SUM(F19:F24)</f>
        <v>502003101</v>
      </c>
      <c r="G26" s="65"/>
      <c r="H26" s="86">
        <f>SUM(H19:H24)</f>
        <v>824958824</v>
      </c>
      <c r="I26" s="65"/>
      <c r="J26" s="86">
        <f>SUM(J19:J24)</f>
        <v>81972639</v>
      </c>
      <c r="K26" s="65"/>
      <c r="L26" s="86">
        <f>SUM(L19:L24)</f>
        <v>35670000</v>
      </c>
      <c r="M26" s="65"/>
      <c r="N26" s="86">
        <f>SUM(N19:N24)</f>
        <v>635142055</v>
      </c>
      <c r="O26" s="65"/>
      <c r="P26" s="86">
        <f>SUM(P19:P24)</f>
        <v>2079746619</v>
      </c>
    </row>
    <row r="27" spans="1:16" ht="19.5" customHeight="1" thickTop="1">
      <c r="A27" s="60"/>
      <c r="B27" s="80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6" ht="19.5" customHeight="1">
      <c r="A28" s="60"/>
      <c r="B28" s="80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6" ht="15.75" customHeight="1">
      <c r="A29" s="60"/>
      <c r="B29" s="80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6" ht="13.5" customHeight="1">
      <c r="A30" s="60"/>
      <c r="B30" s="80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6" ht="12.75" customHeight="1">
      <c r="A31" s="60"/>
      <c r="B31" s="80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6" ht="22.15" customHeight="1">
      <c r="A32" s="70" t="str">
        <f>+_xlfn.SINGLE('2-4'!A132)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32" s="70"/>
      <c r="C32" s="70"/>
      <c r="D32" s="68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</sheetData>
  <mergeCells count="2">
    <mergeCell ref="F5:P5"/>
    <mergeCell ref="L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topLeftCell="A21" zoomScale="85" zoomScaleNormal="85" zoomScaleSheetLayoutView="100" workbookViewId="0">
      <selection activeCell="C40" sqref="C40"/>
    </sheetView>
  </sheetViews>
  <sheetFormatPr defaultColWidth="9.140625" defaultRowHeight="20.100000000000001" customHeight="1"/>
  <cols>
    <col min="1" max="2" width="1.7109375" style="63" customWidth="1"/>
    <col min="3" max="3" width="38" style="63" customWidth="1"/>
    <col min="4" max="4" width="8.42578125" style="61" customWidth="1"/>
    <col min="5" max="5" width="1.140625" style="62" customWidth="1"/>
    <col min="6" max="6" width="14.7109375" style="61" customWidth="1"/>
    <col min="7" max="7" width="1.140625" style="61" customWidth="1"/>
    <col min="8" max="8" width="14.7109375" style="61" customWidth="1"/>
    <col min="9" max="9" width="1.140625" style="62" customWidth="1"/>
    <col min="10" max="10" width="14.7109375" style="61" customWidth="1"/>
    <col min="11" max="11" width="1.140625" style="62" customWidth="1"/>
    <col min="12" max="12" width="14.7109375" style="62" customWidth="1"/>
    <col min="13" max="13" width="1.140625" style="62" customWidth="1"/>
    <col min="14" max="14" width="14.7109375" style="62" customWidth="1"/>
    <col min="15" max="15" width="1.140625" style="62" customWidth="1"/>
    <col min="16" max="16" width="14.7109375" style="65" customWidth="1"/>
    <col min="17" max="16384" width="9.140625" style="65"/>
  </cols>
  <sheetData>
    <row r="1" spans="1:16" ht="21.75" customHeight="1">
      <c r="A1" s="60" t="s">
        <v>0</v>
      </c>
      <c r="B1" s="60"/>
      <c r="C1" s="60"/>
      <c r="L1" s="63"/>
      <c r="N1" s="63"/>
      <c r="P1" s="64" t="s">
        <v>72</v>
      </c>
    </row>
    <row r="2" spans="1:16" ht="21.75" customHeight="1">
      <c r="A2" s="60" t="s">
        <v>73</v>
      </c>
      <c r="B2" s="60"/>
      <c r="C2" s="60"/>
      <c r="L2" s="63"/>
      <c r="N2" s="63"/>
      <c r="P2" s="60"/>
    </row>
    <row r="3" spans="1:16" ht="21.75" customHeight="1">
      <c r="A3" s="66" t="str">
        <f>'6 (6M)'!A3</f>
        <v>สำหรับงวดหกเดือนสิ้นสุดวันที่ 30 มิถุนายน พ.ศ. 2564</v>
      </c>
      <c r="B3" s="67"/>
      <c r="C3" s="67"/>
      <c r="D3" s="68"/>
      <c r="E3" s="69"/>
      <c r="F3" s="68"/>
      <c r="G3" s="68"/>
      <c r="H3" s="68"/>
      <c r="I3" s="69"/>
      <c r="J3" s="68"/>
      <c r="K3" s="69"/>
      <c r="L3" s="70"/>
      <c r="M3" s="69"/>
      <c r="N3" s="70"/>
      <c r="O3" s="69"/>
      <c r="P3" s="67"/>
    </row>
    <row r="4" spans="1:16" ht="19.5" customHeight="1">
      <c r="A4" s="60"/>
      <c r="D4" s="71"/>
      <c r="E4" s="72"/>
      <c r="F4" s="73"/>
      <c r="G4" s="73"/>
      <c r="H4" s="73"/>
      <c r="I4" s="72"/>
      <c r="J4" s="73"/>
      <c r="K4" s="72"/>
      <c r="L4" s="73"/>
      <c r="N4" s="73"/>
      <c r="P4" s="73"/>
    </row>
    <row r="5" spans="1:16" ht="19.5" customHeight="1">
      <c r="A5" s="60"/>
      <c r="D5" s="71"/>
      <c r="E5" s="72"/>
      <c r="F5" s="164" t="s">
        <v>4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6" ht="19.5" customHeight="1">
      <c r="A6" s="60"/>
      <c r="D6" s="71"/>
      <c r="E6" s="72"/>
      <c r="F6" s="74"/>
      <c r="G6" s="74"/>
      <c r="H6" s="74"/>
      <c r="I6" s="74"/>
      <c r="J6" s="74"/>
      <c r="K6" s="74"/>
      <c r="L6" s="163" t="s">
        <v>45</v>
      </c>
      <c r="M6" s="163"/>
      <c r="N6" s="163"/>
      <c r="O6" s="74"/>
      <c r="P6" s="74"/>
    </row>
    <row r="7" spans="1:16" ht="19.5" customHeight="1">
      <c r="L7" s="72" t="s">
        <v>75</v>
      </c>
      <c r="N7" s="72"/>
      <c r="P7" s="72"/>
    </row>
    <row r="8" spans="1:16" ht="19.5" customHeight="1">
      <c r="A8" s="60"/>
      <c r="F8" s="72" t="s">
        <v>76</v>
      </c>
      <c r="G8" s="72"/>
      <c r="H8" s="72" t="s">
        <v>77</v>
      </c>
      <c r="I8" s="72"/>
      <c r="J8" s="72" t="s">
        <v>148</v>
      </c>
      <c r="K8" s="72"/>
      <c r="L8" s="72" t="s">
        <v>78</v>
      </c>
      <c r="M8" s="72"/>
      <c r="N8" s="72"/>
      <c r="O8" s="72"/>
      <c r="P8" s="72"/>
    </row>
    <row r="9" spans="1:16" ht="19.5" customHeight="1">
      <c r="A9" s="60"/>
      <c r="F9" s="72" t="s">
        <v>79</v>
      </c>
      <c r="G9" s="72"/>
      <c r="H9" s="72" t="s">
        <v>80</v>
      </c>
      <c r="I9" s="72"/>
      <c r="J9" s="72" t="s">
        <v>149</v>
      </c>
      <c r="K9" s="72"/>
      <c r="L9" s="72" t="s">
        <v>81</v>
      </c>
      <c r="M9" s="72"/>
      <c r="N9" s="72" t="s">
        <v>47</v>
      </c>
      <c r="O9" s="72"/>
      <c r="P9" s="72" t="s">
        <v>82</v>
      </c>
    </row>
    <row r="10" spans="1:16" ht="19.5" customHeight="1">
      <c r="A10" s="60"/>
      <c r="D10" s="8" t="s">
        <v>8</v>
      </c>
      <c r="F10" s="143" t="s">
        <v>9</v>
      </c>
      <c r="G10" s="75"/>
      <c r="H10" s="143" t="s">
        <v>9</v>
      </c>
      <c r="I10" s="72"/>
      <c r="J10" s="143" t="s">
        <v>9</v>
      </c>
      <c r="K10" s="72"/>
      <c r="L10" s="143" t="s">
        <v>9</v>
      </c>
      <c r="M10" s="72"/>
      <c r="N10" s="143" t="s">
        <v>9</v>
      </c>
      <c r="O10" s="72"/>
      <c r="P10" s="143" t="s">
        <v>9</v>
      </c>
    </row>
    <row r="11" spans="1:16" ht="5.0999999999999996" customHeight="1">
      <c r="A11" s="60"/>
      <c r="F11" s="63"/>
      <c r="G11" s="63"/>
      <c r="H11" s="63"/>
      <c r="J11" s="63"/>
    </row>
    <row r="12" spans="1:16" ht="19.5" customHeight="1">
      <c r="A12" s="60" t="s">
        <v>129</v>
      </c>
      <c r="B12" s="76"/>
      <c r="F12" s="73">
        <v>500000000</v>
      </c>
      <c r="G12" s="73"/>
      <c r="H12" s="73">
        <v>814942915</v>
      </c>
      <c r="J12" s="73">
        <v>0</v>
      </c>
      <c r="L12" s="73">
        <v>26110000</v>
      </c>
      <c r="N12" s="73">
        <v>399913828</v>
      </c>
      <c r="O12" s="77"/>
      <c r="P12" s="73">
        <f>SUM(F12:N12)</f>
        <v>1740966743</v>
      </c>
    </row>
    <row r="13" spans="1:16" ht="5.0999999999999996" customHeight="1">
      <c r="A13" s="60"/>
      <c r="B13" s="76"/>
      <c r="F13" s="62"/>
      <c r="G13" s="73"/>
      <c r="H13" s="62"/>
      <c r="J13" s="62"/>
      <c r="L13" s="73"/>
      <c r="O13" s="77"/>
      <c r="P13" s="73"/>
    </row>
    <row r="14" spans="1:16" ht="19.5" customHeight="1">
      <c r="A14" s="60" t="s">
        <v>83</v>
      </c>
      <c r="B14" s="76"/>
      <c r="F14" s="62"/>
      <c r="G14" s="73"/>
      <c r="H14" s="62"/>
      <c r="J14" s="62"/>
      <c r="L14" s="73"/>
      <c r="O14" s="77"/>
      <c r="P14" s="73"/>
    </row>
    <row r="15" spans="1:16" ht="19.5" customHeight="1">
      <c r="A15" s="63" t="s">
        <v>68</v>
      </c>
      <c r="B15" s="76"/>
      <c r="D15" s="78"/>
      <c r="F15" s="79">
        <v>0</v>
      </c>
      <c r="G15" s="73"/>
      <c r="H15" s="79">
        <v>0</v>
      </c>
      <c r="I15" s="65"/>
      <c r="J15" s="79">
        <v>0</v>
      </c>
      <c r="K15" s="65"/>
      <c r="L15" s="79">
        <v>0</v>
      </c>
      <c r="M15" s="65"/>
      <c r="N15" s="79">
        <v>102086220</v>
      </c>
      <c r="O15" s="65"/>
      <c r="P15" s="79">
        <f>SUM(F15:N15)</f>
        <v>102086220</v>
      </c>
    </row>
    <row r="16" spans="1:16" ht="5.0999999999999996" customHeight="1">
      <c r="B16" s="76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73"/>
    </row>
    <row r="17" spans="1:16" ht="19.5" customHeight="1" thickBot="1">
      <c r="A17" s="60" t="s">
        <v>166</v>
      </c>
      <c r="B17" s="80"/>
      <c r="F17" s="81">
        <f>SUM(F12:F15)</f>
        <v>500000000</v>
      </c>
      <c r="G17" s="65"/>
      <c r="H17" s="81">
        <f>SUM(H12:H15)</f>
        <v>814942915</v>
      </c>
      <c r="I17" s="65"/>
      <c r="J17" s="129">
        <f>SUM(J12:J15)</f>
        <v>0</v>
      </c>
      <c r="K17" s="65"/>
      <c r="L17" s="81">
        <f>SUM(L12:L15)</f>
        <v>26110000</v>
      </c>
      <c r="M17" s="65"/>
      <c r="N17" s="81">
        <f>SUM(N12:N15)</f>
        <v>502000048</v>
      </c>
      <c r="O17" s="65"/>
      <c r="P17" s="81">
        <f>SUM(P12:P15)</f>
        <v>1843052963</v>
      </c>
    </row>
    <row r="18" spans="1:16" ht="19.5" customHeight="1" thickTop="1">
      <c r="A18" s="60"/>
      <c r="B18" s="80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</row>
    <row r="19" spans="1:16" ht="19.5" customHeight="1">
      <c r="A19" s="60" t="s">
        <v>144</v>
      </c>
      <c r="B19" s="76"/>
      <c r="F19" s="82">
        <v>500000000</v>
      </c>
      <c r="G19" s="73"/>
      <c r="H19" s="82">
        <v>814942915</v>
      </c>
      <c r="J19" s="83">
        <v>0</v>
      </c>
      <c r="L19" s="83">
        <v>35670000</v>
      </c>
      <c r="N19" s="82">
        <v>581405149</v>
      </c>
      <c r="O19" s="77"/>
      <c r="P19" s="83">
        <f>SUM(F19:N19)</f>
        <v>1932018064</v>
      </c>
    </row>
    <row r="20" spans="1:16" ht="5.0999999999999996" customHeight="1">
      <c r="A20" s="60"/>
      <c r="B20" s="76"/>
      <c r="F20" s="82"/>
      <c r="G20" s="73"/>
      <c r="H20" s="82"/>
      <c r="J20" s="82"/>
      <c r="L20" s="83"/>
      <c r="N20" s="82"/>
      <c r="O20" s="77"/>
      <c r="P20" s="83"/>
    </row>
    <row r="21" spans="1:16" ht="19.5" customHeight="1">
      <c r="A21" s="60" t="s">
        <v>83</v>
      </c>
      <c r="B21" s="76"/>
      <c r="F21" s="82"/>
      <c r="G21" s="73"/>
      <c r="H21" s="82"/>
      <c r="J21" s="82"/>
      <c r="L21" s="83"/>
      <c r="N21" s="82"/>
      <c r="O21" s="77"/>
      <c r="P21" s="83"/>
    </row>
    <row r="22" spans="1:16" ht="19.5" customHeight="1">
      <c r="A22" s="63" t="s">
        <v>183</v>
      </c>
      <c r="B22" s="76"/>
      <c r="D22" s="89">
        <v>15.1</v>
      </c>
      <c r="F22" s="83">
        <v>2003101</v>
      </c>
      <c r="G22" s="73"/>
      <c r="H22" s="83">
        <v>10015909</v>
      </c>
      <c r="J22" s="83">
        <v>0</v>
      </c>
      <c r="L22" s="83">
        <v>0</v>
      </c>
      <c r="N22" s="83">
        <v>0</v>
      </c>
      <c r="O22" s="77"/>
      <c r="P22" s="83">
        <f>SUM(F22:N22)</f>
        <v>12019010</v>
      </c>
    </row>
    <row r="23" spans="1:16" ht="19.5" customHeight="1">
      <c r="A23" s="63" t="s">
        <v>147</v>
      </c>
      <c r="B23" s="76"/>
      <c r="D23" s="89">
        <v>15.3</v>
      </c>
      <c r="F23" s="83">
        <v>0</v>
      </c>
      <c r="G23" s="73"/>
      <c r="H23" s="83">
        <v>0</v>
      </c>
      <c r="I23" s="65"/>
      <c r="J23" s="138">
        <v>81972639</v>
      </c>
      <c r="K23" s="65"/>
      <c r="L23" s="83">
        <v>0</v>
      </c>
      <c r="M23" s="65"/>
      <c r="N23" s="83">
        <v>0</v>
      </c>
      <c r="O23" s="65"/>
      <c r="P23" s="83">
        <f>SUM(F23:N23)</f>
        <v>81972639</v>
      </c>
    </row>
    <row r="24" spans="1:16" ht="19.5" customHeight="1">
      <c r="A24" s="63" t="s">
        <v>68</v>
      </c>
      <c r="B24" s="76"/>
      <c r="D24" s="78"/>
      <c r="F24" s="84">
        <v>0</v>
      </c>
      <c r="G24" s="73"/>
      <c r="H24" s="84">
        <v>0</v>
      </c>
      <c r="I24" s="65"/>
      <c r="J24" s="84">
        <v>0</v>
      </c>
      <c r="K24" s="65"/>
      <c r="L24" s="84">
        <v>0</v>
      </c>
      <c r="M24" s="65"/>
      <c r="N24" s="84">
        <f>'6 (6M)'!M38</f>
        <v>96131930</v>
      </c>
      <c r="O24" s="65"/>
      <c r="P24" s="84">
        <f>SUM(F24:N24)</f>
        <v>96131930</v>
      </c>
    </row>
    <row r="25" spans="1:16" ht="5.0999999999999996" customHeight="1">
      <c r="B25" s="76"/>
      <c r="F25" s="85"/>
      <c r="G25" s="65"/>
      <c r="H25" s="85"/>
      <c r="I25" s="65"/>
      <c r="J25" s="85"/>
      <c r="K25" s="65"/>
      <c r="L25" s="85"/>
      <c r="M25" s="65"/>
      <c r="N25" s="85"/>
      <c r="O25" s="65"/>
      <c r="P25" s="83"/>
    </row>
    <row r="26" spans="1:16" ht="19.5" customHeight="1" thickBot="1">
      <c r="A26" s="60" t="s">
        <v>167</v>
      </c>
      <c r="B26" s="80"/>
      <c r="F26" s="86">
        <f>SUM(F19:F24)</f>
        <v>502003101</v>
      </c>
      <c r="G26" s="65"/>
      <c r="H26" s="86">
        <f>SUM(H19:H24)</f>
        <v>824958824</v>
      </c>
      <c r="I26" s="65"/>
      <c r="J26" s="86">
        <f>SUM(J19:J24)</f>
        <v>81972639</v>
      </c>
      <c r="K26" s="65"/>
      <c r="L26" s="86">
        <f>SUM(L19:L24)</f>
        <v>35670000</v>
      </c>
      <c r="M26" s="65"/>
      <c r="N26" s="86">
        <f>SUM(N19:N24)</f>
        <v>677537079</v>
      </c>
      <c r="O26" s="65"/>
      <c r="P26" s="86">
        <f>SUM(P19:P24)</f>
        <v>2122141643</v>
      </c>
    </row>
    <row r="27" spans="1:16" ht="19.5" customHeight="1" thickTop="1">
      <c r="A27" s="60"/>
      <c r="B27" s="80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6" ht="19.5" customHeight="1">
      <c r="A28" s="60"/>
      <c r="B28" s="80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6" ht="19.5" customHeight="1">
      <c r="A29" s="60"/>
      <c r="B29" s="80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6" ht="24" customHeight="1">
      <c r="A30" s="60"/>
      <c r="B30" s="80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6" ht="22.15" customHeight="1">
      <c r="A31" s="70" t="str">
        <f>+'6 (6M)'!A46:O46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31" s="70"/>
      <c r="C31" s="70"/>
      <c r="D31" s="68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</row>
  </sheetData>
  <mergeCells count="2">
    <mergeCell ref="F5:P5"/>
    <mergeCell ref="L6:N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DA5C-0DA8-4249-A5C9-A65EB0812EA5}">
  <dimension ref="A1:N93"/>
  <sheetViews>
    <sheetView tabSelected="1" zoomScale="85" zoomScaleNormal="85" zoomScaleSheetLayoutView="85" workbookViewId="0">
      <selection activeCell="K17" sqref="K17"/>
    </sheetView>
  </sheetViews>
  <sheetFormatPr defaultColWidth="10.140625" defaultRowHeight="20.100000000000001" customHeight="1"/>
  <cols>
    <col min="1" max="3" width="1.7109375" style="93" customWidth="1"/>
    <col min="4" max="4" width="35.7109375" style="93" customWidth="1"/>
    <col min="5" max="5" width="8" style="92" customWidth="1"/>
    <col min="6" max="6" width="0.5703125" style="93" customWidth="1"/>
    <col min="7" max="7" width="13" style="94" customWidth="1"/>
    <col min="8" max="8" width="0.5703125" style="93" customWidth="1"/>
    <col min="9" max="9" width="13" style="94" customWidth="1"/>
    <col min="10" max="10" width="0.5703125" style="93" customWidth="1"/>
    <col min="11" max="11" width="13" style="94" customWidth="1"/>
    <col min="12" max="12" width="0.5703125" style="93" customWidth="1"/>
    <col min="13" max="13" width="13" style="94" customWidth="1"/>
    <col min="14" max="16384" width="10.140625" style="97"/>
  </cols>
  <sheetData>
    <row r="1" spans="1:13" ht="20.100000000000001" customHeight="1">
      <c r="A1" s="91" t="s">
        <v>0</v>
      </c>
      <c r="B1" s="88"/>
      <c r="C1" s="88"/>
      <c r="D1" s="88"/>
      <c r="H1" s="95"/>
      <c r="I1" s="96"/>
      <c r="L1" s="95"/>
      <c r="M1" s="96" t="s">
        <v>5</v>
      </c>
    </row>
    <row r="2" spans="1:13" ht="20.100000000000001" customHeight="1">
      <c r="A2" s="88" t="s">
        <v>84</v>
      </c>
      <c r="B2" s="88"/>
      <c r="C2" s="88"/>
      <c r="D2" s="88"/>
      <c r="H2" s="95"/>
      <c r="L2" s="95"/>
    </row>
    <row r="3" spans="1:13" ht="22.5" customHeight="1">
      <c r="A3" s="98" t="str">
        <f>'8'!A3</f>
        <v>สำหรับงวดหกเดือนสิ้นสุดวันที่ 30 มิถุนายน พ.ศ. 2564</v>
      </c>
      <c r="B3" s="98"/>
      <c r="C3" s="98"/>
      <c r="D3" s="98"/>
      <c r="E3" s="99"/>
      <c r="F3" s="100"/>
      <c r="G3" s="101"/>
      <c r="H3" s="102"/>
      <c r="I3" s="101"/>
      <c r="J3" s="100"/>
      <c r="K3" s="101"/>
      <c r="L3" s="102"/>
      <c r="M3" s="101"/>
    </row>
    <row r="4" spans="1:13" ht="20.100000000000001" customHeight="1">
      <c r="H4" s="95"/>
      <c r="L4" s="95"/>
    </row>
    <row r="5" spans="1:13" ht="20.100000000000001" customHeight="1">
      <c r="G5" s="166" t="s">
        <v>2</v>
      </c>
      <c r="H5" s="166"/>
      <c r="I5" s="166"/>
      <c r="J5" s="103"/>
      <c r="K5" s="103"/>
      <c r="L5" s="103"/>
      <c r="M5" s="103"/>
    </row>
    <row r="6" spans="1:13" ht="20.100000000000001" customHeight="1">
      <c r="G6" s="167" t="s">
        <v>3</v>
      </c>
      <c r="H6" s="167"/>
      <c r="I6" s="167"/>
      <c r="J6" s="103"/>
      <c r="K6" s="168" t="s">
        <v>4</v>
      </c>
      <c r="L6" s="168"/>
      <c r="M6" s="168"/>
    </row>
    <row r="7" spans="1:13" ht="20.100000000000001" customHeight="1">
      <c r="E7" s="104"/>
      <c r="F7" s="88"/>
      <c r="G7" s="103" t="s">
        <v>143</v>
      </c>
      <c r="H7" s="103"/>
      <c r="I7" s="103" t="s">
        <v>128</v>
      </c>
      <c r="J7" s="103"/>
      <c r="K7" s="103" t="s">
        <v>143</v>
      </c>
      <c r="L7" s="103"/>
      <c r="M7" s="103" t="s">
        <v>128</v>
      </c>
    </row>
    <row r="8" spans="1:13" ht="20.100000000000001" customHeight="1">
      <c r="E8" s="105" t="s">
        <v>8</v>
      </c>
      <c r="F8" s="88"/>
      <c r="G8" s="106" t="s">
        <v>9</v>
      </c>
      <c r="H8" s="107"/>
      <c r="I8" s="106" t="s">
        <v>9</v>
      </c>
      <c r="J8" s="88"/>
      <c r="K8" s="106" t="s">
        <v>9</v>
      </c>
      <c r="L8" s="107"/>
      <c r="M8" s="106" t="s">
        <v>9</v>
      </c>
    </row>
    <row r="9" spans="1:13" ht="6" customHeight="1">
      <c r="E9" s="104"/>
      <c r="F9" s="88"/>
      <c r="G9" s="120"/>
      <c r="H9" s="107"/>
      <c r="I9" s="108"/>
      <c r="J9" s="88"/>
      <c r="K9" s="120"/>
      <c r="L9" s="107"/>
      <c r="M9" s="108"/>
    </row>
    <row r="10" spans="1:13" ht="20.100000000000001" customHeight="1">
      <c r="A10" s="88" t="s">
        <v>85</v>
      </c>
      <c r="G10" s="121"/>
      <c r="H10" s="95"/>
      <c r="K10" s="121"/>
      <c r="L10" s="95"/>
    </row>
    <row r="11" spans="1:13" ht="20.100000000000001" customHeight="1">
      <c r="A11" s="93" t="s">
        <v>64</v>
      </c>
      <c r="G11" s="121">
        <f>+'6 (6M)'!I31</f>
        <v>119301293</v>
      </c>
      <c r="H11" s="109"/>
      <c r="I11" s="130">
        <f>+'6 (6M)'!K31</f>
        <v>123390927</v>
      </c>
      <c r="J11" s="109"/>
      <c r="K11" s="121">
        <f>+'6 (6M)'!M31</f>
        <v>122400250</v>
      </c>
      <c r="L11" s="109"/>
      <c r="M11" s="130">
        <f>+'6 (6M)'!O31</f>
        <v>127589983</v>
      </c>
    </row>
    <row r="12" spans="1:13" ht="20.100000000000001" customHeight="1">
      <c r="A12" s="93" t="s">
        <v>86</v>
      </c>
      <c r="G12" s="121"/>
      <c r="H12" s="109"/>
      <c r="J12" s="109"/>
      <c r="K12" s="121"/>
    </row>
    <row r="13" spans="1:13" ht="20.100000000000001" customHeight="1">
      <c r="A13" s="93" t="s">
        <v>87</v>
      </c>
      <c r="G13" s="121"/>
      <c r="H13" s="109"/>
      <c r="J13" s="109"/>
      <c r="K13" s="121"/>
    </row>
    <row r="14" spans="1:13" ht="20.100000000000001" customHeight="1">
      <c r="A14" s="93" t="s">
        <v>40</v>
      </c>
      <c r="B14" s="110" t="s">
        <v>88</v>
      </c>
      <c r="G14" s="121">
        <v>158038535</v>
      </c>
      <c r="H14" s="109"/>
      <c r="I14" s="94">
        <v>145180344</v>
      </c>
      <c r="J14" s="109"/>
      <c r="K14" s="121">
        <v>158038535</v>
      </c>
      <c r="L14" s="109"/>
      <c r="M14" s="94">
        <v>145180344</v>
      </c>
    </row>
    <row r="15" spans="1:13" ht="20.100000000000001" customHeight="1">
      <c r="A15" s="93" t="s">
        <v>40</v>
      </c>
      <c r="B15" s="110" t="s">
        <v>89</v>
      </c>
      <c r="G15" s="121">
        <v>16420102</v>
      </c>
      <c r="H15" s="109"/>
      <c r="I15" s="94">
        <v>20671498</v>
      </c>
      <c r="J15" s="109"/>
      <c r="K15" s="121">
        <v>16420102</v>
      </c>
      <c r="L15" s="109"/>
      <c r="M15" s="94">
        <v>20671498</v>
      </c>
    </row>
    <row r="16" spans="1:13" ht="20.100000000000001" customHeight="1">
      <c r="B16" s="110" t="s">
        <v>90</v>
      </c>
      <c r="E16" s="92">
        <v>9</v>
      </c>
      <c r="G16" s="121">
        <v>3098957</v>
      </c>
      <c r="H16" s="109"/>
      <c r="I16" s="94">
        <v>4199056</v>
      </c>
      <c r="J16" s="109"/>
      <c r="K16" s="121">
        <v>0</v>
      </c>
      <c r="L16" s="109"/>
      <c r="M16" s="94">
        <v>0</v>
      </c>
    </row>
    <row r="17" spans="1:13" ht="20.100000000000001" customHeight="1">
      <c r="B17" s="110" t="s">
        <v>156</v>
      </c>
      <c r="G17" s="121">
        <v>144507</v>
      </c>
      <c r="H17" s="109"/>
      <c r="I17" s="94">
        <v>161150</v>
      </c>
      <c r="J17" s="109"/>
      <c r="K17" s="121">
        <v>144507</v>
      </c>
      <c r="L17" s="109"/>
      <c r="M17" s="94">
        <v>161150</v>
      </c>
    </row>
    <row r="18" spans="1:13" ht="20.100000000000001" customHeight="1">
      <c r="B18" s="110" t="s">
        <v>161</v>
      </c>
      <c r="C18" s="144"/>
      <c r="D18" s="144"/>
      <c r="G18" s="121">
        <v>-4028046</v>
      </c>
      <c r="H18" s="109"/>
      <c r="I18" s="94">
        <v>725431</v>
      </c>
      <c r="J18" s="109"/>
      <c r="K18" s="121">
        <v>-4028046</v>
      </c>
      <c r="L18" s="109"/>
      <c r="M18" s="94">
        <v>725431</v>
      </c>
    </row>
    <row r="19" spans="1:13" ht="20.100000000000001" customHeight="1">
      <c r="B19" s="110" t="s">
        <v>162</v>
      </c>
      <c r="C19" s="144"/>
      <c r="D19" s="144"/>
      <c r="G19" s="121">
        <v>8777878</v>
      </c>
      <c r="H19" s="109"/>
      <c r="I19" s="94">
        <v>0</v>
      </c>
      <c r="J19" s="109"/>
      <c r="K19" s="121">
        <v>8777878</v>
      </c>
      <c r="L19" s="109"/>
      <c r="M19" s="94">
        <v>0</v>
      </c>
    </row>
    <row r="20" spans="1:13" ht="20.100000000000001" customHeight="1">
      <c r="A20" s="93" t="s">
        <v>40</v>
      </c>
      <c r="B20" s="110" t="s">
        <v>91</v>
      </c>
      <c r="E20" s="111"/>
      <c r="G20" s="121">
        <v>-215130</v>
      </c>
      <c r="H20" s="109"/>
      <c r="I20" s="94">
        <v>-102124</v>
      </c>
      <c r="J20" s="109"/>
      <c r="K20" s="121">
        <v>-215130</v>
      </c>
      <c r="L20" s="109"/>
      <c r="M20" s="94">
        <v>-102124</v>
      </c>
    </row>
    <row r="21" spans="1:13" ht="20.100000000000001" customHeight="1">
      <c r="B21" s="110" t="s">
        <v>92</v>
      </c>
      <c r="E21" s="111"/>
      <c r="G21" s="121">
        <v>76766131</v>
      </c>
      <c r="H21" s="109"/>
      <c r="I21" s="94">
        <v>76373641</v>
      </c>
      <c r="J21" s="109"/>
      <c r="K21" s="121">
        <v>76766131</v>
      </c>
      <c r="L21" s="109"/>
      <c r="M21" s="94">
        <v>76373641</v>
      </c>
    </row>
    <row r="22" spans="1:13" ht="20.100000000000001" customHeight="1">
      <c r="B22" s="110" t="s">
        <v>93</v>
      </c>
      <c r="G22" s="131">
        <v>1621932</v>
      </c>
      <c r="H22" s="109"/>
      <c r="I22" s="132">
        <v>1564512</v>
      </c>
      <c r="J22" s="109"/>
      <c r="K22" s="131">
        <v>1621932</v>
      </c>
      <c r="L22" s="109"/>
      <c r="M22" s="132">
        <v>1564512</v>
      </c>
    </row>
    <row r="23" spans="1:13" ht="20.100000000000001" customHeight="1">
      <c r="B23" s="110" t="s">
        <v>170</v>
      </c>
      <c r="G23" s="122">
        <v>0</v>
      </c>
      <c r="H23" s="109"/>
      <c r="I23" s="112">
        <v>-18677268</v>
      </c>
      <c r="J23" s="109"/>
      <c r="K23" s="122">
        <v>0</v>
      </c>
      <c r="L23" s="109"/>
      <c r="M23" s="112">
        <v>-18677268</v>
      </c>
    </row>
    <row r="24" spans="1:13" ht="8.1" customHeight="1">
      <c r="G24" s="121"/>
      <c r="H24" s="109"/>
      <c r="J24" s="109"/>
      <c r="K24" s="121"/>
    </row>
    <row r="25" spans="1:13" ht="20.100000000000001" customHeight="1">
      <c r="A25" s="97"/>
      <c r="B25" s="93" t="s">
        <v>94</v>
      </c>
      <c r="G25" s="123"/>
      <c r="H25" s="97"/>
      <c r="I25" s="97"/>
      <c r="J25" s="97"/>
      <c r="K25" s="123"/>
      <c r="M25" s="97"/>
    </row>
    <row r="26" spans="1:13" ht="20.100000000000001" customHeight="1">
      <c r="D26" s="93" t="s">
        <v>95</v>
      </c>
      <c r="G26" s="121">
        <f>SUM(G11:G23)</f>
        <v>379926159</v>
      </c>
      <c r="H26" s="113"/>
      <c r="I26" s="94">
        <f>SUM(I11:I23)</f>
        <v>353487167</v>
      </c>
      <c r="J26" s="113"/>
      <c r="K26" s="121">
        <f>SUM(K11:K23)</f>
        <v>379926159</v>
      </c>
      <c r="M26" s="94">
        <f>SUM(M11:M23)</f>
        <v>353487167</v>
      </c>
    </row>
    <row r="27" spans="1:13" ht="20.100000000000001" customHeight="1">
      <c r="B27" s="93" t="s">
        <v>96</v>
      </c>
      <c r="E27" s="104"/>
      <c r="F27" s="88"/>
      <c r="G27" s="120"/>
      <c r="H27" s="107"/>
      <c r="I27" s="108"/>
      <c r="J27" s="107"/>
      <c r="K27" s="120"/>
      <c r="L27" s="88"/>
      <c r="M27" s="108"/>
    </row>
    <row r="28" spans="1:13" ht="20.100000000000001" customHeight="1">
      <c r="B28" s="97"/>
      <c r="C28" s="97"/>
      <c r="D28" s="110" t="s">
        <v>97</v>
      </c>
      <c r="E28" s="104"/>
      <c r="F28" s="88"/>
      <c r="G28" s="121">
        <v>41506023</v>
      </c>
      <c r="H28" s="107"/>
      <c r="I28" s="114">
        <v>-370642414</v>
      </c>
      <c r="J28" s="107"/>
      <c r="K28" s="121">
        <v>41506023</v>
      </c>
      <c r="L28" s="107"/>
      <c r="M28" s="114">
        <v>-370642414</v>
      </c>
    </row>
    <row r="29" spans="1:13" ht="20.100000000000001" customHeight="1">
      <c r="B29" s="97"/>
      <c r="C29" s="97"/>
      <c r="D29" s="110" t="s">
        <v>122</v>
      </c>
      <c r="E29" s="104"/>
      <c r="F29" s="88"/>
      <c r="G29" s="124">
        <v>-33187085</v>
      </c>
      <c r="H29" s="107"/>
      <c r="I29" s="114">
        <v>-5208500</v>
      </c>
      <c r="J29" s="107"/>
      <c r="K29" s="124">
        <v>-33187085</v>
      </c>
      <c r="L29" s="88"/>
      <c r="M29" s="114">
        <v>-5208500</v>
      </c>
    </row>
    <row r="30" spans="1:13" ht="20.100000000000001" customHeight="1">
      <c r="B30" s="97"/>
      <c r="C30" s="97"/>
      <c r="D30" s="110" t="s">
        <v>119</v>
      </c>
      <c r="E30" s="104"/>
      <c r="F30" s="88"/>
      <c r="G30" s="121">
        <v>47391487</v>
      </c>
      <c r="H30" s="107"/>
      <c r="I30" s="114">
        <v>270459549</v>
      </c>
      <c r="J30" s="107"/>
      <c r="K30" s="121">
        <v>47391487</v>
      </c>
      <c r="L30" s="107"/>
      <c r="M30" s="114">
        <v>270459549</v>
      </c>
    </row>
    <row r="31" spans="1:13" ht="20.100000000000001" customHeight="1">
      <c r="B31" s="97"/>
      <c r="C31" s="97"/>
      <c r="D31" s="110" t="s">
        <v>157</v>
      </c>
      <c r="E31" s="104"/>
      <c r="F31" s="88"/>
      <c r="G31" s="121">
        <v>17668</v>
      </c>
      <c r="H31" s="107"/>
      <c r="I31" s="114">
        <v>12556822</v>
      </c>
      <c r="J31" s="107"/>
      <c r="K31" s="121">
        <v>17668</v>
      </c>
      <c r="L31" s="107"/>
      <c r="M31" s="114">
        <v>12556822</v>
      </c>
    </row>
    <row r="32" spans="1:13" s="115" customFormat="1" ht="20.100000000000001" customHeight="1">
      <c r="A32" s="93"/>
      <c r="B32" s="97"/>
      <c r="C32" s="97"/>
      <c r="D32" s="110" t="s">
        <v>98</v>
      </c>
      <c r="E32" s="104"/>
      <c r="F32" s="88"/>
      <c r="G32" s="124">
        <v>16789628</v>
      </c>
      <c r="H32" s="107"/>
      <c r="I32" s="114">
        <v>8827965.2993457951</v>
      </c>
      <c r="J32" s="107"/>
      <c r="K32" s="124">
        <v>16789628</v>
      </c>
      <c r="L32" s="107"/>
      <c r="M32" s="114">
        <v>8827965.2993457951</v>
      </c>
    </row>
    <row r="33" spans="1:14" s="115" customFormat="1" ht="20.100000000000001" customHeight="1">
      <c r="A33" s="93"/>
      <c r="B33" s="97"/>
      <c r="C33" s="97"/>
      <c r="D33" s="110" t="s">
        <v>120</v>
      </c>
      <c r="E33" s="104"/>
      <c r="F33" s="88"/>
      <c r="G33" s="124">
        <v>-206320209</v>
      </c>
      <c r="H33" s="107"/>
      <c r="I33" s="114">
        <v>-162411647</v>
      </c>
      <c r="J33" s="107"/>
      <c r="K33" s="124">
        <v>-206320209</v>
      </c>
      <c r="L33" s="88"/>
      <c r="M33" s="114">
        <v>-162411647</v>
      </c>
    </row>
    <row r="34" spans="1:14" s="115" customFormat="1" ht="20.100000000000001" customHeight="1">
      <c r="A34" s="93"/>
      <c r="B34" s="97"/>
      <c r="C34" s="97"/>
      <c r="D34" s="110" t="s">
        <v>99</v>
      </c>
      <c r="E34" s="104"/>
      <c r="F34" s="88"/>
      <c r="G34" s="124">
        <v>4271461</v>
      </c>
      <c r="H34" s="107"/>
      <c r="I34" s="114">
        <v>3005087</v>
      </c>
      <c r="J34" s="107"/>
      <c r="K34" s="124">
        <v>4271461</v>
      </c>
      <c r="L34" s="107"/>
      <c r="M34" s="114">
        <v>3005087</v>
      </c>
    </row>
    <row r="35" spans="1:14" s="115" customFormat="1" ht="20.100000000000001" customHeight="1">
      <c r="A35" s="93"/>
      <c r="B35" s="97"/>
      <c r="C35" s="97"/>
      <c r="D35" s="110" t="s">
        <v>100</v>
      </c>
      <c r="E35" s="104"/>
      <c r="F35" s="88"/>
      <c r="G35" s="124">
        <v>-109912823</v>
      </c>
      <c r="H35" s="107"/>
      <c r="I35" s="114">
        <v>-91982179.76000011</v>
      </c>
      <c r="J35" s="107"/>
      <c r="K35" s="124">
        <v>-109912823</v>
      </c>
      <c r="L35" s="107"/>
      <c r="M35" s="114">
        <v>-91982179.76000011</v>
      </c>
    </row>
    <row r="36" spans="1:14" s="115" customFormat="1" ht="20.100000000000001" customHeight="1">
      <c r="A36" s="93"/>
      <c r="B36" s="97"/>
      <c r="C36" s="97"/>
      <c r="D36" s="110" t="s">
        <v>101</v>
      </c>
      <c r="E36" s="104"/>
      <c r="F36" s="88"/>
      <c r="G36" s="124">
        <v>-2308456</v>
      </c>
      <c r="H36" s="107"/>
      <c r="I36" s="114">
        <v>13209268</v>
      </c>
      <c r="J36" s="107"/>
      <c r="K36" s="124">
        <v>-2308456</v>
      </c>
      <c r="L36" s="88"/>
      <c r="M36" s="114">
        <v>13209268</v>
      </c>
    </row>
    <row r="37" spans="1:14" s="115" customFormat="1" ht="20.100000000000001" customHeight="1">
      <c r="A37" s="93"/>
      <c r="B37" s="97"/>
      <c r="C37" s="97"/>
      <c r="D37" s="110" t="s">
        <v>102</v>
      </c>
      <c r="E37" s="104"/>
      <c r="F37" s="88"/>
      <c r="G37" s="125">
        <v>-9427881</v>
      </c>
      <c r="H37" s="107"/>
      <c r="I37" s="116">
        <v>24323594</v>
      </c>
      <c r="J37" s="107"/>
      <c r="K37" s="125">
        <v>-9427881</v>
      </c>
      <c r="L37" s="88"/>
      <c r="M37" s="116">
        <v>24323594</v>
      </c>
    </row>
    <row r="38" spans="1:14" s="115" customFormat="1" ht="8.1" customHeight="1">
      <c r="A38" s="97"/>
      <c r="B38" s="93"/>
      <c r="C38" s="93"/>
      <c r="D38" s="93"/>
      <c r="E38" s="104"/>
      <c r="F38" s="88"/>
      <c r="G38" s="120"/>
      <c r="H38" s="107"/>
      <c r="I38" s="108"/>
      <c r="J38" s="107"/>
      <c r="K38" s="120"/>
      <c r="L38" s="88"/>
      <c r="M38" s="108"/>
    </row>
    <row r="39" spans="1:14" s="115" customFormat="1" ht="20.100000000000001" customHeight="1">
      <c r="A39" s="97"/>
      <c r="B39" s="93" t="s">
        <v>158</v>
      </c>
      <c r="C39" s="93"/>
      <c r="D39" s="93"/>
      <c r="E39" s="104"/>
      <c r="F39" s="88"/>
      <c r="G39" s="124">
        <f>SUM(G26:G38)</f>
        <v>128745972</v>
      </c>
      <c r="H39" s="107"/>
      <c r="I39" s="114">
        <f>SUM(I26:I38)</f>
        <v>55624711.539345682</v>
      </c>
      <c r="J39" s="107"/>
      <c r="K39" s="124">
        <f>SUM(K26:K38)</f>
        <v>128745972</v>
      </c>
      <c r="L39" s="88"/>
      <c r="M39" s="114">
        <f>SUM(M26:M38)</f>
        <v>55624711.539345682</v>
      </c>
    </row>
    <row r="40" spans="1:14" s="115" customFormat="1" ht="20.100000000000001" customHeight="1">
      <c r="A40" s="97"/>
      <c r="D40" s="110" t="s">
        <v>103</v>
      </c>
      <c r="E40" s="104"/>
      <c r="F40" s="88"/>
      <c r="G40" s="126">
        <v>-21169177</v>
      </c>
      <c r="H40" s="107"/>
      <c r="I40" s="116">
        <v>-14617004</v>
      </c>
      <c r="J40" s="107"/>
      <c r="K40" s="126">
        <v>-21169177</v>
      </c>
      <c r="L40" s="107"/>
      <c r="M40" s="116">
        <v>-14617004</v>
      </c>
    </row>
    <row r="41" spans="1:14" s="115" customFormat="1" ht="8.1" customHeight="1">
      <c r="A41" s="97"/>
      <c r="B41" s="93"/>
      <c r="C41" s="93"/>
      <c r="D41" s="93"/>
      <c r="E41" s="104"/>
      <c r="F41" s="88"/>
      <c r="G41" s="120"/>
      <c r="H41" s="107"/>
      <c r="I41" s="108"/>
      <c r="J41" s="107"/>
      <c r="K41" s="120"/>
      <c r="L41" s="88"/>
      <c r="M41" s="108"/>
    </row>
    <row r="42" spans="1:14" s="115" customFormat="1" ht="20.100000000000001" customHeight="1">
      <c r="A42" s="88" t="s">
        <v>151</v>
      </c>
      <c r="B42" s="97"/>
      <c r="C42" s="97"/>
      <c r="E42" s="104"/>
      <c r="F42" s="88"/>
      <c r="G42" s="126">
        <f>SUM(G39:G40)</f>
        <v>107576795</v>
      </c>
      <c r="H42" s="107"/>
      <c r="I42" s="117">
        <f>SUM(I39:I40)</f>
        <v>41007707.539345682</v>
      </c>
      <c r="J42" s="107"/>
      <c r="K42" s="126">
        <f>SUM(K39:K40)</f>
        <v>107576795</v>
      </c>
      <c r="L42" s="88"/>
      <c r="M42" s="117">
        <f>SUM(M39:M40)</f>
        <v>41007707.539345682</v>
      </c>
    </row>
    <row r="43" spans="1:14" s="115" customFormat="1" ht="24" customHeight="1">
      <c r="A43" s="146"/>
      <c r="B43" s="147"/>
      <c r="C43" s="147"/>
      <c r="D43" s="148"/>
      <c r="E43" s="149"/>
      <c r="F43" s="146"/>
      <c r="G43" s="150"/>
      <c r="H43" s="151"/>
      <c r="I43" s="150"/>
      <c r="J43" s="151"/>
      <c r="K43" s="150"/>
      <c r="L43" s="146"/>
      <c r="M43" s="150"/>
      <c r="N43" s="148"/>
    </row>
    <row r="44" spans="1:14" ht="15.75" customHeight="1">
      <c r="A44" s="152"/>
      <c r="B44" s="152"/>
      <c r="C44" s="152"/>
      <c r="D44" s="152"/>
      <c r="E44" s="153"/>
      <c r="F44" s="152"/>
      <c r="G44" s="130"/>
      <c r="H44" s="154"/>
      <c r="I44" s="130"/>
      <c r="J44" s="154"/>
      <c r="K44" s="130"/>
      <c r="L44" s="152"/>
      <c r="M44" s="130"/>
      <c r="N44" s="147"/>
    </row>
    <row r="45" spans="1:14" ht="22.15" customHeight="1">
      <c r="A45" s="165" t="str">
        <f>'8'!A31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47"/>
    </row>
    <row r="46" spans="1:14" ht="20.100000000000001" customHeight="1">
      <c r="A46" s="88" t="s">
        <v>0</v>
      </c>
      <c r="B46" s="88"/>
      <c r="C46" s="88"/>
      <c r="D46" s="88"/>
      <c r="H46" s="95"/>
      <c r="I46" s="96"/>
      <c r="L46" s="95"/>
      <c r="M46" s="96" t="s">
        <v>5</v>
      </c>
    </row>
    <row r="47" spans="1:14" ht="20.100000000000001" customHeight="1">
      <c r="A47" s="88" t="s">
        <v>84</v>
      </c>
      <c r="B47" s="88"/>
      <c r="C47" s="88"/>
      <c r="D47" s="88"/>
      <c r="H47" s="95"/>
      <c r="L47" s="95"/>
    </row>
    <row r="48" spans="1:14" ht="24" customHeight="1">
      <c r="A48" s="98" t="str">
        <f>+A3</f>
        <v>สำหรับงวดหกเดือนสิ้นสุดวันที่ 30 มิถุนายน พ.ศ. 2564</v>
      </c>
      <c r="B48" s="98"/>
      <c r="C48" s="98"/>
      <c r="D48" s="98"/>
      <c r="E48" s="99"/>
      <c r="F48" s="100"/>
      <c r="G48" s="101"/>
      <c r="H48" s="102"/>
      <c r="I48" s="101"/>
      <c r="J48" s="100"/>
      <c r="K48" s="101"/>
      <c r="L48" s="102"/>
      <c r="M48" s="101"/>
    </row>
    <row r="49" spans="1:13" ht="16.5" customHeight="1">
      <c r="H49" s="95"/>
      <c r="L49" s="95"/>
    </row>
    <row r="50" spans="1:13" ht="19.149999999999999" customHeight="1">
      <c r="G50" s="166" t="s">
        <v>2</v>
      </c>
      <c r="H50" s="166"/>
      <c r="I50" s="166"/>
      <c r="J50" s="103"/>
      <c r="K50" s="103"/>
      <c r="L50" s="103"/>
      <c r="M50" s="103"/>
    </row>
    <row r="51" spans="1:13" ht="19.149999999999999" customHeight="1">
      <c r="G51" s="167" t="s">
        <v>3</v>
      </c>
      <c r="H51" s="167"/>
      <c r="I51" s="167"/>
      <c r="J51" s="103"/>
      <c r="K51" s="168" t="s">
        <v>4</v>
      </c>
      <c r="L51" s="168"/>
      <c r="M51" s="168"/>
    </row>
    <row r="52" spans="1:13" ht="19.149999999999999" customHeight="1">
      <c r="E52" s="104"/>
      <c r="F52" s="88"/>
      <c r="G52" s="103" t="s">
        <v>143</v>
      </c>
      <c r="H52" s="103"/>
      <c r="I52" s="103" t="s">
        <v>128</v>
      </c>
      <c r="J52" s="103"/>
      <c r="K52" s="103" t="s">
        <v>143</v>
      </c>
      <c r="L52" s="103"/>
      <c r="M52" s="103" t="s">
        <v>128</v>
      </c>
    </row>
    <row r="53" spans="1:13" ht="19.149999999999999" customHeight="1">
      <c r="E53" s="105" t="s">
        <v>8</v>
      </c>
      <c r="F53" s="88"/>
      <c r="G53" s="106" t="s">
        <v>9</v>
      </c>
      <c r="H53" s="107"/>
      <c r="I53" s="106" t="s">
        <v>9</v>
      </c>
      <c r="J53" s="88"/>
      <c r="K53" s="106" t="s">
        <v>9</v>
      </c>
      <c r="L53" s="107"/>
      <c r="M53" s="106" t="s">
        <v>9</v>
      </c>
    </row>
    <row r="54" spans="1:13" s="115" customFormat="1" ht="19.149999999999999" customHeight="1">
      <c r="A54" s="88" t="s">
        <v>104</v>
      </c>
      <c r="B54" s="93"/>
      <c r="C54" s="93"/>
      <c r="D54" s="93"/>
      <c r="E54" s="104"/>
      <c r="F54" s="88"/>
      <c r="G54" s="120"/>
      <c r="H54" s="107"/>
      <c r="I54" s="108"/>
      <c r="J54" s="88"/>
      <c r="K54" s="120"/>
      <c r="L54" s="107"/>
      <c r="M54" s="108"/>
    </row>
    <row r="55" spans="1:13" s="115" customFormat="1" ht="19.149999999999999" customHeight="1">
      <c r="A55" s="88"/>
      <c r="B55" s="110" t="s">
        <v>176</v>
      </c>
      <c r="C55" s="93"/>
      <c r="D55" s="93"/>
      <c r="E55" s="104"/>
      <c r="F55" s="88"/>
      <c r="G55" s="120"/>
      <c r="H55" s="107"/>
      <c r="I55" s="108"/>
      <c r="J55" s="88"/>
      <c r="K55" s="120"/>
      <c r="L55" s="107"/>
      <c r="M55" s="108"/>
    </row>
    <row r="56" spans="1:13" s="115" customFormat="1" ht="19.149999999999999" customHeight="1">
      <c r="A56" s="88"/>
      <c r="C56" s="93" t="s">
        <v>177</v>
      </c>
      <c r="D56" s="93"/>
      <c r="E56" s="104"/>
      <c r="F56" s="88"/>
      <c r="G56" s="124">
        <v>-185926</v>
      </c>
      <c r="H56" s="118"/>
      <c r="I56" s="114">
        <v>-49980022</v>
      </c>
      <c r="J56" s="93"/>
      <c r="K56" s="124">
        <v>-185926</v>
      </c>
      <c r="L56" s="118"/>
      <c r="M56" s="114">
        <v>-49980022</v>
      </c>
    </row>
    <row r="57" spans="1:13" s="115" customFormat="1" ht="19.149999999999999" customHeight="1">
      <c r="A57" s="88"/>
      <c r="B57" s="110" t="s">
        <v>159</v>
      </c>
      <c r="C57" s="93"/>
      <c r="D57" s="93"/>
      <c r="E57" s="104"/>
      <c r="F57" s="88"/>
      <c r="G57" s="124">
        <v>-5000000</v>
      </c>
      <c r="H57" s="118"/>
      <c r="I57" s="114">
        <v>0</v>
      </c>
      <c r="J57" s="93"/>
      <c r="K57" s="124">
        <v>-5000000</v>
      </c>
      <c r="L57" s="118"/>
      <c r="M57" s="114">
        <v>0</v>
      </c>
    </row>
    <row r="58" spans="1:13" s="115" customFormat="1" ht="19.149999999999999" customHeight="1">
      <c r="A58" s="93"/>
      <c r="B58" s="110" t="s">
        <v>105</v>
      </c>
      <c r="C58" s="93"/>
      <c r="D58" s="93"/>
      <c r="E58" s="104"/>
      <c r="F58" s="88"/>
      <c r="G58" s="124"/>
      <c r="H58" s="107"/>
      <c r="I58" s="114"/>
      <c r="J58" s="107"/>
      <c r="K58" s="124"/>
      <c r="L58" s="88"/>
      <c r="M58" s="114"/>
    </row>
    <row r="59" spans="1:13" s="115" customFormat="1" ht="19.149999999999999" customHeight="1">
      <c r="A59" s="93"/>
      <c r="C59" s="110" t="s">
        <v>131</v>
      </c>
      <c r="D59" s="93"/>
      <c r="E59" s="104"/>
      <c r="F59" s="88"/>
      <c r="G59" s="124">
        <v>-120947120</v>
      </c>
      <c r="H59" s="107"/>
      <c r="I59" s="114">
        <v>-172151335.43281183</v>
      </c>
      <c r="J59" s="107"/>
      <c r="K59" s="124">
        <v>-120947120</v>
      </c>
      <c r="L59" s="107"/>
      <c r="M59" s="114">
        <v>-172151335.43281183</v>
      </c>
    </row>
    <row r="60" spans="1:13" s="115" customFormat="1" ht="19.149999999999999" customHeight="1">
      <c r="A60" s="93"/>
      <c r="B60" s="110" t="s">
        <v>106</v>
      </c>
      <c r="C60" s="93"/>
      <c r="D60" s="93"/>
      <c r="E60" s="104"/>
      <c r="F60" s="88"/>
      <c r="G60" s="124"/>
      <c r="H60" s="107"/>
      <c r="I60" s="114"/>
      <c r="J60" s="107"/>
      <c r="K60" s="124"/>
      <c r="L60" s="88"/>
      <c r="M60" s="114"/>
    </row>
    <row r="61" spans="1:13" s="115" customFormat="1" ht="19.149999999999999" customHeight="1">
      <c r="A61" s="93"/>
      <c r="C61" s="110" t="s">
        <v>132</v>
      </c>
      <c r="D61" s="93"/>
      <c r="E61" s="104"/>
      <c r="F61" s="88"/>
      <c r="G61" s="124">
        <v>-8200000</v>
      </c>
      <c r="H61" s="107"/>
      <c r="I61" s="114">
        <v>-6590262</v>
      </c>
      <c r="J61" s="107"/>
      <c r="K61" s="124">
        <v>-8200000</v>
      </c>
      <c r="L61" s="107"/>
      <c r="M61" s="114">
        <v>-6590262</v>
      </c>
    </row>
    <row r="62" spans="1:13" s="115" customFormat="1" ht="19.149999999999999" customHeight="1">
      <c r="A62" s="93"/>
      <c r="B62" s="110" t="s">
        <v>107</v>
      </c>
      <c r="C62" s="93"/>
      <c r="D62" s="93"/>
      <c r="E62" s="104"/>
      <c r="F62" s="88"/>
      <c r="G62" s="125">
        <v>215130</v>
      </c>
      <c r="H62" s="107"/>
      <c r="I62" s="116">
        <v>102124</v>
      </c>
      <c r="J62" s="107"/>
      <c r="K62" s="125">
        <v>215130</v>
      </c>
      <c r="L62" s="107"/>
      <c r="M62" s="116">
        <v>102124</v>
      </c>
    </row>
    <row r="63" spans="1:13" s="115" customFormat="1" ht="6" customHeight="1">
      <c r="A63" s="93"/>
      <c r="B63" s="93"/>
      <c r="C63" s="93"/>
      <c r="D63" s="93"/>
      <c r="E63" s="104"/>
      <c r="F63" s="88"/>
      <c r="G63" s="120"/>
      <c r="H63" s="107"/>
      <c r="I63" s="108"/>
      <c r="J63" s="107"/>
      <c r="K63" s="120"/>
      <c r="L63" s="88"/>
      <c r="M63" s="108"/>
    </row>
    <row r="64" spans="1:13" s="115" customFormat="1" ht="19.149999999999999" customHeight="1">
      <c r="A64" s="88" t="s">
        <v>108</v>
      </c>
      <c r="B64" s="93"/>
      <c r="C64" s="93"/>
      <c r="E64" s="104"/>
      <c r="F64" s="88"/>
      <c r="G64" s="126">
        <f>SUM(G56:G62)</f>
        <v>-134117916</v>
      </c>
      <c r="H64" s="107"/>
      <c r="I64" s="117">
        <f>SUM(I56:I62)</f>
        <v>-228619495.43281183</v>
      </c>
      <c r="J64" s="107"/>
      <c r="K64" s="126">
        <f>SUM(K56:K62)</f>
        <v>-134117916</v>
      </c>
      <c r="L64" s="88"/>
      <c r="M64" s="117">
        <f>SUM(M56:M62)</f>
        <v>-228619495.43281183</v>
      </c>
    </row>
    <row r="65" spans="1:13" s="115" customFormat="1" ht="12" customHeight="1">
      <c r="A65" s="93"/>
      <c r="B65" s="93"/>
      <c r="C65" s="93"/>
      <c r="D65" s="93"/>
      <c r="E65" s="104"/>
      <c r="F65" s="88"/>
      <c r="G65" s="120"/>
      <c r="H65" s="107"/>
      <c r="I65" s="108"/>
      <c r="J65" s="107"/>
      <c r="K65" s="120"/>
      <c r="L65" s="88"/>
      <c r="M65" s="108"/>
    </row>
    <row r="66" spans="1:13" s="115" customFormat="1" ht="19.149999999999999" customHeight="1">
      <c r="A66" s="88" t="s">
        <v>109</v>
      </c>
      <c r="B66" s="93"/>
      <c r="C66" s="93"/>
      <c r="D66" s="93"/>
      <c r="E66" s="104"/>
      <c r="F66" s="88"/>
      <c r="G66" s="120"/>
      <c r="H66" s="107"/>
      <c r="I66" s="108"/>
      <c r="J66" s="107"/>
      <c r="K66" s="120"/>
      <c r="L66" s="88"/>
      <c r="M66" s="108"/>
    </row>
    <row r="67" spans="1:13" s="115" customFormat="1" ht="19.149999999999999" customHeight="1">
      <c r="A67" s="88"/>
      <c r="B67" s="110" t="s">
        <v>110</v>
      </c>
      <c r="C67" s="93"/>
      <c r="D67" s="93"/>
      <c r="E67" s="92"/>
      <c r="F67" s="88"/>
      <c r="G67" s="124">
        <v>1271050517</v>
      </c>
      <c r="H67" s="107"/>
      <c r="I67" s="114">
        <v>906452001</v>
      </c>
      <c r="J67" s="107"/>
      <c r="K67" s="124">
        <v>1271050517</v>
      </c>
      <c r="L67" s="107"/>
      <c r="M67" s="114">
        <v>906452001</v>
      </c>
    </row>
    <row r="68" spans="1:13" s="115" customFormat="1" ht="19.149999999999999" customHeight="1">
      <c r="A68" s="88"/>
      <c r="B68" s="110" t="s">
        <v>111</v>
      </c>
      <c r="C68" s="93"/>
      <c r="D68" s="93"/>
      <c r="E68" s="92"/>
      <c r="F68" s="88"/>
      <c r="G68" s="124">
        <v>-1250867524</v>
      </c>
      <c r="H68" s="107"/>
      <c r="I68" s="114">
        <v>-706495836</v>
      </c>
      <c r="J68" s="107"/>
      <c r="K68" s="124">
        <v>-1250867524</v>
      </c>
      <c r="L68" s="107"/>
      <c r="M68" s="114">
        <v>-706495836</v>
      </c>
    </row>
    <row r="69" spans="1:13" s="115" customFormat="1" ht="19.149999999999999" customHeight="1">
      <c r="A69" s="88"/>
      <c r="B69" s="110" t="s">
        <v>171</v>
      </c>
      <c r="C69" s="93"/>
      <c r="D69" s="93"/>
      <c r="E69" s="92"/>
      <c r="F69" s="88"/>
      <c r="G69" s="124"/>
      <c r="H69" s="107"/>
      <c r="I69" s="114"/>
      <c r="J69" s="107"/>
      <c r="K69" s="124"/>
      <c r="L69" s="107"/>
      <c r="M69" s="114"/>
    </row>
    <row r="70" spans="1:13" s="115" customFormat="1" ht="19.149999999999999" customHeight="1">
      <c r="A70" s="88"/>
      <c r="B70" s="110"/>
      <c r="C70" s="93" t="s">
        <v>172</v>
      </c>
      <c r="D70" s="93"/>
      <c r="E70" s="92"/>
      <c r="F70" s="88"/>
      <c r="G70" s="124">
        <v>0</v>
      </c>
      <c r="H70" s="107"/>
      <c r="I70" s="114">
        <v>-400000</v>
      </c>
      <c r="J70" s="107"/>
      <c r="K70" s="124">
        <v>0</v>
      </c>
      <c r="L70" s="107"/>
      <c r="M70" s="114">
        <v>-400000</v>
      </c>
    </row>
    <row r="71" spans="1:13" s="115" customFormat="1" ht="19.149999999999999" customHeight="1">
      <c r="A71" s="93"/>
      <c r="B71" s="110" t="s">
        <v>133</v>
      </c>
      <c r="C71" s="93"/>
      <c r="D71" s="93"/>
      <c r="E71" s="92"/>
      <c r="F71" s="88"/>
      <c r="G71" s="121">
        <v>-51100777</v>
      </c>
      <c r="H71" s="107"/>
      <c r="I71" s="114">
        <v>-35116951</v>
      </c>
      <c r="J71" s="107"/>
      <c r="K71" s="121">
        <v>-51100777</v>
      </c>
      <c r="L71" s="107"/>
      <c r="M71" s="114">
        <v>-35116951</v>
      </c>
    </row>
    <row r="72" spans="1:13" s="115" customFormat="1" ht="19.149999999999999" customHeight="1">
      <c r="A72" s="93"/>
      <c r="B72" s="110" t="s">
        <v>112</v>
      </c>
      <c r="C72" s="93"/>
      <c r="D72" s="93"/>
      <c r="E72" s="92">
        <v>14</v>
      </c>
      <c r="F72" s="88"/>
      <c r="G72" s="121">
        <v>250780000</v>
      </c>
      <c r="H72" s="107"/>
      <c r="I72" s="114">
        <v>5390000</v>
      </c>
      <c r="J72" s="107"/>
      <c r="K72" s="121">
        <v>250780000</v>
      </c>
      <c r="L72" s="107"/>
      <c r="M72" s="114">
        <v>5390000</v>
      </c>
    </row>
    <row r="73" spans="1:13" s="115" customFormat="1" ht="19.149999999999999" customHeight="1">
      <c r="A73" s="93"/>
      <c r="B73" s="110" t="s">
        <v>113</v>
      </c>
      <c r="C73" s="110"/>
      <c r="D73" s="110"/>
      <c r="E73" s="92">
        <v>14</v>
      </c>
      <c r="F73" s="88"/>
      <c r="G73" s="121">
        <v>-131801568</v>
      </c>
      <c r="H73" s="107"/>
      <c r="I73" s="114">
        <v>-114320769</v>
      </c>
      <c r="J73" s="107"/>
      <c r="K73" s="121">
        <v>-131801568</v>
      </c>
      <c r="L73" s="107"/>
      <c r="M73" s="114">
        <v>-114320769</v>
      </c>
    </row>
    <row r="74" spans="1:13" s="115" customFormat="1" ht="19.149999999999999" customHeight="1">
      <c r="A74" s="93"/>
      <c r="B74" s="110" t="s">
        <v>173</v>
      </c>
      <c r="C74" s="110"/>
      <c r="D74" s="93"/>
      <c r="E74" s="92"/>
      <c r="F74" s="88"/>
      <c r="G74" s="124"/>
      <c r="H74" s="107"/>
      <c r="I74" s="114"/>
      <c r="J74" s="107"/>
      <c r="K74" s="124"/>
      <c r="L74" s="107"/>
      <c r="M74" s="114"/>
    </row>
    <row r="75" spans="1:13" s="115" customFormat="1" ht="19.149999999999999" customHeight="1">
      <c r="A75" s="93"/>
      <c r="B75" s="110"/>
      <c r="C75" s="110" t="s">
        <v>172</v>
      </c>
      <c r="D75" s="93"/>
      <c r="E75" s="92">
        <v>14</v>
      </c>
      <c r="F75" s="88"/>
      <c r="G75" s="124">
        <v>-1440000</v>
      </c>
      <c r="H75" s="107"/>
      <c r="I75" s="114">
        <v>0</v>
      </c>
      <c r="J75" s="107"/>
      <c r="K75" s="124">
        <v>-1440000</v>
      </c>
      <c r="L75" s="107"/>
      <c r="M75" s="114">
        <v>0</v>
      </c>
    </row>
    <row r="76" spans="1:13" s="115" customFormat="1" ht="19.149999999999999" customHeight="1">
      <c r="A76" s="93"/>
      <c r="B76" s="110" t="s">
        <v>146</v>
      </c>
      <c r="C76" s="110"/>
      <c r="D76" s="93"/>
      <c r="E76" s="111">
        <v>15.3</v>
      </c>
      <c r="F76" s="88"/>
      <c r="G76" s="124">
        <v>81972639</v>
      </c>
      <c r="H76" s="107"/>
      <c r="I76" s="114">
        <v>0</v>
      </c>
      <c r="J76" s="107"/>
      <c r="K76" s="124">
        <v>81972639</v>
      </c>
      <c r="L76" s="107"/>
      <c r="M76" s="114">
        <v>0</v>
      </c>
    </row>
    <row r="77" spans="1:13" s="115" customFormat="1" ht="19.149999999999999" customHeight="1">
      <c r="A77" s="93"/>
      <c r="B77" s="139" t="s">
        <v>186</v>
      </c>
      <c r="C77" s="139"/>
      <c r="D77" s="140"/>
      <c r="E77" s="111">
        <v>15.1</v>
      </c>
      <c r="F77" s="88"/>
      <c r="G77" s="124">
        <v>12019010</v>
      </c>
      <c r="H77" s="107"/>
      <c r="I77" s="114">
        <v>0</v>
      </c>
      <c r="J77" s="107"/>
      <c r="K77" s="124">
        <v>12019010</v>
      </c>
      <c r="L77" s="107"/>
      <c r="M77" s="114">
        <v>0</v>
      </c>
    </row>
    <row r="78" spans="1:13" s="115" customFormat="1" ht="19.149999999999999" customHeight="1">
      <c r="A78" s="93"/>
      <c r="B78" s="110" t="s">
        <v>114</v>
      </c>
      <c r="C78" s="110"/>
      <c r="D78" s="110"/>
      <c r="E78" s="92"/>
      <c r="F78" s="88"/>
      <c r="G78" s="122">
        <v>-72248181</v>
      </c>
      <c r="H78" s="107"/>
      <c r="I78" s="116">
        <v>-77821289.060000002</v>
      </c>
      <c r="J78" s="107"/>
      <c r="K78" s="122">
        <v>-72248181</v>
      </c>
      <c r="L78" s="107"/>
      <c r="M78" s="116">
        <v>-77821289.060000002</v>
      </c>
    </row>
    <row r="79" spans="1:13" s="115" customFormat="1" ht="6" customHeight="1">
      <c r="A79" s="93"/>
      <c r="B79" s="93"/>
      <c r="C79" s="93"/>
      <c r="D79" s="93"/>
      <c r="E79" s="104"/>
      <c r="F79" s="88"/>
      <c r="G79" s="120"/>
      <c r="H79" s="107"/>
      <c r="I79" s="108"/>
      <c r="J79" s="107"/>
      <c r="K79" s="120"/>
      <c r="L79" s="88"/>
      <c r="M79" s="108"/>
    </row>
    <row r="80" spans="1:13" s="115" customFormat="1" ht="19.149999999999999" customHeight="1">
      <c r="A80" s="88" t="s">
        <v>187</v>
      </c>
      <c r="B80" s="93"/>
      <c r="C80" s="93"/>
      <c r="E80" s="104"/>
      <c r="F80" s="88"/>
      <c r="G80" s="126">
        <f>SUM(G66:G79)</f>
        <v>108364116</v>
      </c>
      <c r="H80" s="107"/>
      <c r="I80" s="117">
        <f>SUM(I66:I79)</f>
        <v>-22312844.060000002</v>
      </c>
      <c r="J80" s="107"/>
      <c r="K80" s="126">
        <f>SUM(K66:K79)</f>
        <v>108364116</v>
      </c>
      <c r="L80" s="88"/>
      <c r="M80" s="117">
        <f>SUM(M66:M79)</f>
        <v>-22312844.060000002</v>
      </c>
    </row>
    <row r="81" spans="1:13" s="115" customFormat="1" ht="12" customHeight="1">
      <c r="A81" s="93"/>
      <c r="B81" s="93"/>
      <c r="C81" s="93"/>
      <c r="D81" s="93"/>
      <c r="E81" s="104"/>
      <c r="F81" s="88"/>
      <c r="G81" s="124"/>
      <c r="H81" s="118"/>
      <c r="I81" s="114"/>
      <c r="J81" s="118"/>
      <c r="K81" s="124"/>
      <c r="L81" s="88"/>
      <c r="M81" s="114"/>
    </row>
    <row r="82" spans="1:13" s="115" customFormat="1" ht="19.149999999999999" customHeight="1">
      <c r="A82" s="88" t="s">
        <v>152</v>
      </c>
      <c r="B82" s="88"/>
      <c r="C82" s="93"/>
      <c r="D82" s="93"/>
      <c r="E82" s="104"/>
      <c r="F82" s="88"/>
      <c r="G82" s="124">
        <f>G42+G64+G80</f>
        <v>81822995</v>
      </c>
      <c r="H82" s="118"/>
      <c r="I82" s="114">
        <f>I42+I64+I80</f>
        <v>-209924631.95346615</v>
      </c>
      <c r="J82" s="118"/>
      <c r="K82" s="124">
        <f>SUM(K80,K64,K42)</f>
        <v>81822995</v>
      </c>
      <c r="L82" s="88"/>
      <c r="M82" s="114">
        <f>SUM(M80,M64,M42)</f>
        <v>-209924631.95346615</v>
      </c>
    </row>
    <row r="83" spans="1:13" s="115" customFormat="1" ht="19.149999999999999" customHeight="1">
      <c r="A83" s="93" t="s">
        <v>115</v>
      </c>
      <c r="B83" s="93"/>
      <c r="C83" s="93"/>
      <c r="D83" s="93"/>
      <c r="E83" s="104"/>
      <c r="F83" s="88"/>
      <c r="G83" s="126">
        <v>70271040</v>
      </c>
      <c r="H83" s="107"/>
      <c r="I83" s="116">
        <v>287560458</v>
      </c>
      <c r="J83" s="107"/>
      <c r="K83" s="126">
        <v>70271040</v>
      </c>
      <c r="L83" s="107"/>
      <c r="M83" s="116">
        <v>287560458</v>
      </c>
    </row>
    <row r="84" spans="1:13" s="115" customFormat="1" ht="6" customHeight="1">
      <c r="A84" s="93"/>
      <c r="B84" s="93"/>
      <c r="C84" s="93"/>
      <c r="D84" s="93"/>
      <c r="E84" s="104"/>
      <c r="F84" s="88"/>
      <c r="G84" s="120"/>
      <c r="H84" s="107"/>
      <c r="I84" s="108"/>
      <c r="J84" s="107"/>
      <c r="K84" s="120"/>
      <c r="L84" s="88"/>
      <c r="M84" s="108"/>
    </row>
    <row r="85" spans="1:13" s="115" customFormat="1" ht="19.149999999999999" customHeight="1" thickBot="1">
      <c r="A85" s="88" t="s">
        <v>116</v>
      </c>
      <c r="B85" s="93"/>
      <c r="C85" s="93"/>
      <c r="D85" s="93"/>
      <c r="E85" s="104"/>
      <c r="F85" s="88"/>
      <c r="G85" s="127">
        <f>SUM(G82:G84)</f>
        <v>152094035</v>
      </c>
      <c r="H85" s="107"/>
      <c r="I85" s="119">
        <f>SUM(I82:I84)</f>
        <v>77635826.046533853</v>
      </c>
      <c r="J85" s="107"/>
      <c r="K85" s="127">
        <f>SUM(K82:K84)</f>
        <v>152094035</v>
      </c>
      <c r="L85" s="88"/>
      <c r="M85" s="119">
        <f>SUM(M82:M84)</f>
        <v>77635826.046533853</v>
      </c>
    </row>
    <row r="86" spans="1:13" s="115" customFormat="1" ht="10.15" customHeight="1" thickTop="1">
      <c r="A86" s="93"/>
      <c r="B86" s="93"/>
      <c r="C86" s="93"/>
      <c r="D86" s="93"/>
      <c r="E86" s="104"/>
      <c r="F86" s="88"/>
      <c r="G86" s="120"/>
      <c r="H86" s="107"/>
      <c r="I86" s="108"/>
      <c r="J86" s="107"/>
      <c r="K86" s="120"/>
      <c r="L86" s="88"/>
      <c r="M86" s="108"/>
    </row>
    <row r="87" spans="1:13" s="115" customFormat="1" ht="19.149999999999999" customHeight="1">
      <c r="A87" s="88" t="s">
        <v>117</v>
      </c>
      <c r="B87" s="93"/>
      <c r="C87" s="93"/>
      <c r="D87" s="93"/>
      <c r="E87" s="104"/>
      <c r="F87" s="88"/>
      <c r="G87" s="120"/>
      <c r="H87" s="107"/>
      <c r="I87" s="108"/>
      <c r="J87" s="107"/>
      <c r="K87" s="120"/>
      <c r="L87" s="88"/>
      <c r="M87" s="108"/>
    </row>
    <row r="88" spans="1:13" s="115" customFormat="1" ht="19.149999999999999" customHeight="1">
      <c r="A88" s="88"/>
      <c r="B88" s="110" t="s">
        <v>140</v>
      </c>
      <c r="E88" s="104"/>
      <c r="F88" s="88"/>
      <c r="G88" s="120"/>
      <c r="H88" s="107"/>
      <c r="I88" s="108"/>
      <c r="J88" s="107"/>
      <c r="K88" s="120"/>
      <c r="L88" s="88"/>
      <c r="M88" s="108"/>
    </row>
    <row r="89" spans="1:13" s="115" customFormat="1" ht="19.149999999999999" customHeight="1">
      <c r="A89" s="93"/>
      <c r="C89" s="110" t="s">
        <v>139</v>
      </c>
      <c r="E89" s="104"/>
      <c r="F89" s="88"/>
      <c r="G89" s="124">
        <v>171981897</v>
      </c>
      <c r="H89" s="107"/>
      <c r="I89" s="114">
        <v>180165987.07000008</v>
      </c>
      <c r="J89" s="107"/>
      <c r="K89" s="124">
        <v>171981897</v>
      </c>
      <c r="L89" s="107"/>
      <c r="M89" s="114">
        <v>180165987.07000008</v>
      </c>
    </row>
    <row r="90" spans="1:13" s="115" customFormat="1" ht="19.149999999999999" customHeight="1">
      <c r="A90" s="93"/>
      <c r="B90" s="110" t="s">
        <v>118</v>
      </c>
      <c r="C90" s="93"/>
      <c r="E90" s="104"/>
      <c r="F90" s="88"/>
      <c r="G90" s="120"/>
      <c r="H90" s="107"/>
      <c r="I90" s="108"/>
      <c r="J90" s="107"/>
      <c r="K90" s="120"/>
      <c r="M90" s="108"/>
    </row>
    <row r="91" spans="1:13" s="115" customFormat="1" ht="19.149999999999999" customHeight="1">
      <c r="A91" s="93"/>
      <c r="B91" s="93"/>
      <c r="C91" s="110" t="s">
        <v>141</v>
      </c>
      <c r="E91" s="92"/>
      <c r="F91" s="88"/>
      <c r="G91" s="124">
        <v>12862073</v>
      </c>
      <c r="H91" s="107"/>
      <c r="I91" s="114">
        <v>30922844</v>
      </c>
      <c r="J91" s="107"/>
      <c r="K91" s="124">
        <v>12862073</v>
      </c>
      <c r="L91" s="107"/>
      <c r="M91" s="114">
        <v>30922844</v>
      </c>
    </row>
    <row r="92" spans="1:13" s="115" customFormat="1" ht="12.75" customHeight="1">
      <c r="A92" s="152"/>
      <c r="B92" s="152"/>
      <c r="C92" s="155"/>
      <c r="D92" s="148"/>
      <c r="E92" s="153"/>
      <c r="F92" s="146"/>
      <c r="G92" s="156"/>
      <c r="H92" s="151"/>
      <c r="I92" s="156"/>
      <c r="J92" s="151"/>
      <c r="K92" s="156"/>
      <c r="L92" s="151"/>
      <c r="M92" s="156"/>
    </row>
    <row r="93" spans="1:13" ht="22.15" customHeight="1">
      <c r="A93" s="165" t="str">
        <f>+A45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</row>
  </sheetData>
  <mergeCells count="8">
    <mergeCell ref="A93:M93"/>
    <mergeCell ref="G5:I5"/>
    <mergeCell ref="G6:I6"/>
    <mergeCell ref="K6:M6"/>
    <mergeCell ref="A45:M45"/>
    <mergeCell ref="G50:I50"/>
    <mergeCell ref="G51:I51"/>
    <mergeCell ref="K51:M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2021-08-10T06:38:55Z</cp:lastPrinted>
  <dcterms:created xsi:type="dcterms:W3CDTF">2001-07-25T01:57:19Z</dcterms:created>
  <dcterms:modified xsi:type="dcterms:W3CDTF">2021-08-10T06:39:48Z</dcterms:modified>
</cp:coreProperties>
</file>