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Interlink Telecom Public Company Limited\Interlink Telecom Public_June21 (PWX-14)\"/>
    </mc:Choice>
  </mc:AlternateContent>
  <xr:revisionPtr revIDLastSave="0" documentId="13_ncr:1_{A9FED19E-0669-4380-AA0C-FF0C83748674}" xr6:coauthVersionLast="45" xr6:coauthVersionMax="45" xr10:uidLastSave="{00000000-0000-0000-0000-000000000000}"/>
  <bookViews>
    <workbookView xWindow="-120" yWindow="-120" windowWidth="21840" windowHeight="13140" activeTab="5" xr2:uid="{00000000-000D-0000-FFFF-FFFF00000000}"/>
  </bookViews>
  <sheets>
    <sheet name="2-3" sheetId="6" r:id="rId1"/>
    <sheet name="4 (3m)" sheetId="14" r:id="rId2"/>
    <sheet name="5 (6m)" sheetId="13" r:id="rId3"/>
    <sheet name="6" sheetId="10" r:id="rId4"/>
    <sheet name="7" sheetId="11" r:id="rId5"/>
    <sheet name="8-9" sheetId="9" r:id="rId6"/>
  </sheets>
  <definedNames>
    <definedName name="_xlnm.Print_Area" localSheetId="0">'2-3'!$A$1:$N$115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14" i="11" l="1"/>
  <c r="P14" i="10"/>
  <c r="P25" i="11" l="1"/>
  <c r="P26" i="10"/>
  <c r="P25" i="10"/>
  <c r="H71" i="9" l="1"/>
  <c r="L71" i="9"/>
  <c r="N71" i="9"/>
  <c r="J71" i="9"/>
  <c r="A49" i="14" l="1"/>
  <c r="N27" i="14"/>
  <c r="L27" i="14"/>
  <c r="J27" i="14"/>
  <c r="H27" i="14"/>
  <c r="N17" i="14"/>
  <c r="L17" i="14"/>
  <c r="J17" i="14"/>
  <c r="H17" i="14"/>
  <c r="J30" i="14" l="1"/>
  <c r="J33" i="14" s="1"/>
  <c r="J36" i="14" s="1"/>
  <c r="J40" i="14" s="1"/>
  <c r="H30" i="14"/>
  <c r="H33" i="14" s="1"/>
  <c r="H36" i="14" s="1"/>
  <c r="H40" i="14" s="1"/>
  <c r="L30" i="14"/>
  <c r="L33" i="14" s="1"/>
  <c r="L36" i="14" s="1"/>
  <c r="L40" i="14" s="1"/>
  <c r="N30" i="14"/>
  <c r="N33" i="14" s="1"/>
  <c r="N36" i="14" s="1"/>
  <c r="N40" i="14" s="1"/>
  <c r="L29" i="10" l="1"/>
  <c r="H29" i="10"/>
  <c r="F29" i="10"/>
  <c r="P22" i="10"/>
  <c r="F29" i="11" l="1"/>
  <c r="H29" i="11"/>
  <c r="J29" i="11"/>
  <c r="L29" i="11"/>
  <c r="P26" i="11"/>
  <c r="J19" i="11" l="1"/>
  <c r="J29" i="10"/>
  <c r="J19" i="10"/>
  <c r="A52" i="9" l="1"/>
  <c r="A3" i="10" l="1"/>
  <c r="A49" i="13"/>
  <c r="N27" i="13"/>
  <c r="L27" i="13"/>
  <c r="J27" i="13"/>
  <c r="H27" i="13"/>
  <c r="N17" i="13"/>
  <c r="L17" i="13"/>
  <c r="J17" i="13"/>
  <c r="H17" i="13"/>
  <c r="L30" i="13" l="1"/>
  <c r="L33" i="13" s="1"/>
  <c r="L36" i="13" s="1"/>
  <c r="L40" i="13" s="1"/>
  <c r="H30" i="13"/>
  <c r="H33" i="13" s="1"/>
  <c r="H36" i="13" s="1"/>
  <c r="H40" i="13" s="1"/>
  <c r="N30" i="13"/>
  <c r="N33" i="13" s="1"/>
  <c r="N36" i="13" s="1"/>
  <c r="N40" i="13" s="1"/>
  <c r="J30" i="13"/>
  <c r="J33" i="13" s="1"/>
  <c r="J36" i="13" s="1"/>
  <c r="J40" i="13" s="1"/>
  <c r="P22" i="11"/>
  <c r="J11" i="9" l="1"/>
  <c r="J26" i="9" s="1"/>
  <c r="N11" i="9"/>
  <c r="N26" i="9" s="1"/>
  <c r="N27" i="11"/>
  <c r="N29" i="11" s="1"/>
  <c r="N27" i="10"/>
  <c r="N29" i="10" s="1"/>
  <c r="H111" i="6" s="1"/>
  <c r="H11" i="9"/>
  <c r="H26" i="9" s="1"/>
  <c r="L11" i="9"/>
  <c r="L26" i="9" s="1"/>
  <c r="A3" i="11" l="1"/>
  <c r="A3" i="9" s="1"/>
  <c r="A55" i="9" s="1"/>
  <c r="A35" i="11"/>
  <c r="A35" i="10"/>
  <c r="L19" i="11"/>
  <c r="H19" i="11"/>
  <c r="F19" i="11"/>
  <c r="L19" i="10"/>
  <c r="H19" i="10"/>
  <c r="F19" i="10"/>
  <c r="N92" i="9"/>
  <c r="J92" i="9"/>
  <c r="L92" i="9"/>
  <c r="L38" i="6"/>
  <c r="H92" i="9"/>
  <c r="N38" i="6"/>
  <c r="J38" i="6"/>
  <c r="N111" i="6"/>
  <c r="J111" i="6"/>
  <c r="N87" i="6"/>
  <c r="J87" i="6"/>
  <c r="N76" i="6"/>
  <c r="J76" i="6"/>
  <c r="H38" i="6"/>
  <c r="N26" i="6"/>
  <c r="J26" i="6"/>
  <c r="H87" i="6"/>
  <c r="L87" i="6"/>
  <c r="H76" i="6"/>
  <c r="H26" i="6"/>
  <c r="A54" i="6"/>
  <c r="A53" i="6"/>
  <c r="A52" i="6"/>
  <c r="A111" i="9"/>
  <c r="A115" i="6"/>
  <c r="L76" i="6"/>
  <c r="L26" i="6"/>
  <c r="N89" i="6" l="1"/>
  <c r="N113" i="6" s="1"/>
  <c r="N40" i="6"/>
  <c r="J40" i="6"/>
  <c r="H89" i="6"/>
  <c r="J39" i="9"/>
  <c r="J42" i="9" s="1"/>
  <c r="J94" i="9" s="1"/>
  <c r="J97" i="9" s="1"/>
  <c r="J89" i="6"/>
  <c r="J113" i="6" s="1"/>
  <c r="L89" i="6"/>
  <c r="H40" i="6"/>
  <c r="L40" i="6"/>
  <c r="N39" i="9" l="1"/>
  <c r="N42" i="9" s="1"/>
  <c r="N94" i="9" s="1"/>
  <c r="N97" i="9" s="1"/>
  <c r="P27" i="11"/>
  <c r="P29" i="11" s="1"/>
  <c r="P27" i="10"/>
  <c r="P29" i="10" s="1"/>
  <c r="L39" i="9"/>
  <c r="L42" i="9" s="1"/>
  <c r="L94" i="9" s="1"/>
  <c r="L97" i="9" s="1"/>
  <c r="H39" i="9"/>
  <c r="H42" i="9" s="1"/>
  <c r="H94" i="9" s="1"/>
  <c r="H97" i="9" s="1"/>
  <c r="P17" i="10" l="1"/>
  <c r="P19" i="10" s="1"/>
  <c r="N19" i="10"/>
  <c r="H113" i="6" s="1"/>
  <c r="P17" i="11"/>
  <c r="P19" i="11" s="1"/>
  <c r="N19" i="11"/>
  <c r="L111" i="6" s="1"/>
  <c r="L113" i="6" s="1"/>
</calcChain>
</file>

<file path=xl/sharedStrings.xml><?xml version="1.0" encoding="utf-8"?>
<sst xmlns="http://schemas.openxmlformats.org/spreadsheetml/2006/main" count="339" uniqueCount="185">
  <si>
    <t xml:space="preserve">   </t>
  </si>
  <si>
    <t>Statement of Financial Position</t>
  </si>
  <si>
    <t>Assets</t>
  </si>
  <si>
    <t>Notes</t>
  </si>
  <si>
    <t>Current assets</t>
  </si>
  <si>
    <t>Unaudited</t>
  </si>
  <si>
    <t>Audited</t>
  </si>
  <si>
    <t>Baht</t>
  </si>
  <si>
    <t>Cash and cash equivalents</t>
  </si>
  <si>
    <t>Total current assets</t>
  </si>
  <si>
    <t>Non-current assets</t>
  </si>
  <si>
    <t>Other non-current assets</t>
  </si>
  <si>
    <t>Total non-current assets</t>
  </si>
  <si>
    <t>Total assets</t>
  </si>
  <si>
    <t>31 December</t>
  </si>
  <si>
    <t>Current liabilities</t>
  </si>
  <si>
    <t>Other current liabilities</t>
  </si>
  <si>
    <t>Employee benefit obligations</t>
  </si>
  <si>
    <t>Non-current liabilities</t>
  </si>
  <si>
    <t>Total current liabilities</t>
  </si>
  <si>
    <t>Total non-current liabilities</t>
  </si>
  <si>
    <t>Total liabilities</t>
  </si>
  <si>
    <t>Share capital</t>
  </si>
  <si>
    <t>Authorised share capital</t>
  </si>
  <si>
    <t>Issued and paid-up share capital</t>
  </si>
  <si>
    <t>Unappropriated</t>
  </si>
  <si>
    <t>Director ____________________________________   Director ____________________________________</t>
  </si>
  <si>
    <t>Statement of Comprehensive Income</t>
  </si>
  <si>
    <t>Statement of Cash Flows</t>
  </si>
  <si>
    <t>Profit for the period</t>
  </si>
  <si>
    <t>Other comprehensive income</t>
  </si>
  <si>
    <t>Total comprehensive income for the period</t>
  </si>
  <si>
    <t>Other income</t>
  </si>
  <si>
    <t>Administrative expenses</t>
  </si>
  <si>
    <t>Total</t>
  </si>
  <si>
    <t>Cash flows from operating activities</t>
  </si>
  <si>
    <t>Adjustments to reconcile profit before</t>
  </si>
  <si>
    <t>income tax to net cash provided by operations:</t>
  </si>
  <si>
    <t>- Depreciation and amortisation</t>
  </si>
  <si>
    <t>- Interest income</t>
  </si>
  <si>
    <t xml:space="preserve">Cash flows before changes in operating assets </t>
  </si>
  <si>
    <t>and liabilities</t>
  </si>
  <si>
    <t>Changes in operating assets and liabilities:</t>
  </si>
  <si>
    <t>- Other current assets</t>
  </si>
  <si>
    <t>- Other current liabilities</t>
  </si>
  <si>
    <t>Cash flows from investing activities</t>
  </si>
  <si>
    <t>Cash flows from financing activities</t>
  </si>
  <si>
    <t>Beginning balance</t>
  </si>
  <si>
    <t>Ending balance</t>
  </si>
  <si>
    <t>Non-cash transactions</t>
  </si>
  <si>
    <t>Service income from network rendering</t>
  </si>
  <si>
    <t>Cost of network rendering</t>
  </si>
  <si>
    <t>paid-up</t>
  </si>
  <si>
    <t>Issued and</t>
  </si>
  <si>
    <t>Intangible assets, net</t>
  </si>
  <si>
    <t>Finance costs</t>
  </si>
  <si>
    <t>- Other non-current assets</t>
  </si>
  <si>
    <t>- Trade and other receivables</t>
  </si>
  <si>
    <t>- Amortisation of prepaid expenses</t>
  </si>
  <si>
    <t>- Proceeds from interest income</t>
  </si>
  <si>
    <t>- Interest paid</t>
  </si>
  <si>
    <t>- Income tax paid</t>
  </si>
  <si>
    <t>Trade and other payables</t>
  </si>
  <si>
    <t>Basic earnings per share</t>
  </si>
  <si>
    <t>Service expenses</t>
  </si>
  <si>
    <t>Accrued revenue from network installation service</t>
  </si>
  <si>
    <t>Service income from network installation service</t>
  </si>
  <si>
    <t>Total revenues</t>
  </si>
  <si>
    <t>Total expenses</t>
  </si>
  <si>
    <t>- Finance costs</t>
  </si>
  <si>
    <t>- Accrued revenue from network installation service</t>
  </si>
  <si>
    <t>Income tax payable</t>
  </si>
  <si>
    <t>Interlink Telecom Public Company Limited</t>
  </si>
  <si>
    <t>Fixed assets and telecommunication networks, net</t>
  </si>
  <si>
    <t>Service income from data center space service</t>
  </si>
  <si>
    <t>Cost of network installation service</t>
  </si>
  <si>
    <t>Cost of data center space service</t>
  </si>
  <si>
    <t xml:space="preserve">Profit before income tax </t>
  </si>
  <si>
    <t xml:space="preserve">Income tax </t>
  </si>
  <si>
    <t>Earnings per share</t>
  </si>
  <si>
    <t>- Trade and other payables</t>
  </si>
  <si>
    <t>- Payments for purchases of fixed assets and</t>
  </si>
  <si>
    <t>Equity Method</t>
  </si>
  <si>
    <t>Separate</t>
  </si>
  <si>
    <t>Liabilities and equity</t>
  </si>
  <si>
    <t>Equity</t>
  </si>
  <si>
    <t>Total equity</t>
  </si>
  <si>
    <t>Total liabilities and equity</t>
  </si>
  <si>
    <t>Premium on paid-up share capital</t>
  </si>
  <si>
    <t>Retained earnings</t>
  </si>
  <si>
    <t>Appropriated - legal reserve</t>
  </si>
  <si>
    <t>Statement of Changes in Equity</t>
  </si>
  <si>
    <t>Premium on</t>
  </si>
  <si>
    <t>legal reserve</t>
  </si>
  <si>
    <t>financial information</t>
  </si>
  <si>
    <t>Trade and other receivables, net</t>
  </si>
  <si>
    <t>Equity Method financial information</t>
  </si>
  <si>
    <t>Separate financial information</t>
  </si>
  <si>
    <t>telecommunication networks</t>
  </si>
  <si>
    <t>Advance received from network installation service</t>
  </si>
  <si>
    <t>at par value of Baht 0.50 each</t>
  </si>
  <si>
    <t>- Payments for borrowing cost of fixed assets and</t>
  </si>
  <si>
    <t xml:space="preserve">- Accounts payable - purchases of fixed assets and </t>
  </si>
  <si>
    <t>Changes in equity for the period</t>
  </si>
  <si>
    <t>Profit before share from</t>
  </si>
  <si>
    <t>Investment in a joint venture</t>
  </si>
  <si>
    <t>- Employee benefit expenses</t>
  </si>
  <si>
    <t>Accrued revenue from network rendering</t>
  </si>
  <si>
    <t>Work in process</t>
  </si>
  <si>
    <t>Diluted earnings per share</t>
  </si>
  <si>
    <t>share capital</t>
  </si>
  <si>
    <t>- Work in process</t>
  </si>
  <si>
    <t>- Accrued revenue from network rendering</t>
  </si>
  <si>
    <t>from financial institutions, net</t>
  </si>
  <si>
    <t>financial institutions</t>
  </si>
  <si>
    <t>Net cash used in investing activities</t>
  </si>
  <si>
    <t>Opening balance as at 1 January 2020</t>
  </si>
  <si>
    <t xml:space="preserve"> share capital</t>
  </si>
  <si>
    <t>Current portion of lease liabilities, net</t>
  </si>
  <si>
    <t>Short-term borrowings from financial institutions, net</t>
  </si>
  <si>
    <t>Current portion of long-term borrowings</t>
  </si>
  <si>
    <t>Long-term borrowings from financial institutions, net</t>
  </si>
  <si>
    <t>Lease liabilities, net</t>
  </si>
  <si>
    <t xml:space="preserve">Advance received from long-term network </t>
  </si>
  <si>
    <t>installation service</t>
  </si>
  <si>
    <t xml:space="preserve">- Proceeds from short-term borrowings from </t>
  </si>
  <si>
    <t xml:space="preserve">- Payments for short-term borrowings from </t>
  </si>
  <si>
    <t xml:space="preserve">- Proceeds from long-term borrowings from </t>
  </si>
  <si>
    <t>- Payments for lease liabilities</t>
  </si>
  <si>
    <t>Right-of-use assets, net</t>
  </si>
  <si>
    <t>investment in a joint venture and income tax</t>
  </si>
  <si>
    <t>Profit before income tax</t>
  </si>
  <si>
    <t xml:space="preserve">- Payments for long-term borrowings from </t>
  </si>
  <si>
    <t>Share of loss from investment in a joint venture</t>
  </si>
  <si>
    <t>Restricted cash at financial institutions</t>
  </si>
  <si>
    <t>- Share of loss from investment in a joint venture</t>
  </si>
  <si>
    <t>Deferred tax liabilities, net</t>
  </si>
  <si>
    <t>- Purchases of fixed assets and telecommunication networks</t>
  </si>
  <si>
    <t>and right-of-use assets under lease agreements</t>
  </si>
  <si>
    <t>at paid-up of Baht 0.50 each</t>
  </si>
  <si>
    <t>Appropriated</t>
  </si>
  <si>
    <t>Opening balance as at 1 January 2021</t>
  </si>
  <si>
    <t>Short-term borrowings to a joint venture</t>
  </si>
  <si>
    <t>- Unrealised gain on exchange rate</t>
  </si>
  <si>
    <t>Cash generated from operations</t>
  </si>
  <si>
    <t>Net cash generated from operating activities</t>
  </si>
  <si>
    <t>- Payments for short-term borrowings to a joint venture</t>
  </si>
  <si>
    <t>Net increase (decrease) in cash and cash equivalents</t>
  </si>
  <si>
    <t>received</t>
  </si>
  <si>
    <t>Retention receivables</t>
  </si>
  <si>
    <t>- Retention receivables</t>
  </si>
  <si>
    <t>Other current assets</t>
  </si>
  <si>
    <t>Advance received from share subscription</t>
  </si>
  <si>
    <t>Advance</t>
  </si>
  <si>
    <t>subscription</t>
  </si>
  <si>
    <t>from share</t>
  </si>
  <si>
    <t>- Advance received from share subscription</t>
  </si>
  <si>
    <t>- Bad debts</t>
  </si>
  <si>
    <t>- (Reversal of) expected credit losses</t>
  </si>
  <si>
    <t xml:space="preserve">- Proceeds from advance received from share </t>
  </si>
  <si>
    <t>As at 30 June 2021</t>
  </si>
  <si>
    <t>30 June</t>
  </si>
  <si>
    <t>For the three-month period ended 30 June 2021</t>
  </si>
  <si>
    <t>Closing balance as at 30 June 2020</t>
  </si>
  <si>
    <t>Closing balance as at 30 June 2021</t>
  </si>
  <si>
    <t>Gain on long-term borrowings modification</t>
  </si>
  <si>
    <t>For the six-month period ended 30 June 2021</t>
  </si>
  <si>
    <t>- Gain on long-term borrowings modification</t>
  </si>
  <si>
    <t xml:space="preserve">- Payments for deferred financing fee of short-term </t>
  </si>
  <si>
    <t>borrowings from financial institutions</t>
  </si>
  <si>
    <t xml:space="preserve">- Payments for deferred financing fee of long-term </t>
  </si>
  <si>
    <t xml:space="preserve">1,004,006,202 ordinary shares </t>
  </si>
  <si>
    <t>1,812,500,000 ordinary shares</t>
  </si>
  <si>
    <t>The accompanying notes on pages 10 to 20 form part of this interim financial information.</t>
  </si>
  <si>
    <t>at par value of Baht 0.50 each)</t>
  </si>
  <si>
    <t>at paid-up of Baht 0.50 each)</t>
  </si>
  <si>
    <t>(2020:1,500,000,000 ordinary shares</t>
  </si>
  <si>
    <t>(2020:1,000,000,000 ordinary shares</t>
  </si>
  <si>
    <t xml:space="preserve">
Increase in share capital </t>
  </si>
  <si>
    <t>Net cash generated from (used in) financing activities</t>
  </si>
  <si>
    <t xml:space="preserve">at fair value through profit or loss </t>
  </si>
  <si>
    <t>Financial derivative assets measured</t>
  </si>
  <si>
    <t>- Payments for restricted cash at financial institutions</t>
  </si>
  <si>
    <t>- Proceeds from issue of ordinary shares</t>
  </si>
  <si>
    <t>Note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</si>
</sst>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.00;\(#,##0.00\)"/>
    <numFmt numFmtId="167" formatCode="#,##0;\(#,##0\);&quot;-&quot;;@"/>
    <numFmt numFmtId="168" formatCode="#,##0;\(#,##0\);\-"/>
    <numFmt numFmtId="169" formatCode="#,##0.0;\(#,##0.0\)"/>
  </numFmts>
  <fonts count="16" x14ac:knownFonts="1">
    <font>
      <sz val="14"/>
      <name val="Cordia New"/>
      <charset val="222"/>
    </font>
    <font>
      <sz val="14"/>
      <name val="Cordia New"/>
      <family val="2"/>
    </font>
    <font>
      <sz val="8"/>
      <name val="MS Sans Serif"/>
      <family val="2"/>
      <charset val="222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.5"/>
      <name val="Arial"/>
      <family val="2"/>
    </font>
    <font>
      <sz val="8.5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/>
      <bottom style="thin">
        <color rgb="FF000000"/>
      </bottom>
      <diagonal/>
    </border>
  </borders>
  <cellStyleXfs count="19">
    <xf numFmtId="0" fontId="0" fillId="0" borderId="0"/>
    <xf numFmtId="43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3" fillId="0" borderId="0"/>
    <xf numFmtId="0" fontId="8" fillId="0" borderId="0"/>
    <xf numFmtId="0" fontId="3" fillId="0" borderId="0"/>
    <xf numFmtId="0" fontId="4" fillId="0" borderId="0"/>
    <xf numFmtId="0" fontId="7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2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7">
    <xf numFmtId="0" fontId="0" fillId="0" borderId="0" xfId="0"/>
    <xf numFmtId="165" fontId="9" fillId="0" borderId="0" xfId="7" applyNumberFormat="1" applyFont="1" applyFill="1" applyBorder="1" applyAlignment="1">
      <alignment horizontal="left" vertical="center"/>
    </xf>
    <xf numFmtId="165" fontId="10" fillId="0" borderId="0" xfId="7" applyNumberFormat="1" applyFont="1" applyFill="1" applyBorder="1" applyAlignment="1">
      <alignment horizontal="center" vertical="center"/>
    </xf>
    <xf numFmtId="168" fontId="10" fillId="0" borderId="0" xfId="7" applyNumberFormat="1" applyFont="1" applyFill="1" applyBorder="1" applyAlignment="1">
      <alignment horizontal="right" vertical="center"/>
    </xf>
    <xf numFmtId="165" fontId="10" fillId="0" borderId="0" xfId="7" applyNumberFormat="1" applyFont="1" applyFill="1" applyBorder="1" applyAlignment="1">
      <alignment vertical="center"/>
    </xf>
    <xf numFmtId="168" fontId="10" fillId="0" borderId="1" xfId="7" applyNumberFormat="1" applyFont="1" applyFill="1" applyBorder="1" applyAlignment="1">
      <alignment horizontal="right" vertical="center"/>
    </xf>
    <xf numFmtId="165" fontId="10" fillId="0" borderId="0" xfId="7" applyNumberFormat="1" applyFont="1" applyFill="1" applyBorder="1" applyAlignment="1">
      <alignment horizontal="left" vertical="center"/>
    </xf>
    <xf numFmtId="165" fontId="9" fillId="0" borderId="0" xfId="7" applyNumberFormat="1" applyFont="1" applyFill="1" applyBorder="1" applyAlignment="1">
      <alignment horizontal="center" vertical="center"/>
    </xf>
    <xf numFmtId="0" fontId="9" fillId="0" borderId="0" xfId="11" applyNumberFormat="1" applyFont="1" applyFill="1" applyBorder="1" applyAlignment="1">
      <alignment horizontal="right" vertical="center"/>
    </xf>
    <xf numFmtId="165" fontId="9" fillId="0" borderId="1" xfId="7" applyNumberFormat="1" applyFont="1" applyFill="1" applyBorder="1" applyAlignment="1">
      <alignment horizontal="center" vertical="center"/>
    </xf>
    <xf numFmtId="168" fontId="9" fillId="0" borderId="1" xfId="9" applyNumberFormat="1" applyFont="1" applyFill="1" applyBorder="1" applyAlignment="1">
      <alignment horizontal="right" vertical="center"/>
    </xf>
    <xf numFmtId="168" fontId="10" fillId="2" borderId="0" xfId="7" applyNumberFormat="1" applyFont="1" applyFill="1" applyBorder="1" applyAlignment="1">
      <alignment horizontal="right" vertical="center"/>
    </xf>
    <xf numFmtId="168" fontId="10" fillId="2" borderId="0" xfId="7" applyNumberFormat="1" applyFont="1" applyFill="1" applyAlignment="1">
      <alignment horizontal="right" vertical="center"/>
    </xf>
    <xf numFmtId="168" fontId="10" fillId="0" borderId="0" xfId="7" applyNumberFormat="1" applyFont="1" applyFill="1" applyAlignment="1">
      <alignment horizontal="right" vertical="center"/>
    </xf>
    <xf numFmtId="165" fontId="10" fillId="0" borderId="0" xfId="7" quotePrefix="1" applyNumberFormat="1" applyFont="1" applyFill="1" applyBorder="1" applyAlignment="1">
      <alignment horizontal="left" vertical="center"/>
    </xf>
    <xf numFmtId="165" fontId="11" fillId="0" borderId="0" xfId="7" quotePrefix="1" applyNumberFormat="1" applyFont="1" applyFill="1" applyBorder="1" applyAlignment="1">
      <alignment horizontal="left" vertical="center"/>
    </xf>
    <xf numFmtId="165" fontId="11" fillId="0" borderId="0" xfId="7" applyNumberFormat="1" applyFont="1" applyFill="1" applyBorder="1" applyAlignment="1">
      <alignment horizontal="left" vertical="center"/>
    </xf>
    <xf numFmtId="169" fontId="10" fillId="0" borderId="0" xfId="7" applyNumberFormat="1" applyFont="1" applyFill="1" applyBorder="1" applyAlignment="1">
      <alignment horizontal="center" vertical="center"/>
    </xf>
    <xf numFmtId="165" fontId="10" fillId="0" borderId="0" xfId="7" quotePrefix="1" applyNumberFormat="1" applyFont="1" applyFill="1" applyBorder="1" applyAlignment="1">
      <alignment vertical="center"/>
    </xf>
    <xf numFmtId="165" fontId="10" fillId="0" borderId="0" xfId="7" quotePrefix="1" applyNumberFormat="1" applyFont="1" applyFill="1" applyBorder="1" applyAlignment="1">
      <alignment horizontal="center" vertical="center"/>
    </xf>
    <xf numFmtId="168" fontId="10" fillId="2" borderId="1" xfId="7" applyNumberFormat="1" applyFont="1" applyFill="1" applyBorder="1" applyAlignment="1">
      <alignment horizontal="right" vertical="center"/>
    </xf>
    <xf numFmtId="165" fontId="10" fillId="2" borderId="0" xfId="7" applyNumberFormat="1" applyFont="1" applyFill="1" applyBorder="1" applyAlignment="1">
      <alignment vertical="center"/>
    </xf>
    <xf numFmtId="168" fontId="9" fillId="2" borderId="0" xfId="9" applyNumberFormat="1" applyFont="1" applyFill="1" applyBorder="1" applyAlignment="1">
      <alignment horizontal="right" vertical="center"/>
    </xf>
    <xf numFmtId="168" fontId="9" fillId="0" borderId="0" xfId="9" applyNumberFormat="1" applyFont="1" applyFill="1" applyBorder="1" applyAlignment="1">
      <alignment horizontal="right" vertical="center"/>
    </xf>
    <xf numFmtId="168" fontId="10" fillId="0" borderId="0" xfId="9" applyNumberFormat="1" applyFont="1" applyFill="1" applyBorder="1" applyAlignment="1">
      <alignment horizontal="right" vertical="center"/>
    </xf>
    <xf numFmtId="168" fontId="10" fillId="2" borderId="0" xfId="9" applyNumberFormat="1" applyFont="1" applyFill="1" applyBorder="1" applyAlignment="1">
      <alignment horizontal="right" vertical="center"/>
    </xf>
    <xf numFmtId="165" fontId="10" fillId="0" borderId="0" xfId="7" applyNumberFormat="1" applyFont="1" applyFill="1" applyBorder="1" applyAlignment="1">
      <alignment horizontal="right" vertical="center"/>
    </xf>
    <xf numFmtId="168" fontId="10" fillId="2" borderId="1" xfId="9" applyNumberFormat="1" applyFont="1" applyFill="1" applyBorder="1" applyAlignment="1">
      <alignment horizontal="right" vertical="center"/>
    </xf>
    <xf numFmtId="168" fontId="10" fillId="0" borderId="1" xfId="9" applyNumberFormat="1" applyFont="1" applyFill="1" applyBorder="1" applyAlignment="1">
      <alignment horizontal="right" vertical="center"/>
    </xf>
    <xf numFmtId="165" fontId="10" fillId="2" borderId="0" xfId="7" applyNumberFormat="1" applyFont="1" applyFill="1" applyBorder="1" applyAlignment="1">
      <alignment horizontal="right" vertical="center"/>
    </xf>
    <xf numFmtId="168" fontId="10" fillId="2" borderId="3" xfId="9" applyNumberFormat="1" applyFont="1" applyFill="1" applyBorder="1" applyAlignment="1">
      <alignment horizontal="right" vertical="center"/>
    </xf>
    <xf numFmtId="168" fontId="10" fillId="2" borderId="2" xfId="9" applyNumberFormat="1" applyFont="1" applyFill="1" applyBorder="1" applyAlignment="1">
      <alignment horizontal="right" vertical="center"/>
    </xf>
    <xf numFmtId="168" fontId="10" fillId="0" borderId="2" xfId="9" applyNumberFormat="1" applyFont="1" applyFill="1" applyBorder="1" applyAlignment="1">
      <alignment horizontal="right" vertical="center"/>
    </xf>
    <xf numFmtId="0" fontId="9" fillId="0" borderId="0" xfId="11" applyFont="1" applyFill="1" applyBorder="1" applyAlignment="1">
      <alignment vertical="center"/>
    </xf>
    <xf numFmtId="0" fontId="9" fillId="0" borderId="0" xfId="11" applyFont="1" applyFill="1" applyAlignment="1">
      <alignment vertical="center"/>
    </xf>
    <xf numFmtId="0" fontId="9" fillId="0" borderId="0" xfId="11" applyFont="1" applyFill="1" applyBorder="1" applyAlignment="1">
      <alignment horizontal="center" vertical="center"/>
    </xf>
    <xf numFmtId="164" fontId="9" fillId="0" borderId="0" xfId="4" applyFont="1" applyFill="1" applyBorder="1" applyAlignment="1">
      <alignment vertical="center"/>
    </xf>
    <xf numFmtId="0" fontId="9" fillId="0" borderId="1" xfId="11" applyFont="1" applyFill="1" applyBorder="1" applyAlignment="1">
      <alignment horizontal="center" vertical="center"/>
    </xf>
    <xf numFmtId="167" fontId="9" fillId="0" borderId="1" xfId="11" applyNumberFormat="1" applyFont="1" applyFill="1" applyBorder="1" applyAlignment="1">
      <alignment horizontal="right" vertical="center"/>
    </xf>
    <xf numFmtId="0" fontId="9" fillId="0" borderId="0" xfId="11" quotePrefix="1" applyNumberFormat="1" applyFont="1" applyFill="1" applyBorder="1" applyAlignment="1">
      <alignment horizontal="right" vertical="center"/>
    </xf>
    <xf numFmtId="167" fontId="9" fillId="0" borderId="0" xfId="11" quotePrefix="1" applyNumberFormat="1" applyFont="1" applyFill="1" applyBorder="1" applyAlignment="1">
      <alignment horizontal="right" vertical="center"/>
    </xf>
    <xf numFmtId="0" fontId="10" fillId="0" borderId="0" xfId="11" applyFont="1" applyFill="1" applyBorder="1" applyAlignment="1">
      <alignment horizontal="center" vertical="center"/>
    </xf>
    <xf numFmtId="167" fontId="10" fillId="2" borderId="0" xfId="11" applyNumberFormat="1" applyFont="1" applyFill="1" applyBorder="1" applyAlignment="1">
      <alignment horizontal="right" vertical="center"/>
    </xf>
    <xf numFmtId="167" fontId="10" fillId="0" borderId="0" xfId="11" applyNumberFormat="1" applyFont="1" applyFill="1" applyBorder="1" applyAlignment="1">
      <alignment horizontal="right" vertical="center"/>
    </xf>
    <xf numFmtId="164" fontId="10" fillId="0" borderId="0" xfId="4" applyFont="1" applyFill="1" applyBorder="1" applyAlignment="1">
      <alignment vertical="center"/>
    </xf>
    <xf numFmtId="167" fontId="10" fillId="2" borderId="0" xfId="11" applyNumberFormat="1" applyFont="1" applyFill="1" applyAlignment="1">
      <alignment horizontal="right" vertical="center"/>
    </xf>
    <xf numFmtId="167" fontId="10" fillId="0" borderId="0" xfId="0" applyNumberFormat="1" applyFont="1" applyFill="1" applyBorder="1" applyAlignment="1">
      <alignment horizontal="right" vertical="center"/>
    </xf>
    <xf numFmtId="167" fontId="10" fillId="0" borderId="0" xfId="0" applyNumberFormat="1" applyFont="1" applyFill="1" applyAlignment="1">
      <alignment horizontal="right" vertical="center"/>
    </xf>
    <xf numFmtId="3" fontId="10" fillId="0" borderId="0" xfId="11" applyNumberFormat="1" applyFont="1" applyFill="1" applyBorder="1" applyAlignment="1">
      <alignment horizontal="center" vertical="center"/>
    </xf>
    <xf numFmtId="0" fontId="10" fillId="0" borderId="0" xfId="11" quotePrefix="1" applyFont="1" applyFill="1" applyBorder="1" applyAlignment="1">
      <alignment vertical="center"/>
    </xf>
    <xf numFmtId="165" fontId="10" fillId="0" borderId="0" xfId="11" applyNumberFormat="1" applyFont="1" applyFill="1" applyBorder="1" applyAlignment="1">
      <alignment vertical="center"/>
    </xf>
    <xf numFmtId="167" fontId="10" fillId="2" borderId="3" xfId="0" applyNumberFormat="1" applyFont="1" applyFill="1" applyBorder="1" applyAlignment="1">
      <alignment horizontal="right" vertical="center"/>
    </xf>
    <xf numFmtId="167" fontId="10" fillId="0" borderId="1" xfId="0" applyNumberFormat="1" applyFont="1" applyFill="1" applyBorder="1" applyAlignment="1">
      <alignment horizontal="right" vertical="center"/>
    </xf>
    <xf numFmtId="167" fontId="10" fillId="2" borderId="1" xfId="11" applyNumberFormat="1" applyFont="1" applyFill="1" applyBorder="1" applyAlignment="1">
      <alignment horizontal="right" vertical="center"/>
    </xf>
    <xf numFmtId="167" fontId="10" fillId="0" borderId="1" xfId="11" applyNumberFormat="1" applyFont="1" applyFill="1" applyBorder="1" applyAlignment="1">
      <alignment horizontal="right" vertical="center"/>
    </xf>
    <xf numFmtId="167" fontId="10" fillId="0" borderId="0" xfId="11" applyNumberFormat="1" applyFont="1" applyFill="1" applyBorder="1" applyAlignment="1">
      <alignment vertical="center"/>
    </xf>
    <xf numFmtId="167" fontId="10" fillId="2" borderId="3" xfId="11" applyNumberFormat="1" applyFont="1" applyFill="1" applyBorder="1" applyAlignment="1">
      <alignment horizontal="right" vertical="center"/>
    </xf>
    <xf numFmtId="167" fontId="10" fillId="2" borderId="2" xfId="11" applyNumberFormat="1" applyFont="1" applyFill="1" applyBorder="1" applyAlignment="1">
      <alignment horizontal="right" vertical="center"/>
    </xf>
    <xf numFmtId="167" fontId="10" fillId="0" borderId="2" xfId="11" applyNumberFormat="1" applyFont="1" applyFill="1" applyBorder="1" applyAlignment="1">
      <alignment horizontal="right" vertical="center"/>
    </xf>
    <xf numFmtId="167" fontId="10" fillId="2" borderId="1" xfId="11" applyNumberFormat="1" applyFont="1" applyFill="1" applyBorder="1" applyAlignment="1">
      <alignment vertical="center"/>
    </xf>
    <xf numFmtId="167" fontId="10" fillId="0" borderId="1" xfId="11" applyNumberFormat="1" applyFont="1" applyFill="1" applyBorder="1" applyAlignment="1">
      <alignment vertical="center"/>
    </xf>
    <xf numFmtId="167" fontId="10" fillId="2" borderId="0" xfId="11" applyNumberFormat="1" applyFont="1" applyFill="1" applyBorder="1" applyAlignment="1">
      <alignment vertical="center"/>
    </xf>
    <xf numFmtId="0" fontId="10" fillId="2" borderId="0" xfId="11" applyFont="1" applyFill="1" applyBorder="1" applyAlignment="1">
      <alignment vertical="center"/>
    </xf>
    <xf numFmtId="0" fontId="10" fillId="2" borderId="0" xfId="11" applyFont="1" applyFill="1" applyAlignment="1">
      <alignment vertical="center"/>
    </xf>
    <xf numFmtId="167" fontId="10" fillId="2" borderId="0" xfId="0" applyNumberFormat="1" applyFont="1" applyFill="1" applyAlignment="1">
      <alignment horizontal="right" vertical="center"/>
    </xf>
    <xf numFmtId="167" fontId="10" fillId="2" borderId="1" xfId="0" applyNumberFormat="1" applyFont="1" applyFill="1" applyBorder="1" applyAlignment="1">
      <alignment horizontal="right" vertical="center"/>
    </xf>
    <xf numFmtId="167" fontId="9" fillId="0" borderId="0" xfId="11" applyNumberFormat="1" applyFont="1" applyFill="1" applyBorder="1" applyAlignment="1">
      <alignment horizontal="right" vertical="center"/>
    </xf>
    <xf numFmtId="0" fontId="9" fillId="0" borderId="1" xfId="11" applyFont="1" applyFill="1" applyBorder="1" applyAlignment="1">
      <alignment horizontal="right" vertical="center"/>
    </xf>
    <xf numFmtId="0" fontId="10" fillId="0" borderId="0" xfId="11" applyFont="1" applyFill="1" applyBorder="1" applyAlignment="1">
      <alignment vertical="center"/>
    </xf>
    <xf numFmtId="167" fontId="9" fillId="0" borderId="0" xfId="11" applyNumberFormat="1" applyFont="1" applyFill="1" applyBorder="1" applyAlignment="1">
      <alignment horizontal="right" vertical="center"/>
    </xf>
    <xf numFmtId="0" fontId="9" fillId="0" borderId="1" xfId="11" applyFont="1" applyFill="1" applyBorder="1" applyAlignment="1">
      <alignment horizontal="right" vertical="center"/>
    </xf>
    <xf numFmtId="0" fontId="13" fillId="0" borderId="0" xfId="11" applyFont="1" applyFill="1" applyBorder="1" applyAlignment="1">
      <alignment vertical="center"/>
    </xf>
    <xf numFmtId="0" fontId="13" fillId="0" borderId="0" xfId="11" applyFont="1" applyFill="1" applyAlignment="1">
      <alignment vertical="center"/>
    </xf>
    <xf numFmtId="0" fontId="13" fillId="0" borderId="0" xfId="11" applyFont="1" applyFill="1" applyBorder="1" applyAlignment="1">
      <alignment horizontal="center" vertical="center"/>
    </xf>
    <xf numFmtId="167" fontId="13" fillId="0" borderId="0" xfId="11" applyNumberFormat="1" applyFont="1" applyFill="1" applyBorder="1" applyAlignment="1">
      <alignment horizontal="right" vertical="center"/>
    </xf>
    <xf numFmtId="164" fontId="13" fillId="0" borderId="0" xfId="4" applyFont="1" applyFill="1" applyBorder="1" applyAlignment="1">
      <alignment vertical="center"/>
    </xf>
    <xf numFmtId="0" fontId="13" fillId="0" borderId="1" xfId="11" applyFont="1" applyFill="1" applyBorder="1" applyAlignment="1">
      <alignment vertical="center"/>
    </xf>
    <xf numFmtId="0" fontId="13" fillId="0" borderId="1" xfId="11" applyFont="1" applyFill="1" applyBorder="1" applyAlignment="1">
      <alignment horizontal="center" vertical="center"/>
    </xf>
    <xf numFmtId="167" fontId="13" fillId="0" borderId="1" xfId="11" applyNumberFormat="1" applyFont="1" applyFill="1" applyBorder="1" applyAlignment="1">
      <alignment horizontal="right" vertical="center"/>
    </xf>
    <xf numFmtId="0" fontId="12" fillId="0" borderId="0" xfId="11" applyFont="1" applyFill="1" applyBorder="1" applyAlignment="1">
      <alignment vertical="center"/>
    </xf>
    <xf numFmtId="0" fontId="12" fillId="0" borderId="0" xfId="11" applyFont="1" applyFill="1" applyBorder="1" applyAlignment="1">
      <alignment horizontal="center" vertical="center"/>
    </xf>
    <xf numFmtId="167" fontId="12" fillId="0" borderId="0" xfId="11" applyNumberFormat="1" applyFont="1" applyFill="1" applyBorder="1" applyAlignment="1">
      <alignment horizontal="right" vertical="center"/>
    </xf>
    <xf numFmtId="164" fontId="12" fillId="0" borderId="0" xfId="4" applyFont="1" applyFill="1" applyBorder="1" applyAlignment="1">
      <alignment vertical="center"/>
    </xf>
    <xf numFmtId="167" fontId="12" fillId="0" borderId="1" xfId="11" applyNumberFormat="1" applyFont="1" applyFill="1" applyBorder="1" applyAlignment="1">
      <alignment horizontal="right" vertical="center"/>
    </xf>
    <xf numFmtId="167" fontId="12" fillId="0" borderId="0" xfId="11" applyNumberFormat="1" applyFont="1" applyFill="1" applyBorder="1" applyAlignment="1">
      <alignment vertical="center"/>
    </xf>
    <xf numFmtId="0" fontId="12" fillId="0" borderId="0" xfId="11" applyFont="1" applyFill="1" applyBorder="1" applyAlignment="1">
      <alignment vertical="center"/>
    </xf>
    <xf numFmtId="0" fontId="12" fillId="0" borderId="0" xfId="11" applyFont="1" applyFill="1" applyAlignment="1">
      <alignment vertical="center"/>
    </xf>
    <xf numFmtId="0" fontId="12" fillId="0" borderId="1" xfId="11" applyFont="1" applyFill="1" applyBorder="1" applyAlignment="1">
      <alignment horizontal="left" vertical="center"/>
    </xf>
    <xf numFmtId="0" fontId="12" fillId="0" borderId="1" xfId="11" applyFont="1" applyFill="1" applyBorder="1" applyAlignment="1">
      <alignment horizontal="left" vertical="center"/>
    </xf>
    <xf numFmtId="165" fontId="13" fillId="0" borderId="0" xfId="7" applyNumberFormat="1" applyFont="1" applyFill="1" applyBorder="1" applyAlignment="1">
      <alignment horizontal="left" vertical="center"/>
    </xf>
    <xf numFmtId="165" fontId="12" fillId="0" borderId="0" xfId="7" applyNumberFormat="1" applyFont="1" applyFill="1" applyBorder="1" applyAlignment="1">
      <alignment horizontal="center" vertical="center"/>
    </xf>
    <xf numFmtId="168" fontId="12" fillId="0" borderId="0" xfId="7" applyNumberFormat="1" applyFont="1" applyFill="1" applyBorder="1" applyAlignment="1">
      <alignment horizontal="right" vertical="center"/>
    </xf>
    <xf numFmtId="165" fontId="13" fillId="0" borderId="0" xfId="6" applyNumberFormat="1" applyFont="1" applyFill="1" applyBorder="1" applyAlignment="1">
      <alignment horizontal="right" vertical="center"/>
    </xf>
    <xf numFmtId="165" fontId="12" fillId="0" borderId="0" xfId="7" applyNumberFormat="1" applyFont="1" applyFill="1" applyBorder="1" applyAlignment="1">
      <alignment vertical="center"/>
    </xf>
    <xf numFmtId="165" fontId="13" fillId="0" borderId="1" xfId="7" applyNumberFormat="1" applyFont="1" applyFill="1" applyBorder="1" applyAlignment="1">
      <alignment horizontal="left" vertical="center"/>
    </xf>
    <xf numFmtId="165" fontId="12" fillId="0" borderId="1" xfId="7" applyNumberFormat="1" applyFont="1" applyFill="1" applyBorder="1" applyAlignment="1">
      <alignment horizontal="center" vertical="center"/>
    </xf>
    <xf numFmtId="168" fontId="12" fillId="0" borderId="1" xfId="7" applyNumberFormat="1" applyFont="1" applyFill="1" applyBorder="1" applyAlignment="1">
      <alignment horizontal="right" vertical="center"/>
    </xf>
    <xf numFmtId="165" fontId="12" fillId="0" borderId="0" xfId="7" applyNumberFormat="1" applyFont="1" applyFill="1" applyBorder="1" applyAlignment="1">
      <alignment horizontal="left" vertical="center"/>
    </xf>
    <xf numFmtId="165" fontId="13" fillId="0" borderId="0" xfId="7" applyNumberFormat="1" applyFont="1" applyFill="1" applyBorder="1" applyAlignment="1">
      <alignment horizontal="center" vertical="center"/>
    </xf>
    <xf numFmtId="165" fontId="12" fillId="0" borderId="0" xfId="7" quotePrefix="1" applyNumberFormat="1" applyFont="1" applyFill="1" applyBorder="1" applyAlignment="1">
      <alignment horizontal="left" vertical="center"/>
    </xf>
    <xf numFmtId="168" fontId="12" fillId="0" borderId="0" xfId="9" applyNumberFormat="1" applyFont="1" applyFill="1" applyBorder="1" applyAlignment="1">
      <alignment horizontal="right" vertical="center"/>
    </xf>
    <xf numFmtId="165" fontId="12" fillId="0" borderId="0" xfId="7" applyNumberFormat="1" applyFont="1" applyFill="1" applyBorder="1" applyAlignment="1">
      <alignment horizontal="right" vertical="center"/>
    </xf>
    <xf numFmtId="165" fontId="12" fillId="0" borderId="1" xfId="7" applyNumberFormat="1" applyFont="1" applyFill="1" applyBorder="1" applyAlignment="1">
      <alignment horizontal="left" vertical="center" shrinkToFit="1"/>
    </xf>
    <xf numFmtId="165" fontId="13" fillId="0" borderId="0" xfId="8" applyNumberFormat="1" applyFont="1" applyFill="1" applyBorder="1" applyAlignment="1">
      <alignment horizontal="left" vertical="center"/>
    </xf>
    <xf numFmtId="165" fontId="12" fillId="0" borderId="0" xfId="8" applyNumberFormat="1" applyFont="1" applyFill="1" applyBorder="1" applyAlignment="1">
      <alignment horizontal="center" vertical="center"/>
    </xf>
    <xf numFmtId="167" fontId="13" fillId="0" borderId="0" xfId="8" applyNumberFormat="1" applyFont="1" applyFill="1" applyBorder="1" applyAlignment="1">
      <alignment horizontal="left" vertical="center"/>
    </xf>
    <xf numFmtId="165" fontId="12" fillId="0" borderId="0" xfId="8" applyNumberFormat="1" applyFont="1" applyFill="1" applyBorder="1" applyAlignment="1">
      <alignment horizontal="left" vertical="center"/>
    </xf>
    <xf numFmtId="165" fontId="12" fillId="0" borderId="0" xfId="8" applyNumberFormat="1" applyFont="1" applyFill="1" applyBorder="1" applyAlignment="1">
      <alignment horizontal="right" vertical="center"/>
    </xf>
    <xf numFmtId="165" fontId="12" fillId="0" borderId="0" xfId="8" applyNumberFormat="1" applyFont="1" applyFill="1" applyBorder="1" applyAlignment="1">
      <alignment vertical="center"/>
    </xf>
    <xf numFmtId="165" fontId="13" fillId="0" borderId="3" xfId="14" applyNumberFormat="1" applyFont="1" applyFill="1" applyBorder="1" applyAlignment="1">
      <alignment horizontal="left" vertical="center"/>
    </xf>
    <xf numFmtId="165" fontId="13" fillId="0" borderId="3" xfId="8" applyNumberFormat="1" applyFont="1" applyFill="1" applyBorder="1" applyAlignment="1">
      <alignment horizontal="left" vertical="center"/>
    </xf>
    <xf numFmtId="165" fontId="12" fillId="0" borderId="3" xfId="8" applyNumberFormat="1" applyFont="1" applyFill="1" applyBorder="1" applyAlignment="1">
      <alignment horizontal="center" vertical="center"/>
    </xf>
    <xf numFmtId="167" fontId="13" fillId="0" borderId="3" xfId="8" applyNumberFormat="1" applyFont="1" applyFill="1" applyBorder="1" applyAlignment="1">
      <alignment horizontal="left" vertical="center"/>
    </xf>
    <xf numFmtId="165" fontId="12" fillId="0" borderId="3" xfId="8" applyNumberFormat="1" applyFont="1" applyFill="1" applyBorder="1" applyAlignment="1">
      <alignment horizontal="left" vertical="center"/>
    </xf>
    <xf numFmtId="165" fontId="12" fillId="0" borderId="3" xfId="8" applyNumberFormat="1" applyFont="1" applyFill="1" applyBorder="1" applyAlignment="1">
      <alignment horizontal="right" vertical="center"/>
    </xf>
    <xf numFmtId="168" fontId="12" fillId="0" borderId="0" xfId="8" applyNumberFormat="1" applyFont="1" applyFill="1" applyBorder="1" applyAlignment="1">
      <alignment horizontal="center" vertical="center"/>
    </xf>
    <xf numFmtId="167" fontId="13" fillId="0" borderId="0" xfId="8" applyNumberFormat="1" applyFont="1" applyFill="1" applyBorder="1" applyAlignment="1">
      <alignment horizontal="right" vertical="center"/>
    </xf>
    <xf numFmtId="168" fontId="12" fillId="0" borderId="0" xfId="8" applyNumberFormat="1" applyFont="1" applyFill="1" applyBorder="1" applyAlignment="1">
      <alignment horizontal="right" vertical="center"/>
    </xf>
    <xf numFmtId="165" fontId="13" fillId="0" borderId="0" xfId="8" applyNumberFormat="1" applyFont="1" applyFill="1" applyBorder="1" applyAlignment="1">
      <alignment horizontal="right" vertical="center"/>
    </xf>
    <xf numFmtId="168" fontId="13" fillId="0" borderId="3" xfId="8" applyNumberFormat="1" applyFont="1" applyFill="1" applyBorder="1" applyAlignment="1">
      <alignment horizontal="right" vertical="center"/>
    </xf>
    <xf numFmtId="167" fontId="13" fillId="0" borderId="0" xfId="0" applyNumberFormat="1" applyFont="1" applyFill="1" applyBorder="1" applyAlignment="1">
      <alignment horizontal="right" vertical="center"/>
    </xf>
    <xf numFmtId="168" fontId="13" fillId="0" borderId="0" xfId="8" applyNumberFormat="1" applyFont="1" applyFill="1" applyBorder="1" applyAlignment="1">
      <alignment horizontal="right" vertical="center"/>
    </xf>
    <xf numFmtId="0" fontId="13" fillId="0" borderId="0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167" fontId="13" fillId="0" borderId="3" xfId="3" applyNumberFormat="1" applyFont="1" applyFill="1" applyBorder="1" applyAlignment="1">
      <alignment horizontal="center" vertical="center" wrapText="1"/>
    </xf>
    <xf numFmtId="168" fontId="13" fillId="0" borderId="3" xfId="3" applyNumberFormat="1" applyFont="1" applyFill="1" applyBorder="1" applyAlignment="1">
      <alignment horizontal="right" vertical="center" wrapText="1"/>
    </xf>
    <xf numFmtId="168" fontId="13" fillId="0" borderId="0" xfId="3" applyNumberFormat="1" applyFont="1" applyFill="1" applyBorder="1" applyAlignment="1">
      <alignment horizontal="right" vertical="center" wrapText="1"/>
    </xf>
    <xf numFmtId="167" fontId="12" fillId="0" borderId="0" xfId="8" applyNumberFormat="1" applyFont="1" applyFill="1" applyBorder="1" applyAlignment="1">
      <alignment horizontal="right" vertical="center"/>
    </xf>
    <xf numFmtId="0" fontId="12" fillId="0" borderId="0" xfId="13" applyFont="1" applyFill="1" applyBorder="1" applyAlignment="1">
      <alignment vertical="center"/>
    </xf>
    <xf numFmtId="169" fontId="12" fillId="0" borderId="0" xfId="8" applyNumberFormat="1" applyFont="1" applyFill="1" applyBorder="1" applyAlignment="1">
      <alignment horizontal="center" vertical="center"/>
    </xf>
    <xf numFmtId="168" fontId="12" fillId="0" borderId="1" xfId="8" applyNumberFormat="1" applyFont="1" applyFill="1" applyBorder="1" applyAlignment="1">
      <alignment horizontal="right" vertical="center"/>
    </xf>
    <xf numFmtId="167" fontId="12" fillId="0" borderId="2" xfId="8" applyNumberFormat="1" applyFont="1" applyFill="1" applyBorder="1" applyAlignment="1">
      <alignment horizontal="right" vertical="center"/>
    </xf>
    <xf numFmtId="3" fontId="12" fillId="0" borderId="0" xfId="8" applyNumberFormat="1" applyFont="1" applyFill="1" applyBorder="1" applyAlignment="1">
      <alignment horizontal="right" vertical="center"/>
    </xf>
    <xf numFmtId="167" fontId="12" fillId="2" borderId="0" xfId="8" applyNumberFormat="1" applyFont="1" applyFill="1" applyBorder="1" applyAlignment="1">
      <alignment horizontal="right" vertical="center"/>
    </xf>
    <xf numFmtId="168" fontId="12" fillId="2" borderId="0" xfId="8" applyNumberFormat="1" applyFont="1" applyFill="1" applyBorder="1" applyAlignment="1">
      <alignment horizontal="right" vertical="center"/>
    </xf>
    <xf numFmtId="168" fontId="12" fillId="0" borderId="0" xfId="8" applyNumberFormat="1" applyFont="1" applyAlignment="1">
      <alignment horizontal="right" vertical="center"/>
    </xf>
    <xf numFmtId="168" fontId="12" fillId="2" borderId="1" xfId="8" applyNumberFormat="1" applyFont="1" applyFill="1" applyBorder="1" applyAlignment="1">
      <alignment horizontal="right" vertical="center"/>
    </xf>
    <xf numFmtId="167" fontId="12" fillId="2" borderId="2" xfId="8" applyNumberFormat="1" applyFont="1" applyFill="1" applyBorder="1" applyAlignment="1">
      <alignment horizontal="right" vertical="center"/>
    </xf>
    <xf numFmtId="167" fontId="12" fillId="0" borderId="3" xfId="8" applyNumberFormat="1" applyFont="1" applyFill="1" applyBorder="1" applyAlignment="1">
      <alignment vertical="center"/>
    </xf>
    <xf numFmtId="165" fontId="12" fillId="0" borderId="3" xfId="8" applyNumberFormat="1" applyFont="1" applyFill="1" applyBorder="1" applyAlignment="1">
      <alignment vertical="center"/>
    </xf>
    <xf numFmtId="167" fontId="12" fillId="0" borderId="0" xfId="8" applyNumberFormat="1" applyFont="1" applyFill="1" applyBorder="1" applyAlignment="1">
      <alignment horizontal="center" vertical="center"/>
    </xf>
    <xf numFmtId="167" fontId="12" fillId="0" borderId="0" xfId="8" applyNumberFormat="1" applyFont="1" applyFill="1" applyBorder="1" applyAlignment="1">
      <alignment horizontal="left" vertical="center"/>
    </xf>
    <xf numFmtId="167" fontId="12" fillId="0" borderId="3" xfId="8" applyNumberFormat="1" applyFont="1" applyFill="1" applyBorder="1" applyAlignment="1">
      <alignment horizontal="center" vertical="center"/>
    </xf>
    <xf numFmtId="167" fontId="12" fillId="0" borderId="3" xfId="8" applyNumberFormat="1" applyFont="1" applyFill="1" applyBorder="1" applyAlignment="1">
      <alignment horizontal="left" vertical="center"/>
    </xf>
    <xf numFmtId="167" fontId="12" fillId="0" borderId="1" xfId="8" applyNumberFormat="1" applyFont="1" applyFill="1" applyBorder="1" applyAlignment="1">
      <alignment horizontal="left" vertical="center"/>
    </xf>
    <xf numFmtId="167" fontId="12" fillId="0" borderId="3" xfId="8" applyNumberFormat="1" applyFont="1" applyFill="1" applyBorder="1" applyAlignment="1">
      <alignment horizontal="right" vertical="center"/>
    </xf>
    <xf numFmtId="167" fontId="13" fillId="0" borderId="3" xfId="8" applyNumberFormat="1" applyFont="1" applyFill="1" applyBorder="1" applyAlignment="1">
      <alignment horizontal="right" vertical="center"/>
    </xf>
    <xf numFmtId="167" fontId="13" fillId="0" borderId="4" xfId="0" applyNumberFormat="1" applyFont="1" applyFill="1" applyBorder="1" applyAlignment="1">
      <alignment horizontal="center" vertical="center"/>
    </xf>
    <xf numFmtId="167" fontId="13" fillId="0" borderId="0" xfId="0" applyNumberFormat="1" applyFont="1" applyFill="1" applyBorder="1" applyAlignment="1">
      <alignment horizontal="center" vertical="center"/>
    </xf>
    <xf numFmtId="167" fontId="13" fillId="0" borderId="3" xfId="3" applyNumberFormat="1" applyFont="1" applyFill="1" applyBorder="1" applyAlignment="1">
      <alignment horizontal="right" vertical="center" wrapText="1"/>
    </xf>
    <xf numFmtId="167" fontId="13" fillId="0" borderId="0" xfId="3" applyNumberFormat="1" applyFont="1" applyFill="1" applyBorder="1" applyAlignment="1">
      <alignment horizontal="right" vertical="center" wrapText="1"/>
    </xf>
    <xf numFmtId="167" fontId="12" fillId="0" borderId="0" xfId="8" applyNumberFormat="1" applyFont="1" applyFill="1" applyBorder="1" applyAlignment="1">
      <alignment vertical="center"/>
    </xf>
    <xf numFmtId="165" fontId="12" fillId="0" borderId="0" xfId="8" applyNumberFormat="1" applyFont="1" applyAlignment="1">
      <alignment horizontal="right" vertical="center"/>
    </xf>
    <xf numFmtId="167" fontId="12" fillId="0" borderId="1" xfId="8" applyNumberFormat="1" applyFont="1" applyFill="1" applyBorder="1" applyAlignment="1">
      <alignment horizontal="right" vertical="center"/>
    </xf>
    <xf numFmtId="168" fontId="12" fillId="0" borderId="5" xfId="8" applyNumberFormat="1" applyFont="1" applyBorder="1" applyAlignment="1">
      <alignment horizontal="right" vertical="center"/>
    </xf>
    <xf numFmtId="165" fontId="12" fillId="0" borderId="0" xfId="8" applyNumberFormat="1" applyFont="1" applyAlignment="1">
      <alignment vertical="center"/>
    </xf>
    <xf numFmtId="0" fontId="13" fillId="0" borderId="0" xfId="13" applyFont="1" applyFill="1" applyBorder="1" applyAlignment="1">
      <alignment vertical="center"/>
    </xf>
    <xf numFmtId="167" fontId="12" fillId="2" borderId="1" xfId="8" applyNumberFormat="1" applyFont="1" applyFill="1" applyBorder="1" applyAlignment="1">
      <alignment horizontal="right" vertical="center"/>
    </xf>
    <xf numFmtId="167" fontId="12" fillId="0" borderId="1" xfId="8" applyNumberFormat="1" applyFont="1" applyFill="1" applyBorder="1" applyAlignment="1">
      <alignment vertical="center"/>
    </xf>
    <xf numFmtId="0" fontId="13" fillId="0" borderId="0" xfId="11" quotePrefix="1" applyFont="1" applyFill="1" applyBorder="1" applyAlignment="1">
      <alignment vertical="center"/>
    </xf>
    <xf numFmtId="0" fontId="14" fillId="0" borderId="0" xfId="11" applyFont="1" applyFill="1" applyBorder="1" applyAlignment="1">
      <alignment vertical="center"/>
    </xf>
    <xf numFmtId="0" fontId="14" fillId="0" borderId="0" xfId="11" applyFont="1" applyFill="1" applyAlignment="1">
      <alignment vertical="center"/>
    </xf>
    <xf numFmtId="0" fontId="14" fillId="0" borderId="0" xfId="11" applyFont="1" applyFill="1" applyBorder="1" applyAlignment="1">
      <alignment horizontal="center" vertical="center"/>
    </xf>
    <xf numFmtId="167" fontId="14" fillId="0" borderId="0" xfId="11" applyNumberFormat="1" applyFont="1" applyFill="1" applyBorder="1" applyAlignment="1">
      <alignment horizontal="right" vertical="center"/>
    </xf>
    <xf numFmtId="167" fontId="14" fillId="0" borderId="0" xfId="11" applyNumberFormat="1" applyFont="1" applyFill="1" applyBorder="1" applyAlignment="1">
      <alignment horizontal="right" vertical="center"/>
    </xf>
    <xf numFmtId="0" fontId="14" fillId="0" borderId="1" xfId="11" applyFont="1" applyFill="1" applyBorder="1" applyAlignment="1">
      <alignment horizontal="right" vertical="center"/>
    </xf>
    <xf numFmtId="0" fontId="14" fillId="0" borderId="0" xfId="11" applyNumberFormat="1" applyFont="1" applyFill="1" applyBorder="1" applyAlignment="1">
      <alignment horizontal="right" vertical="center"/>
    </xf>
    <xf numFmtId="0" fontId="14" fillId="0" borderId="1" xfId="11" applyFont="1" applyFill="1" applyBorder="1" applyAlignment="1">
      <alignment horizontal="center" vertical="center"/>
    </xf>
    <xf numFmtId="167" fontId="14" fillId="0" borderId="1" xfId="11" applyNumberFormat="1" applyFont="1" applyFill="1" applyBorder="1" applyAlignment="1">
      <alignment horizontal="right" vertical="center"/>
    </xf>
    <xf numFmtId="0" fontId="15" fillId="0" borderId="0" xfId="11" applyFont="1" applyFill="1" applyBorder="1" applyAlignment="1">
      <alignment vertical="center"/>
    </xf>
    <xf numFmtId="0" fontId="15" fillId="0" borderId="0" xfId="11" applyFont="1" applyFill="1" applyBorder="1" applyAlignment="1">
      <alignment horizontal="center" vertical="center"/>
    </xf>
    <xf numFmtId="167" fontId="15" fillId="2" borderId="0" xfId="11" applyNumberFormat="1" applyFont="1" applyFill="1" applyBorder="1" applyAlignment="1">
      <alignment horizontal="right" vertical="center"/>
    </xf>
    <xf numFmtId="167" fontId="15" fillId="0" borderId="0" xfId="11" applyNumberFormat="1" applyFont="1" applyFill="1" applyBorder="1" applyAlignment="1">
      <alignment horizontal="right" vertical="center"/>
    </xf>
    <xf numFmtId="164" fontId="15" fillId="0" borderId="0" xfId="4" applyFont="1" applyFill="1" applyBorder="1" applyAlignment="1">
      <alignment vertical="center"/>
    </xf>
    <xf numFmtId="167" fontId="15" fillId="2" borderId="0" xfId="11" applyNumberFormat="1" applyFont="1" applyFill="1" applyAlignment="1">
      <alignment horizontal="right" vertical="center"/>
    </xf>
    <xf numFmtId="167" fontId="15" fillId="0" borderId="0" xfId="0" applyNumberFormat="1" applyFont="1" applyFill="1" applyBorder="1" applyAlignment="1">
      <alignment horizontal="right" vertical="center"/>
    </xf>
    <xf numFmtId="167" fontId="15" fillId="0" borderId="0" xfId="0" applyNumberFormat="1" applyFont="1" applyFill="1" applyAlignment="1">
      <alignment horizontal="right" vertical="center"/>
    </xf>
    <xf numFmtId="3" fontId="15" fillId="0" borderId="0" xfId="11" applyNumberFormat="1" applyFont="1" applyFill="1" applyBorder="1" applyAlignment="1">
      <alignment horizontal="center" vertical="center"/>
    </xf>
    <xf numFmtId="167" fontId="15" fillId="2" borderId="1" xfId="11" applyNumberFormat="1" applyFont="1" applyFill="1" applyBorder="1" applyAlignment="1">
      <alignment horizontal="right" vertical="center"/>
    </xf>
    <xf numFmtId="167" fontId="15" fillId="0" borderId="1" xfId="11" applyNumberFormat="1" applyFont="1" applyFill="1" applyBorder="1" applyAlignment="1">
      <alignment horizontal="right" vertical="center"/>
    </xf>
    <xf numFmtId="167" fontId="15" fillId="0" borderId="0" xfId="11" applyNumberFormat="1" applyFont="1" applyFill="1" applyBorder="1" applyAlignment="1">
      <alignment vertical="center"/>
    </xf>
    <xf numFmtId="167" fontId="15" fillId="2" borderId="3" xfId="11" applyNumberFormat="1" applyFont="1" applyFill="1" applyBorder="1" applyAlignment="1">
      <alignment horizontal="right" vertical="center"/>
    </xf>
    <xf numFmtId="167" fontId="15" fillId="2" borderId="2" xfId="11" applyNumberFormat="1" applyFont="1" applyFill="1" applyBorder="1" applyAlignment="1">
      <alignment horizontal="right" vertical="center"/>
    </xf>
    <xf numFmtId="167" fontId="15" fillId="0" borderId="2" xfId="11" applyNumberFormat="1" applyFont="1" applyFill="1" applyBorder="1" applyAlignment="1">
      <alignment horizontal="right" vertical="center"/>
    </xf>
    <xf numFmtId="167" fontId="15" fillId="2" borderId="1" xfId="11" applyNumberFormat="1" applyFont="1" applyFill="1" applyBorder="1" applyAlignment="1">
      <alignment vertical="center"/>
    </xf>
    <xf numFmtId="167" fontId="15" fillId="0" borderId="1" xfId="11" applyNumberFormat="1" applyFont="1" applyFill="1" applyBorder="1" applyAlignment="1">
      <alignment vertical="center"/>
    </xf>
    <xf numFmtId="167" fontId="14" fillId="2" borderId="0" xfId="11" applyNumberFormat="1" applyFont="1" applyFill="1" applyBorder="1" applyAlignment="1">
      <alignment horizontal="right" vertical="center"/>
    </xf>
    <xf numFmtId="167" fontId="15" fillId="2" borderId="1" xfId="5" applyNumberFormat="1" applyFont="1" applyFill="1" applyBorder="1" applyAlignment="1">
      <alignment horizontal="right" vertical="center"/>
    </xf>
    <xf numFmtId="167" fontId="15" fillId="0" borderId="1" xfId="5" applyNumberFormat="1" applyFont="1" applyFill="1" applyBorder="1" applyAlignment="1">
      <alignment horizontal="right" vertical="center"/>
    </xf>
    <xf numFmtId="167" fontId="15" fillId="0" borderId="0" xfId="5" applyNumberFormat="1" applyFont="1" applyFill="1" applyAlignment="1">
      <alignment horizontal="right" vertical="center"/>
    </xf>
    <xf numFmtId="167" fontId="15" fillId="2" borderId="0" xfId="5" applyNumberFormat="1" applyFont="1" applyFill="1" applyAlignment="1">
      <alignment horizontal="right" vertical="center"/>
    </xf>
    <xf numFmtId="167" fontId="15" fillId="0" borderId="0" xfId="5" applyNumberFormat="1" applyFont="1" applyFill="1" applyBorder="1" applyAlignment="1">
      <alignment horizontal="right" vertical="center"/>
    </xf>
    <xf numFmtId="0" fontId="15" fillId="0" borderId="0" xfId="15" applyFont="1" applyFill="1" applyAlignment="1">
      <alignment vertical="center"/>
    </xf>
    <xf numFmtId="166" fontId="15" fillId="0" borderId="0" xfId="11" applyNumberFormat="1" applyFont="1" applyFill="1" applyAlignment="1">
      <alignment horizontal="left" vertical="center"/>
    </xf>
    <xf numFmtId="167" fontId="15" fillId="2" borderId="3" xfId="5" applyNumberFormat="1" applyFont="1" applyFill="1" applyBorder="1" applyAlignment="1">
      <alignment horizontal="right" vertical="center"/>
    </xf>
    <xf numFmtId="167" fontId="15" fillId="0" borderId="3" xfId="5" applyNumberFormat="1" applyFont="1" applyFill="1" applyBorder="1" applyAlignment="1">
      <alignment horizontal="right" vertical="center"/>
    </xf>
    <xf numFmtId="166" fontId="14" fillId="0" borderId="0" xfId="11" applyNumberFormat="1" applyFont="1" applyFill="1" applyAlignment="1">
      <alignment vertical="center"/>
    </xf>
    <xf numFmtId="167" fontId="15" fillId="2" borderId="3" xfId="11" applyNumberFormat="1" applyFont="1" applyFill="1" applyBorder="1" applyAlignment="1">
      <alignment vertical="center"/>
    </xf>
    <xf numFmtId="0" fontId="15" fillId="0" borderId="0" xfId="11" applyFont="1" applyFill="1" applyAlignment="1">
      <alignment vertical="center"/>
    </xf>
    <xf numFmtId="165" fontId="14" fillId="0" borderId="0" xfId="12" applyNumberFormat="1" applyFont="1" applyFill="1" applyBorder="1" applyAlignment="1">
      <alignment horizontal="left" vertical="center"/>
    </xf>
    <xf numFmtId="165" fontId="14" fillId="0" borderId="0" xfId="9" applyNumberFormat="1" applyFont="1" applyFill="1" applyBorder="1" applyAlignment="1">
      <alignment horizontal="left" vertical="center"/>
    </xf>
    <xf numFmtId="165" fontId="15" fillId="0" borderId="0" xfId="9" applyNumberFormat="1" applyFont="1" applyFill="1" applyBorder="1" applyAlignment="1">
      <alignment horizontal="left" vertical="center"/>
    </xf>
    <xf numFmtId="167" fontId="15" fillId="2" borderId="0" xfId="0" applyNumberFormat="1" applyFont="1" applyFill="1" applyBorder="1" applyAlignment="1">
      <alignment horizontal="right" vertical="center"/>
    </xf>
    <xf numFmtId="166" fontId="15" fillId="0" borderId="0" xfId="1" applyNumberFormat="1" applyFont="1" applyFill="1" applyBorder="1" applyAlignment="1">
      <alignment horizontal="right" vertical="center"/>
    </xf>
    <xf numFmtId="166" fontId="15" fillId="2" borderId="0" xfId="1" applyNumberFormat="1" applyFont="1" applyFill="1" applyBorder="1" applyAlignment="1">
      <alignment horizontal="right" vertical="center"/>
    </xf>
    <xf numFmtId="166" fontId="15" fillId="0" borderId="0" xfId="11" applyNumberFormat="1" applyFont="1" applyFill="1" applyBorder="1" applyAlignment="1">
      <alignment vertical="center"/>
    </xf>
  </cellXfs>
  <cellStyles count="19">
    <cellStyle name="Comma" xfId="1" builtinId="3"/>
    <cellStyle name="Comma 12 2 2" xfId="2" xr:uid="{00000000-0005-0000-0000-000001000000}"/>
    <cellStyle name="Comma 12 2 2 2" xfId="3" xr:uid="{00000000-0005-0000-0000-000002000000}"/>
    <cellStyle name="Comma 12 2 2 2 2" xfId="18" xr:uid="{6CBB7950-8E3D-407E-9934-3D52CFBFEB54}"/>
    <cellStyle name="Comma 12 2 2 3" xfId="17" xr:uid="{C74C1B0A-1A60-41F9-BFAB-2F5DA7DCDACC}"/>
    <cellStyle name="Comma 2" xfId="16" xr:uid="{46B03104-B6D9-41FF-95C8-A0C33400C3E4}"/>
    <cellStyle name="Comma_Book4" xfId="4" xr:uid="{00000000-0005-0000-0000-000003000000}"/>
    <cellStyle name="Normal" xfId="0" builtinId="0"/>
    <cellStyle name="Normal 10" xfId="5" xr:uid="{00000000-0005-0000-0000-000005000000}"/>
    <cellStyle name="Normal 10 4" xfId="6" xr:uid="{00000000-0005-0000-0000-000006000000}"/>
    <cellStyle name="Normal 2" xfId="7" xr:uid="{00000000-0005-0000-0000-000007000000}"/>
    <cellStyle name="Normal 2 13" xfId="8" xr:uid="{00000000-0005-0000-0000-000008000000}"/>
    <cellStyle name="Normal 3" xfId="9" xr:uid="{00000000-0005-0000-0000-000009000000}"/>
    <cellStyle name="Normal 4" xfId="10" xr:uid="{00000000-0005-0000-0000-00000A000000}"/>
    <cellStyle name="Normal_Book4" xfId="11" xr:uid="{00000000-0005-0000-0000-00000B000000}"/>
    <cellStyle name="Normal_EGCO_June10 TE" xfId="12" xr:uid="{00000000-0005-0000-0000-00000C000000}"/>
    <cellStyle name="Normal_KEGCO_2002" xfId="13" xr:uid="{00000000-0005-0000-0000-00000D000000}"/>
    <cellStyle name="Normal_Sheet7 2" xfId="14" xr:uid="{00000000-0005-0000-0000-00000E000000}"/>
    <cellStyle name="Normal_SUD_Uni-Charm 31.03.09 (Stat)_Book4" xfId="15" xr:uid="{00000000-0005-0000-0000-00000F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15"/>
  <sheetViews>
    <sheetView topLeftCell="A28" zoomScale="85" zoomScaleNormal="85" zoomScaleSheetLayoutView="64" workbookViewId="0">
      <selection activeCell="J35" sqref="J35"/>
    </sheetView>
  </sheetViews>
  <sheetFormatPr defaultColWidth="9.140625" defaultRowHeight="16.5" customHeight="1" x14ac:dyDescent="0.5"/>
  <cols>
    <col min="1" max="4" width="1.7109375" style="79" customWidth="1"/>
    <col min="5" max="5" width="33" style="86" customWidth="1"/>
    <col min="6" max="6" width="5.5703125" style="80" customWidth="1"/>
    <col min="7" max="7" width="0.7109375" style="80" customWidth="1"/>
    <col min="8" max="8" width="13.7109375" style="81" customWidth="1"/>
    <col min="9" max="9" width="0.7109375" style="81" customWidth="1"/>
    <col min="10" max="10" width="13.7109375" style="81" customWidth="1"/>
    <col min="11" max="11" width="0.7109375" style="81" customWidth="1"/>
    <col min="12" max="12" width="13.7109375" style="81" customWidth="1"/>
    <col min="13" max="13" width="0.7109375" style="81" customWidth="1"/>
    <col min="14" max="14" width="13.7109375" style="81" customWidth="1"/>
    <col min="15" max="15" width="16.140625" style="82" customWidth="1"/>
    <col min="16" max="16" width="9.85546875" style="79" bestFit="1" customWidth="1"/>
    <col min="17" max="16384" width="9.140625" style="79"/>
  </cols>
  <sheetData>
    <row r="1" spans="1:15" s="71" customFormat="1" ht="16.5" customHeight="1" x14ac:dyDescent="0.5">
      <c r="A1" s="71" t="s">
        <v>72</v>
      </c>
      <c r="E1" s="72"/>
      <c r="F1" s="73"/>
      <c r="G1" s="73"/>
      <c r="H1" s="74"/>
      <c r="I1" s="74"/>
      <c r="J1" s="74"/>
      <c r="K1" s="74"/>
      <c r="L1" s="74"/>
      <c r="M1" s="74"/>
      <c r="N1" s="74"/>
      <c r="O1" s="75"/>
    </row>
    <row r="2" spans="1:15" s="71" customFormat="1" ht="16.5" customHeight="1" x14ac:dyDescent="0.5">
      <c r="A2" s="71" t="s">
        <v>1</v>
      </c>
      <c r="E2" s="72"/>
      <c r="F2" s="73"/>
      <c r="G2" s="73"/>
      <c r="H2" s="74"/>
      <c r="I2" s="74"/>
      <c r="J2" s="74"/>
      <c r="K2" s="74"/>
      <c r="L2" s="74"/>
      <c r="M2" s="74"/>
      <c r="N2" s="74"/>
      <c r="O2" s="75"/>
    </row>
    <row r="3" spans="1:15" s="71" customFormat="1" ht="16.5" customHeight="1" x14ac:dyDescent="0.5">
      <c r="A3" s="76" t="s">
        <v>160</v>
      </c>
      <c r="B3" s="76"/>
      <c r="C3" s="76"/>
      <c r="D3" s="76"/>
      <c r="E3" s="76"/>
      <c r="F3" s="77"/>
      <c r="G3" s="77"/>
      <c r="H3" s="78"/>
      <c r="I3" s="78"/>
      <c r="J3" s="78"/>
      <c r="K3" s="78"/>
      <c r="L3" s="78"/>
      <c r="M3" s="78"/>
      <c r="N3" s="78"/>
      <c r="O3" s="75"/>
    </row>
    <row r="4" spans="1:15" s="71" customFormat="1" ht="16.5" customHeight="1" x14ac:dyDescent="0.5">
      <c r="F4" s="73"/>
      <c r="G4" s="73"/>
      <c r="H4" s="74"/>
      <c r="I4" s="74"/>
      <c r="J4" s="74"/>
      <c r="K4" s="74"/>
      <c r="L4" s="74"/>
      <c r="M4" s="74"/>
      <c r="N4" s="74"/>
      <c r="O4" s="75"/>
    </row>
    <row r="5" spans="1:15" s="71" customFormat="1" ht="16.5" customHeight="1" x14ac:dyDescent="0.5">
      <c r="F5" s="73"/>
      <c r="G5" s="73"/>
      <c r="H5" s="74"/>
      <c r="I5" s="74"/>
      <c r="J5" s="74"/>
      <c r="K5" s="74"/>
      <c r="L5" s="74"/>
      <c r="M5" s="74"/>
      <c r="N5" s="74"/>
      <c r="O5" s="75"/>
    </row>
    <row r="6" spans="1:15" s="33" customFormat="1" ht="16.5" customHeight="1" x14ac:dyDescent="0.5">
      <c r="E6" s="34"/>
      <c r="F6" s="35"/>
      <c r="G6" s="35"/>
      <c r="H6" s="69" t="s">
        <v>82</v>
      </c>
      <c r="I6" s="69"/>
      <c r="J6" s="69"/>
      <c r="K6" s="66"/>
      <c r="L6" s="69" t="s">
        <v>83</v>
      </c>
      <c r="M6" s="69"/>
      <c r="N6" s="69"/>
      <c r="O6" s="36"/>
    </row>
    <row r="7" spans="1:15" s="33" customFormat="1" ht="16.5" customHeight="1" x14ac:dyDescent="0.5">
      <c r="E7" s="34"/>
      <c r="F7" s="35"/>
      <c r="G7" s="35"/>
      <c r="H7" s="70" t="s">
        <v>94</v>
      </c>
      <c r="I7" s="70"/>
      <c r="J7" s="70"/>
      <c r="K7" s="66"/>
      <c r="L7" s="70" t="s">
        <v>94</v>
      </c>
      <c r="M7" s="70"/>
      <c r="N7" s="70"/>
      <c r="O7" s="36"/>
    </row>
    <row r="8" spans="1:15" s="33" customFormat="1" ht="16.5" customHeight="1" x14ac:dyDescent="0.5">
      <c r="E8" s="34"/>
      <c r="F8" s="35"/>
      <c r="G8" s="35"/>
      <c r="H8" s="66" t="s">
        <v>5</v>
      </c>
      <c r="I8" s="66"/>
      <c r="J8" s="66" t="s">
        <v>6</v>
      </c>
      <c r="K8" s="66"/>
      <c r="L8" s="66" t="s">
        <v>5</v>
      </c>
      <c r="M8" s="66"/>
      <c r="N8" s="66" t="s">
        <v>6</v>
      </c>
      <c r="O8" s="36"/>
    </row>
    <row r="9" spans="1:15" s="33" customFormat="1" ht="16.5" customHeight="1" x14ac:dyDescent="0.5">
      <c r="E9" s="34"/>
      <c r="F9" s="35"/>
      <c r="G9" s="35"/>
      <c r="H9" s="39" t="s">
        <v>161</v>
      </c>
      <c r="I9" s="39"/>
      <c r="J9" s="40" t="s">
        <v>14</v>
      </c>
      <c r="K9" s="66"/>
      <c r="L9" s="39" t="s">
        <v>161</v>
      </c>
      <c r="M9" s="39"/>
      <c r="N9" s="40" t="s">
        <v>14</v>
      </c>
      <c r="O9" s="36"/>
    </row>
    <row r="10" spans="1:15" s="33" customFormat="1" ht="16.5" customHeight="1" x14ac:dyDescent="0.5">
      <c r="E10" s="34"/>
      <c r="F10" s="35"/>
      <c r="G10" s="35"/>
      <c r="H10" s="8">
        <v>2021</v>
      </c>
      <c r="I10" s="8"/>
      <c r="J10" s="8">
        <v>2020</v>
      </c>
      <c r="K10" s="66"/>
      <c r="L10" s="8">
        <v>2021</v>
      </c>
      <c r="M10" s="8"/>
      <c r="N10" s="8">
        <v>2020</v>
      </c>
      <c r="O10" s="36"/>
    </row>
    <row r="11" spans="1:15" s="33" customFormat="1" ht="16.5" customHeight="1" x14ac:dyDescent="0.5">
      <c r="E11" s="34"/>
      <c r="F11" s="37" t="s">
        <v>3</v>
      </c>
      <c r="G11" s="35"/>
      <c r="H11" s="38" t="s">
        <v>7</v>
      </c>
      <c r="I11" s="66"/>
      <c r="J11" s="38" t="s">
        <v>7</v>
      </c>
      <c r="K11" s="66"/>
      <c r="L11" s="38" t="s">
        <v>7</v>
      </c>
      <c r="M11" s="66"/>
      <c r="N11" s="38" t="s">
        <v>7</v>
      </c>
      <c r="O11" s="36"/>
    </row>
    <row r="12" spans="1:15" s="68" customFormat="1" ht="16.5" customHeight="1" x14ac:dyDescent="0.5">
      <c r="A12" s="33" t="s">
        <v>2</v>
      </c>
      <c r="F12" s="41"/>
      <c r="G12" s="41"/>
      <c r="H12" s="42"/>
      <c r="I12" s="43"/>
      <c r="J12" s="43"/>
      <c r="K12" s="43"/>
      <c r="L12" s="42"/>
      <c r="M12" s="43"/>
      <c r="N12" s="43"/>
      <c r="O12" s="44"/>
    </row>
    <row r="13" spans="1:15" s="68" customFormat="1" ht="16.5" customHeight="1" x14ac:dyDescent="0.5">
      <c r="A13" s="33"/>
      <c r="F13" s="41"/>
      <c r="G13" s="41"/>
      <c r="H13" s="42"/>
      <c r="I13" s="43"/>
      <c r="J13" s="43"/>
      <c r="K13" s="43"/>
      <c r="L13" s="42"/>
      <c r="M13" s="43"/>
      <c r="N13" s="43"/>
      <c r="O13" s="44"/>
    </row>
    <row r="14" spans="1:15" s="68" customFormat="1" ht="16.5" customHeight="1" x14ac:dyDescent="0.5">
      <c r="A14" s="33" t="s">
        <v>4</v>
      </c>
      <c r="F14" s="41"/>
      <c r="G14" s="41"/>
      <c r="H14" s="42"/>
      <c r="I14" s="43"/>
      <c r="J14" s="43"/>
      <c r="K14" s="43"/>
      <c r="L14" s="42"/>
      <c r="M14" s="43"/>
      <c r="N14" s="43"/>
      <c r="O14" s="44"/>
    </row>
    <row r="15" spans="1:15" s="68" customFormat="1" ht="16.5" customHeight="1" x14ac:dyDescent="0.5">
      <c r="A15" s="33"/>
      <c r="F15" s="41"/>
      <c r="G15" s="41"/>
      <c r="H15" s="42"/>
      <c r="I15" s="43"/>
      <c r="J15" s="43"/>
      <c r="K15" s="43"/>
      <c r="L15" s="42"/>
      <c r="M15" s="43"/>
      <c r="N15" s="43"/>
      <c r="O15" s="44"/>
    </row>
    <row r="16" spans="1:15" s="68" customFormat="1" ht="16.5" customHeight="1" x14ac:dyDescent="0.5">
      <c r="A16" s="68" t="s">
        <v>8</v>
      </c>
      <c r="F16" s="41"/>
      <c r="G16" s="41"/>
      <c r="H16" s="45">
        <v>152094035</v>
      </c>
      <c r="I16" s="46"/>
      <c r="J16" s="47">
        <v>70271040</v>
      </c>
      <c r="K16" s="47"/>
      <c r="L16" s="45">
        <v>152094035</v>
      </c>
      <c r="M16" s="46"/>
      <c r="N16" s="47">
        <v>70271040</v>
      </c>
      <c r="O16" s="44"/>
    </row>
    <row r="17" spans="1:16" s="68" customFormat="1" ht="16.5" customHeight="1" x14ac:dyDescent="0.5">
      <c r="A17" s="68" t="s">
        <v>95</v>
      </c>
      <c r="F17" s="41">
        <v>8</v>
      </c>
      <c r="G17" s="41"/>
      <c r="H17" s="45">
        <v>579232788</v>
      </c>
      <c r="I17" s="46"/>
      <c r="J17" s="47">
        <v>641458780</v>
      </c>
      <c r="K17" s="47"/>
      <c r="L17" s="45">
        <v>579232788</v>
      </c>
      <c r="M17" s="46"/>
      <c r="N17" s="47">
        <v>641458780</v>
      </c>
      <c r="O17" s="44"/>
    </row>
    <row r="18" spans="1:16" s="68" customFormat="1" ht="16.5" customHeight="1" x14ac:dyDescent="0.5">
      <c r="A18" s="68" t="s">
        <v>108</v>
      </c>
      <c r="F18" s="41"/>
      <c r="G18" s="41"/>
      <c r="H18" s="45">
        <v>195655340</v>
      </c>
      <c r="I18" s="46"/>
      <c r="J18" s="47">
        <v>157661102</v>
      </c>
      <c r="K18" s="47"/>
      <c r="L18" s="45">
        <v>195655340</v>
      </c>
      <c r="M18" s="46"/>
      <c r="N18" s="47">
        <v>157661102</v>
      </c>
      <c r="O18" s="44"/>
    </row>
    <row r="19" spans="1:16" s="68" customFormat="1" ht="16.5" customHeight="1" x14ac:dyDescent="0.5">
      <c r="A19" s="68" t="s">
        <v>181</v>
      </c>
      <c r="F19" s="41"/>
      <c r="G19" s="41"/>
      <c r="H19" s="45"/>
      <c r="I19" s="46"/>
      <c r="J19" s="47"/>
      <c r="K19" s="47"/>
      <c r="L19" s="45"/>
      <c r="M19" s="46"/>
      <c r="N19" s="47"/>
      <c r="O19" s="44"/>
    </row>
    <row r="20" spans="1:16" s="68" customFormat="1" ht="16.5" customHeight="1" x14ac:dyDescent="0.5">
      <c r="B20" s="68" t="s">
        <v>180</v>
      </c>
      <c r="F20" s="41">
        <v>7</v>
      </c>
      <c r="G20" s="41"/>
      <c r="H20" s="45">
        <v>2072764</v>
      </c>
      <c r="I20" s="46"/>
      <c r="J20" s="47">
        <v>0</v>
      </c>
      <c r="K20" s="47"/>
      <c r="L20" s="45">
        <v>2072764</v>
      </c>
      <c r="M20" s="46"/>
      <c r="N20" s="47">
        <v>0</v>
      </c>
      <c r="O20" s="44"/>
    </row>
    <row r="21" spans="1:16" s="68" customFormat="1" ht="16.5" customHeight="1" x14ac:dyDescent="0.5">
      <c r="A21" s="68" t="s">
        <v>142</v>
      </c>
      <c r="F21" s="41"/>
      <c r="G21" s="41"/>
      <c r="H21" s="45">
        <v>7000000</v>
      </c>
      <c r="I21" s="46"/>
      <c r="J21" s="47">
        <v>2000000</v>
      </c>
      <c r="K21" s="47"/>
      <c r="L21" s="45">
        <v>7000000</v>
      </c>
      <c r="M21" s="46"/>
      <c r="N21" s="47">
        <v>2000000</v>
      </c>
      <c r="O21" s="44"/>
    </row>
    <row r="22" spans="1:16" s="68" customFormat="1" ht="16.5" customHeight="1" x14ac:dyDescent="0.5">
      <c r="A22" s="68" t="s">
        <v>65</v>
      </c>
      <c r="F22" s="48"/>
      <c r="G22" s="48"/>
      <c r="H22" s="45">
        <v>1169112035</v>
      </c>
      <c r="I22" s="46"/>
      <c r="J22" s="47">
        <v>1216503522</v>
      </c>
      <c r="K22" s="47"/>
      <c r="L22" s="45">
        <v>1169112035</v>
      </c>
      <c r="M22" s="46"/>
      <c r="N22" s="47">
        <v>1216503522</v>
      </c>
      <c r="O22" s="44"/>
    </row>
    <row r="23" spans="1:16" s="68" customFormat="1" ht="16.5" customHeight="1" x14ac:dyDescent="0.5">
      <c r="A23" s="68" t="s">
        <v>149</v>
      </c>
      <c r="E23" s="49"/>
      <c r="F23" s="48"/>
      <c r="G23" s="48"/>
      <c r="H23" s="45">
        <v>11448982</v>
      </c>
      <c r="I23" s="46"/>
      <c r="J23" s="47">
        <v>11466650</v>
      </c>
      <c r="K23" s="47"/>
      <c r="L23" s="45">
        <v>11448982</v>
      </c>
      <c r="M23" s="46"/>
      <c r="N23" s="47">
        <v>11466650</v>
      </c>
      <c r="O23" s="44"/>
      <c r="P23" s="50"/>
    </row>
    <row r="24" spans="1:16" s="68" customFormat="1" ht="16.5" customHeight="1" x14ac:dyDescent="0.5">
      <c r="A24" s="68" t="s">
        <v>151</v>
      </c>
      <c r="F24" s="48"/>
      <c r="G24" s="48"/>
      <c r="H24" s="51">
        <v>131971049</v>
      </c>
      <c r="I24" s="46"/>
      <c r="J24" s="52">
        <v>146534928</v>
      </c>
      <c r="K24" s="47"/>
      <c r="L24" s="51">
        <v>131971049</v>
      </c>
      <c r="M24" s="46"/>
      <c r="N24" s="52">
        <v>146534928</v>
      </c>
      <c r="O24" s="44"/>
      <c r="P24" s="50"/>
    </row>
    <row r="25" spans="1:16" s="68" customFormat="1" ht="16.5" customHeight="1" x14ac:dyDescent="0.5">
      <c r="A25" s="33"/>
      <c r="F25" s="41"/>
      <c r="G25" s="41"/>
      <c r="H25" s="42"/>
      <c r="I25" s="43"/>
      <c r="J25" s="43"/>
      <c r="K25" s="43"/>
      <c r="L25" s="42"/>
      <c r="M25" s="43"/>
      <c r="N25" s="43"/>
      <c r="O25" s="44"/>
    </row>
    <row r="26" spans="1:16" s="68" customFormat="1" ht="16.5" customHeight="1" x14ac:dyDescent="0.5">
      <c r="A26" s="33" t="s">
        <v>9</v>
      </c>
      <c r="F26" s="48"/>
      <c r="G26" s="48"/>
      <c r="H26" s="53">
        <f>SUM(H16:H25)</f>
        <v>2248586993</v>
      </c>
      <c r="I26" s="43"/>
      <c r="J26" s="54">
        <f>SUM(J16:J25)</f>
        <v>2245896022</v>
      </c>
      <c r="K26" s="55"/>
      <c r="L26" s="53">
        <f>SUM(L16:L25)</f>
        <v>2248586993</v>
      </c>
      <c r="M26" s="43"/>
      <c r="N26" s="54">
        <f>SUM(N16:N25)</f>
        <v>2245896022</v>
      </c>
      <c r="O26" s="44"/>
    </row>
    <row r="27" spans="1:16" s="68" customFormat="1" ht="16.5" customHeight="1" x14ac:dyDescent="0.5">
      <c r="F27" s="48"/>
      <c r="G27" s="48"/>
      <c r="H27" s="42"/>
      <c r="I27" s="43"/>
      <c r="J27" s="43"/>
      <c r="K27" s="55"/>
      <c r="L27" s="42"/>
      <c r="M27" s="43"/>
      <c r="N27" s="43"/>
      <c r="O27" s="44"/>
    </row>
    <row r="28" spans="1:16" s="68" customFormat="1" ht="16.5" customHeight="1" x14ac:dyDescent="0.5">
      <c r="A28" s="33" t="s">
        <v>10</v>
      </c>
      <c r="F28" s="41"/>
      <c r="G28" s="41"/>
      <c r="H28" s="42"/>
      <c r="I28" s="43"/>
      <c r="J28" s="43"/>
      <c r="K28" s="55"/>
      <c r="L28" s="42"/>
      <c r="M28" s="43"/>
      <c r="N28" s="43"/>
      <c r="O28" s="44"/>
    </row>
    <row r="29" spans="1:16" s="68" customFormat="1" ht="16.5" customHeight="1" x14ac:dyDescent="0.5">
      <c r="A29" s="33"/>
      <c r="F29" s="41"/>
      <c r="G29" s="41"/>
      <c r="H29" s="42"/>
      <c r="I29" s="43"/>
      <c r="J29" s="43"/>
      <c r="K29" s="43"/>
      <c r="L29" s="42"/>
      <c r="M29" s="43"/>
      <c r="N29" s="43"/>
      <c r="O29" s="44"/>
    </row>
    <row r="30" spans="1:16" s="68" customFormat="1" ht="16.5" customHeight="1" x14ac:dyDescent="0.5">
      <c r="A30" s="68" t="s">
        <v>134</v>
      </c>
      <c r="F30" s="41"/>
      <c r="G30" s="41"/>
      <c r="H30" s="45">
        <v>50778681</v>
      </c>
      <c r="I30" s="43"/>
      <c r="J30" s="43">
        <v>50592755</v>
      </c>
      <c r="K30" s="43"/>
      <c r="L30" s="45">
        <v>50778681</v>
      </c>
      <c r="M30" s="43"/>
      <c r="N30" s="43">
        <v>50592755</v>
      </c>
      <c r="O30" s="44"/>
    </row>
    <row r="31" spans="1:16" s="68" customFormat="1" ht="16.5" customHeight="1" x14ac:dyDescent="0.5">
      <c r="A31" s="68" t="s">
        <v>107</v>
      </c>
      <c r="F31" s="41"/>
      <c r="G31" s="41"/>
      <c r="H31" s="45">
        <v>712618218</v>
      </c>
      <c r="I31" s="43"/>
      <c r="J31" s="43">
        <v>506298009.20999998</v>
      </c>
      <c r="K31" s="43"/>
      <c r="L31" s="45">
        <v>712618218</v>
      </c>
      <c r="M31" s="43"/>
      <c r="N31" s="43">
        <v>506298009.20999998</v>
      </c>
      <c r="O31" s="44"/>
    </row>
    <row r="32" spans="1:16" s="68" customFormat="1" ht="16.5" customHeight="1" x14ac:dyDescent="0.5">
      <c r="A32" s="68" t="s">
        <v>105</v>
      </c>
      <c r="F32" s="41">
        <v>9</v>
      </c>
      <c r="G32" s="41"/>
      <c r="H32" s="45">
        <v>27604876</v>
      </c>
      <c r="I32" s="43"/>
      <c r="J32" s="43">
        <v>30703833</v>
      </c>
      <c r="K32" s="43"/>
      <c r="L32" s="45">
        <v>69999900</v>
      </c>
      <c r="M32" s="43"/>
      <c r="N32" s="43">
        <v>69999900</v>
      </c>
      <c r="O32" s="44"/>
    </row>
    <row r="33" spans="1:16" s="68" customFormat="1" ht="16.5" customHeight="1" x14ac:dyDescent="0.5">
      <c r="A33" s="68" t="s">
        <v>73</v>
      </c>
      <c r="F33" s="41">
        <v>10</v>
      </c>
      <c r="G33" s="41"/>
      <c r="H33" s="45">
        <v>3855517240</v>
      </c>
      <c r="I33" s="43"/>
      <c r="J33" s="43">
        <v>3838986899</v>
      </c>
      <c r="K33" s="55"/>
      <c r="L33" s="45">
        <v>3855517240</v>
      </c>
      <c r="M33" s="43"/>
      <c r="N33" s="43">
        <v>3838986899</v>
      </c>
      <c r="O33" s="44"/>
      <c r="P33" s="50"/>
    </row>
    <row r="34" spans="1:16" s="68" customFormat="1" ht="16.5" customHeight="1" x14ac:dyDescent="0.5">
      <c r="A34" s="68" t="s">
        <v>54</v>
      </c>
      <c r="F34" s="41"/>
      <c r="G34" s="41"/>
      <c r="H34" s="45">
        <v>24030700</v>
      </c>
      <c r="I34" s="43"/>
      <c r="J34" s="43">
        <v>25452426</v>
      </c>
      <c r="K34" s="55"/>
      <c r="L34" s="45">
        <v>24030700</v>
      </c>
      <c r="M34" s="43"/>
      <c r="N34" s="43">
        <v>25452426</v>
      </c>
      <c r="O34" s="44"/>
      <c r="P34" s="50"/>
    </row>
    <row r="35" spans="1:16" s="68" customFormat="1" ht="16.5" customHeight="1" x14ac:dyDescent="0.5">
      <c r="A35" s="68" t="s">
        <v>129</v>
      </c>
      <c r="F35" s="41"/>
      <c r="G35" s="41"/>
      <c r="H35" s="45">
        <v>322883948</v>
      </c>
      <c r="I35" s="43"/>
      <c r="J35" s="43">
        <v>355961227</v>
      </c>
      <c r="K35" s="55"/>
      <c r="L35" s="45">
        <v>322883948</v>
      </c>
      <c r="M35" s="43"/>
      <c r="N35" s="43">
        <v>355961227</v>
      </c>
      <c r="O35" s="44"/>
      <c r="P35" s="50"/>
    </row>
    <row r="36" spans="1:16" s="68" customFormat="1" ht="16.5" customHeight="1" x14ac:dyDescent="0.5">
      <c r="A36" s="68" t="s">
        <v>11</v>
      </c>
      <c r="F36" s="48"/>
      <c r="G36" s="48"/>
      <c r="H36" s="56">
        <v>20756408</v>
      </c>
      <c r="I36" s="43"/>
      <c r="J36" s="54">
        <v>25027869</v>
      </c>
      <c r="K36" s="55"/>
      <c r="L36" s="56">
        <v>20756408</v>
      </c>
      <c r="M36" s="43"/>
      <c r="N36" s="54">
        <v>25027869</v>
      </c>
      <c r="O36" s="44"/>
      <c r="P36" s="50"/>
    </row>
    <row r="37" spans="1:16" s="68" customFormat="1" ht="16.5" customHeight="1" x14ac:dyDescent="0.5">
      <c r="A37" s="33"/>
      <c r="F37" s="41"/>
      <c r="G37" s="41"/>
      <c r="H37" s="42"/>
      <c r="I37" s="43"/>
      <c r="J37" s="43"/>
      <c r="K37" s="43"/>
      <c r="L37" s="42"/>
      <c r="M37" s="43"/>
      <c r="N37" s="43"/>
      <c r="O37" s="44"/>
    </row>
    <row r="38" spans="1:16" s="68" customFormat="1" ht="16.5" customHeight="1" x14ac:dyDescent="0.5">
      <c r="A38" s="33" t="s">
        <v>12</v>
      </c>
      <c r="F38" s="48"/>
      <c r="G38" s="48"/>
      <c r="H38" s="53">
        <f>SUM(H30:H36)</f>
        <v>5014190071</v>
      </c>
      <c r="I38" s="43"/>
      <c r="J38" s="54">
        <f>SUM(J30:J36)</f>
        <v>4833023018.21</v>
      </c>
      <c r="K38" s="55"/>
      <c r="L38" s="53">
        <f>SUM(L30:L36)</f>
        <v>5056585095</v>
      </c>
      <c r="M38" s="43"/>
      <c r="N38" s="54">
        <f>SUM(N30:N37)</f>
        <v>4872319085.21</v>
      </c>
      <c r="O38" s="44"/>
    </row>
    <row r="39" spans="1:16" s="68" customFormat="1" ht="16.5" customHeight="1" x14ac:dyDescent="0.5">
      <c r="A39" s="33"/>
      <c r="F39" s="41"/>
      <c r="G39" s="41"/>
      <c r="H39" s="42"/>
      <c r="I39" s="43"/>
      <c r="J39" s="43"/>
      <c r="K39" s="43"/>
      <c r="L39" s="42"/>
      <c r="M39" s="43"/>
      <c r="N39" s="43"/>
      <c r="O39" s="44"/>
    </row>
    <row r="40" spans="1:16" s="68" customFormat="1" ht="16.5" customHeight="1" thickBot="1" x14ac:dyDescent="0.55000000000000004">
      <c r="A40" s="33" t="s">
        <v>13</v>
      </c>
      <c r="F40" s="48"/>
      <c r="G40" s="48"/>
      <c r="H40" s="57">
        <f>H38+H26</f>
        <v>7262777064</v>
      </c>
      <c r="I40" s="43"/>
      <c r="J40" s="58">
        <f>J38+J26</f>
        <v>7078919040.21</v>
      </c>
      <c r="K40" s="55"/>
      <c r="L40" s="57">
        <f>L38+L26</f>
        <v>7305172088</v>
      </c>
      <c r="M40" s="43"/>
      <c r="N40" s="58">
        <f>N38+N26</f>
        <v>7118215107.21</v>
      </c>
      <c r="O40" s="44"/>
    </row>
    <row r="41" spans="1:16" s="68" customFormat="1" ht="16.5" customHeight="1" thickTop="1" x14ac:dyDescent="0.5">
      <c r="F41" s="41"/>
      <c r="G41" s="41"/>
      <c r="H41" s="43"/>
      <c r="I41" s="43"/>
      <c r="J41" s="43"/>
      <c r="K41" s="55"/>
      <c r="L41" s="43"/>
      <c r="M41" s="43"/>
      <c r="N41" s="43"/>
      <c r="O41" s="44"/>
    </row>
    <row r="42" spans="1:16" s="68" customFormat="1" ht="16.5" customHeight="1" x14ac:dyDescent="0.5">
      <c r="F42" s="41"/>
      <c r="G42" s="41"/>
      <c r="H42" s="43"/>
      <c r="I42" s="43"/>
      <c r="J42" s="43"/>
      <c r="K42" s="55"/>
      <c r="L42" s="43"/>
      <c r="M42" s="43"/>
      <c r="N42" s="43"/>
      <c r="O42" s="44"/>
    </row>
    <row r="43" spans="1:16" s="68" customFormat="1" ht="16.5" customHeight="1" x14ac:dyDescent="0.5">
      <c r="F43" s="41"/>
      <c r="G43" s="41"/>
      <c r="H43" s="43"/>
      <c r="I43" s="43"/>
      <c r="J43" s="43"/>
      <c r="K43" s="55"/>
      <c r="L43" s="43"/>
      <c r="M43" s="43"/>
      <c r="N43" s="43"/>
      <c r="O43" s="44"/>
    </row>
    <row r="44" spans="1:16" s="170" customFormat="1" ht="16.5" customHeight="1" x14ac:dyDescent="0.5">
      <c r="F44" s="171"/>
      <c r="G44" s="171"/>
      <c r="H44" s="173"/>
      <c r="I44" s="173"/>
      <c r="J44" s="173"/>
      <c r="K44" s="181"/>
      <c r="L44" s="173"/>
      <c r="M44" s="173"/>
      <c r="N44" s="173"/>
      <c r="O44" s="174"/>
    </row>
    <row r="45" spans="1:16" s="170" customFormat="1" ht="23.25" customHeight="1" x14ac:dyDescent="0.5">
      <c r="F45" s="171"/>
      <c r="G45" s="171"/>
      <c r="H45" s="173"/>
      <c r="I45" s="173"/>
      <c r="J45" s="173"/>
      <c r="K45" s="181"/>
      <c r="L45" s="173"/>
      <c r="M45" s="173"/>
      <c r="N45" s="173"/>
      <c r="O45" s="174"/>
    </row>
    <row r="46" spans="1:16" ht="16.5" customHeight="1" x14ac:dyDescent="0.5">
      <c r="E46" s="79"/>
      <c r="K46" s="84"/>
    </row>
    <row r="47" spans="1:16" ht="16.5" customHeight="1" x14ac:dyDescent="0.5">
      <c r="A47" s="85" t="s">
        <v>26</v>
      </c>
      <c r="B47" s="85"/>
      <c r="C47" s="85"/>
      <c r="D47" s="85"/>
      <c r="E47" s="85"/>
      <c r="F47" s="85"/>
      <c r="G47" s="85"/>
      <c r="H47" s="85"/>
      <c r="I47" s="85"/>
      <c r="J47" s="85"/>
      <c r="K47" s="85"/>
      <c r="L47" s="85"/>
      <c r="M47" s="79"/>
      <c r="N47" s="79"/>
    </row>
    <row r="48" spans="1:16" ht="16.5" customHeight="1" x14ac:dyDescent="0.5">
      <c r="E48" s="79"/>
      <c r="K48" s="84"/>
    </row>
    <row r="49" spans="1:15" ht="19.899999999999999" customHeight="1" x14ac:dyDescent="0.5">
      <c r="E49" s="79"/>
      <c r="K49" s="84"/>
    </row>
    <row r="50" spans="1:15" ht="15" customHeight="1" x14ac:dyDescent="0.5"/>
    <row r="51" spans="1:15" ht="21.95" customHeight="1" x14ac:dyDescent="0.5">
      <c r="A51" s="87" t="s">
        <v>173</v>
      </c>
      <c r="B51" s="87"/>
      <c r="C51" s="87"/>
      <c r="D51" s="87"/>
      <c r="E51" s="87"/>
      <c r="F51" s="87"/>
      <c r="G51" s="87"/>
      <c r="H51" s="87"/>
      <c r="I51" s="87"/>
      <c r="J51" s="87"/>
      <c r="K51" s="87"/>
      <c r="L51" s="87"/>
      <c r="M51" s="88"/>
      <c r="N51" s="78"/>
    </row>
    <row r="52" spans="1:15" s="71" customFormat="1" ht="16.5" customHeight="1" x14ac:dyDescent="0.5">
      <c r="A52" s="71" t="str">
        <f>A1</f>
        <v>Interlink Telecom Public Company Limited</v>
      </c>
      <c r="E52" s="72"/>
      <c r="F52" s="73"/>
      <c r="G52" s="73"/>
      <c r="H52" s="74"/>
      <c r="I52" s="74"/>
      <c r="J52" s="74"/>
      <c r="K52" s="74"/>
      <c r="L52" s="74"/>
      <c r="M52" s="74"/>
      <c r="N52" s="74"/>
      <c r="O52" s="75"/>
    </row>
    <row r="53" spans="1:15" s="71" customFormat="1" ht="16.5" customHeight="1" x14ac:dyDescent="0.5">
      <c r="A53" s="71" t="str">
        <f>A2</f>
        <v>Statement of Financial Position</v>
      </c>
      <c r="E53" s="72"/>
      <c r="F53" s="73"/>
      <c r="G53" s="73"/>
      <c r="H53" s="74"/>
      <c r="I53" s="74"/>
      <c r="J53" s="74"/>
      <c r="K53" s="74"/>
      <c r="L53" s="74"/>
      <c r="M53" s="74"/>
      <c r="N53" s="74"/>
      <c r="O53" s="75"/>
    </row>
    <row r="54" spans="1:15" s="71" customFormat="1" ht="16.5" customHeight="1" x14ac:dyDescent="0.5">
      <c r="A54" s="76" t="str">
        <f>A3</f>
        <v>As at 30 June 2021</v>
      </c>
      <c r="B54" s="76"/>
      <c r="C54" s="76"/>
      <c r="D54" s="76"/>
      <c r="E54" s="76"/>
      <c r="F54" s="77"/>
      <c r="G54" s="77"/>
      <c r="H54" s="78"/>
      <c r="I54" s="78"/>
      <c r="J54" s="78"/>
      <c r="K54" s="78"/>
      <c r="L54" s="78"/>
      <c r="M54" s="78"/>
      <c r="N54" s="78"/>
      <c r="O54" s="75"/>
    </row>
    <row r="55" spans="1:15" s="71" customFormat="1" ht="14.45" customHeight="1" x14ac:dyDescent="0.5">
      <c r="F55" s="73"/>
      <c r="G55" s="73"/>
      <c r="H55" s="74"/>
      <c r="I55" s="74"/>
      <c r="J55" s="74"/>
      <c r="K55" s="74"/>
      <c r="L55" s="74"/>
      <c r="M55" s="74"/>
      <c r="N55" s="74"/>
      <c r="O55" s="75"/>
    </row>
    <row r="56" spans="1:15" s="71" customFormat="1" ht="14.45" customHeight="1" x14ac:dyDescent="0.5">
      <c r="F56" s="73"/>
      <c r="G56" s="73"/>
      <c r="H56" s="74"/>
      <c r="I56" s="74"/>
      <c r="J56" s="74"/>
      <c r="K56" s="74"/>
      <c r="L56" s="74"/>
      <c r="M56" s="74"/>
      <c r="N56" s="74"/>
      <c r="O56" s="75"/>
    </row>
    <row r="57" spans="1:15" s="33" customFormat="1" ht="14.45" customHeight="1" x14ac:dyDescent="0.5">
      <c r="E57" s="34"/>
      <c r="F57" s="35"/>
      <c r="G57" s="35"/>
      <c r="H57" s="69" t="s">
        <v>82</v>
      </c>
      <c r="I57" s="69"/>
      <c r="J57" s="69"/>
      <c r="K57" s="66"/>
      <c r="L57" s="69" t="s">
        <v>83</v>
      </c>
      <c r="M57" s="69"/>
      <c r="N57" s="69"/>
      <c r="O57" s="36"/>
    </row>
    <row r="58" spans="1:15" s="33" customFormat="1" ht="14.45" customHeight="1" x14ac:dyDescent="0.5">
      <c r="E58" s="34"/>
      <c r="F58" s="35"/>
      <c r="G58" s="35"/>
      <c r="H58" s="70" t="s">
        <v>94</v>
      </c>
      <c r="I58" s="70"/>
      <c r="J58" s="70"/>
      <c r="K58" s="66"/>
      <c r="L58" s="70" t="s">
        <v>94</v>
      </c>
      <c r="M58" s="70"/>
      <c r="N58" s="70"/>
      <c r="O58" s="36"/>
    </row>
    <row r="59" spans="1:15" s="33" customFormat="1" ht="14.45" customHeight="1" x14ac:dyDescent="0.5">
      <c r="E59" s="34"/>
      <c r="F59" s="35"/>
      <c r="G59" s="35"/>
      <c r="H59" s="66" t="s">
        <v>5</v>
      </c>
      <c r="I59" s="66"/>
      <c r="J59" s="66" t="s">
        <v>6</v>
      </c>
      <c r="K59" s="66"/>
      <c r="L59" s="66" t="s">
        <v>5</v>
      </c>
      <c r="M59" s="66"/>
      <c r="N59" s="66" t="s">
        <v>6</v>
      </c>
      <c r="O59" s="36"/>
    </row>
    <row r="60" spans="1:15" s="33" customFormat="1" ht="14.45" customHeight="1" x14ac:dyDescent="0.5">
      <c r="E60" s="34"/>
      <c r="F60" s="35"/>
      <c r="G60" s="35"/>
      <c r="H60" s="39" t="s">
        <v>161</v>
      </c>
      <c r="I60" s="39"/>
      <c r="J60" s="40" t="s">
        <v>14</v>
      </c>
      <c r="K60" s="66"/>
      <c r="L60" s="39" t="s">
        <v>161</v>
      </c>
      <c r="M60" s="39"/>
      <c r="N60" s="40" t="s">
        <v>14</v>
      </c>
      <c r="O60" s="36"/>
    </row>
    <row r="61" spans="1:15" s="33" customFormat="1" ht="14.45" customHeight="1" x14ac:dyDescent="0.5">
      <c r="E61" s="34"/>
      <c r="F61" s="35"/>
      <c r="G61" s="35"/>
      <c r="H61" s="8">
        <v>2021</v>
      </c>
      <c r="I61" s="8"/>
      <c r="J61" s="8">
        <v>2020</v>
      </c>
      <c r="K61" s="66"/>
      <c r="L61" s="8">
        <v>2021</v>
      </c>
      <c r="M61" s="8"/>
      <c r="N61" s="8">
        <v>2020</v>
      </c>
      <c r="O61" s="36"/>
    </row>
    <row r="62" spans="1:15" s="33" customFormat="1" ht="14.45" customHeight="1" x14ac:dyDescent="0.5">
      <c r="E62" s="34"/>
      <c r="F62" s="37" t="s">
        <v>3</v>
      </c>
      <c r="G62" s="35"/>
      <c r="H62" s="38" t="s">
        <v>7</v>
      </c>
      <c r="I62" s="66"/>
      <c r="J62" s="38" t="s">
        <v>7</v>
      </c>
      <c r="K62" s="66"/>
      <c r="L62" s="38" t="s">
        <v>7</v>
      </c>
      <c r="M62" s="66"/>
      <c r="N62" s="38" t="s">
        <v>7</v>
      </c>
      <c r="O62" s="36"/>
    </row>
    <row r="63" spans="1:15" s="68" customFormat="1" ht="14.45" customHeight="1" x14ac:dyDescent="0.5">
      <c r="A63" s="33" t="s">
        <v>84</v>
      </c>
      <c r="F63" s="41"/>
      <c r="G63" s="41"/>
      <c r="H63" s="42"/>
      <c r="I63" s="43"/>
      <c r="J63" s="43"/>
      <c r="K63" s="43"/>
      <c r="L63" s="42"/>
      <c r="M63" s="43"/>
      <c r="N63" s="43"/>
      <c r="O63" s="44"/>
    </row>
    <row r="64" spans="1:15" s="68" customFormat="1" ht="6" customHeight="1" x14ac:dyDescent="0.5">
      <c r="A64" s="33"/>
      <c r="F64" s="41"/>
      <c r="G64" s="41"/>
      <c r="H64" s="42"/>
      <c r="I64" s="43"/>
      <c r="J64" s="43"/>
      <c r="K64" s="43"/>
      <c r="L64" s="42"/>
      <c r="M64" s="43"/>
      <c r="N64" s="43"/>
      <c r="O64" s="44"/>
    </row>
    <row r="65" spans="1:16" s="68" customFormat="1" ht="14.45" customHeight="1" x14ac:dyDescent="0.5">
      <c r="A65" s="33" t="s">
        <v>15</v>
      </c>
      <c r="F65" s="41"/>
      <c r="G65" s="41"/>
      <c r="H65" s="42"/>
      <c r="I65" s="43"/>
      <c r="J65" s="43"/>
      <c r="K65" s="43"/>
      <c r="L65" s="42"/>
      <c r="M65" s="43"/>
      <c r="N65" s="43"/>
      <c r="O65" s="44"/>
    </row>
    <row r="66" spans="1:16" s="68" customFormat="1" ht="6" customHeight="1" x14ac:dyDescent="0.5">
      <c r="A66" s="33"/>
      <c r="F66" s="41"/>
      <c r="G66" s="41"/>
      <c r="H66" s="42"/>
      <c r="I66" s="43"/>
      <c r="J66" s="43"/>
      <c r="K66" s="43"/>
      <c r="L66" s="42"/>
      <c r="M66" s="43"/>
      <c r="N66" s="43"/>
      <c r="O66" s="44"/>
    </row>
    <row r="67" spans="1:16" s="68" customFormat="1" ht="14.45" customHeight="1" x14ac:dyDescent="0.5">
      <c r="A67" s="68" t="s">
        <v>119</v>
      </c>
      <c r="F67" s="48">
        <v>11</v>
      </c>
      <c r="G67" s="48"/>
      <c r="H67" s="45">
        <v>2198502642</v>
      </c>
      <c r="I67" s="43"/>
      <c r="J67" s="43">
        <v>2175174406</v>
      </c>
      <c r="K67" s="43"/>
      <c r="L67" s="45">
        <v>2198502642</v>
      </c>
      <c r="M67" s="43"/>
      <c r="N67" s="43">
        <v>2175174406</v>
      </c>
      <c r="O67" s="44"/>
      <c r="P67" s="50"/>
    </row>
    <row r="68" spans="1:16" s="68" customFormat="1" ht="14.45" customHeight="1" x14ac:dyDescent="0.5">
      <c r="A68" s="68" t="s">
        <v>62</v>
      </c>
      <c r="F68" s="48">
        <v>12</v>
      </c>
      <c r="G68" s="48"/>
      <c r="H68" s="45">
        <v>693296737</v>
      </c>
      <c r="I68" s="43"/>
      <c r="J68" s="43">
        <v>800776587</v>
      </c>
      <c r="K68" s="43"/>
      <c r="L68" s="45">
        <v>693296737</v>
      </c>
      <c r="M68" s="43"/>
      <c r="N68" s="43">
        <v>800776587</v>
      </c>
      <c r="O68" s="44"/>
      <c r="P68" s="50"/>
    </row>
    <row r="69" spans="1:16" s="68" customFormat="1" ht="14.45" customHeight="1" x14ac:dyDescent="0.5">
      <c r="A69" s="68" t="s">
        <v>118</v>
      </c>
      <c r="F69" s="48">
        <v>13</v>
      </c>
      <c r="G69" s="48"/>
      <c r="H69" s="45">
        <v>93532253</v>
      </c>
      <c r="I69" s="43"/>
      <c r="J69" s="43">
        <v>98151405</v>
      </c>
      <c r="K69" s="43"/>
      <c r="L69" s="45">
        <v>93532253</v>
      </c>
      <c r="M69" s="43"/>
      <c r="N69" s="43">
        <v>98151405</v>
      </c>
      <c r="O69" s="44"/>
      <c r="P69" s="50"/>
    </row>
    <row r="70" spans="1:16" s="68" customFormat="1" ht="14.45" customHeight="1" x14ac:dyDescent="0.5">
      <c r="A70" s="68" t="s">
        <v>120</v>
      </c>
      <c r="F70" s="48"/>
      <c r="G70" s="48"/>
      <c r="H70" s="42"/>
      <c r="I70" s="43"/>
      <c r="J70" s="43"/>
      <c r="K70" s="43"/>
      <c r="L70" s="42"/>
      <c r="N70" s="43"/>
      <c r="O70" s="44"/>
      <c r="P70" s="50"/>
    </row>
    <row r="71" spans="1:16" s="68" customFormat="1" ht="14.45" customHeight="1" x14ac:dyDescent="0.5">
      <c r="B71" s="68" t="s">
        <v>113</v>
      </c>
      <c r="F71" s="48">
        <v>14</v>
      </c>
      <c r="G71" s="48"/>
      <c r="H71" s="45">
        <v>504151582</v>
      </c>
      <c r="I71" s="43"/>
      <c r="J71" s="43">
        <v>348847298</v>
      </c>
      <c r="K71" s="43"/>
      <c r="L71" s="45">
        <v>504151582</v>
      </c>
      <c r="M71" s="43"/>
      <c r="N71" s="43">
        <v>348847298</v>
      </c>
      <c r="O71" s="44"/>
      <c r="P71" s="50"/>
    </row>
    <row r="72" spans="1:16" s="68" customFormat="1" ht="14.45" customHeight="1" x14ac:dyDescent="0.5">
      <c r="A72" s="68" t="s">
        <v>99</v>
      </c>
      <c r="F72" s="48"/>
      <c r="G72" s="48"/>
      <c r="H72" s="45">
        <v>20932124</v>
      </c>
      <c r="I72" s="43"/>
      <c r="J72" s="43">
        <v>20104485</v>
      </c>
      <c r="K72" s="43"/>
      <c r="L72" s="45">
        <v>20932124</v>
      </c>
      <c r="M72" s="43"/>
      <c r="N72" s="43">
        <v>20104485</v>
      </c>
      <c r="O72" s="44"/>
      <c r="P72" s="50"/>
    </row>
    <row r="73" spans="1:16" s="68" customFormat="1" ht="14.45" customHeight="1" x14ac:dyDescent="0.5">
      <c r="A73" s="68" t="s">
        <v>71</v>
      </c>
      <c r="F73" s="48"/>
      <c r="G73" s="48"/>
      <c r="H73" s="45">
        <v>0</v>
      </c>
      <c r="I73" s="43"/>
      <c r="J73" s="43">
        <v>1714152</v>
      </c>
      <c r="K73" s="43"/>
      <c r="L73" s="45">
        <v>0</v>
      </c>
      <c r="M73" s="43"/>
      <c r="N73" s="43">
        <v>1714152</v>
      </c>
      <c r="O73" s="44"/>
      <c r="P73" s="50"/>
    </row>
    <row r="74" spans="1:16" s="68" customFormat="1" ht="14.45" customHeight="1" x14ac:dyDescent="0.5">
      <c r="A74" s="68" t="s">
        <v>16</v>
      </c>
      <c r="F74" s="48"/>
      <c r="G74" s="48"/>
      <c r="H74" s="56">
        <v>27337229</v>
      </c>
      <c r="I74" s="43"/>
      <c r="J74" s="54">
        <v>36765110</v>
      </c>
      <c r="K74" s="55"/>
      <c r="L74" s="56">
        <v>27337229</v>
      </c>
      <c r="M74" s="43"/>
      <c r="N74" s="54">
        <v>36765110</v>
      </c>
      <c r="O74" s="44"/>
      <c r="P74" s="50"/>
    </row>
    <row r="75" spans="1:16" s="68" customFormat="1" ht="6" customHeight="1" x14ac:dyDescent="0.5">
      <c r="A75" s="33"/>
      <c r="F75" s="41"/>
      <c r="G75" s="41"/>
      <c r="H75" s="42"/>
      <c r="I75" s="43"/>
      <c r="J75" s="43"/>
      <c r="K75" s="43"/>
      <c r="L75" s="42"/>
      <c r="M75" s="43"/>
      <c r="N75" s="43"/>
      <c r="O75" s="44"/>
    </row>
    <row r="76" spans="1:16" s="68" customFormat="1" ht="14.45" customHeight="1" x14ac:dyDescent="0.5">
      <c r="A76" s="33" t="s">
        <v>19</v>
      </c>
      <c r="F76" s="48"/>
      <c r="G76" s="48"/>
      <c r="H76" s="53">
        <f>SUM(H67:H74)</f>
        <v>3537752567</v>
      </c>
      <c r="I76" s="43"/>
      <c r="J76" s="54">
        <f>SUM(J67:J74)</f>
        <v>3481533443</v>
      </c>
      <c r="K76" s="43"/>
      <c r="L76" s="53">
        <f>SUM(L67:L74)</f>
        <v>3537752567</v>
      </c>
      <c r="M76" s="43"/>
      <c r="N76" s="54">
        <f>SUM(N67:N74)</f>
        <v>3481533443</v>
      </c>
      <c r="O76" s="44"/>
      <c r="P76" s="50"/>
    </row>
    <row r="77" spans="1:16" s="68" customFormat="1" ht="14.45" customHeight="1" x14ac:dyDescent="0.5">
      <c r="F77" s="48"/>
      <c r="G77" s="48"/>
      <c r="H77" s="42"/>
      <c r="I77" s="43"/>
      <c r="J77" s="43"/>
      <c r="K77" s="43"/>
      <c r="L77" s="42"/>
      <c r="M77" s="43"/>
      <c r="N77" s="43"/>
      <c r="O77" s="44"/>
    </row>
    <row r="78" spans="1:16" s="68" customFormat="1" ht="14.45" customHeight="1" x14ac:dyDescent="0.5">
      <c r="A78" s="33" t="s">
        <v>18</v>
      </c>
      <c r="F78" s="41"/>
      <c r="G78" s="41"/>
      <c r="H78" s="42"/>
      <c r="I78" s="43"/>
      <c r="J78" s="43"/>
      <c r="K78" s="43"/>
      <c r="L78" s="42"/>
      <c r="M78" s="43"/>
      <c r="N78" s="43"/>
      <c r="O78" s="44"/>
    </row>
    <row r="79" spans="1:16" s="68" customFormat="1" ht="6" customHeight="1" x14ac:dyDescent="0.5">
      <c r="A79" s="33"/>
      <c r="F79" s="41"/>
      <c r="G79" s="41"/>
      <c r="H79" s="42"/>
      <c r="I79" s="43"/>
      <c r="J79" s="43"/>
      <c r="K79" s="43"/>
      <c r="L79" s="42"/>
      <c r="M79" s="43"/>
      <c r="N79" s="43"/>
      <c r="O79" s="44"/>
    </row>
    <row r="80" spans="1:16" s="68" customFormat="1" ht="14.45" customHeight="1" x14ac:dyDescent="0.5">
      <c r="A80" s="68" t="s">
        <v>122</v>
      </c>
      <c r="E80" s="49"/>
      <c r="F80" s="41">
        <v>13</v>
      </c>
      <c r="G80" s="41"/>
      <c r="H80" s="45">
        <v>181028256</v>
      </c>
      <c r="I80" s="43"/>
      <c r="J80" s="43">
        <v>214647809</v>
      </c>
      <c r="K80" s="55"/>
      <c r="L80" s="45">
        <v>181028256</v>
      </c>
      <c r="M80" s="43"/>
      <c r="N80" s="43">
        <v>214647809</v>
      </c>
      <c r="O80" s="44"/>
      <c r="P80" s="50"/>
    </row>
    <row r="81" spans="1:16" s="68" customFormat="1" ht="14.45" customHeight="1" x14ac:dyDescent="0.5">
      <c r="A81" s="68" t="s">
        <v>121</v>
      </c>
      <c r="E81" s="49"/>
      <c r="F81" s="41">
        <v>14</v>
      </c>
      <c r="G81" s="41"/>
      <c r="H81" s="45">
        <v>1428004621</v>
      </c>
      <c r="I81" s="43"/>
      <c r="J81" s="43">
        <v>1461295672</v>
      </c>
      <c r="K81" s="55"/>
      <c r="L81" s="45">
        <v>1428004621</v>
      </c>
      <c r="M81" s="43"/>
      <c r="N81" s="43">
        <v>1461295672</v>
      </c>
      <c r="O81" s="44"/>
      <c r="P81" s="50"/>
    </row>
    <row r="82" spans="1:16" s="68" customFormat="1" ht="14.45" customHeight="1" x14ac:dyDescent="0.5">
      <c r="A82" s="68" t="s">
        <v>123</v>
      </c>
      <c r="E82" s="49"/>
      <c r="F82" s="41"/>
      <c r="G82" s="41"/>
      <c r="H82" s="42"/>
      <c r="I82" s="43"/>
      <c r="J82" s="43"/>
      <c r="K82" s="55"/>
      <c r="L82" s="45"/>
      <c r="M82" s="43"/>
      <c r="N82" s="43"/>
      <c r="O82" s="44"/>
      <c r="P82" s="50"/>
    </row>
    <row r="83" spans="1:16" s="68" customFormat="1" ht="14.45" customHeight="1" x14ac:dyDescent="0.5">
      <c r="B83" s="68" t="s">
        <v>124</v>
      </c>
      <c r="E83" s="49"/>
      <c r="F83" s="41"/>
      <c r="G83" s="41"/>
      <c r="H83" s="45">
        <v>1924108</v>
      </c>
      <c r="I83" s="43"/>
      <c r="J83" s="43">
        <v>5060202</v>
      </c>
      <c r="K83" s="55"/>
      <c r="L83" s="45">
        <v>1924108</v>
      </c>
      <c r="M83" s="43"/>
      <c r="N83" s="43">
        <v>5060202</v>
      </c>
      <c r="O83" s="44"/>
      <c r="P83" s="50"/>
    </row>
    <row r="84" spans="1:16" s="68" customFormat="1" ht="14.45" customHeight="1" x14ac:dyDescent="0.5">
      <c r="A84" s="68" t="s">
        <v>136</v>
      </c>
      <c r="E84" s="49"/>
      <c r="F84" s="41"/>
      <c r="G84" s="41"/>
      <c r="H84" s="45">
        <v>17744541</v>
      </c>
      <c r="I84" s="43"/>
      <c r="J84" s="43">
        <v>8705497</v>
      </c>
      <c r="K84" s="55"/>
      <c r="L84" s="45">
        <v>17744541</v>
      </c>
      <c r="M84" s="43"/>
      <c r="N84" s="43">
        <v>8705497</v>
      </c>
      <c r="O84" s="44"/>
      <c r="P84" s="50"/>
    </row>
    <row r="85" spans="1:16" s="68" customFormat="1" ht="14.45" customHeight="1" x14ac:dyDescent="0.5">
      <c r="A85" s="68" t="s">
        <v>17</v>
      </c>
      <c r="E85" s="49"/>
      <c r="F85" s="41"/>
      <c r="G85" s="41"/>
      <c r="H85" s="53">
        <v>16576352</v>
      </c>
      <c r="I85" s="43"/>
      <c r="J85" s="54">
        <v>14954420</v>
      </c>
      <c r="K85" s="55"/>
      <c r="L85" s="53">
        <v>16576352</v>
      </c>
      <c r="M85" s="43"/>
      <c r="N85" s="54">
        <v>14954420</v>
      </c>
      <c r="O85" s="44"/>
      <c r="P85" s="50"/>
    </row>
    <row r="86" spans="1:16" s="68" customFormat="1" ht="6" customHeight="1" x14ac:dyDescent="0.5">
      <c r="A86" s="33"/>
      <c r="F86" s="41"/>
      <c r="G86" s="41"/>
      <c r="H86" s="42"/>
      <c r="I86" s="43"/>
      <c r="J86" s="43"/>
      <c r="K86" s="43"/>
      <c r="L86" s="42"/>
      <c r="M86" s="43"/>
      <c r="N86" s="43"/>
      <c r="O86" s="44"/>
    </row>
    <row r="87" spans="1:16" s="68" customFormat="1" ht="14.45" customHeight="1" x14ac:dyDescent="0.5">
      <c r="A87" s="33" t="s">
        <v>20</v>
      </c>
      <c r="F87" s="48"/>
      <c r="G87" s="48"/>
      <c r="H87" s="53">
        <f>SUM(H80:H86)</f>
        <v>1645277878</v>
      </c>
      <c r="I87" s="43"/>
      <c r="J87" s="54">
        <f>SUM(J80:J86)</f>
        <v>1704663600</v>
      </c>
      <c r="K87" s="43"/>
      <c r="L87" s="53">
        <f>SUM(L80:L86)</f>
        <v>1645277878</v>
      </c>
      <c r="M87" s="43"/>
      <c r="N87" s="54">
        <f>SUM(N80:N86)</f>
        <v>1704663600</v>
      </c>
      <c r="O87" s="44"/>
      <c r="P87" s="50"/>
    </row>
    <row r="88" spans="1:16" s="68" customFormat="1" ht="6" customHeight="1" x14ac:dyDescent="0.5">
      <c r="A88" s="33"/>
      <c r="F88" s="41"/>
      <c r="G88" s="41"/>
      <c r="H88" s="42"/>
      <c r="I88" s="43"/>
      <c r="J88" s="43"/>
      <c r="K88" s="43"/>
      <c r="L88" s="42"/>
      <c r="M88" s="43"/>
      <c r="N88" s="43"/>
      <c r="O88" s="44"/>
    </row>
    <row r="89" spans="1:16" s="68" customFormat="1" ht="14.45" customHeight="1" x14ac:dyDescent="0.5">
      <c r="A89" s="33" t="s">
        <v>21</v>
      </c>
      <c r="F89" s="48"/>
      <c r="G89" s="48"/>
      <c r="H89" s="59">
        <f>H87+H76</f>
        <v>5183030445</v>
      </c>
      <c r="I89" s="55"/>
      <c r="J89" s="60">
        <f>J87+J76</f>
        <v>5186197043</v>
      </c>
      <c r="K89" s="43"/>
      <c r="L89" s="59">
        <f>L87+L76</f>
        <v>5183030445</v>
      </c>
      <c r="M89" s="55"/>
      <c r="N89" s="60">
        <f>N87+N76</f>
        <v>5186197043</v>
      </c>
      <c r="O89" s="44"/>
    </row>
    <row r="90" spans="1:16" s="68" customFormat="1" ht="14.45" customHeight="1" x14ac:dyDescent="0.5">
      <c r="A90" s="33"/>
      <c r="F90" s="48"/>
      <c r="G90" s="48"/>
      <c r="H90" s="61"/>
      <c r="I90" s="55"/>
      <c r="J90" s="55"/>
      <c r="K90" s="43"/>
      <c r="L90" s="61"/>
      <c r="M90" s="55"/>
      <c r="N90" s="55"/>
      <c r="O90" s="44"/>
    </row>
    <row r="91" spans="1:16" s="68" customFormat="1" ht="14.45" customHeight="1" x14ac:dyDescent="0.5">
      <c r="A91" s="33" t="s">
        <v>85</v>
      </c>
      <c r="F91" s="41"/>
      <c r="G91" s="41"/>
      <c r="H91" s="42"/>
      <c r="I91" s="43"/>
      <c r="J91" s="43"/>
      <c r="K91" s="55"/>
      <c r="L91" s="42"/>
      <c r="M91" s="43"/>
      <c r="N91" s="43"/>
      <c r="O91" s="44"/>
    </row>
    <row r="92" spans="1:16" s="68" customFormat="1" ht="6" customHeight="1" x14ac:dyDescent="0.5">
      <c r="A92" s="33"/>
      <c r="F92" s="41"/>
      <c r="G92" s="41"/>
      <c r="H92" s="42"/>
      <c r="I92" s="43"/>
      <c r="J92" s="43"/>
      <c r="K92" s="55"/>
      <c r="L92" s="42"/>
      <c r="M92" s="43"/>
      <c r="N92" s="43"/>
      <c r="O92" s="44"/>
    </row>
    <row r="93" spans="1:16" s="68" customFormat="1" ht="14.45" customHeight="1" x14ac:dyDescent="0.5">
      <c r="A93" s="68" t="s">
        <v>22</v>
      </c>
      <c r="F93" s="41"/>
      <c r="G93" s="41"/>
      <c r="H93" s="42"/>
      <c r="I93" s="43"/>
      <c r="J93" s="43"/>
      <c r="K93" s="55"/>
      <c r="L93" s="42"/>
      <c r="M93" s="43"/>
      <c r="N93" s="43"/>
      <c r="O93" s="44"/>
    </row>
    <row r="94" spans="1:16" s="68" customFormat="1" ht="14.45" customHeight="1" x14ac:dyDescent="0.5">
      <c r="B94" s="68" t="s">
        <v>23</v>
      </c>
      <c r="F94" s="41"/>
      <c r="G94" s="41"/>
      <c r="H94" s="62"/>
      <c r="L94" s="62"/>
      <c r="O94" s="44"/>
    </row>
    <row r="95" spans="1:16" s="68" customFormat="1" ht="14.45" customHeight="1" x14ac:dyDescent="0.5">
      <c r="C95" s="49" t="s">
        <v>172</v>
      </c>
      <c r="H95" s="62"/>
      <c r="L95" s="62"/>
      <c r="O95" s="44"/>
    </row>
    <row r="96" spans="1:16" s="68" customFormat="1" ht="14.45" customHeight="1" x14ac:dyDescent="0.5">
      <c r="C96" s="49"/>
      <c r="D96" s="68" t="s">
        <v>100</v>
      </c>
      <c r="H96" s="62"/>
      <c r="L96" s="62"/>
      <c r="O96" s="44"/>
    </row>
    <row r="97" spans="1:15" s="68" customFormat="1" ht="14.45" customHeight="1" x14ac:dyDescent="0.5">
      <c r="C97" s="49"/>
      <c r="D97" s="68" t="s">
        <v>176</v>
      </c>
      <c r="F97" s="41"/>
      <c r="H97" s="42"/>
      <c r="I97" s="43"/>
      <c r="J97" s="43"/>
      <c r="K97" s="55"/>
      <c r="L97" s="42"/>
      <c r="M97" s="43"/>
      <c r="N97" s="43"/>
      <c r="O97" s="44"/>
    </row>
    <row r="98" spans="1:15" s="68" customFormat="1" ht="14.45" customHeight="1" thickBot="1" x14ac:dyDescent="0.55000000000000004">
      <c r="C98" s="49"/>
      <c r="D98" s="68" t="s">
        <v>174</v>
      </c>
      <c r="F98" s="41">
        <v>15.1</v>
      </c>
      <c r="H98" s="57">
        <v>906250000</v>
      </c>
      <c r="I98" s="43"/>
      <c r="J98" s="58">
        <v>750000000</v>
      </c>
      <c r="K98" s="55"/>
      <c r="L98" s="57">
        <v>906250000</v>
      </c>
      <c r="M98" s="43"/>
      <c r="N98" s="58">
        <v>750000000</v>
      </c>
      <c r="O98" s="44"/>
    </row>
    <row r="99" spans="1:15" s="68" customFormat="1" ht="6" customHeight="1" thickTop="1" x14ac:dyDescent="0.5">
      <c r="A99" s="33"/>
      <c r="F99" s="41"/>
      <c r="G99" s="41"/>
      <c r="H99" s="42"/>
      <c r="I99" s="43"/>
      <c r="J99" s="43"/>
      <c r="K99" s="43"/>
      <c r="L99" s="42"/>
      <c r="M99" s="43"/>
      <c r="N99" s="43"/>
      <c r="O99" s="44"/>
    </row>
    <row r="100" spans="1:15" s="68" customFormat="1" ht="14.45" customHeight="1" x14ac:dyDescent="0.5">
      <c r="B100" s="68" t="s">
        <v>24</v>
      </c>
      <c r="F100" s="41"/>
      <c r="G100" s="41"/>
      <c r="H100" s="42"/>
      <c r="I100" s="43"/>
      <c r="J100" s="43"/>
      <c r="K100" s="55"/>
      <c r="L100" s="42"/>
      <c r="M100" s="43"/>
      <c r="N100" s="43"/>
      <c r="O100" s="44"/>
    </row>
    <row r="101" spans="1:15" s="68" customFormat="1" ht="14.45" customHeight="1" x14ac:dyDescent="0.5">
      <c r="C101" s="49" t="s">
        <v>171</v>
      </c>
      <c r="F101" s="41"/>
      <c r="G101" s="41"/>
      <c r="H101" s="62"/>
      <c r="L101" s="62"/>
      <c r="O101" s="44"/>
    </row>
    <row r="102" spans="1:15" s="68" customFormat="1" ht="14.45" customHeight="1" x14ac:dyDescent="0.5">
      <c r="C102" s="49"/>
      <c r="D102" s="68" t="s">
        <v>139</v>
      </c>
      <c r="F102" s="41"/>
      <c r="G102" s="41"/>
      <c r="H102" s="45"/>
      <c r="I102" s="43"/>
      <c r="J102" s="43"/>
      <c r="K102" s="55"/>
      <c r="L102" s="45"/>
      <c r="M102" s="43"/>
      <c r="N102" s="43"/>
      <c r="O102" s="44"/>
    </row>
    <row r="103" spans="1:15" s="68" customFormat="1" ht="14.45" customHeight="1" x14ac:dyDescent="0.5">
      <c r="C103" s="49"/>
      <c r="D103" s="68" t="s">
        <v>177</v>
      </c>
      <c r="F103" s="41"/>
      <c r="G103" s="41"/>
      <c r="H103" s="45"/>
      <c r="I103" s="43"/>
      <c r="J103" s="43"/>
      <c r="K103" s="55"/>
      <c r="L103" s="45"/>
      <c r="M103" s="43"/>
      <c r="N103" s="43"/>
      <c r="O103" s="44"/>
    </row>
    <row r="104" spans="1:15" s="68" customFormat="1" ht="14.45" customHeight="1" x14ac:dyDescent="0.5">
      <c r="C104" s="49"/>
      <c r="D104" s="68" t="s">
        <v>175</v>
      </c>
      <c r="F104" s="41">
        <v>15.1</v>
      </c>
      <c r="G104" s="41"/>
      <c r="H104" s="45">
        <v>502003101</v>
      </c>
      <c r="I104" s="43"/>
      <c r="J104" s="43">
        <v>500000000</v>
      </c>
      <c r="K104" s="55"/>
      <c r="L104" s="45">
        <v>502003101</v>
      </c>
      <c r="M104" s="43"/>
      <c r="N104" s="43">
        <v>500000000</v>
      </c>
      <c r="O104" s="44"/>
    </row>
    <row r="105" spans="1:15" s="68" customFormat="1" ht="14.45" customHeight="1" x14ac:dyDescent="0.5">
      <c r="A105" s="68" t="s">
        <v>88</v>
      </c>
      <c r="C105" s="49"/>
      <c r="F105" s="41">
        <v>15.1</v>
      </c>
      <c r="G105" s="41"/>
      <c r="H105" s="45">
        <v>824958824</v>
      </c>
      <c r="I105" s="43"/>
      <c r="J105" s="43">
        <v>814942915</v>
      </c>
      <c r="K105" s="55"/>
      <c r="L105" s="45">
        <v>824958824</v>
      </c>
      <c r="M105" s="43"/>
      <c r="N105" s="43">
        <v>814942915</v>
      </c>
      <c r="O105" s="44"/>
    </row>
    <row r="106" spans="1:15" s="68" customFormat="1" ht="14.45" customHeight="1" x14ac:dyDescent="0.5">
      <c r="A106" s="68" t="s">
        <v>152</v>
      </c>
      <c r="C106" s="49"/>
      <c r="F106" s="41">
        <v>15.3</v>
      </c>
      <c r="G106" s="41"/>
      <c r="H106" s="45">
        <v>81972639</v>
      </c>
      <c r="I106" s="43"/>
      <c r="J106" s="43">
        <v>0</v>
      </c>
      <c r="K106" s="55"/>
      <c r="L106" s="45">
        <v>81972639</v>
      </c>
      <c r="M106" s="43"/>
      <c r="N106" s="43">
        <v>0</v>
      </c>
      <c r="O106" s="44"/>
    </row>
    <row r="107" spans="1:15" s="68" customFormat="1" ht="14.45" customHeight="1" x14ac:dyDescent="0.5">
      <c r="A107" s="68" t="s">
        <v>89</v>
      </c>
      <c r="C107" s="49"/>
      <c r="F107" s="41"/>
      <c r="G107" s="41"/>
      <c r="H107" s="63"/>
      <c r="I107" s="43"/>
      <c r="J107" s="43"/>
      <c r="K107" s="55"/>
      <c r="L107" s="63"/>
      <c r="M107" s="43"/>
      <c r="N107" s="43"/>
      <c r="O107" s="44"/>
    </row>
    <row r="108" spans="1:15" s="68" customFormat="1" ht="14.45" customHeight="1" x14ac:dyDescent="0.5">
      <c r="B108" s="68" t="s">
        <v>90</v>
      </c>
      <c r="C108" s="49"/>
      <c r="F108" s="41"/>
      <c r="G108" s="41"/>
      <c r="H108" s="64">
        <v>35670000</v>
      </c>
      <c r="I108" s="43"/>
      <c r="J108" s="43">
        <v>35670000</v>
      </c>
      <c r="K108" s="55"/>
      <c r="L108" s="64">
        <v>35670000</v>
      </c>
      <c r="M108" s="43"/>
      <c r="N108" s="43">
        <v>35670000</v>
      </c>
      <c r="O108" s="44"/>
    </row>
    <row r="109" spans="1:15" s="68" customFormat="1" ht="14.45" customHeight="1" x14ac:dyDescent="0.5">
      <c r="B109" s="68" t="s">
        <v>25</v>
      </c>
      <c r="F109" s="48"/>
      <c r="G109" s="48"/>
      <c r="H109" s="65">
        <v>635142055</v>
      </c>
      <c r="I109" s="46"/>
      <c r="J109" s="52">
        <v>542109082</v>
      </c>
      <c r="K109" s="43"/>
      <c r="L109" s="51">
        <v>677537079</v>
      </c>
      <c r="M109" s="46"/>
      <c r="N109" s="52">
        <v>581405149</v>
      </c>
      <c r="O109" s="44"/>
    </row>
    <row r="110" spans="1:15" s="68" customFormat="1" ht="6" customHeight="1" x14ac:dyDescent="0.5">
      <c r="A110" s="33"/>
      <c r="F110" s="41"/>
      <c r="G110" s="41"/>
      <c r="H110" s="42"/>
      <c r="I110" s="43"/>
      <c r="J110" s="43"/>
      <c r="K110" s="43"/>
      <c r="L110" s="42"/>
      <c r="M110" s="43"/>
      <c r="N110" s="43"/>
      <c r="O110" s="44"/>
    </row>
    <row r="111" spans="1:15" s="68" customFormat="1" ht="14.45" customHeight="1" x14ac:dyDescent="0.5">
      <c r="A111" s="33" t="s">
        <v>86</v>
      </c>
      <c r="F111" s="48"/>
      <c r="G111" s="48"/>
      <c r="H111" s="59">
        <f>SUM(H102:H109)</f>
        <v>2079746619</v>
      </c>
      <c r="I111" s="55"/>
      <c r="J111" s="60">
        <f>SUM(J102:J109)</f>
        <v>1892721997</v>
      </c>
      <c r="K111" s="55"/>
      <c r="L111" s="59">
        <f>SUM(L102:L109)</f>
        <v>2122141643</v>
      </c>
      <c r="M111" s="55"/>
      <c r="N111" s="60">
        <f>SUM(N102:N109)</f>
        <v>1932018064</v>
      </c>
      <c r="O111" s="44"/>
    </row>
    <row r="112" spans="1:15" s="68" customFormat="1" ht="6" customHeight="1" x14ac:dyDescent="0.5">
      <c r="A112" s="33"/>
      <c r="F112" s="41"/>
      <c r="G112" s="41"/>
      <c r="H112" s="42"/>
      <c r="I112" s="43"/>
      <c r="J112" s="43"/>
      <c r="K112" s="43"/>
      <c r="L112" s="42"/>
      <c r="M112" s="43"/>
      <c r="N112" s="43"/>
      <c r="O112" s="44"/>
    </row>
    <row r="113" spans="1:15" s="68" customFormat="1" ht="14.45" customHeight="1" thickBot="1" x14ac:dyDescent="0.55000000000000004">
      <c r="A113" s="33" t="s">
        <v>87</v>
      </c>
      <c r="F113" s="41"/>
      <c r="G113" s="41"/>
      <c r="H113" s="57">
        <f>H111+H89</f>
        <v>7262777064</v>
      </c>
      <c r="I113" s="43"/>
      <c r="J113" s="58">
        <f>J111+J89</f>
        <v>7078919040</v>
      </c>
      <c r="K113" s="55"/>
      <c r="L113" s="57">
        <f>L111+L89</f>
        <v>7305172088</v>
      </c>
      <c r="M113" s="43"/>
      <c r="N113" s="58">
        <f>N111+N89</f>
        <v>7118215107</v>
      </c>
      <c r="O113" s="44"/>
    </row>
    <row r="114" spans="1:15" s="68" customFormat="1" ht="15.6" customHeight="1" thickTop="1" x14ac:dyDescent="0.5">
      <c r="A114" s="33"/>
      <c r="F114" s="41"/>
      <c r="G114" s="41"/>
      <c r="H114" s="43"/>
      <c r="I114" s="43"/>
      <c r="J114" s="43"/>
      <c r="K114" s="55"/>
      <c r="L114" s="43"/>
      <c r="M114" s="43"/>
      <c r="N114" s="43"/>
      <c r="O114" s="44"/>
    </row>
    <row r="115" spans="1:15" ht="21.95" customHeight="1" x14ac:dyDescent="0.5">
      <c r="A115" s="87" t="str">
        <f>A51</f>
        <v>The accompanying notes on pages 10 to 20 form part of this interim financial information.</v>
      </c>
      <c r="B115" s="87"/>
      <c r="C115" s="87"/>
      <c r="D115" s="87"/>
      <c r="E115" s="87"/>
      <c r="F115" s="87"/>
      <c r="G115" s="87"/>
      <c r="H115" s="87"/>
      <c r="I115" s="87"/>
      <c r="J115" s="87"/>
      <c r="K115" s="87"/>
      <c r="L115" s="87"/>
      <c r="M115" s="88"/>
      <c r="N115" s="78"/>
    </row>
  </sheetData>
  <mergeCells count="11">
    <mergeCell ref="A115:L115"/>
    <mergeCell ref="H6:J6"/>
    <mergeCell ref="L6:N6"/>
    <mergeCell ref="H58:J58"/>
    <mergeCell ref="L58:N58"/>
    <mergeCell ref="H7:J7"/>
    <mergeCell ref="L7:N7"/>
    <mergeCell ref="H57:J57"/>
    <mergeCell ref="L57:N57"/>
    <mergeCell ref="A47:L47"/>
    <mergeCell ref="A51:L51"/>
  </mergeCells>
  <phoneticPr fontId="0" type="noConversion"/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1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E77F98-F43D-455A-8A6E-965B5DDFD3A4}">
  <dimension ref="A1:S49"/>
  <sheetViews>
    <sheetView zoomScaleNormal="100" zoomScaleSheetLayoutView="76" workbookViewId="0">
      <selection activeCell="A6" sqref="A6:XFD47"/>
    </sheetView>
  </sheetViews>
  <sheetFormatPr defaultColWidth="9.140625" defaultRowHeight="16.5" customHeight="1" x14ac:dyDescent="0.5"/>
  <cols>
    <col min="1" max="4" width="1.7109375" style="79" customWidth="1"/>
    <col min="5" max="5" width="29.85546875" style="86" customWidth="1"/>
    <col min="6" max="6" width="4.7109375" style="80" customWidth="1"/>
    <col min="7" max="7" width="0.85546875" style="80" customWidth="1"/>
    <col min="8" max="8" width="13.28515625" style="81" customWidth="1"/>
    <col min="9" max="9" width="0.85546875" style="81" customWidth="1"/>
    <col min="10" max="10" width="13.28515625" style="81" customWidth="1"/>
    <col min="11" max="11" width="0.85546875" style="81" customWidth="1"/>
    <col min="12" max="12" width="13.28515625" style="81" customWidth="1"/>
    <col min="13" max="13" width="0.85546875" style="81" customWidth="1"/>
    <col min="14" max="14" width="13.28515625" style="81" customWidth="1"/>
    <col min="15" max="15" width="12.140625" style="79" bestFit="1" customWidth="1"/>
    <col min="16" max="16" width="9.85546875" style="79" bestFit="1" customWidth="1"/>
    <col min="17" max="16384" width="9.140625" style="79"/>
  </cols>
  <sheetData>
    <row r="1" spans="1:19" s="71" customFormat="1" ht="16.5" customHeight="1" x14ac:dyDescent="0.5">
      <c r="A1" s="71" t="s">
        <v>72</v>
      </c>
      <c r="E1" s="72"/>
      <c r="F1" s="73"/>
      <c r="G1" s="73"/>
      <c r="H1" s="74"/>
      <c r="I1" s="74"/>
      <c r="J1" s="74"/>
      <c r="K1" s="74"/>
      <c r="L1" s="74"/>
      <c r="M1" s="74"/>
      <c r="N1" s="74" t="s">
        <v>5</v>
      </c>
    </row>
    <row r="2" spans="1:19" s="71" customFormat="1" ht="16.5" customHeight="1" x14ac:dyDescent="0.5">
      <c r="A2" s="71" t="s">
        <v>27</v>
      </c>
      <c r="E2" s="72"/>
      <c r="F2" s="73"/>
      <c r="G2" s="73"/>
      <c r="H2" s="74"/>
      <c r="I2" s="74"/>
      <c r="J2" s="74"/>
      <c r="K2" s="74"/>
      <c r="L2" s="74"/>
      <c r="M2" s="74"/>
      <c r="N2" s="74"/>
    </row>
    <row r="3" spans="1:19" s="71" customFormat="1" ht="16.5" customHeight="1" x14ac:dyDescent="0.5">
      <c r="A3" s="76" t="s">
        <v>162</v>
      </c>
      <c r="B3" s="76"/>
      <c r="C3" s="76"/>
      <c r="D3" s="76"/>
      <c r="E3" s="76"/>
      <c r="F3" s="77"/>
      <c r="G3" s="77"/>
      <c r="H3" s="78"/>
      <c r="I3" s="78"/>
      <c r="J3" s="78"/>
      <c r="K3" s="78"/>
      <c r="L3" s="78"/>
      <c r="M3" s="78"/>
      <c r="N3" s="78"/>
    </row>
    <row r="4" spans="1:19" s="71" customFormat="1" ht="16.5" customHeight="1" x14ac:dyDescent="0.5">
      <c r="F4" s="73"/>
      <c r="G4" s="73"/>
      <c r="H4" s="74"/>
      <c r="I4" s="74"/>
      <c r="J4" s="74"/>
      <c r="K4" s="74"/>
      <c r="L4" s="74"/>
      <c r="M4" s="74"/>
      <c r="N4" s="74"/>
    </row>
    <row r="5" spans="1:19" s="71" customFormat="1" ht="16.5" customHeight="1" x14ac:dyDescent="0.5">
      <c r="F5" s="73"/>
      <c r="G5" s="73"/>
      <c r="H5" s="74"/>
      <c r="I5" s="74"/>
      <c r="J5" s="74"/>
      <c r="K5" s="74"/>
      <c r="L5" s="74"/>
      <c r="M5" s="74"/>
      <c r="N5" s="74"/>
    </row>
    <row r="6" spans="1:19" s="161" customFormat="1" ht="16.5" customHeight="1" x14ac:dyDescent="0.5">
      <c r="F6" s="163"/>
      <c r="G6" s="163"/>
      <c r="H6" s="164" t="s">
        <v>82</v>
      </c>
      <c r="I6" s="164"/>
      <c r="J6" s="164"/>
      <c r="K6" s="165"/>
      <c r="L6" s="164" t="s">
        <v>83</v>
      </c>
      <c r="M6" s="164"/>
      <c r="N6" s="164"/>
    </row>
    <row r="7" spans="1:19" s="161" customFormat="1" ht="16.5" customHeight="1" x14ac:dyDescent="0.5">
      <c r="F7" s="163"/>
      <c r="G7" s="163"/>
      <c r="H7" s="166" t="s">
        <v>94</v>
      </c>
      <c r="I7" s="166"/>
      <c r="J7" s="166"/>
      <c r="K7" s="165"/>
      <c r="L7" s="166" t="s">
        <v>94</v>
      </c>
      <c r="M7" s="166"/>
      <c r="N7" s="166"/>
    </row>
    <row r="8" spans="1:19" s="161" customFormat="1" ht="16.5" customHeight="1" x14ac:dyDescent="0.5">
      <c r="E8" s="162"/>
      <c r="F8" s="163"/>
      <c r="G8" s="163"/>
      <c r="H8" s="167">
        <v>2021</v>
      </c>
      <c r="I8" s="167"/>
      <c r="J8" s="167">
        <v>2020</v>
      </c>
      <c r="K8" s="165"/>
      <c r="L8" s="167">
        <v>2021</v>
      </c>
      <c r="M8" s="167"/>
      <c r="N8" s="167">
        <v>2020</v>
      </c>
    </row>
    <row r="9" spans="1:19" s="161" customFormat="1" ht="16.5" customHeight="1" x14ac:dyDescent="0.5">
      <c r="E9" s="162"/>
      <c r="F9" s="163"/>
      <c r="G9" s="163"/>
      <c r="H9" s="169" t="s">
        <v>7</v>
      </c>
      <c r="I9" s="165"/>
      <c r="J9" s="169" t="s">
        <v>7</v>
      </c>
      <c r="K9" s="165"/>
      <c r="L9" s="169" t="s">
        <v>7</v>
      </c>
      <c r="M9" s="165"/>
      <c r="N9" s="169" t="s">
        <v>7</v>
      </c>
    </row>
    <row r="10" spans="1:19" s="161" customFormat="1" ht="16.5" customHeight="1" x14ac:dyDescent="0.5">
      <c r="E10" s="162"/>
      <c r="F10" s="163"/>
      <c r="G10" s="163"/>
      <c r="H10" s="187"/>
      <c r="I10" s="165"/>
      <c r="J10" s="165"/>
      <c r="K10" s="165"/>
      <c r="L10" s="187"/>
      <c r="M10" s="165"/>
      <c r="N10" s="165"/>
    </row>
    <row r="11" spans="1:19" s="170" customFormat="1" ht="16.5" customHeight="1" x14ac:dyDescent="0.5">
      <c r="A11" s="170" t="s">
        <v>50</v>
      </c>
      <c r="F11" s="171"/>
      <c r="G11" s="171"/>
      <c r="H11" s="175">
        <v>321352428</v>
      </c>
      <c r="I11" s="173"/>
      <c r="J11" s="173">
        <v>273289670</v>
      </c>
      <c r="K11" s="173"/>
      <c r="L11" s="175">
        <v>321352428</v>
      </c>
      <c r="M11" s="173"/>
      <c r="N11" s="173">
        <v>273289670</v>
      </c>
      <c r="Q11" s="181"/>
      <c r="S11" s="181"/>
    </row>
    <row r="12" spans="1:19" s="170" customFormat="1" ht="16.5" customHeight="1" x14ac:dyDescent="0.5">
      <c r="A12" s="170" t="s">
        <v>66</v>
      </c>
      <c r="F12" s="171"/>
      <c r="G12" s="171"/>
      <c r="H12" s="175">
        <v>96376225</v>
      </c>
      <c r="I12" s="173"/>
      <c r="J12" s="173">
        <v>148364351</v>
      </c>
      <c r="K12" s="173"/>
      <c r="L12" s="175">
        <v>96376225</v>
      </c>
      <c r="M12" s="173"/>
      <c r="N12" s="173">
        <v>148364351</v>
      </c>
      <c r="Q12" s="181"/>
      <c r="S12" s="181"/>
    </row>
    <row r="13" spans="1:19" s="170" customFormat="1" ht="16.5" customHeight="1" x14ac:dyDescent="0.5">
      <c r="A13" s="170" t="s">
        <v>74</v>
      </c>
      <c r="F13" s="171"/>
      <c r="G13" s="171"/>
      <c r="H13" s="175">
        <v>20188802</v>
      </c>
      <c r="I13" s="173"/>
      <c r="J13" s="173">
        <v>17916898</v>
      </c>
      <c r="K13" s="173"/>
      <c r="L13" s="175">
        <v>20188802</v>
      </c>
      <c r="M13" s="173"/>
      <c r="N13" s="173">
        <v>17916898</v>
      </c>
      <c r="Q13" s="181"/>
      <c r="S13" s="181"/>
    </row>
    <row r="14" spans="1:19" s="170" customFormat="1" ht="16.5" customHeight="1" x14ac:dyDescent="0.5">
      <c r="A14" s="170" t="s">
        <v>165</v>
      </c>
      <c r="F14" s="171"/>
      <c r="G14" s="171"/>
      <c r="H14" s="175">
        <v>0</v>
      </c>
      <c r="I14" s="173"/>
      <c r="J14" s="173">
        <v>18677268</v>
      </c>
      <c r="K14" s="173"/>
      <c r="L14" s="175">
        <v>0</v>
      </c>
      <c r="M14" s="173"/>
      <c r="N14" s="173">
        <v>18677268</v>
      </c>
      <c r="Q14" s="181"/>
      <c r="S14" s="181"/>
    </row>
    <row r="15" spans="1:19" s="170" customFormat="1" ht="16.5" customHeight="1" x14ac:dyDescent="0.5">
      <c r="A15" s="170" t="s">
        <v>32</v>
      </c>
      <c r="F15" s="171"/>
      <c r="G15" s="171"/>
      <c r="H15" s="188">
        <v>14877340</v>
      </c>
      <c r="I15" s="177"/>
      <c r="J15" s="189">
        <v>4155758</v>
      </c>
      <c r="K15" s="190"/>
      <c r="L15" s="188">
        <v>14877340</v>
      </c>
      <c r="M15" s="190"/>
      <c r="N15" s="189">
        <v>4155758</v>
      </c>
      <c r="S15" s="181"/>
    </row>
    <row r="16" spans="1:19" s="170" customFormat="1" ht="16.5" customHeight="1" x14ac:dyDescent="0.5">
      <c r="F16" s="178"/>
      <c r="G16" s="178"/>
      <c r="H16" s="172"/>
      <c r="I16" s="173"/>
      <c r="J16" s="173"/>
      <c r="K16" s="173"/>
      <c r="L16" s="172"/>
      <c r="M16" s="173"/>
      <c r="N16" s="173"/>
      <c r="Q16" s="181"/>
      <c r="S16" s="181"/>
    </row>
    <row r="17" spans="1:19" s="170" customFormat="1" ht="16.5" customHeight="1" x14ac:dyDescent="0.5">
      <c r="A17" s="161" t="s">
        <v>67</v>
      </c>
      <c r="F17" s="171"/>
      <c r="G17" s="171"/>
      <c r="H17" s="179">
        <f>SUM(H11:H16)</f>
        <v>452794795</v>
      </c>
      <c r="I17" s="173"/>
      <c r="J17" s="180">
        <f>SUM(J11:J16)</f>
        <v>462403945</v>
      </c>
      <c r="K17" s="173"/>
      <c r="L17" s="179">
        <f>SUM(L11:L16)</f>
        <v>452794795</v>
      </c>
      <c r="M17" s="173"/>
      <c r="N17" s="180">
        <f>SUM(N11:N16)</f>
        <v>462403945</v>
      </c>
      <c r="O17" s="173"/>
      <c r="Q17" s="181"/>
      <c r="S17" s="181"/>
    </row>
    <row r="18" spans="1:19" s="170" customFormat="1" ht="16.5" customHeight="1" x14ac:dyDescent="0.5">
      <c r="A18" s="161"/>
      <c r="F18" s="171"/>
      <c r="G18" s="171"/>
      <c r="H18" s="172"/>
      <c r="I18" s="173"/>
      <c r="J18" s="173"/>
      <c r="K18" s="173"/>
      <c r="L18" s="172"/>
      <c r="M18" s="173"/>
      <c r="N18" s="173"/>
      <c r="O18" s="173"/>
      <c r="Q18" s="181"/>
      <c r="S18" s="181"/>
    </row>
    <row r="19" spans="1:19" s="170" customFormat="1" ht="16.5" customHeight="1" x14ac:dyDescent="0.5">
      <c r="F19" s="178"/>
      <c r="G19" s="178"/>
      <c r="H19" s="191"/>
      <c r="I19" s="176"/>
      <c r="J19" s="192"/>
      <c r="K19" s="173"/>
      <c r="L19" s="191"/>
      <c r="M19" s="173"/>
      <c r="N19" s="192"/>
      <c r="P19" s="193"/>
      <c r="Q19" s="181"/>
      <c r="S19" s="181"/>
    </row>
    <row r="20" spans="1:19" s="170" customFormat="1" ht="16.5" customHeight="1" x14ac:dyDescent="0.5">
      <c r="A20" s="170" t="s">
        <v>51</v>
      </c>
      <c r="F20" s="178"/>
      <c r="G20" s="178"/>
      <c r="H20" s="191">
        <v>-239798601</v>
      </c>
      <c r="I20" s="176"/>
      <c r="J20" s="192">
        <v>-188530467</v>
      </c>
      <c r="K20" s="173"/>
      <c r="L20" s="191">
        <v>-239798601</v>
      </c>
      <c r="M20" s="173"/>
      <c r="N20" s="192">
        <v>-188530467</v>
      </c>
      <c r="P20" s="193"/>
      <c r="Q20" s="181"/>
      <c r="S20" s="181"/>
    </row>
    <row r="21" spans="1:19" s="170" customFormat="1" ht="16.5" customHeight="1" x14ac:dyDescent="0.5">
      <c r="A21" s="170" t="s">
        <v>75</v>
      </c>
      <c r="F21" s="178"/>
      <c r="G21" s="178"/>
      <c r="H21" s="191">
        <v>-76476393</v>
      </c>
      <c r="I21" s="176"/>
      <c r="J21" s="192">
        <v>-123264213</v>
      </c>
      <c r="K21" s="173"/>
      <c r="L21" s="191">
        <v>-76476393</v>
      </c>
      <c r="M21" s="173"/>
      <c r="N21" s="192">
        <v>-123264213</v>
      </c>
      <c r="P21" s="193"/>
      <c r="Q21" s="181"/>
      <c r="S21" s="181"/>
    </row>
    <row r="22" spans="1:19" s="170" customFormat="1" ht="16.5" customHeight="1" x14ac:dyDescent="0.5">
      <c r="A22" s="170" t="s">
        <v>76</v>
      </c>
      <c r="F22" s="178"/>
      <c r="G22" s="178"/>
      <c r="H22" s="191">
        <v>-13007599</v>
      </c>
      <c r="I22" s="176"/>
      <c r="J22" s="192">
        <v>-13392823</v>
      </c>
      <c r="K22" s="173"/>
      <c r="L22" s="191">
        <v>-13007599</v>
      </c>
      <c r="M22" s="173"/>
      <c r="N22" s="192">
        <v>-13392823</v>
      </c>
      <c r="P22" s="193"/>
      <c r="Q22" s="181"/>
      <c r="S22" s="181"/>
    </row>
    <row r="23" spans="1:19" s="170" customFormat="1" ht="16.5" customHeight="1" x14ac:dyDescent="0.5">
      <c r="A23" s="170" t="s">
        <v>64</v>
      </c>
      <c r="F23" s="178"/>
      <c r="G23" s="178"/>
      <c r="H23" s="191">
        <v>-8674217</v>
      </c>
      <c r="I23" s="173"/>
      <c r="J23" s="192">
        <v>-12894953</v>
      </c>
      <c r="K23" s="173"/>
      <c r="L23" s="191">
        <v>-8674217</v>
      </c>
      <c r="M23" s="192"/>
      <c r="N23" s="192">
        <v>-12894953</v>
      </c>
      <c r="Q23" s="181"/>
      <c r="S23" s="181"/>
    </row>
    <row r="24" spans="1:19" s="170" customFormat="1" ht="16.5" customHeight="1" x14ac:dyDescent="0.5">
      <c r="A24" s="170" t="s">
        <v>33</v>
      </c>
      <c r="F24" s="178"/>
      <c r="G24" s="178"/>
      <c r="H24" s="191">
        <v>-16243263</v>
      </c>
      <c r="J24" s="192">
        <v>-13931606</v>
      </c>
      <c r="L24" s="191">
        <v>-16243263</v>
      </c>
      <c r="N24" s="192">
        <v>-13931606</v>
      </c>
      <c r="Q24" s="181"/>
      <c r="S24" s="181"/>
    </row>
    <row r="25" spans="1:19" s="170" customFormat="1" ht="16.5" customHeight="1" x14ac:dyDescent="0.5">
      <c r="A25" s="194" t="s">
        <v>55</v>
      </c>
      <c r="B25" s="161"/>
      <c r="F25" s="178"/>
      <c r="G25" s="178"/>
      <c r="H25" s="179">
        <v>-37916706</v>
      </c>
      <c r="J25" s="180">
        <v>-37594197</v>
      </c>
      <c r="L25" s="179">
        <v>-37916706</v>
      </c>
      <c r="N25" s="180">
        <v>-37594197</v>
      </c>
      <c r="Q25" s="181"/>
      <c r="S25" s="181"/>
    </row>
    <row r="26" spans="1:19" s="170" customFormat="1" ht="16.5" customHeight="1" x14ac:dyDescent="0.5">
      <c r="F26" s="178"/>
      <c r="G26" s="178"/>
      <c r="H26" s="172"/>
      <c r="I26" s="173"/>
      <c r="J26" s="173"/>
      <c r="K26" s="173"/>
      <c r="L26" s="172"/>
      <c r="M26" s="173"/>
      <c r="N26" s="173"/>
      <c r="Q26" s="181"/>
      <c r="S26" s="181"/>
    </row>
    <row r="27" spans="1:19" s="170" customFormat="1" ht="16.5" customHeight="1" x14ac:dyDescent="0.5">
      <c r="A27" s="161" t="s">
        <v>68</v>
      </c>
      <c r="F27" s="171"/>
      <c r="G27" s="171"/>
      <c r="H27" s="179">
        <f>SUM(H20:H26)</f>
        <v>-392116779</v>
      </c>
      <c r="I27" s="173"/>
      <c r="J27" s="180">
        <f>SUM(J20:J26)</f>
        <v>-389608259</v>
      </c>
      <c r="K27" s="173"/>
      <c r="L27" s="179">
        <f>SUM(L20:L26)</f>
        <v>-392116779</v>
      </c>
      <c r="M27" s="173"/>
      <c r="N27" s="180">
        <f>SUM(N20:N26)</f>
        <v>-389608259</v>
      </c>
      <c r="Q27" s="181"/>
      <c r="S27" s="181"/>
    </row>
    <row r="28" spans="1:19" s="170" customFormat="1" ht="16.5" customHeight="1" x14ac:dyDescent="0.5">
      <c r="F28" s="178"/>
      <c r="G28" s="178"/>
      <c r="H28" s="172"/>
      <c r="I28" s="173"/>
      <c r="J28" s="173"/>
      <c r="K28" s="173"/>
      <c r="L28" s="172"/>
      <c r="M28" s="173"/>
      <c r="N28" s="173"/>
      <c r="Q28" s="181"/>
      <c r="S28" s="181"/>
    </row>
    <row r="29" spans="1:19" s="170" customFormat="1" ht="16.5" customHeight="1" x14ac:dyDescent="0.5">
      <c r="A29" s="161" t="s">
        <v>104</v>
      </c>
      <c r="F29" s="178"/>
      <c r="G29" s="178"/>
      <c r="H29" s="172"/>
      <c r="I29" s="173"/>
      <c r="J29" s="173"/>
      <c r="K29" s="173"/>
      <c r="L29" s="172"/>
      <c r="M29" s="173"/>
      <c r="N29" s="173"/>
      <c r="Q29" s="181"/>
      <c r="S29" s="181"/>
    </row>
    <row r="30" spans="1:19" s="170" customFormat="1" ht="16.5" customHeight="1" x14ac:dyDescent="0.5">
      <c r="B30" s="161" t="s">
        <v>130</v>
      </c>
      <c r="F30" s="178"/>
      <c r="G30" s="178"/>
      <c r="H30" s="172">
        <f>H17+H27</f>
        <v>60678016</v>
      </c>
      <c r="I30" s="173"/>
      <c r="J30" s="173">
        <f>J17+J27</f>
        <v>72795686</v>
      </c>
      <c r="K30" s="173"/>
      <c r="L30" s="172">
        <f>L17+L27</f>
        <v>60678016</v>
      </c>
      <c r="M30" s="173"/>
      <c r="N30" s="173">
        <f>N17+N27</f>
        <v>72795686</v>
      </c>
      <c r="Q30" s="181"/>
      <c r="S30" s="181"/>
    </row>
    <row r="31" spans="1:19" s="170" customFormat="1" ht="16.5" customHeight="1" x14ac:dyDescent="0.5">
      <c r="A31" s="170" t="s">
        <v>133</v>
      </c>
      <c r="F31" s="178"/>
      <c r="G31" s="178"/>
      <c r="H31" s="182">
        <v>-1387760</v>
      </c>
      <c r="I31" s="173"/>
      <c r="J31" s="196">
        <v>-427265</v>
      </c>
      <c r="K31" s="173"/>
      <c r="L31" s="195">
        <v>0</v>
      </c>
      <c r="M31" s="173"/>
      <c r="N31" s="196">
        <v>0</v>
      </c>
      <c r="Q31" s="181"/>
      <c r="S31" s="181"/>
    </row>
    <row r="32" spans="1:19" s="170" customFormat="1" ht="16.5" customHeight="1" x14ac:dyDescent="0.5">
      <c r="F32" s="178"/>
      <c r="G32" s="178"/>
      <c r="H32" s="172"/>
      <c r="I32" s="173"/>
      <c r="J32" s="173"/>
      <c r="K32" s="173"/>
      <c r="L32" s="172"/>
      <c r="M32" s="173"/>
      <c r="N32" s="173"/>
      <c r="Q32" s="181"/>
      <c r="S32" s="181"/>
    </row>
    <row r="33" spans="1:19" s="170" customFormat="1" ht="16.5" customHeight="1" x14ac:dyDescent="0.5">
      <c r="A33" s="197" t="s">
        <v>77</v>
      </c>
      <c r="F33" s="171"/>
      <c r="G33" s="171"/>
      <c r="H33" s="172">
        <f>H30+H31</f>
        <v>59290256</v>
      </c>
      <c r="I33" s="173"/>
      <c r="J33" s="173">
        <f>J30+J31</f>
        <v>72368421</v>
      </c>
      <c r="K33" s="173"/>
      <c r="L33" s="172">
        <f>L30+L31</f>
        <v>60678016</v>
      </c>
      <c r="M33" s="173"/>
      <c r="N33" s="173">
        <f>N30+N31</f>
        <v>72795686</v>
      </c>
      <c r="Q33" s="181"/>
      <c r="S33" s="181"/>
    </row>
    <row r="34" spans="1:19" s="170" customFormat="1" ht="16.5" customHeight="1" x14ac:dyDescent="0.5">
      <c r="A34" s="170" t="s">
        <v>78</v>
      </c>
      <c r="F34" s="171"/>
      <c r="G34" s="171"/>
      <c r="H34" s="198">
        <v>-12162756</v>
      </c>
      <c r="I34" s="181"/>
      <c r="J34" s="186">
        <v>-14564101</v>
      </c>
      <c r="K34" s="181"/>
      <c r="L34" s="198">
        <v>-12162756</v>
      </c>
      <c r="M34" s="181"/>
      <c r="N34" s="186">
        <v>-14564101</v>
      </c>
      <c r="Q34" s="181"/>
      <c r="S34" s="181"/>
    </row>
    <row r="35" spans="1:19" s="170" customFormat="1" ht="16.5" customHeight="1" x14ac:dyDescent="0.5">
      <c r="A35" s="161"/>
      <c r="F35" s="171"/>
      <c r="G35" s="171"/>
      <c r="H35" s="172"/>
      <c r="I35" s="173"/>
      <c r="J35" s="173"/>
      <c r="K35" s="173"/>
      <c r="L35" s="172"/>
      <c r="M35" s="173"/>
      <c r="N35" s="173"/>
      <c r="Q35" s="181"/>
      <c r="S35" s="181"/>
    </row>
    <row r="36" spans="1:19" s="170" customFormat="1" ht="16.5" customHeight="1" x14ac:dyDescent="0.5">
      <c r="A36" s="161" t="s">
        <v>29</v>
      </c>
      <c r="F36" s="171"/>
      <c r="G36" s="171"/>
      <c r="H36" s="185">
        <f>H33+H34</f>
        <v>47127500</v>
      </c>
      <c r="I36" s="181"/>
      <c r="J36" s="186">
        <f>J33+J34</f>
        <v>57804320</v>
      </c>
      <c r="K36" s="181"/>
      <c r="L36" s="185">
        <f>L33+L34</f>
        <v>48515260</v>
      </c>
      <c r="M36" s="173"/>
      <c r="N36" s="186">
        <f>N33+N34</f>
        <v>58231585</v>
      </c>
      <c r="Q36" s="181"/>
      <c r="S36" s="181"/>
    </row>
    <row r="37" spans="1:19" s="170" customFormat="1" ht="16.5" customHeight="1" x14ac:dyDescent="0.5">
      <c r="E37" s="199"/>
      <c r="F37" s="171"/>
      <c r="G37" s="171"/>
      <c r="H37" s="172"/>
      <c r="I37" s="173"/>
      <c r="J37" s="173"/>
      <c r="K37" s="173"/>
      <c r="L37" s="172"/>
      <c r="M37" s="173"/>
      <c r="N37" s="173"/>
      <c r="Q37" s="181"/>
      <c r="S37" s="181"/>
    </row>
    <row r="38" spans="1:19" s="161" customFormat="1" ht="16.5" customHeight="1" x14ac:dyDescent="0.5">
      <c r="A38" s="200" t="s">
        <v>30</v>
      </c>
      <c r="F38" s="171"/>
      <c r="G38" s="163"/>
      <c r="H38" s="185">
        <v>0</v>
      </c>
      <c r="I38" s="181"/>
      <c r="J38" s="186">
        <v>0</v>
      </c>
      <c r="K38" s="181"/>
      <c r="L38" s="185">
        <v>0</v>
      </c>
      <c r="M38" s="173"/>
      <c r="N38" s="186">
        <v>0</v>
      </c>
      <c r="Q38" s="181"/>
      <c r="S38" s="181"/>
    </row>
    <row r="39" spans="1:19" s="170" customFormat="1" ht="16.5" customHeight="1" x14ac:dyDescent="0.5">
      <c r="F39" s="178"/>
      <c r="G39" s="178"/>
      <c r="H39" s="172"/>
      <c r="I39" s="173"/>
      <c r="J39" s="173"/>
      <c r="K39" s="173"/>
      <c r="L39" s="172"/>
      <c r="M39" s="173"/>
      <c r="N39" s="173"/>
      <c r="Q39" s="181"/>
      <c r="S39" s="181"/>
    </row>
    <row r="40" spans="1:19" s="170" customFormat="1" ht="16.5" customHeight="1" thickBot="1" x14ac:dyDescent="0.55000000000000004">
      <c r="A40" s="161" t="s">
        <v>31</v>
      </c>
      <c r="F40" s="171"/>
      <c r="G40" s="171"/>
      <c r="H40" s="183">
        <f>SUM(H36,H38)</f>
        <v>47127500</v>
      </c>
      <c r="I40" s="173"/>
      <c r="J40" s="184">
        <f>SUM(J36,J38)</f>
        <v>57804320</v>
      </c>
      <c r="K40" s="173"/>
      <c r="L40" s="183">
        <f>SUM(L36,L38)</f>
        <v>48515260</v>
      </c>
      <c r="M40" s="181"/>
      <c r="N40" s="184">
        <f>SUM(N36,N38)</f>
        <v>58231585</v>
      </c>
      <c r="Q40" s="181"/>
      <c r="S40" s="181"/>
    </row>
    <row r="41" spans="1:19" s="170" customFormat="1" ht="16.5" customHeight="1" thickTop="1" x14ac:dyDescent="0.5">
      <c r="F41" s="171"/>
      <c r="G41" s="171"/>
      <c r="H41" s="172"/>
      <c r="I41" s="173"/>
      <c r="J41" s="173"/>
      <c r="K41" s="173"/>
      <c r="L41" s="172"/>
      <c r="M41" s="173"/>
      <c r="N41" s="173"/>
    </row>
    <row r="42" spans="1:19" s="170" customFormat="1" ht="16.5" customHeight="1" x14ac:dyDescent="0.5">
      <c r="F42" s="171"/>
      <c r="G42" s="171"/>
      <c r="H42" s="172"/>
      <c r="I42" s="173"/>
      <c r="J42" s="173"/>
      <c r="K42" s="173"/>
      <c r="L42" s="172"/>
      <c r="M42" s="173"/>
      <c r="N42" s="173"/>
    </row>
    <row r="43" spans="1:19" s="170" customFormat="1" ht="16.5" customHeight="1" x14ac:dyDescent="0.5">
      <c r="A43" s="201" t="s">
        <v>79</v>
      </c>
      <c r="B43" s="202"/>
      <c r="C43" s="202"/>
      <c r="F43" s="171"/>
      <c r="G43" s="178"/>
      <c r="H43" s="203"/>
      <c r="I43" s="176"/>
      <c r="J43" s="176"/>
      <c r="K43" s="176"/>
      <c r="L43" s="203"/>
      <c r="M43" s="173"/>
      <c r="N43" s="176"/>
    </row>
    <row r="44" spans="1:19" s="170" customFormat="1" ht="16.5" customHeight="1" x14ac:dyDescent="0.5">
      <c r="A44" s="201"/>
      <c r="B44" s="202"/>
      <c r="C44" s="202"/>
      <c r="F44" s="178"/>
      <c r="G44" s="178"/>
      <c r="H44" s="203"/>
      <c r="I44" s="176"/>
      <c r="J44" s="176"/>
      <c r="K44" s="176"/>
      <c r="L44" s="203"/>
      <c r="M44" s="173"/>
      <c r="N44" s="176"/>
    </row>
    <row r="45" spans="1:19" s="170" customFormat="1" ht="16.5" customHeight="1" x14ac:dyDescent="0.5">
      <c r="A45" s="202" t="s">
        <v>63</v>
      </c>
      <c r="C45" s="202"/>
      <c r="F45" s="178"/>
      <c r="G45" s="178"/>
      <c r="H45" s="205">
        <v>0.05</v>
      </c>
      <c r="I45" s="204"/>
      <c r="J45" s="204">
        <v>0.06</v>
      </c>
      <c r="K45" s="204"/>
      <c r="L45" s="205">
        <v>0.05</v>
      </c>
      <c r="M45" s="206"/>
      <c r="N45" s="204">
        <v>0.06</v>
      </c>
    </row>
    <row r="46" spans="1:19" s="161" customFormat="1" ht="16.5" customHeight="1" x14ac:dyDescent="0.5">
      <c r="A46" s="202" t="s">
        <v>109</v>
      </c>
      <c r="B46" s="202"/>
      <c r="C46" s="202"/>
      <c r="D46" s="202"/>
      <c r="E46" s="202"/>
      <c r="F46" s="171"/>
      <c r="G46" s="163"/>
      <c r="H46" s="205">
        <v>0.04</v>
      </c>
      <c r="I46" s="204"/>
      <c r="J46" s="204">
        <v>0.06</v>
      </c>
      <c r="K46" s="173"/>
      <c r="L46" s="205">
        <v>0.05</v>
      </c>
      <c r="M46" s="206"/>
      <c r="N46" s="204">
        <v>0.06</v>
      </c>
    </row>
    <row r="47" spans="1:19" s="161" customFormat="1" ht="16.5" customHeight="1" x14ac:dyDescent="0.5">
      <c r="A47" s="202"/>
      <c r="B47" s="202"/>
      <c r="C47" s="202"/>
      <c r="D47" s="202"/>
      <c r="E47" s="202"/>
      <c r="F47" s="171"/>
      <c r="G47" s="163"/>
      <c r="H47" s="204"/>
      <c r="I47" s="204"/>
      <c r="J47" s="204"/>
      <c r="K47" s="173"/>
      <c r="L47" s="204"/>
      <c r="M47" s="206"/>
      <c r="N47" s="204"/>
    </row>
    <row r="48" spans="1:19" ht="14.25" customHeight="1" x14ac:dyDescent="0.5">
      <c r="A48" s="160"/>
      <c r="E48" s="79"/>
    </row>
    <row r="49" spans="1:14" ht="21.95" customHeight="1" x14ac:dyDescent="0.5">
      <c r="A49" s="88" t="str">
        <f>'2-3'!A51:L51</f>
        <v>The accompanying notes on pages 10 to 20 form part of this interim financial information.</v>
      </c>
      <c r="B49" s="88"/>
      <c r="C49" s="88"/>
      <c r="D49" s="88"/>
      <c r="E49" s="88"/>
      <c r="F49" s="88"/>
      <c r="G49" s="88"/>
      <c r="H49" s="83"/>
      <c r="I49" s="88"/>
      <c r="J49" s="88"/>
      <c r="K49" s="88"/>
      <c r="L49" s="88"/>
      <c r="M49" s="88"/>
      <c r="N49" s="88"/>
    </row>
  </sheetData>
  <mergeCells count="4">
    <mergeCell ref="H6:J6"/>
    <mergeCell ref="L6:N6"/>
    <mergeCell ref="H7:J7"/>
    <mergeCell ref="L7:N7"/>
  </mergeCells>
  <pageMargins left="0.8" right="0.5" top="0.5" bottom="0.6" header="0.49" footer="0.4"/>
  <pageSetup paperSize="9" firstPageNumber="4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C80A4-128A-4B34-AA3B-96471CAA9E84}">
  <dimension ref="A1:S49"/>
  <sheetViews>
    <sheetView zoomScaleNormal="100" zoomScaleSheetLayoutView="76" workbookViewId="0">
      <selection activeCell="A6" sqref="A6:XFD47"/>
    </sheetView>
  </sheetViews>
  <sheetFormatPr defaultColWidth="9.140625" defaultRowHeight="16.5" customHeight="1" x14ac:dyDescent="0.5"/>
  <cols>
    <col min="1" max="4" width="1.7109375" style="79" customWidth="1"/>
    <col min="5" max="5" width="32.28515625" style="86" customWidth="1"/>
    <col min="6" max="6" width="4.7109375" style="80" customWidth="1"/>
    <col min="7" max="7" width="0.85546875" style="81" customWidth="1"/>
    <col min="8" max="8" width="12.7109375" style="81" customWidth="1"/>
    <col min="9" max="9" width="0.85546875" style="81" customWidth="1"/>
    <col min="10" max="10" width="12.7109375" style="81" customWidth="1"/>
    <col min="11" max="11" width="0.85546875" style="81" customWidth="1"/>
    <col min="12" max="12" width="12.7109375" style="81" customWidth="1"/>
    <col min="13" max="13" width="0.85546875" style="81" customWidth="1"/>
    <col min="14" max="14" width="12.7109375" style="81" customWidth="1"/>
    <col min="15" max="15" width="12.140625" style="79" bestFit="1" customWidth="1"/>
    <col min="16" max="16" width="9.85546875" style="79" bestFit="1" customWidth="1"/>
    <col min="17" max="16384" width="9.140625" style="79"/>
  </cols>
  <sheetData>
    <row r="1" spans="1:19" s="71" customFormat="1" ht="16.5" customHeight="1" x14ac:dyDescent="0.5">
      <c r="A1" s="71" t="s">
        <v>72</v>
      </c>
      <c r="E1" s="72"/>
      <c r="F1" s="73"/>
      <c r="G1" s="74"/>
      <c r="H1" s="74"/>
      <c r="I1" s="74"/>
      <c r="J1" s="74"/>
      <c r="K1" s="74"/>
      <c r="L1" s="74"/>
      <c r="M1" s="74"/>
      <c r="N1" s="74" t="s">
        <v>5</v>
      </c>
    </row>
    <row r="2" spans="1:19" s="71" customFormat="1" ht="16.5" customHeight="1" x14ac:dyDescent="0.5">
      <c r="A2" s="71" t="s">
        <v>27</v>
      </c>
      <c r="E2" s="72"/>
      <c r="F2" s="73"/>
      <c r="G2" s="74"/>
      <c r="H2" s="74"/>
      <c r="I2" s="74"/>
      <c r="J2" s="74"/>
      <c r="K2" s="74"/>
      <c r="L2" s="74"/>
      <c r="M2" s="74"/>
      <c r="N2" s="74"/>
    </row>
    <row r="3" spans="1:19" s="71" customFormat="1" ht="16.5" customHeight="1" x14ac:dyDescent="0.5">
      <c r="A3" s="76" t="s">
        <v>166</v>
      </c>
      <c r="B3" s="76"/>
      <c r="C3" s="76"/>
      <c r="D3" s="76"/>
      <c r="E3" s="76"/>
      <c r="F3" s="77"/>
      <c r="G3" s="78"/>
      <c r="H3" s="78"/>
      <c r="I3" s="78"/>
      <c r="J3" s="78"/>
      <c r="K3" s="78"/>
      <c r="L3" s="78"/>
      <c r="M3" s="78"/>
      <c r="N3" s="78"/>
    </row>
    <row r="4" spans="1:19" s="71" customFormat="1" ht="16.5" customHeight="1" x14ac:dyDescent="0.5">
      <c r="F4" s="73"/>
      <c r="G4" s="74"/>
      <c r="H4" s="74"/>
      <c r="I4" s="74"/>
      <c r="J4" s="74"/>
      <c r="K4" s="74"/>
      <c r="L4" s="74"/>
      <c r="M4" s="74"/>
      <c r="N4" s="74"/>
    </row>
    <row r="5" spans="1:19" s="71" customFormat="1" ht="16.5" customHeight="1" x14ac:dyDescent="0.5">
      <c r="F5" s="73"/>
      <c r="G5" s="74"/>
      <c r="H5" s="74"/>
      <c r="I5" s="74"/>
      <c r="J5" s="74"/>
      <c r="K5" s="74"/>
      <c r="L5" s="74"/>
      <c r="M5" s="74"/>
      <c r="N5" s="74"/>
    </row>
    <row r="6" spans="1:19" s="161" customFormat="1" ht="16.5" customHeight="1" x14ac:dyDescent="0.5">
      <c r="F6" s="163"/>
      <c r="G6" s="163"/>
      <c r="H6" s="164" t="s">
        <v>82</v>
      </c>
      <c r="I6" s="164"/>
      <c r="J6" s="164"/>
      <c r="K6" s="165"/>
      <c r="L6" s="164" t="s">
        <v>83</v>
      </c>
      <c r="M6" s="164"/>
      <c r="N6" s="164"/>
    </row>
    <row r="7" spans="1:19" s="161" customFormat="1" ht="16.5" customHeight="1" x14ac:dyDescent="0.5">
      <c r="F7" s="163"/>
      <c r="G7" s="163"/>
      <c r="H7" s="166" t="s">
        <v>94</v>
      </c>
      <c r="I7" s="166"/>
      <c r="J7" s="166"/>
      <c r="K7" s="165"/>
      <c r="L7" s="166" t="s">
        <v>94</v>
      </c>
      <c r="M7" s="166"/>
      <c r="N7" s="166"/>
    </row>
    <row r="8" spans="1:19" s="161" customFormat="1" ht="16.5" customHeight="1" x14ac:dyDescent="0.5">
      <c r="E8" s="162"/>
      <c r="F8" s="163"/>
      <c r="G8" s="167"/>
      <c r="H8" s="167">
        <v>2021</v>
      </c>
      <c r="I8" s="167"/>
      <c r="J8" s="167">
        <v>2020</v>
      </c>
      <c r="K8" s="165"/>
      <c r="L8" s="167">
        <v>2021</v>
      </c>
      <c r="M8" s="167"/>
      <c r="N8" s="167">
        <v>2020</v>
      </c>
    </row>
    <row r="9" spans="1:19" s="161" customFormat="1" ht="16.5" customHeight="1" x14ac:dyDescent="0.5">
      <c r="E9" s="162"/>
      <c r="F9" s="168" t="s">
        <v>3</v>
      </c>
      <c r="G9" s="165"/>
      <c r="H9" s="169" t="s">
        <v>7</v>
      </c>
      <c r="I9" s="165"/>
      <c r="J9" s="169" t="s">
        <v>7</v>
      </c>
      <c r="K9" s="165"/>
      <c r="L9" s="169" t="s">
        <v>7</v>
      </c>
      <c r="M9" s="165"/>
      <c r="N9" s="169" t="s">
        <v>7</v>
      </c>
    </row>
    <row r="10" spans="1:19" s="161" customFormat="1" ht="16.5" customHeight="1" x14ac:dyDescent="0.5">
      <c r="E10" s="162"/>
      <c r="F10" s="163"/>
      <c r="G10" s="165"/>
      <c r="H10" s="187"/>
      <c r="I10" s="165"/>
      <c r="J10" s="165"/>
      <c r="K10" s="165"/>
      <c r="L10" s="187"/>
      <c r="M10" s="165"/>
      <c r="N10" s="165"/>
    </row>
    <row r="11" spans="1:19" s="170" customFormat="1" ht="16.5" customHeight="1" x14ac:dyDescent="0.5">
      <c r="A11" s="170" t="s">
        <v>50</v>
      </c>
      <c r="F11" s="171"/>
      <c r="G11" s="173"/>
      <c r="H11" s="175">
        <v>621416446</v>
      </c>
      <c r="I11" s="173"/>
      <c r="J11" s="173">
        <v>540745216</v>
      </c>
      <c r="K11" s="173"/>
      <c r="L11" s="175">
        <v>621416446</v>
      </c>
      <c r="M11" s="173"/>
      <c r="N11" s="173">
        <v>540745216</v>
      </c>
      <c r="Q11" s="181"/>
      <c r="S11" s="181"/>
    </row>
    <row r="12" spans="1:19" s="170" customFormat="1" ht="16.5" customHeight="1" x14ac:dyDescent="0.5">
      <c r="A12" s="170" t="s">
        <v>66</v>
      </c>
      <c r="F12" s="171"/>
      <c r="G12" s="173"/>
      <c r="H12" s="175">
        <v>324174074</v>
      </c>
      <c r="I12" s="173"/>
      <c r="J12" s="173">
        <v>313305897</v>
      </c>
      <c r="K12" s="173"/>
      <c r="L12" s="175">
        <v>324174074</v>
      </c>
      <c r="M12" s="173"/>
      <c r="N12" s="173">
        <v>313305897</v>
      </c>
      <c r="Q12" s="181"/>
      <c r="S12" s="181"/>
    </row>
    <row r="13" spans="1:19" s="170" customFormat="1" ht="16.5" customHeight="1" x14ac:dyDescent="0.5">
      <c r="A13" s="170" t="s">
        <v>74</v>
      </c>
      <c r="F13" s="171"/>
      <c r="G13" s="173"/>
      <c r="H13" s="175">
        <v>41044825</v>
      </c>
      <c r="I13" s="173"/>
      <c r="J13" s="173">
        <v>41213710</v>
      </c>
      <c r="K13" s="173"/>
      <c r="L13" s="175">
        <v>41044825</v>
      </c>
      <c r="M13" s="173"/>
      <c r="N13" s="173">
        <v>41213710</v>
      </c>
      <c r="Q13" s="181"/>
      <c r="S13" s="181"/>
    </row>
    <row r="14" spans="1:19" s="170" customFormat="1" ht="16.5" customHeight="1" x14ac:dyDescent="0.5">
      <c r="A14" s="170" t="s">
        <v>165</v>
      </c>
      <c r="F14" s="171"/>
      <c r="G14" s="173"/>
      <c r="H14" s="175">
        <v>0</v>
      </c>
      <c r="I14" s="173"/>
      <c r="J14" s="173">
        <v>18677268</v>
      </c>
      <c r="K14" s="173"/>
      <c r="L14" s="175">
        <v>0</v>
      </c>
      <c r="M14" s="173"/>
      <c r="N14" s="173">
        <v>18677268</v>
      </c>
      <c r="Q14" s="181"/>
      <c r="S14" s="181"/>
    </row>
    <row r="15" spans="1:19" s="170" customFormat="1" ht="16.5" customHeight="1" x14ac:dyDescent="0.5">
      <c r="A15" s="170" t="s">
        <v>32</v>
      </c>
      <c r="F15" s="171"/>
      <c r="G15" s="177"/>
      <c r="H15" s="188">
        <v>22603294</v>
      </c>
      <c r="I15" s="177"/>
      <c r="J15" s="189">
        <v>9117570</v>
      </c>
      <c r="K15" s="190"/>
      <c r="L15" s="188">
        <v>22603294</v>
      </c>
      <c r="M15" s="190"/>
      <c r="N15" s="189">
        <v>9117570</v>
      </c>
      <c r="S15" s="181"/>
    </row>
    <row r="16" spans="1:19" s="170" customFormat="1" ht="16.5" customHeight="1" x14ac:dyDescent="0.5">
      <c r="F16" s="178"/>
      <c r="G16" s="173"/>
      <c r="H16" s="172"/>
      <c r="I16" s="173"/>
      <c r="J16" s="173"/>
      <c r="K16" s="173"/>
      <c r="L16" s="172"/>
      <c r="M16" s="173"/>
      <c r="N16" s="173"/>
      <c r="Q16" s="181"/>
      <c r="S16" s="181"/>
    </row>
    <row r="17" spans="1:19" s="170" customFormat="1" ht="16.5" customHeight="1" x14ac:dyDescent="0.5">
      <c r="A17" s="161" t="s">
        <v>67</v>
      </c>
      <c r="F17" s="171"/>
      <c r="G17" s="173"/>
      <c r="H17" s="179">
        <f>SUM(H11:H16)</f>
        <v>1009238639</v>
      </c>
      <c r="I17" s="173"/>
      <c r="J17" s="180">
        <f>SUM(J11:J16)</f>
        <v>923059661</v>
      </c>
      <c r="K17" s="173"/>
      <c r="L17" s="179">
        <f>SUM(L11:L16)</f>
        <v>1009238639</v>
      </c>
      <c r="M17" s="173"/>
      <c r="N17" s="180">
        <f>SUM(N11:N16)</f>
        <v>923059661</v>
      </c>
      <c r="O17" s="173"/>
      <c r="Q17" s="181"/>
      <c r="S17" s="181"/>
    </row>
    <row r="18" spans="1:19" s="170" customFormat="1" ht="16.5" customHeight="1" x14ac:dyDescent="0.5">
      <c r="A18" s="161"/>
      <c r="F18" s="171"/>
      <c r="G18" s="173"/>
      <c r="H18" s="172"/>
      <c r="I18" s="173"/>
      <c r="J18" s="173"/>
      <c r="K18" s="173"/>
      <c r="L18" s="172"/>
      <c r="M18" s="173"/>
      <c r="N18" s="173"/>
      <c r="O18" s="173"/>
      <c r="Q18" s="181"/>
      <c r="S18" s="181"/>
    </row>
    <row r="19" spans="1:19" s="170" customFormat="1" ht="16.5" customHeight="1" x14ac:dyDescent="0.5">
      <c r="F19" s="178"/>
      <c r="G19" s="176"/>
      <c r="H19" s="191"/>
      <c r="I19" s="176"/>
      <c r="J19" s="192"/>
      <c r="K19" s="173"/>
      <c r="L19" s="191"/>
      <c r="M19" s="173"/>
      <c r="N19" s="192"/>
      <c r="P19" s="193"/>
      <c r="Q19" s="181"/>
      <c r="S19" s="181"/>
    </row>
    <row r="20" spans="1:19" s="170" customFormat="1" ht="16.5" customHeight="1" x14ac:dyDescent="0.5">
      <c r="A20" s="170" t="s">
        <v>51</v>
      </c>
      <c r="F20" s="178"/>
      <c r="G20" s="176"/>
      <c r="H20" s="191">
        <v>-456105920</v>
      </c>
      <c r="I20" s="176"/>
      <c r="J20" s="192">
        <v>-374972043</v>
      </c>
      <c r="K20" s="173"/>
      <c r="L20" s="191">
        <v>-456105920</v>
      </c>
      <c r="M20" s="173"/>
      <c r="N20" s="192">
        <v>-374972043</v>
      </c>
      <c r="P20" s="193"/>
      <c r="Q20" s="181"/>
      <c r="S20" s="181"/>
    </row>
    <row r="21" spans="1:19" s="170" customFormat="1" ht="16.5" customHeight="1" x14ac:dyDescent="0.5">
      <c r="A21" s="170" t="s">
        <v>75</v>
      </c>
      <c r="F21" s="178"/>
      <c r="G21" s="176"/>
      <c r="H21" s="191">
        <v>-271573867</v>
      </c>
      <c r="I21" s="176"/>
      <c r="J21" s="192">
        <v>-260394338</v>
      </c>
      <c r="K21" s="173"/>
      <c r="L21" s="191">
        <v>-271573867</v>
      </c>
      <c r="M21" s="173"/>
      <c r="N21" s="192">
        <v>-260394338</v>
      </c>
      <c r="P21" s="193"/>
      <c r="Q21" s="181"/>
      <c r="S21" s="181"/>
    </row>
    <row r="22" spans="1:19" s="170" customFormat="1" ht="16.5" customHeight="1" x14ac:dyDescent="0.5">
      <c r="A22" s="170" t="s">
        <v>76</v>
      </c>
      <c r="F22" s="178"/>
      <c r="G22" s="176"/>
      <c r="H22" s="191">
        <v>-25619567</v>
      </c>
      <c r="I22" s="176"/>
      <c r="J22" s="192">
        <v>-25654262</v>
      </c>
      <c r="K22" s="173"/>
      <c r="L22" s="191">
        <v>-25619567</v>
      </c>
      <c r="M22" s="173"/>
      <c r="N22" s="192">
        <v>-25654262</v>
      </c>
      <c r="P22" s="193"/>
      <c r="Q22" s="181"/>
      <c r="S22" s="181"/>
    </row>
    <row r="23" spans="1:19" s="170" customFormat="1" ht="16.5" customHeight="1" x14ac:dyDescent="0.5">
      <c r="A23" s="170" t="s">
        <v>64</v>
      </c>
      <c r="F23" s="178"/>
      <c r="G23" s="173"/>
      <c r="H23" s="191">
        <v>-18567782</v>
      </c>
      <c r="I23" s="173"/>
      <c r="J23" s="192">
        <v>-27357870</v>
      </c>
      <c r="K23" s="173"/>
      <c r="L23" s="191">
        <v>-18567782</v>
      </c>
      <c r="M23" s="192"/>
      <c r="N23" s="192">
        <v>-27357870</v>
      </c>
      <c r="Q23" s="181"/>
      <c r="S23" s="181"/>
    </row>
    <row r="24" spans="1:19" s="170" customFormat="1" ht="16.5" customHeight="1" x14ac:dyDescent="0.5">
      <c r="A24" s="170" t="s">
        <v>33</v>
      </c>
      <c r="F24" s="178"/>
      <c r="H24" s="191">
        <v>-38205122</v>
      </c>
      <c r="J24" s="192">
        <v>-30717524</v>
      </c>
      <c r="L24" s="191">
        <v>-38205122</v>
      </c>
      <c r="N24" s="192">
        <v>-30717524</v>
      </c>
      <c r="Q24" s="181"/>
      <c r="S24" s="181"/>
    </row>
    <row r="25" spans="1:19" s="170" customFormat="1" ht="16.5" customHeight="1" x14ac:dyDescent="0.5">
      <c r="A25" s="194" t="s">
        <v>55</v>
      </c>
      <c r="B25" s="161"/>
      <c r="F25" s="178"/>
      <c r="H25" s="179">
        <v>-76766131</v>
      </c>
      <c r="J25" s="180">
        <v>-76373641</v>
      </c>
      <c r="L25" s="179">
        <v>-76766131</v>
      </c>
      <c r="N25" s="180">
        <v>-76373641</v>
      </c>
      <c r="Q25" s="181"/>
      <c r="S25" s="181"/>
    </row>
    <row r="26" spans="1:19" s="170" customFormat="1" ht="16.5" customHeight="1" x14ac:dyDescent="0.5">
      <c r="F26" s="178"/>
      <c r="G26" s="173"/>
      <c r="H26" s="172"/>
      <c r="I26" s="173"/>
      <c r="J26" s="173"/>
      <c r="K26" s="173"/>
      <c r="L26" s="172"/>
      <c r="M26" s="173"/>
      <c r="N26" s="173"/>
      <c r="Q26" s="181"/>
      <c r="S26" s="181"/>
    </row>
    <row r="27" spans="1:19" s="170" customFormat="1" ht="16.5" customHeight="1" x14ac:dyDescent="0.5">
      <c r="A27" s="161" t="s">
        <v>68</v>
      </c>
      <c r="F27" s="171"/>
      <c r="G27" s="173"/>
      <c r="H27" s="179">
        <f>SUM(H20:H26)</f>
        <v>-886838389</v>
      </c>
      <c r="I27" s="173"/>
      <c r="J27" s="180">
        <f>SUM(J20:J26)</f>
        <v>-795469678</v>
      </c>
      <c r="K27" s="173"/>
      <c r="L27" s="179">
        <f>SUM(L20:L26)</f>
        <v>-886838389</v>
      </c>
      <c r="M27" s="173"/>
      <c r="N27" s="180">
        <f>SUM(N20:N26)</f>
        <v>-795469678</v>
      </c>
      <c r="Q27" s="181"/>
      <c r="S27" s="181"/>
    </row>
    <row r="28" spans="1:19" s="170" customFormat="1" ht="16.5" customHeight="1" x14ac:dyDescent="0.5">
      <c r="F28" s="178"/>
      <c r="G28" s="173"/>
      <c r="H28" s="172"/>
      <c r="I28" s="173"/>
      <c r="J28" s="173"/>
      <c r="K28" s="173"/>
      <c r="L28" s="172"/>
      <c r="M28" s="173"/>
      <c r="N28" s="173"/>
      <c r="Q28" s="181"/>
      <c r="S28" s="181"/>
    </row>
    <row r="29" spans="1:19" s="170" customFormat="1" ht="16.5" customHeight="1" x14ac:dyDescent="0.5">
      <c r="A29" s="161" t="s">
        <v>104</v>
      </c>
      <c r="F29" s="178"/>
      <c r="G29" s="173"/>
      <c r="H29" s="172"/>
      <c r="I29" s="173"/>
      <c r="J29" s="173"/>
      <c r="K29" s="173"/>
      <c r="L29" s="172"/>
      <c r="M29" s="173"/>
      <c r="N29" s="173"/>
      <c r="Q29" s="181"/>
      <c r="S29" s="181"/>
    </row>
    <row r="30" spans="1:19" s="170" customFormat="1" ht="16.5" customHeight="1" x14ac:dyDescent="0.5">
      <c r="B30" s="161" t="s">
        <v>130</v>
      </c>
      <c r="F30" s="178"/>
      <c r="G30" s="173"/>
      <c r="H30" s="172">
        <f>H17+H27</f>
        <v>122400250</v>
      </c>
      <c r="I30" s="173"/>
      <c r="J30" s="173">
        <f>J17+J27</f>
        <v>127589983</v>
      </c>
      <c r="K30" s="173"/>
      <c r="L30" s="172">
        <f>L17+L27</f>
        <v>122400250</v>
      </c>
      <c r="M30" s="173"/>
      <c r="N30" s="173">
        <f>N17+N27</f>
        <v>127589983</v>
      </c>
      <c r="Q30" s="181"/>
      <c r="S30" s="181"/>
    </row>
    <row r="31" spans="1:19" s="170" customFormat="1" ht="16.5" customHeight="1" x14ac:dyDescent="0.5">
      <c r="A31" s="170" t="s">
        <v>133</v>
      </c>
      <c r="F31" s="178">
        <v>9</v>
      </c>
      <c r="G31" s="173"/>
      <c r="H31" s="195">
        <v>-3098957</v>
      </c>
      <c r="I31" s="173"/>
      <c r="J31" s="196">
        <v>-4199056</v>
      </c>
      <c r="K31" s="173"/>
      <c r="L31" s="195">
        <v>0</v>
      </c>
      <c r="M31" s="173"/>
      <c r="N31" s="196">
        <v>0</v>
      </c>
      <c r="Q31" s="181"/>
      <c r="S31" s="181"/>
    </row>
    <row r="32" spans="1:19" s="170" customFormat="1" ht="16.5" customHeight="1" x14ac:dyDescent="0.5">
      <c r="F32" s="178"/>
      <c r="G32" s="173"/>
      <c r="H32" s="172"/>
      <c r="I32" s="173"/>
      <c r="J32" s="173"/>
      <c r="K32" s="173"/>
      <c r="L32" s="172"/>
      <c r="M32" s="173"/>
      <c r="N32" s="173"/>
      <c r="Q32" s="181"/>
      <c r="S32" s="181"/>
    </row>
    <row r="33" spans="1:19" s="170" customFormat="1" ht="16.5" customHeight="1" x14ac:dyDescent="0.5">
      <c r="A33" s="197" t="s">
        <v>77</v>
      </c>
      <c r="F33" s="171"/>
      <c r="G33" s="173"/>
      <c r="H33" s="172">
        <f>H30+H31</f>
        <v>119301293</v>
      </c>
      <c r="I33" s="173"/>
      <c r="J33" s="173">
        <f>J30+J31</f>
        <v>123390927</v>
      </c>
      <c r="K33" s="173"/>
      <c r="L33" s="172">
        <f>L30+L31</f>
        <v>122400250</v>
      </c>
      <c r="M33" s="173"/>
      <c r="N33" s="173">
        <f>N30+N31</f>
        <v>127589983</v>
      </c>
      <c r="Q33" s="181"/>
      <c r="S33" s="181"/>
    </row>
    <row r="34" spans="1:19" s="170" customFormat="1" ht="16.5" customHeight="1" x14ac:dyDescent="0.5">
      <c r="A34" s="170" t="s">
        <v>78</v>
      </c>
      <c r="F34" s="171">
        <v>16</v>
      </c>
      <c r="G34" s="181"/>
      <c r="H34" s="198">
        <v>-26268320</v>
      </c>
      <c r="I34" s="181"/>
      <c r="J34" s="186">
        <v>-25503763</v>
      </c>
      <c r="K34" s="181"/>
      <c r="L34" s="198">
        <v>-26268320</v>
      </c>
      <c r="M34" s="181"/>
      <c r="N34" s="186">
        <v>-25503763</v>
      </c>
      <c r="Q34" s="181"/>
      <c r="S34" s="181"/>
    </row>
    <row r="35" spans="1:19" s="170" customFormat="1" ht="16.5" customHeight="1" x14ac:dyDescent="0.5">
      <c r="A35" s="161"/>
      <c r="F35" s="171"/>
      <c r="G35" s="173"/>
      <c r="H35" s="172"/>
      <c r="I35" s="173"/>
      <c r="J35" s="173"/>
      <c r="K35" s="173"/>
      <c r="L35" s="172"/>
      <c r="M35" s="173"/>
      <c r="N35" s="173"/>
      <c r="Q35" s="181"/>
      <c r="S35" s="181"/>
    </row>
    <row r="36" spans="1:19" s="170" customFormat="1" ht="16.5" customHeight="1" x14ac:dyDescent="0.5">
      <c r="A36" s="161" t="s">
        <v>29</v>
      </c>
      <c r="F36" s="171"/>
      <c r="G36" s="181"/>
      <c r="H36" s="185">
        <f>H33+H34</f>
        <v>93032973</v>
      </c>
      <c r="I36" s="181"/>
      <c r="J36" s="186">
        <f>J33+J34</f>
        <v>97887164</v>
      </c>
      <c r="K36" s="181"/>
      <c r="L36" s="185">
        <f>L33+L34</f>
        <v>96131930</v>
      </c>
      <c r="M36" s="173"/>
      <c r="N36" s="186">
        <f>N33+N34</f>
        <v>102086220</v>
      </c>
      <c r="Q36" s="181"/>
      <c r="S36" s="181"/>
    </row>
    <row r="37" spans="1:19" s="170" customFormat="1" ht="16.5" customHeight="1" x14ac:dyDescent="0.5">
      <c r="E37" s="199"/>
      <c r="F37" s="171"/>
      <c r="G37" s="173"/>
      <c r="H37" s="172"/>
      <c r="I37" s="173"/>
      <c r="J37" s="173"/>
      <c r="K37" s="173"/>
      <c r="L37" s="172"/>
      <c r="M37" s="173"/>
      <c r="N37" s="173"/>
      <c r="Q37" s="181"/>
      <c r="S37" s="181"/>
    </row>
    <row r="38" spans="1:19" s="161" customFormat="1" ht="16.5" customHeight="1" x14ac:dyDescent="0.5">
      <c r="A38" s="200" t="s">
        <v>30</v>
      </c>
      <c r="F38" s="171"/>
      <c r="G38" s="181"/>
      <c r="H38" s="185">
        <v>0</v>
      </c>
      <c r="I38" s="181"/>
      <c r="J38" s="186">
        <v>0</v>
      </c>
      <c r="K38" s="181"/>
      <c r="L38" s="185">
        <v>0</v>
      </c>
      <c r="M38" s="173"/>
      <c r="N38" s="186">
        <v>0</v>
      </c>
      <c r="Q38" s="181"/>
      <c r="S38" s="181"/>
    </row>
    <row r="39" spans="1:19" s="170" customFormat="1" ht="16.5" customHeight="1" x14ac:dyDescent="0.5">
      <c r="F39" s="178"/>
      <c r="G39" s="173"/>
      <c r="H39" s="172"/>
      <c r="I39" s="173"/>
      <c r="J39" s="173"/>
      <c r="K39" s="173"/>
      <c r="L39" s="172"/>
      <c r="M39" s="173"/>
      <c r="N39" s="173"/>
      <c r="Q39" s="181"/>
      <c r="S39" s="181"/>
    </row>
    <row r="40" spans="1:19" s="170" customFormat="1" ht="16.5" customHeight="1" thickBot="1" x14ac:dyDescent="0.55000000000000004">
      <c r="A40" s="161" t="s">
        <v>31</v>
      </c>
      <c r="F40" s="171"/>
      <c r="G40" s="173"/>
      <c r="H40" s="183">
        <f>SUM(H36,H38)</f>
        <v>93032973</v>
      </c>
      <c r="I40" s="173"/>
      <c r="J40" s="184">
        <f>SUM(J36,J38)</f>
        <v>97887164</v>
      </c>
      <c r="K40" s="173"/>
      <c r="L40" s="183">
        <f>SUM(L36,L38)</f>
        <v>96131930</v>
      </c>
      <c r="M40" s="181"/>
      <c r="N40" s="184">
        <f>SUM(N36,N38)</f>
        <v>102086220</v>
      </c>
      <c r="Q40" s="181"/>
      <c r="S40" s="181"/>
    </row>
    <row r="41" spans="1:19" s="170" customFormat="1" ht="16.5" customHeight="1" thickTop="1" x14ac:dyDescent="0.5">
      <c r="F41" s="171"/>
      <c r="G41" s="173"/>
      <c r="H41" s="172"/>
      <c r="I41" s="173"/>
      <c r="J41" s="173"/>
      <c r="K41" s="173"/>
      <c r="L41" s="172"/>
      <c r="M41" s="173"/>
      <c r="N41" s="173"/>
    </row>
    <row r="42" spans="1:19" s="170" customFormat="1" ht="16.5" customHeight="1" x14ac:dyDescent="0.5">
      <c r="F42" s="171"/>
      <c r="G42" s="173"/>
      <c r="H42" s="172"/>
      <c r="I42" s="173"/>
      <c r="J42" s="173"/>
      <c r="K42" s="173"/>
      <c r="L42" s="172"/>
      <c r="M42" s="173"/>
      <c r="N42" s="173"/>
    </row>
    <row r="43" spans="1:19" s="170" customFormat="1" ht="16.5" customHeight="1" x14ac:dyDescent="0.5">
      <c r="A43" s="201" t="s">
        <v>79</v>
      </c>
      <c r="B43" s="202"/>
      <c r="C43" s="202"/>
      <c r="F43" s="171"/>
      <c r="G43" s="176"/>
      <c r="H43" s="203"/>
      <c r="I43" s="176"/>
      <c r="J43" s="176"/>
      <c r="K43" s="176"/>
      <c r="L43" s="203"/>
      <c r="M43" s="173"/>
      <c r="N43" s="176"/>
    </row>
    <row r="44" spans="1:19" s="170" customFormat="1" ht="16.5" customHeight="1" x14ac:dyDescent="0.5">
      <c r="A44" s="201"/>
      <c r="B44" s="202"/>
      <c r="C44" s="202"/>
      <c r="F44" s="178"/>
      <c r="G44" s="176"/>
      <c r="H44" s="203"/>
      <c r="I44" s="176"/>
      <c r="J44" s="176"/>
      <c r="K44" s="176"/>
      <c r="L44" s="203"/>
      <c r="M44" s="173"/>
      <c r="N44" s="176"/>
    </row>
    <row r="45" spans="1:19" s="170" customFormat="1" ht="16.5" customHeight="1" x14ac:dyDescent="0.5">
      <c r="A45" s="202" t="s">
        <v>63</v>
      </c>
      <c r="C45" s="202"/>
      <c r="F45" s="178"/>
      <c r="G45" s="204"/>
      <c r="H45" s="205">
        <v>0.09</v>
      </c>
      <c r="I45" s="204"/>
      <c r="J45" s="204">
        <v>0.1</v>
      </c>
      <c r="K45" s="204"/>
      <c r="L45" s="205">
        <v>0.1</v>
      </c>
      <c r="M45" s="206"/>
      <c r="N45" s="204">
        <v>0.1</v>
      </c>
    </row>
    <row r="46" spans="1:19" s="161" customFormat="1" ht="16.5" customHeight="1" x14ac:dyDescent="0.5">
      <c r="A46" s="202" t="s">
        <v>109</v>
      </c>
      <c r="B46" s="202"/>
      <c r="C46" s="202"/>
      <c r="D46" s="202"/>
      <c r="E46" s="202"/>
      <c r="F46" s="171"/>
      <c r="G46" s="204"/>
      <c r="H46" s="205">
        <v>0.09</v>
      </c>
      <c r="I46" s="204"/>
      <c r="J46" s="204">
        <v>0.1</v>
      </c>
      <c r="K46" s="173"/>
      <c r="L46" s="205">
        <v>0.09</v>
      </c>
      <c r="M46" s="206"/>
      <c r="N46" s="204">
        <v>0.1</v>
      </c>
    </row>
    <row r="47" spans="1:19" s="161" customFormat="1" ht="16.5" customHeight="1" x14ac:dyDescent="0.5">
      <c r="A47" s="202"/>
      <c r="B47" s="202"/>
      <c r="C47" s="202"/>
      <c r="D47" s="202"/>
      <c r="E47" s="202"/>
      <c r="F47" s="171"/>
      <c r="G47" s="204"/>
      <c r="H47" s="204"/>
      <c r="I47" s="204"/>
      <c r="J47" s="204"/>
      <c r="K47" s="173"/>
      <c r="L47" s="204"/>
      <c r="M47" s="206"/>
      <c r="N47" s="204"/>
    </row>
    <row r="48" spans="1:19" ht="14.25" customHeight="1" x14ac:dyDescent="0.5">
      <c r="A48" s="160"/>
      <c r="E48" s="79"/>
    </row>
    <row r="49" spans="1:14" ht="21.95" customHeight="1" x14ac:dyDescent="0.5">
      <c r="A49" s="88" t="str">
        <f>'2-3'!A51:L51</f>
        <v>The accompanying notes on pages 10 to 20 form part of this interim financial information.</v>
      </c>
      <c r="B49" s="88"/>
      <c r="C49" s="88"/>
      <c r="D49" s="88"/>
      <c r="E49" s="88"/>
      <c r="F49" s="88"/>
      <c r="G49" s="88"/>
      <c r="H49" s="83"/>
      <c r="I49" s="88"/>
      <c r="J49" s="88"/>
      <c r="K49" s="88"/>
      <c r="L49" s="88"/>
      <c r="M49" s="88"/>
      <c r="N49" s="88"/>
    </row>
  </sheetData>
  <mergeCells count="4">
    <mergeCell ref="H6:J6"/>
    <mergeCell ref="L6:N6"/>
    <mergeCell ref="H7:J7"/>
    <mergeCell ref="L7:N7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49"/>
  <sheetViews>
    <sheetView topLeftCell="A13" zoomScale="115" zoomScaleNormal="115" zoomScaleSheetLayoutView="55" workbookViewId="0">
      <selection activeCell="P25" sqref="P25"/>
    </sheetView>
  </sheetViews>
  <sheetFormatPr defaultColWidth="9.140625" defaultRowHeight="16.5" customHeight="1" x14ac:dyDescent="0.5"/>
  <cols>
    <col min="1" max="2" width="1.7109375" style="106" customWidth="1"/>
    <col min="3" max="3" width="38" style="106" customWidth="1"/>
    <col min="4" max="4" width="5.85546875" style="104" customWidth="1"/>
    <col min="5" max="5" width="1" style="128" customWidth="1"/>
    <col min="6" max="6" width="13.7109375" style="141" customWidth="1"/>
    <col min="7" max="7" width="1.42578125" style="128" customWidth="1"/>
    <col min="8" max="8" width="13.7109375" style="128" customWidth="1"/>
    <col min="9" max="9" width="0.85546875" style="128" customWidth="1"/>
    <col min="10" max="10" width="13.7109375" style="128" customWidth="1"/>
    <col min="11" max="11" width="0.85546875" style="128" customWidth="1"/>
    <col min="12" max="12" width="13.7109375" style="128" customWidth="1"/>
    <col min="13" max="13" width="0.7109375" style="128" customWidth="1"/>
    <col min="14" max="14" width="15.140625" style="128" customWidth="1"/>
    <col min="15" max="15" width="0.7109375" style="128" customWidth="1"/>
    <col min="16" max="16" width="13.7109375" style="152" customWidth="1"/>
    <col min="17" max="16384" width="9.140625" style="108"/>
  </cols>
  <sheetData>
    <row r="1" spans="1:16" ht="16.5" customHeight="1" x14ac:dyDescent="0.5">
      <c r="A1" s="103" t="s">
        <v>72</v>
      </c>
      <c r="B1" s="103"/>
      <c r="C1" s="103"/>
      <c r="E1" s="105"/>
      <c r="G1" s="105"/>
      <c r="H1" s="142"/>
      <c r="I1" s="142"/>
      <c r="J1" s="142"/>
      <c r="K1" s="142"/>
      <c r="L1" s="142"/>
      <c r="M1" s="105"/>
      <c r="N1" s="142"/>
      <c r="P1" s="74" t="s">
        <v>5</v>
      </c>
    </row>
    <row r="2" spans="1:16" ht="16.5" customHeight="1" x14ac:dyDescent="0.5">
      <c r="A2" s="103" t="s">
        <v>91</v>
      </c>
      <c r="B2" s="103"/>
      <c r="C2" s="103"/>
      <c r="E2" s="105"/>
      <c r="G2" s="105"/>
      <c r="H2" s="142"/>
      <c r="I2" s="142"/>
      <c r="J2" s="142"/>
      <c r="K2" s="142"/>
      <c r="L2" s="142"/>
      <c r="M2" s="105"/>
      <c r="N2" s="142"/>
      <c r="P2" s="105"/>
    </row>
    <row r="3" spans="1:16" ht="16.5" customHeight="1" x14ac:dyDescent="0.5">
      <c r="A3" s="109" t="str">
        <f>'5 (6m)'!A3</f>
        <v>For the six-month period ended 30 June 2021</v>
      </c>
      <c r="B3" s="110"/>
      <c r="C3" s="110"/>
      <c r="D3" s="111"/>
      <c r="E3" s="112"/>
      <c r="F3" s="143"/>
      <c r="G3" s="112"/>
      <c r="H3" s="144"/>
      <c r="I3" s="144"/>
      <c r="J3" s="144"/>
      <c r="K3" s="145"/>
      <c r="L3" s="144"/>
      <c r="M3" s="112"/>
      <c r="N3" s="144"/>
      <c r="O3" s="146"/>
      <c r="P3" s="112"/>
    </row>
    <row r="4" spans="1:16" ht="16.5" customHeight="1" x14ac:dyDescent="0.5">
      <c r="A4" s="103"/>
      <c r="D4" s="115"/>
      <c r="E4" s="116"/>
      <c r="F4" s="128"/>
      <c r="G4" s="116"/>
      <c r="M4" s="116"/>
      <c r="P4" s="128"/>
    </row>
    <row r="5" spans="1:16" ht="16.5" customHeight="1" x14ac:dyDescent="0.5">
      <c r="A5" s="103"/>
      <c r="D5" s="115"/>
      <c r="E5" s="116"/>
      <c r="F5" s="128"/>
      <c r="G5" s="116"/>
      <c r="M5" s="116"/>
      <c r="P5" s="128"/>
    </row>
    <row r="6" spans="1:16" ht="16.5" customHeight="1" x14ac:dyDescent="0.5">
      <c r="A6" s="103"/>
      <c r="D6" s="115"/>
      <c r="E6" s="115"/>
      <c r="F6" s="147" t="s">
        <v>96</v>
      </c>
      <c r="G6" s="147"/>
      <c r="H6" s="147"/>
      <c r="I6" s="147"/>
      <c r="J6" s="147"/>
      <c r="K6" s="147"/>
      <c r="L6" s="147"/>
      <c r="M6" s="147"/>
      <c r="N6" s="147"/>
      <c r="O6" s="147"/>
      <c r="P6" s="147"/>
    </row>
    <row r="7" spans="1:16" ht="16.5" customHeight="1" x14ac:dyDescent="0.5">
      <c r="A7" s="103"/>
      <c r="D7" s="115"/>
      <c r="E7" s="120"/>
      <c r="F7" s="116"/>
      <c r="G7" s="120"/>
      <c r="H7" s="120"/>
      <c r="I7" s="120"/>
      <c r="J7" s="120"/>
      <c r="K7" s="120"/>
      <c r="L7" s="148" t="s">
        <v>89</v>
      </c>
      <c r="M7" s="148"/>
      <c r="N7" s="148"/>
      <c r="O7" s="120"/>
      <c r="P7" s="120"/>
    </row>
    <row r="8" spans="1:16" ht="16.5" customHeight="1" x14ac:dyDescent="0.5">
      <c r="A8" s="103"/>
      <c r="D8" s="115"/>
      <c r="E8" s="120"/>
      <c r="F8" s="116"/>
      <c r="G8" s="120"/>
      <c r="H8" s="120"/>
      <c r="I8" s="120"/>
      <c r="J8" s="116" t="s">
        <v>153</v>
      </c>
      <c r="K8" s="116"/>
      <c r="L8" s="149"/>
      <c r="M8" s="149"/>
      <c r="N8" s="149"/>
      <c r="O8" s="120"/>
      <c r="P8" s="120"/>
    </row>
    <row r="9" spans="1:16" ht="16.5" customHeight="1" x14ac:dyDescent="0.5">
      <c r="A9" s="103"/>
      <c r="E9" s="116"/>
      <c r="F9" s="116" t="s">
        <v>53</v>
      </c>
      <c r="G9" s="116"/>
      <c r="H9" s="116" t="s">
        <v>92</v>
      </c>
      <c r="I9" s="116"/>
      <c r="J9" s="116" t="s">
        <v>148</v>
      </c>
      <c r="K9" s="116"/>
      <c r="L9" s="116"/>
      <c r="M9" s="116"/>
      <c r="N9" s="116"/>
      <c r="O9" s="116"/>
      <c r="P9" s="116"/>
    </row>
    <row r="10" spans="1:16" ht="16.5" customHeight="1" x14ac:dyDescent="0.5">
      <c r="A10" s="103"/>
      <c r="E10" s="116"/>
      <c r="F10" s="116" t="s">
        <v>52</v>
      </c>
      <c r="G10" s="116"/>
      <c r="H10" s="116" t="s">
        <v>52</v>
      </c>
      <c r="I10" s="116"/>
      <c r="J10" s="116" t="s">
        <v>155</v>
      </c>
      <c r="K10" s="116"/>
      <c r="L10" s="116" t="s">
        <v>140</v>
      </c>
      <c r="M10" s="116"/>
      <c r="N10" s="116"/>
      <c r="O10" s="116"/>
      <c r="P10" s="116"/>
    </row>
    <row r="11" spans="1:16" ht="16.5" customHeight="1" x14ac:dyDescent="0.5">
      <c r="A11" s="103"/>
      <c r="E11" s="116"/>
      <c r="F11" s="116" t="s">
        <v>117</v>
      </c>
      <c r="G11" s="116"/>
      <c r="H11" s="116" t="s">
        <v>110</v>
      </c>
      <c r="I11" s="116"/>
      <c r="J11" s="116" t="s">
        <v>154</v>
      </c>
      <c r="K11" s="116"/>
      <c r="L11" s="116" t="s">
        <v>93</v>
      </c>
      <c r="M11" s="116"/>
      <c r="N11" s="116" t="s">
        <v>25</v>
      </c>
      <c r="O11" s="116"/>
      <c r="P11" s="116" t="s">
        <v>34</v>
      </c>
    </row>
    <row r="12" spans="1:16" ht="16.5" customHeight="1" x14ac:dyDescent="0.5">
      <c r="A12" s="103"/>
      <c r="D12" s="125" t="s">
        <v>3</v>
      </c>
      <c r="E12" s="116"/>
      <c r="F12" s="150" t="s">
        <v>7</v>
      </c>
      <c r="G12" s="116"/>
      <c r="H12" s="150" t="s">
        <v>7</v>
      </c>
      <c r="I12" s="151"/>
      <c r="J12" s="150" t="s">
        <v>7</v>
      </c>
      <c r="K12" s="151"/>
      <c r="L12" s="150" t="s">
        <v>7</v>
      </c>
      <c r="M12" s="116"/>
      <c r="N12" s="150" t="s">
        <v>7</v>
      </c>
      <c r="O12" s="116"/>
      <c r="P12" s="150" t="s">
        <v>7</v>
      </c>
    </row>
    <row r="13" spans="1:16" ht="6" customHeight="1" x14ac:dyDescent="0.5">
      <c r="A13" s="103"/>
      <c r="F13" s="142"/>
    </row>
    <row r="14" spans="1:16" ht="16.5" customHeight="1" x14ac:dyDescent="0.5">
      <c r="A14" s="103" t="s">
        <v>116</v>
      </c>
      <c r="D14" s="106"/>
      <c r="F14" s="128">
        <v>500000000</v>
      </c>
      <c r="H14" s="128">
        <v>814942915</v>
      </c>
      <c r="J14" s="136">
        <v>0</v>
      </c>
      <c r="K14" s="117"/>
      <c r="L14" s="128">
        <v>26110000</v>
      </c>
      <c r="N14" s="128">
        <v>367936704</v>
      </c>
      <c r="P14" s="128">
        <f>SUM(F14:N14)</f>
        <v>1708989619</v>
      </c>
    </row>
    <row r="15" spans="1:16" ht="7.15" customHeight="1" x14ac:dyDescent="0.5">
      <c r="B15" s="129"/>
      <c r="F15" s="128"/>
      <c r="J15" s="136"/>
      <c r="K15" s="117"/>
      <c r="P15" s="128"/>
    </row>
    <row r="16" spans="1:16" ht="16.5" customHeight="1" x14ac:dyDescent="0.5">
      <c r="A16" s="103" t="s">
        <v>103</v>
      </c>
      <c r="F16" s="128"/>
      <c r="J16" s="153"/>
      <c r="K16" s="107"/>
      <c r="P16" s="128"/>
    </row>
    <row r="17" spans="1:16" ht="16.5" customHeight="1" x14ac:dyDescent="0.5">
      <c r="A17" s="106" t="s">
        <v>31</v>
      </c>
      <c r="B17" s="129"/>
      <c r="D17" s="130"/>
      <c r="F17" s="154">
        <v>0</v>
      </c>
      <c r="H17" s="154">
        <v>0</v>
      </c>
      <c r="J17" s="155">
        <v>0</v>
      </c>
      <c r="K17" s="117"/>
      <c r="L17" s="154">
        <v>0</v>
      </c>
      <c r="N17" s="154">
        <v>97887164</v>
      </c>
      <c r="P17" s="154">
        <f>SUM(F17:N17)</f>
        <v>97887164</v>
      </c>
    </row>
    <row r="18" spans="1:16" ht="6" customHeight="1" x14ac:dyDescent="0.5">
      <c r="B18" s="129"/>
      <c r="F18" s="128"/>
      <c r="J18" s="156"/>
      <c r="K18" s="108"/>
      <c r="P18" s="128"/>
    </row>
    <row r="19" spans="1:16" ht="16.5" customHeight="1" thickBot="1" x14ac:dyDescent="0.55000000000000004">
      <c r="A19" s="103" t="s">
        <v>163</v>
      </c>
      <c r="B19" s="157"/>
      <c r="F19" s="132">
        <f>SUM(F14:F17)</f>
        <v>500000000</v>
      </c>
      <c r="H19" s="132">
        <f>SUM(H14:H17)</f>
        <v>814942915</v>
      </c>
      <c r="J19" s="132">
        <f>SUM(J14:J17)</f>
        <v>0</v>
      </c>
      <c r="L19" s="132">
        <f>SUM(L14:L17)</f>
        <v>26110000</v>
      </c>
      <c r="N19" s="132">
        <f>SUM(N14:N17)</f>
        <v>465823868</v>
      </c>
      <c r="P19" s="132">
        <f>SUM(P14:P17)</f>
        <v>1806876783</v>
      </c>
    </row>
    <row r="20" spans="1:16" ht="16.5" customHeight="1" thickTop="1" x14ac:dyDescent="0.5">
      <c r="A20" s="103"/>
      <c r="F20" s="128"/>
      <c r="J20" s="156"/>
      <c r="K20" s="108"/>
      <c r="P20" s="128"/>
    </row>
    <row r="21" spans="1:16" ht="16.5" customHeight="1" x14ac:dyDescent="0.5">
      <c r="A21" s="103"/>
      <c r="F21" s="128"/>
      <c r="P21" s="128"/>
    </row>
    <row r="22" spans="1:16" ht="16.5" customHeight="1" x14ac:dyDescent="0.5">
      <c r="A22" s="103" t="s">
        <v>141</v>
      </c>
      <c r="F22" s="134">
        <v>500000000</v>
      </c>
      <c r="H22" s="134">
        <v>814942915</v>
      </c>
      <c r="J22" s="134">
        <v>0</v>
      </c>
      <c r="K22" s="117"/>
      <c r="L22" s="134">
        <v>35670000</v>
      </c>
      <c r="N22" s="134">
        <v>542109082</v>
      </c>
      <c r="P22" s="134">
        <f>SUM(F22:N22)</f>
        <v>1892721997</v>
      </c>
    </row>
    <row r="23" spans="1:16" ht="6" customHeight="1" x14ac:dyDescent="0.5">
      <c r="B23" s="129"/>
      <c r="F23" s="134"/>
      <c r="H23" s="134"/>
      <c r="J23" s="134"/>
      <c r="K23" s="108"/>
      <c r="L23" s="134"/>
      <c r="N23" s="134"/>
      <c r="P23" s="134"/>
    </row>
    <row r="24" spans="1:16" ht="16.5" customHeight="1" x14ac:dyDescent="0.5">
      <c r="A24" s="103" t="s">
        <v>103</v>
      </c>
      <c r="F24" s="134"/>
      <c r="H24" s="134"/>
      <c r="J24" s="134"/>
      <c r="L24" s="134"/>
      <c r="N24" s="134"/>
      <c r="P24" s="134"/>
    </row>
    <row r="25" spans="1:16" ht="16.5" customHeight="1" x14ac:dyDescent="0.5">
      <c r="A25" s="106" t="s">
        <v>178</v>
      </c>
      <c r="D25" s="130">
        <v>15.1</v>
      </c>
      <c r="E25" s="136"/>
      <c r="F25" s="134">
        <v>2003101</v>
      </c>
      <c r="G25" s="136"/>
      <c r="H25" s="134">
        <v>10015909</v>
      </c>
      <c r="J25" s="134">
        <v>0</v>
      </c>
      <c r="L25" s="134">
        <v>0</v>
      </c>
      <c r="N25" s="134">
        <v>0</v>
      </c>
      <c r="P25" s="134">
        <f>SUM(F25:N25)</f>
        <v>12019010</v>
      </c>
    </row>
    <row r="26" spans="1:16" ht="16.5" customHeight="1" x14ac:dyDescent="0.5">
      <c r="A26" s="106" t="s">
        <v>152</v>
      </c>
      <c r="D26" s="130">
        <v>15.3</v>
      </c>
      <c r="F26" s="134">
        <v>0</v>
      </c>
      <c r="H26" s="134">
        <v>0</v>
      </c>
      <c r="J26" s="134">
        <v>81972639</v>
      </c>
      <c r="L26" s="134">
        <v>0</v>
      </c>
      <c r="N26" s="134">
        <v>0</v>
      </c>
      <c r="P26" s="134">
        <f>SUM(F26:N26)</f>
        <v>81972639</v>
      </c>
    </row>
    <row r="27" spans="1:16" ht="16.5" customHeight="1" x14ac:dyDescent="0.5">
      <c r="A27" s="106" t="s">
        <v>31</v>
      </c>
      <c r="B27" s="129"/>
      <c r="D27" s="130"/>
      <c r="F27" s="158">
        <v>0</v>
      </c>
      <c r="H27" s="158">
        <v>0</v>
      </c>
      <c r="J27" s="158">
        <v>0</v>
      </c>
      <c r="L27" s="158">
        <v>0</v>
      </c>
      <c r="N27" s="158">
        <f>'5 (6m)'!H40</f>
        <v>93032973</v>
      </c>
      <c r="P27" s="158">
        <f>SUM(F27:N27)</f>
        <v>93032973</v>
      </c>
    </row>
    <row r="28" spans="1:16" ht="6" customHeight="1" x14ac:dyDescent="0.5">
      <c r="B28" s="129"/>
      <c r="F28" s="134"/>
      <c r="H28" s="134"/>
      <c r="J28" s="134"/>
      <c r="L28" s="134"/>
      <c r="N28" s="134"/>
      <c r="P28" s="134"/>
    </row>
    <row r="29" spans="1:16" ht="16.5" customHeight="1" thickBot="1" x14ac:dyDescent="0.55000000000000004">
      <c r="A29" s="103" t="s">
        <v>164</v>
      </c>
      <c r="B29" s="157"/>
      <c r="F29" s="138">
        <f>SUM(F22:F27)</f>
        <v>502003101</v>
      </c>
      <c r="H29" s="138">
        <f>SUM(H22:H27)</f>
        <v>824958824</v>
      </c>
      <c r="J29" s="138">
        <f>SUM(J23:J27)</f>
        <v>81972639</v>
      </c>
      <c r="L29" s="138">
        <f>SUM(L22:L27)</f>
        <v>35670000</v>
      </c>
      <c r="N29" s="138">
        <f>SUM(N22:N27)</f>
        <v>635142055</v>
      </c>
      <c r="P29" s="138">
        <f>SUM(P22:P27)</f>
        <v>2079746619</v>
      </c>
    </row>
    <row r="30" spans="1:16" ht="21.6" customHeight="1" thickTop="1" x14ac:dyDescent="0.5">
      <c r="A30" s="103"/>
      <c r="B30" s="157"/>
      <c r="F30" s="128"/>
      <c r="P30" s="128"/>
    </row>
    <row r="31" spans="1:16" ht="21.6" customHeight="1" x14ac:dyDescent="0.5">
      <c r="A31" s="103"/>
      <c r="B31" s="157"/>
      <c r="F31" s="128"/>
      <c r="P31" s="128"/>
    </row>
    <row r="32" spans="1:16" ht="21.6" customHeight="1" x14ac:dyDescent="0.5">
      <c r="A32" s="103"/>
      <c r="B32" s="157"/>
      <c r="F32" s="128"/>
      <c r="P32" s="128"/>
    </row>
    <row r="33" spans="1:16" ht="18.75" customHeight="1" x14ac:dyDescent="0.5">
      <c r="A33" s="103"/>
      <c r="B33" s="157"/>
      <c r="F33" s="128"/>
      <c r="P33" s="128"/>
    </row>
    <row r="34" spans="1:16" ht="17.25" customHeight="1" x14ac:dyDescent="0.5">
      <c r="A34" s="103"/>
      <c r="B34" s="157"/>
      <c r="F34" s="128"/>
      <c r="P34" s="128"/>
    </row>
    <row r="35" spans="1:16" ht="21.95" customHeight="1" x14ac:dyDescent="0.5">
      <c r="A35" s="113" t="str">
        <f>+'2-3'!A51:L51</f>
        <v>The accompanying notes on pages 10 to 20 form part of this interim financial information.</v>
      </c>
      <c r="B35" s="113"/>
      <c r="C35" s="113"/>
      <c r="D35" s="111"/>
      <c r="E35" s="139"/>
      <c r="F35" s="139"/>
      <c r="G35" s="139"/>
      <c r="H35" s="139"/>
      <c r="I35" s="139"/>
      <c r="J35" s="139"/>
      <c r="K35" s="159"/>
      <c r="L35" s="139"/>
      <c r="M35" s="139"/>
      <c r="N35" s="139"/>
      <c r="O35" s="139"/>
      <c r="P35" s="139"/>
    </row>
    <row r="49" ht="19.899999999999999" customHeight="1" x14ac:dyDescent="0.5"/>
  </sheetData>
  <mergeCells count="2">
    <mergeCell ref="F6:P6"/>
    <mergeCell ref="L7:N7"/>
  </mergeCells>
  <pageMargins left="1" right="1" top="0.5" bottom="0.6" header="0.49" footer="0.4"/>
  <pageSetup paperSize="9" firstPageNumber="6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49"/>
  <sheetViews>
    <sheetView topLeftCell="A15" zoomScale="115" zoomScaleNormal="115" zoomScaleSheetLayoutView="100" workbookViewId="0">
      <selection activeCell="H33" sqref="H33"/>
    </sheetView>
  </sheetViews>
  <sheetFormatPr defaultColWidth="9.140625" defaultRowHeight="15" customHeight="1" x14ac:dyDescent="0.5"/>
  <cols>
    <col min="1" max="2" width="1.7109375" style="106" customWidth="1"/>
    <col min="3" max="3" width="38" style="106" customWidth="1"/>
    <col min="4" max="4" width="5.85546875" style="104" customWidth="1"/>
    <col min="5" max="5" width="1" style="128" customWidth="1"/>
    <col min="6" max="6" width="13.7109375" style="104" customWidth="1"/>
    <col min="7" max="7" width="1.7109375" style="107" customWidth="1"/>
    <col min="8" max="8" width="13.7109375" style="107" customWidth="1"/>
    <col min="9" max="9" width="0.85546875" style="107" customWidth="1"/>
    <col min="10" max="10" width="13.7109375" style="107" customWidth="1"/>
    <col min="11" max="11" width="0.85546875" style="107" customWidth="1"/>
    <col min="12" max="12" width="13.7109375" style="107" customWidth="1"/>
    <col min="13" max="13" width="0.7109375" style="107" customWidth="1"/>
    <col min="14" max="14" width="14.85546875" style="107" customWidth="1"/>
    <col min="15" max="15" width="0.7109375" style="107" customWidth="1"/>
    <col min="16" max="16" width="13.7109375" style="108" customWidth="1"/>
    <col min="17" max="16384" width="9.140625" style="108"/>
  </cols>
  <sheetData>
    <row r="1" spans="1:16" ht="16.5" customHeight="1" x14ac:dyDescent="0.5">
      <c r="A1" s="103" t="s">
        <v>72</v>
      </c>
      <c r="B1" s="103"/>
      <c r="C1" s="103"/>
      <c r="E1" s="105"/>
      <c r="G1" s="103"/>
      <c r="H1" s="106"/>
      <c r="I1" s="106"/>
      <c r="J1" s="106"/>
      <c r="K1" s="106"/>
      <c r="L1" s="106"/>
      <c r="M1" s="103"/>
      <c r="N1" s="106"/>
      <c r="P1" s="74" t="s">
        <v>5</v>
      </c>
    </row>
    <row r="2" spans="1:16" ht="16.5" customHeight="1" x14ac:dyDescent="0.5">
      <c r="A2" s="103" t="s">
        <v>91</v>
      </c>
      <c r="B2" s="103"/>
      <c r="C2" s="103"/>
      <c r="E2" s="105"/>
      <c r="G2" s="103"/>
      <c r="H2" s="106"/>
      <c r="I2" s="106"/>
      <c r="J2" s="106"/>
      <c r="K2" s="106"/>
      <c r="L2" s="106"/>
      <c r="M2" s="103"/>
      <c r="N2" s="106"/>
      <c r="P2" s="103"/>
    </row>
    <row r="3" spans="1:16" ht="16.5" customHeight="1" x14ac:dyDescent="0.5">
      <c r="A3" s="109" t="str">
        <f>+'6'!A3</f>
        <v>For the six-month period ended 30 June 2021</v>
      </c>
      <c r="B3" s="110"/>
      <c r="C3" s="110"/>
      <c r="D3" s="111"/>
      <c r="E3" s="112"/>
      <c r="F3" s="111"/>
      <c r="G3" s="110"/>
      <c r="H3" s="113"/>
      <c r="I3" s="113"/>
      <c r="J3" s="113"/>
      <c r="K3" s="113"/>
      <c r="L3" s="113"/>
      <c r="M3" s="110"/>
      <c r="N3" s="113"/>
      <c r="O3" s="114"/>
      <c r="P3" s="110"/>
    </row>
    <row r="4" spans="1:16" ht="16.5" customHeight="1" x14ac:dyDescent="0.5">
      <c r="A4" s="103"/>
      <c r="D4" s="115"/>
      <c r="E4" s="116"/>
      <c r="F4" s="117"/>
      <c r="G4" s="118"/>
      <c r="H4" s="117"/>
      <c r="I4" s="117"/>
      <c r="J4" s="117"/>
      <c r="K4" s="117"/>
      <c r="L4" s="117"/>
      <c r="M4" s="118"/>
      <c r="N4" s="117"/>
      <c r="P4" s="117"/>
    </row>
    <row r="5" spans="1:16" ht="16.5" customHeight="1" x14ac:dyDescent="0.5">
      <c r="A5" s="103"/>
      <c r="D5" s="115"/>
      <c r="E5" s="116"/>
      <c r="F5" s="117"/>
      <c r="G5" s="118"/>
      <c r="H5" s="117"/>
      <c r="I5" s="117"/>
      <c r="J5" s="117"/>
      <c r="K5" s="117"/>
      <c r="L5" s="117"/>
      <c r="M5" s="118"/>
      <c r="N5" s="117"/>
      <c r="P5" s="117"/>
    </row>
    <row r="6" spans="1:16" ht="16.5" customHeight="1" x14ac:dyDescent="0.5">
      <c r="A6" s="103"/>
      <c r="D6" s="115"/>
      <c r="E6" s="115"/>
      <c r="F6" s="119" t="s">
        <v>97</v>
      </c>
      <c r="G6" s="119"/>
      <c r="H6" s="119"/>
      <c r="I6" s="119"/>
      <c r="J6" s="119"/>
      <c r="K6" s="119"/>
      <c r="L6" s="119"/>
      <c r="M6" s="119"/>
      <c r="N6" s="119"/>
      <c r="O6" s="119"/>
      <c r="P6" s="119"/>
    </row>
    <row r="7" spans="1:16" ht="16.5" customHeight="1" x14ac:dyDescent="0.5">
      <c r="A7" s="103"/>
      <c r="D7" s="115"/>
      <c r="E7" s="120"/>
      <c r="F7" s="121"/>
      <c r="G7" s="122"/>
      <c r="H7" s="122"/>
      <c r="I7" s="122"/>
      <c r="J7" s="122"/>
      <c r="K7" s="122"/>
      <c r="L7" s="123" t="s">
        <v>89</v>
      </c>
      <c r="M7" s="123"/>
      <c r="N7" s="123"/>
      <c r="O7" s="122"/>
      <c r="P7" s="122"/>
    </row>
    <row r="8" spans="1:16" ht="16.5" customHeight="1" x14ac:dyDescent="0.5">
      <c r="A8" s="103"/>
      <c r="D8" s="115"/>
      <c r="E8" s="120"/>
      <c r="F8" s="121"/>
      <c r="G8" s="122"/>
      <c r="H8" s="122"/>
      <c r="I8" s="122"/>
      <c r="J8" s="116" t="s">
        <v>153</v>
      </c>
      <c r="K8" s="122"/>
      <c r="L8" s="124"/>
      <c r="M8" s="124"/>
      <c r="N8" s="124"/>
      <c r="O8" s="122"/>
      <c r="P8" s="122"/>
    </row>
    <row r="9" spans="1:16" ht="16.5" customHeight="1" x14ac:dyDescent="0.5">
      <c r="A9" s="103"/>
      <c r="E9" s="116"/>
      <c r="F9" s="118" t="s">
        <v>53</v>
      </c>
      <c r="G9" s="118"/>
      <c r="H9" s="118" t="s">
        <v>92</v>
      </c>
      <c r="I9" s="118"/>
      <c r="J9" s="116" t="s">
        <v>148</v>
      </c>
      <c r="K9" s="118"/>
      <c r="L9" s="118"/>
      <c r="M9" s="118"/>
      <c r="N9" s="118"/>
      <c r="O9" s="118"/>
      <c r="P9" s="118"/>
    </row>
    <row r="10" spans="1:16" ht="16.5" customHeight="1" x14ac:dyDescent="0.5">
      <c r="A10" s="103"/>
      <c r="E10" s="116"/>
      <c r="F10" s="118" t="s">
        <v>52</v>
      </c>
      <c r="G10" s="118"/>
      <c r="H10" s="118" t="s">
        <v>52</v>
      </c>
      <c r="I10" s="118"/>
      <c r="J10" s="116" t="s">
        <v>155</v>
      </c>
      <c r="K10" s="118"/>
      <c r="L10" s="118" t="s">
        <v>140</v>
      </c>
      <c r="M10" s="118"/>
      <c r="N10" s="118"/>
      <c r="O10" s="118"/>
      <c r="P10" s="118"/>
    </row>
    <row r="11" spans="1:16" ht="16.5" customHeight="1" x14ac:dyDescent="0.5">
      <c r="A11" s="103"/>
      <c r="E11" s="116"/>
      <c r="F11" s="118" t="s">
        <v>110</v>
      </c>
      <c r="G11" s="118"/>
      <c r="H11" s="118" t="s">
        <v>110</v>
      </c>
      <c r="I11" s="118"/>
      <c r="J11" s="116" t="s">
        <v>154</v>
      </c>
      <c r="K11" s="118"/>
      <c r="L11" s="118" t="s">
        <v>93</v>
      </c>
      <c r="M11" s="118"/>
      <c r="N11" s="118" t="s">
        <v>25</v>
      </c>
      <c r="O11" s="118"/>
      <c r="P11" s="118" t="s">
        <v>34</v>
      </c>
    </row>
    <row r="12" spans="1:16" ht="16.5" customHeight="1" x14ac:dyDescent="0.5">
      <c r="A12" s="103"/>
      <c r="D12" s="125" t="s">
        <v>3</v>
      </c>
      <c r="E12" s="116"/>
      <c r="F12" s="126" t="s">
        <v>7</v>
      </c>
      <c r="G12" s="118"/>
      <c r="H12" s="126" t="s">
        <v>7</v>
      </c>
      <c r="I12" s="127"/>
      <c r="J12" s="126" t="s">
        <v>7</v>
      </c>
      <c r="K12" s="127"/>
      <c r="L12" s="126" t="s">
        <v>7</v>
      </c>
      <c r="M12" s="118"/>
      <c r="N12" s="126" t="s">
        <v>7</v>
      </c>
      <c r="O12" s="118"/>
      <c r="P12" s="126" t="s">
        <v>7</v>
      </c>
    </row>
    <row r="13" spans="1:16" ht="6" customHeight="1" x14ac:dyDescent="0.5">
      <c r="A13" s="103"/>
      <c r="F13" s="106"/>
    </row>
    <row r="14" spans="1:16" ht="16.5" customHeight="1" x14ac:dyDescent="0.5">
      <c r="A14" s="103" t="s">
        <v>116</v>
      </c>
      <c r="D14" s="106"/>
      <c r="F14" s="128">
        <v>500000000</v>
      </c>
      <c r="G14" s="128"/>
      <c r="H14" s="128">
        <v>814942915</v>
      </c>
      <c r="I14" s="128"/>
      <c r="J14" s="128">
        <v>0</v>
      </c>
      <c r="K14" s="128"/>
      <c r="L14" s="128">
        <v>26110000</v>
      </c>
      <c r="M14" s="128"/>
      <c r="N14" s="128">
        <v>399913828</v>
      </c>
      <c r="O14" s="128"/>
      <c r="P14" s="128">
        <f>SUM(F14:N14)</f>
        <v>1740966743</v>
      </c>
    </row>
    <row r="15" spans="1:16" ht="6.6" customHeight="1" x14ac:dyDescent="0.5">
      <c r="B15" s="129"/>
      <c r="F15" s="117"/>
      <c r="G15" s="117"/>
      <c r="H15" s="117"/>
      <c r="I15" s="117"/>
      <c r="J15" s="117"/>
      <c r="K15" s="117"/>
      <c r="L15" s="117"/>
      <c r="M15" s="117"/>
      <c r="N15" s="117"/>
      <c r="O15" s="117"/>
      <c r="P15" s="117"/>
    </row>
    <row r="16" spans="1:16" ht="16.5" customHeight="1" x14ac:dyDescent="0.5">
      <c r="A16" s="103" t="s">
        <v>103</v>
      </c>
      <c r="B16" s="103"/>
      <c r="C16" s="103"/>
      <c r="F16" s="117"/>
      <c r="G16" s="117"/>
      <c r="H16" s="117"/>
      <c r="I16" s="117"/>
      <c r="J16" s="117"/>
      <c r="K16" s="117"/>
      <c r="L16" s="117"/>
      <c r="M16" s="117"/>
      <c r="N16" s="117"/>
      <c r="O16" s="117"/>
      <c r="P16" s="117"/>
    </row>
    <row r="17" spans="1:16" ht="16.5" customHeight="1" x14ac:dyDescent="0.5">
      <c r="A17" s="106" t="s">
        <v>31</v>
      </c>
      <c r="D17" s="130"/>
      <c r="F17" s="131">
        <v>0</v>
      </c>
      <c r="G17" s="117"/>
      <c r="H17" s="131">
        <v>0</v>
      </c>
      <c r="I17" s="117"/>
      <c r="J17" s="131">
        <v>0</v>
      </c>
      <c r="K17" s="117"/>
      <c r="L17" s="131">
        <v>0</v>
      </c>
      <c r="M17" s="117"/>
      <c r="N17" s="131">
        <v>102086220</v>
      </c>
      <c r="O17" s="117"/>
      <c r="P17" s="131">
        <f>SUM(F17:N17)</f>
        <v>102086220</v>
      </c>
    </row>
    <row r="18" spans="1:16" ht="6" customHeight="1" x14ac:dyDescent="0.5">
      <c r="F18" s="117"/>
      <c r="G18" s="117"/>
      <c r="H18" s="117"/>
      <c r="I18" s="117"/>
      <c r="J18" s="117"/>
      <c r="K18" s="117"/>
      <c r="L18" s="117"/>
      <c r="M18" s="117"/>
      <c r="N18" s="117"/>
      <c r="O18" s="117"/>
      <c r="P18" s="117"/>
    </row>
    <row r="19" spans="1:16" ht="16.5" customHeight="1" thickBot="1" x14ac:dyDescent="0.55000000000000004">
      <c r="A19" s="103" t="s">
        <v>163</v>
      </c>
      <c r="B19" s="103"/>
      <c r="C19" s="103"/>
      <c r="F19" s="132">
        <f>SUM(F14:F17)</f>
        <v>500000000</v>
      </c>
      <c r="G19" s="128"/>
      <c r="H19" s="132">
        <f>SUM(H14:H17)</f>
        <v>814942915</v>
      </c>
      <c r="I19" s="128"/>
      <c r="J19" s="132">
        <f>SUM(J14:J17)</f>
        <v>0</v>
      </c>
      <c r="K19" s="128"/>
      <c r="L19" s="132">
        <f>SUM(L14:L17)</f>
        <v>26110000</v>
      </c>
      <c r="M19" s="128"/>
      <c r="N19" s="132">
        <f>SUM(N14:N17)</f>
        <v>502000048</v>
      </c>
      <c r="O19" s="128"/>
      <c r="P19" s="132">
        <f>SUM(P14:P17)</f>
        <v>1843052963</v>
      </c>
    </row>
    <row r="20" spans="1:16" ht="16.5" customHeight="1" thickTop="1" x14ac:dyDescent="0.5">
      <c r="A20" s="103"/>
      <c r="F20" s="117"/>
      <c r="G20" s="133"/>
      <c r="H20" s="117"/>
      <c r="I20" s="117"/>
      <c r="J20" s="117"/>
      <c r="K20" s="117"/>
      <c r="L20" s="117"/>
      <c r="M20" s="133"/>
      <c r="N20" s="117"/>
      <c r="O20" s="133"/>
      <c r="P20" s="117"/>
    </row>
    <row r="21" spans="1:16" ht="16.5" customHeight="1" x14ac:dyDescent="0.5">
      <c r="A21" s="103"/>
      <c r="F21" s="117"/>
      <c r="G21" s="133"/>
      <c r="H21" s="117"/>
      <c r="I21" s="117"/>
      <c r="J21" s="117"/>
      <c r="K21" s="117"/>
      <c r="L21" s="117"/>
      <c r="M21" s="133"/>
      <c r="N21" s="117"/>
      <c r="O21" s="133"/>
      <c r="P21" s="117"/>
    </row>
    <row r="22" spans="1:16" ht="16.5" customHeight="1" x14ac:dyDescent="0.5">
      <c r="A22" s="103" t="s">
        <v>141</v>
      </c>
      <c r="F22" s="134">
        <v>500000000</v>
      </c>
      <c r="G22" s="117"/>
      <c r="H22" s="134">
        <v>814942915</v>
      </c>
      <c r="I22" s="117"/>
      <c r="J22" s="135">
        <v>0</v>
      </c>
      <c r="K22" s="117"/>
      <c r="L22" s="135">
        <v>35670000</v>
      </c>
      <c r="M22" s="117"/>
      <c r="N22" s="135">
        <v>581405149</v>
      </c>
      <c r="O22" s="117"/>
      <c r="P22" s="135">
        <f>SUM(F22:N22)</f>
        <v>1932018064</v>
      </c>
    </row>
    <row r="23" spans="1:16" ht="6.6" customHeight="1" x14ac:dyDescent="0.5">
      <c r="B23" s="129"/>
      <c r="F23" s="134"/>
      <c r="G23" s="117"/>
      <c r="H23" s="134"/>
      <c r="I23" s="117"/>
      <c r="J23" s="135"/>
      <c r="K23" s="117"/>
      <c r="L23" s="135"/>
      <c r="M23" s="117"/>
      <c r="N23" s="135"/>
      <c r="O23" s="117"/>
      <c r="P23" s="135"/>
    </row>
    <row r="24" spans="1:16" ht="16.5" customHeight="1" x14ac:dyDescent="0.5">
      <c r="A24" s="103" t="s">
        <v>103</v>
      </c>
      <c r="B24" s="103"/>
      <c r="C24" s="103"/>
      <c r="F24" s="134"/>
      <c r="G24" s="117"/>
      <c r="H24" s="134"/>
      <c r="I24" s="117"/>
      <c r="J24" s="135"/>
      <c r="K24" s="117"/>
      <c r="L24" s="135"/>
      <c r="M24" s="117"/>
      <c r="N24" s="135"/>
      <c r="O24" s="117"/>
      <c r="P24" s="135"/>
    </row>
    <row r="25" spans="1:16" ht="16.5" customHeight="1" x14ac:dyDescent="0.5">
      <c r="A25" s="106" t="s">
        <v>178</v>
      </c>
      <c r="D25" s="130">
        <v>15.1</v>
      </c>
      <c r="E25" s="136"/>
      <c r="F25" s="134">
        <v>2003101</v>
      </c>
      <c r="G25" s="136"/>
      <c r="H25" s="134">
        <v>10015909</v>
      </c>
      <c r="I25" s="128"/>
      <c r="J25" s="134">
        <v>0</v>
      </c>
      <c r="K25" s="128"/>
      <c r="L25" s="134">
        <v>0</v>
      </c>
      <c r="M25" s="128"/>
      <c r="N25" s="134">
        <v>0</v>
      </c>
      <c r="O25" s="128"/>
      <c r="P25" s="134">
        <f>SUM(F25:N25)</f>
        <v>12019010</v>
      </c>
    </row>
    <row r="26" spans="1:16" ht="16.5" customHeight="1" x14ac:dyDescent="0.5">
      <c r="A26" s="106" t="s">
        <v>152</v>
      </c>
      <c r="B26" s="103"/>
      <c r="C26" s="103"/>
      <c r="D26" s="130">
        <v>15.3</v>
      </c>
      <c r="F26" s="134">
        <v>0</v>
      </c>
      <c r="G26" s="117"/>
      <c r="H26" s="134">
        <v>0</v>
      </c>
      <c r="I26" s="117"/>
      <c r="J26" s="135">
        <v>81972639</v>
      </c>
      <c r="K26" s="117"/>
      <c r="L26" s="135">
        <v>0</v>
      </c>
      <c r="M26" s="117"/>
      <c r="N26" s="135">
        <v>0</v>
      </c>
      <c r="O26" s="117"/>
      <c r="P26" s="135">
        <f>SUM(F26:N26)</f>
        <v>81972639</v>
      </c>
    </row>
    <row r="27" spans="1:16" ht="16.5" customHeight="1" x14ac:dyDescent="0.5">
      <c r="A27" s="106" t="s">
        <v>31</v>
      </c>
      <c r="D27" s="130"/>
      <c r="F27" s="137">
        <v>0</v>
      </c>
      <c r="G27" s="117"/>
      <c r="H27" s="137">
        <v>0</v>
      </c>
      <c r="I27" s="117"/>
      <c r="J27" s="137">
        <v>0</v>
      </c>
      <c r="K27" s="117"/>
      <c r="L27" s="137">
        <v>0</v>
      </c>
      <c r="M27" s="117"/>
      <c r="N27" s="137">
        <f>'5 (6m)'!L40</f>
        <v>96131930</v>
      </c>
      <c r="O27" s="117"/>
      <c r="P27" s="137">
        <f>SUM(F27:N27)</f>
        <v>96131930</v>
      </c>
    </row>
    <row r="28" spans="1:16" ht="6.6" customHeight="1" x14ac:dyDescent="0.5">
      <c r="F28" s="135"/>
      <c r="G28" s="117"/>
      <c r="H28" s="135"/>
      <c r="I28" s="117"/>
      <c r="J28" s="135"/>
      <c r="K28" s="117"/>
      <c r="L28" s="135"/>
      <c r="M28" s="117"/>
      <c r="N28" s="135"/>
      <c r="O28" s="117"/>
      <c r="P28" s="135"/>
    </row>
    <row r="29" spans="1:16" ht="16.5" customHeight="1" thickBot="1" x14ac:dyDescent="0.55000000000000004">
      <c r="A29" s="103" t="s">
        <v>164</v>
      </c>
      <c r="B29" s="103"/>
      <c r="C29" s="103"/>
      <c r="F29" s="138">
        <f>SUM(F22:F27)</f>
        <v>502003101</v>
      </c>
      <c r="G29" s="128"/>
      <c r="H29" s="138">
        <f>SUM(H22:H27)</f>
        <v>824958824</v>
      </c>
      <c r="I29" s="128"/>
      <c r="J29" s="138">
        <f>SUM(J22:J27)</f>
        <v>81972639</v>
      </c>
      <c r="K29" s="128"/>
      <c r="L29" s="138">
        <f>SUM(L22:L27)</f>
        <v>35670000</v>
      </c>
      <c r="M29" s="128"/>
      <c r="N29" s="138">
        <f>SUM(N22:N27)</f>
        <v>677537079</v>
      </c>
      <c r="O29" s="128"/>
      <c r="P29" s="138">
        <f>SUM(P22:P27)</f>
        <v>2122141643</v>
      </c>
    </row>
    <row r="30" spans="1:16" ht="20.45" customHeight="1" thickTop="1" x14ac:dyDescent="0.5">
      <c r="A30" s="103"/>
      <c r="F30" s="117"/>
      <c r="G30" s="133"/>
      <c r="H30" s="117"/>
      <c r="I30" s="117"/>
      <c r="J30" s="117"/>
      <c r="K30" s="117"/>
      <c r="L30" s="117"/>
      <c r="M30" s="133"/>
      <c r="N30" s="117"/>
      <c r="O30" s="133"/>
      <c r="P30" s="117"/>
    </row>
    <row r="31" spans="1:16" ht="20.45" customHeight="1" x14ac:dyDescent="0.5">
      <c r="A31" s="103"/>
      <c r="F31" s="117"/>
      <c r="G31" s="133"/>
      <c r="H31" s="117"/>
      <c r="I31" s="117"/>
      <c r="J31" s="117"/>
      <c r="K31" s="117"/>
      <c r="L31" s="117"/>
      <c r="M31" s="133"/>
      <c r="N31" s="117"/>
      <c r="O31" s="133"/>
      <c r="P31" s="117"/>
    </row>
    <row r="32" spans="1:16" ht="20.45" customHeight="1" x14ac:dyDescent="0.5">
      <c r="A32" s="103"/>
      <c r="F32" s="117"/>
      <c r="G32" s="133"/>
      <c r="H32" s="117"/>
      <c r="I32" s="117"/>
      <c r="J32" s="117"/>
      <c r="K32" s="117"/>
      <c r="L32" s="117"/>
      <c r="M32" s="133"/>
      <c r="N32" s="117"/>
      <c r="O32" s="133"/>
      <c r="P32" s="117"/>
    </row>
    <row r="33" spans="1:16" ht="20.45" customHeight="1" x14ac:dyDescent="0.5">
      <c r="A33" s="103"/>
      <c r="F33" s="117"/>
      <c r="G33" s="133"/>
      <c r="H33" s="117"/>
      <c r="I33" s="117"/>
      <c r="J33" s="117"/>
      <c r="K33" s="117"/>
      <c r="L33" s="117"/>
      <c r="M33" s="133"/>
      <c r="N33" s="117"/>
      <c r="O33" s="133"/>
      <c r="P33" s="117"/>
    </row>
    <row r="34" spans="1:16" ht="15" customHeight="1" x14ac:dyDescent="0.5">
      <c r="A34" s="103"/>
      <c r="F34" s="117"/>
      <c r="G34" s="133"/>
      <c r="H34" s="117"/>
      <c r="I34" s="117"/>
      <c r="J34" s="117"/>
      <c r="K34" s="117"/>
      <c r="L34" s="117"/>
      <c r="M34" s="133"/>
      <c r="N34" s="117"/>
      <c r="O34" s="133"/>
      <c r="P34" s="117"/>
    </row>
    <row r="35" spans="1:16" ht="22.15" customHeight="1" x14ac:dyDescent="0.5">
      <c r="A35" s="113" t="str">
        <f>+'2-3'!A51:L51</f>
        <v>The accompanying notes on pages 10 to 20 form part of this interim financial information.</v>
      </c>
      <c r="B35" s="113"/>
      <c r="C35" s="113"/>
      <c r="D35" s="111"/>
      <c r="E35" s="139"/>
      <c r="F35" s="140"/>
      <c r="G35" s="140"/>
      <c r="H35" s="140"/>
      <c r="I35" s="140"/>
      <c r="J35" s="140"/>
      <c r="K35" s="140"/>
      <c r="L35" s="140"/>
      <c r="M35" s="140"/>
      <c r="N35" s="140"/>
      <c r="O35" s="140"/>
      <c r="P35" s="140"/>
    </row>
    <row r="49" ht="19.899999999999999" customHeight="1" x14ac:dyDescent="0.5"/>
  </sheetData>
  <mergeCells count="2">
    <mergeCell ref="F6:P6"/>
    <mergeCell ref="L7:N7"/>
  </mergeCells>
  <pageMargins left="1" right="1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111"/>
  <sheetViews>
    <sheetView tabSelected="1" topLeftCell="A94" zoomScaleNormal="100" zoomScaleSheetLayoutView="100" workbookViewId="0">
      <selection activeCell="K101" sqref="K101"/>
    </sheetView>
  </sheetViews>
  <sheetFormatPr defaultColWidth="9.140625" defaultRowHeight="16.5" customHeight="1" x14ac:dyDescent="0.5"/>
  <cols>
    <col min="1" max="4" width="1.7109375" style="97" customWidth="1"/>
    <col min="5" max="5" width="38" style="97" customWidth="1"/>
    <col min="6" max="6" width="4.7109375" style="90" customWidth="1"/>
    <col min="7" max="7" width="0.85546875" style="90" customWidth="1"/>
    <col min="8" max="8" width="12.85546875" style="91" customWidth="1"/>
    <col min="9" max="9" width="0.85546875" style="91" customWidth="1"/>
    <col min="10" max="10" width="12.28515625" style="91" customWidth="1"/>
    <col min="11" max="11" width="0.85546875" style="91" customWidth="1"/>
    <col min="12" max="12" width="12.85546875" style="91" customWidth="1"/>
    <col min="13" max="13" width="0.85546875" style="91" customWidth="1"/>
    <col min="14" max="14" width="12.28515625" style="91" customWidth="1"/>
    <col min="15" max="16384" width="9.140625" style="93"/>
  </cols>
  <sheetData>
    <row r="1" spans="1:14" ht="16.5" customHeight="1" x14ac:dyDescent="0.5">
      <c r="A1" s="89" t="s">
        <v>72</v>
      </c>
      <c r="B1" s="89"/>
      <c r="C1" s="89"/>
      <c r="D1" s="89"/>
      <c r="E1" s="89"/>
      <c r="J1" s="92"/>
      <c r="K1" s="92"/>
      <c r="N1" s="74" t="s">
        <v>5</v>
      </c>
    </row>
    <row r="2" spans="1:14" ht="16.5" customHeight="1" x14ac:dyDescent="0.5">
      <c r="A2" s="89" t="s">
        <v>28</v>
      </c>
      <c r="B2" s="89"/>
      <c r="C2" s="89"/>
      <c r="D2" s="89"/>
      <c r="E2" s="89"/>
    </row>
    <row r="3" spans="1:14" ht="16.5" customHeight="1" x14ac:dyDescent="0.5">
      <c r="A3" s="94" t="str">
        <f>+'7'!A3</f>
        <v>For the six-month period ended 30 June 2021</v>
      </c>
      <c r="B3" s="94"/>
      <c r="C3" s="94"/>
      <c r="D3" s="94"/>
      <c r="E3" s="94"/>
      <c r="F3" s="95"/>
      <c r="G3" s="95"/>
      <c r="H3" s="96"/>
      <c r="I3" s="96"/>
      <c r="J3" s="96"/>
      <c r="K3" s="96"/>
      <c r="L3" s="96"/>
      <c r="M3" s="96"/>
      <c r="N3" s="96"/>
    </row>
    <row r="4" spans="1:14" ht="16.5" customHeight="1" x14ac:dyDescent="0.5">
      <c r="A4" s="89"/>
      <c r="B4" s="89"/>
      <c r="C4" s="89"/>
      <c r="D4" s="89"/>
      <c r="E4" s="89"/>
    </row>
    <row r="5" spans="1:14" ht="16.5" customHeight="1" x14ac:dyDescent="0.5">
      <c r="A5" s="89"/>
      <c r="B5" s="89"/>
      <c r="C5" s="89"/>
      <c r="D5" s="89"/>
      <c r="E5" s="89"/>
    </row>
    <row r="6" spans="1:14" s="4" customFormat="1" ht="16.5" customHeight="1" x14ac:dyDescent="0.5">
      <c r="A6" s="1"/>
      <c r="B6" s="1"/>
      <c r="C6" s="1"/>
      <c r="D6" s="1"/>
      <c r="E6" s="1"/>
      <c r="F6" s="2"/>
      <c r="G6" s="2"/>
      <c r="H6" s="69" t="s">
        <v>82</v>
      </c>
      <c r="I6" s="69"/>
      <c r="J6" s="69"/>
      <c r="K6" s="66"/>
      <c r="L6" s="69" t="s">
        <v>83</v>
      </c>
      <c r="M6" s="69"/>
      <c r="N6" s="69"/>
    </row>
    <row r="7" spans="1:14" s="4" customFormat="1" ht="16.5" customHeight="1" x14ac:dyDescent="0.5">
      <c r="A7" s="1"/>
      <c r="B7" s="1"/>
      <c r="C7" s="1"/>
      <c r="D7" s="1"/>
      <c r="E7" s="1"/>
      <c r="F7" s="2"/>
      <c r="G7" s="2"/>
      <c r="H7" s="70" t="s">
        <v>94</v>
      </c>
      <c r="I7" s="70"/>
      <c r="J7" s="70"/>
      <c r="K7" s="67"/>
      <c r="L7" s="70" t="s">
        <v>94</v>
      </c>
      <c r="M7" s="70"/>
      <c r="N7" s="70"/>
    </row>
    <row r="8" spans="1:14" s="4" customFormat="1" ht="16.5" customHeight="1" x14ac:dyDescent="0.5">
      <c r="A8" s="6"/>
      <c r="B8" s="6"/>
      <c r="C8" s="6"/>
      <c r="D8" s="6"/>
      <c r="E8" s="6"/>
      <c r="F8" s="7"/>
      <c r="G8" s="7"/>
      <c r="H8" s="8">
        <v>2021</v>
      </c>
      <c r="I8" s="8"/>
      <c r="J8" s="8">
        <v>2020</v>
      </c>
      <c r="K8" s="8"/>
      <c r="L8" s="8">
        <v>2021</v>
      </c>
      <c r="M8" s="8"/>
      <c r="N8" s="8">
        <v>2020</v>
      </c>
    </row>
    <row r="9" spans="1:14" s="4" customFormat="1" ht="16.5" customHeight="1" x14ac:dyDescent="0.5">
      <c r="A9" s="6"/>
      <c r="B9" s="6"/>
      <c r="C9" s="6"/>
      <c r="D9" s="6"/>
      <c r="E9" s="6"/>
      <c r="F9" s="9" t="s">
        <v>184</v>
      </c>
      <c r="G9" s="7"/>
      <c r="H9" s="10" t="s">
        <v>7</v>
      </c>
      <c r="I9" s="23"/>
      <c r="J9" s="10" t="s">
        <v>7</v>
      </c>
      <c r="K9" s="23"/>
      <c r="L9" s="10" t="s">
        <v>7</v>
      </c>
      <c r="M9" s="23"/>
      <c r="N9" s="10" t="s">
        <v>7</v>
      </c>
    </row>
    <row r="10" spans="1:14" s="4" customFormat="1" ht="16.5" customHeight="1" x14ac:dyDescent="0.5">
      <c r="A10" s="1" t="s">
        <v>35</v>
      </c>
      <c r="B10" s="6"/>
      <c r="C10" s="6"/>
      <c r="D10" s="6"/>
      <c r="E10" s="6"/>
      <c r="F10" s="2"/>
      <c r="G10" s="2"/>
      <c r="H10" s="11"/>
      <c r="I10" s="3"/>
      <c r="J10" s="3"/>
      <c r="K10" s="3"/>
      <c r="L10" s="11"/>
      <c r="M10" s="3"/>
      <c r="N10" s="3"/>
    </row>
    <row r="11" spans="1:14" s="4" customFormat="1" ht="16.5" customHeight="1" x14ac:dyDescent="0.5">
      <c r="A11" s="6" t="s">
        <v>131</v>
      </c>
      <c r="B11" s="6"/>
      <c r="C11" s="6"/>
      <c r="D11" s="6"/>
      <c r="E11" s="6"/>
      <c r="F11" s="2"/>
      <c r="G11" s="2"/>
      <c r="H11" s="12">
        <f>'5 (6m)'!H33</f>
        <v>119301293</v>
      </c>
      <c r="I11" s="13"/>
      <c r="J11" s="13">
        <f>'5 (6m)'!J33</f>
        <v>123390927</v>
      </c>
      <c r="K11" s="13"/>
      <c r="L11" s="12">
        <f>'5 (6m)'!L33</f>
        <v>122400250</v>
      </c>
      <c r="M11" s="13"/>
      <c r="N11" s="13">
        <f>'5 (6m)'!N33</f>
        <v>127589983</v>
      </c>
    </row>
    <row r="12" spans="1:14" s="4" customFormat="1" ht="16.5" customHeight="1" x14ac:dyDescent="0.5">
      <c r="A12" s="6" t="s">
        <v>36</v>
      </c>
      <c r="B12" s="6"/>
      <c r="C12" s="6"/>
      <c r="D12" s="6"/>
      <c r="E12" s="6"/>
      <c r="F12" s="2"/>
      <c r="G12" s="2"/>
      <c r="H12" s="12"/>
      <c r="I12" s="13"/>
      <c r="J12" s="13"/>
      <c r="K12" s="13"/>
      <c r="L12" s="12"/>
      <c r="M12" s="13"/>
      <c r="N12" s="13"/>
    </row>
    <row r="13" spans="1:14" s="4" customFormat="1" ht="16.5" customHeight="1" x14ac:dyDescent="0.5">
      <c r="A13" s="6" t="s">
        <v>0</v>
      </c>
      <c r="B13" s="6" t="s">
        <v>37</v>
      </c>
      <c r="C13" s="6"/>
      <c r="D13" s="6"/>
      <c r="E13" s="6"/>
      <c r="F13" s="2"/>
      <c r="G13" s="2"/>
      <c r="H13" s="12"/>
      <c r="I13" s="13"/>
      <c r="J13" s="13"/>
      <c r="K13" s="13"/>
      <c r="L13" s="12"/>
      <c r="M13" s="13"/>
      <c r="N13" s="13"/>
    </row>
    <row r="14" spans="1:14" s="4" customFormat="1" ht="16.5" customHeight="1" x14ac:dyDescent="0.5">
      <c r="A14" s="6" t="s">
        <v>0</v>
      </c>
      <c r="B14" s="14" t="s">
        <v>38</v>
      </c>
      <c r="C14" s="14"/>
      <c r="D14" s="14"/>
      <c r="E14" s="6"/>
      <c r="F14" s="2"/>
      <c r="G14" s="2"/>
      <c r="H14" s="12">
        <v>158038535</v>
      </c>
      <c r="I14" s="13"/>
      <c r="J14" s="13">
        <v>145180344</v>
      </c>
      <c r="K14" s="13"/>
      <c r="L14" s="12">
        <v>158038535</v>
      </c>
      <c r="M14" s="13"/>
      <c r="N14" s="13">
        <v>145180344</v>
      </c>
    </row>
    <row r="15" spans="1:14" s="4" customFormat="1" ht="16.5" customHeight="1" x14ac:dyDescent="0.5">
      <c r="A15" s="6" t="s">
        <v>0</v>
      </c>
      <c r="B15" s="14" t="s">
        <v>58</v>
      </c>
      <c r="C15" s="14"/>
      <c r="D15" s="14"/>
      <c r="E15" s="6"/>
      <c r="F15" s="2"/>
      <c r="G15" s="2"/>
      <c r="H15" s="12">
        <v>16420102</v>
      </c>
      <c r="I15" s="13"/>
      <c r="J15" s="13">
        <v>20671498</v>
      </c>
      <c r="K15" s="13"/>
      <c r="L15" s="12">
        <v>16420102</v>
      </c>
      <c r="M15" s="13"/>
      <c r="N15" s="13">
        <v>20671498</v>
      </c>
    </row>
    <row r="16" spans="1:14" s="4" customFormat="1" ht="16.5" customHeight="1" x14ac:dyDescent="0.5">
      <c r="A16" s="6"/>
      <c r="B16" s="14" t="s">
        <v>135</v>
      </c>
      <c r="C16" s="14"/>
      <c r="D16" s="14"/>
      <c r="E16" s="6"/>
      <c r="F16" s="2">
        <v>9</v>
      </c>
      <c r="G16" s="2"/>
      <c r="H16" s="12">
        <v>3098957</v>
      </c>
      <c r="I16" s="13"/>
      <c r="J16" s="13">
        <v>4199056</v>
      </c>
      <c r="K16" s="13"/>
      <c r="L16" s="12">
        <v>0</v>
      </c>
      <c r="M16" s="13"/>
      <c r="N16" s="13">
        <v>0</v>
      </c>
    </row>
    <row r="17" spans="1:19" s="4" customFormat="1" ht="16.5" customHeight="1" x14ac:dyDescent="0.5">
      <c r="A17" s="6"/>
      <c r="B17" s="14" t="s">
        <v>143</v>
      </c>
      <c r="C17" s="14"/>
      <c r="D17" s="14"/>
      <c r="E17" s="6"/>
      <c r="F17" s="2"/>
      <c r="G17" s="2"/>
      <c r="H17" s="12">
        <v>144507</v>
      </c>
      <c r="I17" s="13"/>
      <c r="J17" s="13">
        <v>161150</v>
      </c>
      <c r="K17" s="13"/>
      <c r="L17" s="12">
        <v>144507</v>
      </c>
      <c r="M17" s="13"/>
      <c r="N17" s="13">
        <v>161150</v>
      </c>
    </row>
    <row r="18" spans="1:19" s="4" customFormat="1" ht="16.5" customHeight="1" x14ac:dyDescent="0.5">
      <c r="A18" s="6"/>
      <c r="B18" s="14" t="s">
        <v>158</v>
      </c>
      <c r="C18" s="15"/>
      <c r="D18" s="15"/>
      <c r="E18" s="16"/>
      <c r="F18" s="2"/>
      <c r="G18" s="2"/>
      <c r="H18" s="12">
        <v>-4028046</v>
      </c>
      <c r="I18" s="13"/>
      <c r="J18" s="13">
        <v>725431</v>
      </c>
      <c r="K18" s="13"/>
      <c r="L18" s="12">
        <v>-4028046</v>
      </c>
      <c r="M18" s="13"/>
      <c r="N18" s="13">
        <v>725431</v>
      </c>
    </row>
    <row r="19" spans="1:19" s="4" customFormat="1" ht="16.5" customHeight="1" x14ac:dyDescent="0.5">
      <c r="A19" s="6"/>
      <c r="B19" s="14" t="s">
        <v>157</v>
      </c>
      <c r="C19" s="15"/>
      <c r="D19" s="15"/>
      <c r="E19" s="16"/>
      <c r="F19" s="2"/>
      <c r="G19" s="2"/>
      <c r="H19" s="12">
        <v>8777878</v>
      </c>
      <c r="I19" s="13"/>
      <c r="J19" s="13">
        <v>0</v>
      </c>
      <c r="K19" s="13"/>
      <c r="L19" s="12">
        <v>8777878</v>
      </c>
      <c r="M19" s="13"/>
      <c r="N19" s="13">
        <v>0</v>
      </c>
    </row>
    <row r="20" spans="1:19" s="4" customFormat="1" ht="16.5" customHeight="1" x14ac:dyDescent="0.5">
      <c r="A20" s="6" t="s">
        <v>0</v>
      </c>
      <c r="B20" s="14" t="s">
        <v>39</v>
      </c>
      <c r="C20" s="14"/>
      <c r="D20" s="14"/>
      <c r="E20" s="6"/>
      <c r="F20" s="17"/>
      <c r="G20" s="17"/>
      <c r="H20" s="12">
        <v>-215130</v>
      </c>
      <c r="I20" s="13"/>
      <c r="J20" s="13">
        <v>-102124</v>
      </c>
      <c r="K20" s="13"/>
      <c r="L20" s="12">
        <v>-215130</v>
      </c>
      <c r="M20" s="13"/>
      <c r="N20" s="13">
        <v>-102124</v>
      </c>
    </row>
    <row r="21" spans="1:19" s="4" customFormat="1" ht="16.5" customHeight="1" x14ac:dyDescent="0.5">
      <c r="A21" s="6"/>
      <c r="B21" s="14" t="s">
        <v>69</v>
      </c>
      <c r="C21" s="14"/>
      <c r="D21" s="14"/>
      <c r="E21" s="6"/>
      <c r="F21" s="17"/>
      <c r="G21" s="17"/>
      <c r="H21" s="12">
        <v>76766131</v>
      </c>
      <c r="I21" s="13"/>
      <c r="J21" s="13">
        <v>76373641</v>
      </c>
      <c r="K21" s="13"/>
      <c r="L21" s="12">
        <v>76766131</v>
      </c>
      <c r="M21" s="13"/>
      <c r="N21" s="13">
        <v>76373641</v>
      </c>
    </row>
    <row r="22" spans="1:19" s="4" customFormat="1" ht="16.5" customHeight="1" x14ac:dyDescent="0.5">
      <c r="A22" s="6"/>
      <c r="B22" s="18" t="s">
        <v>106</v>
      </c>
      <c r="C22" s="14"/>
      <c r="D22" s="14"/>
      <c r="E22" s="6"/>
      <c r="F22" s="19"/>
      <c r="G22" s="19"/>
      <c r="H22" s="11">
        <v>1621932</v>
      </c>
      <c r="I22" s="3"/>
      <c r="J22" s="3">
        <v>1564512</v>
      </c>
      <c r="K22" s="3"/>
      <c r="L22" s="11">
        <v>1621932</v>
      </c>
      <c r="M22" s="3"/>
      <c r="N22" s="3">
        <v>1564512</v>
      </c>
    </row>
    <row r="23" spans="1:19" s="4" customFormat="1" ht="16.5" customHeight="1" x14ac:dyDescent="0.5">
      <c r="A23" s="6"/>
      <c r="B23" s="18" t="s">
        <v>167</v>
      </c>
      <c r="C23" s="14"/>
      <c r="D23" s="14"/>
      <c r="E23" s="6"/>
      <c r="F23" s="19"/>
      <c r="G23" s="19"/>
      <c r="H23" s="20">
        <v>0</v>
      </c>
      <c r="I23" s="3"/>
      <c r="J23" s="5">
        <v>-18677268</v>
      </c>
      <c r="K23" s="3"/>
      <c r="L23" s="20">
        <v>0</v>
      </c>
      <c r="M23" s="3"/>
      <c r="N23" s="5">
        <v>-18677268</v>
      </c>
    </row>
    <row r="24" spans="1:19" s="4" customFormat="1" ht="16.5" customHeight="1" x14ac:dyDescent="0.5">
      <c r="A24" s="6"/>
      <c r="B24" s="14"/>
      <c r="C24" s="14"/>
      <c r="D24" s="14"/>
      <c r="E24" s="6"/>
      <c r="F24" s="2"/>
      <c r="G24" s="2"/>
      <c r="H24" s="11"/>
      <c r="I24" s="3"/>
      <c r="J24" s="3"/>
      <c r="K24" s="3"/>
      <c r="L24" s="11"/>
      <c r="M24" s="3"/>
      <c r="N24" s="3"/>
    </row>
    <row r="25" spans="1:19" s="4" customFormat="1" ht="16.5" customHeight="1" x14ac:dyDescent="0.5">
      <c r="B25" s="6" t="s">
        <v>40</v>
      </c>
      <c r="C25" s="6"/>
      <c r="D25" s="6"/>
      <c r="E25" s="6"/>
      <c r="F25" s="2"/>
      <c r="G25" s="2"/>
      <c r="H25" s="21"/>
      <c r="L25" s="21"/>
    </row>
    <row r="26" spans="1:19" s="4" customFormat="1" ht="16.5" customHeight="1" x14ac:dyDescent="0.5">
      <c r="A26" s="6"/>
      <c r="B26" s="6"/>
      <c r="C26" s="6"/>
      <c r="D26" s="6" t="s">
        <v>41</v>
      </c>
      <c r="E26" s="6"/>
      <c r="F26" s="2"/>
      <c r="G26" s="2"/>
      <c r="H26" s="11">
        <f>SUM(H11:H23)</f>
        <v>379926159</v>
      </c>
      <c r="I26" s="3"/>
      <c r="J26" s="3">
        <f>SUM(J11:J23)</f>
        <v>353487167</v>
      </c>
      <c r="K26" s="3"/>
      <c r="L26" s="11">
        <f>SUM(L11:L23)</f>
        <v>379926159</v>
      </c>
      <c r="M26" s="3"/>
      <c r="N26" s="3">
        <f>SUM(N11:N23)</f>
        <v>353487167</v>
      </c>
    </row>
    <row r="27" spans="1:19" s="4" customFormat="1" ht="16.5" customHeight="1" x14ac:dyDescent="0.5">
      <c r="A27" s="6"/>
      <c r="B27" s="6" t="s">
        <v>42</v>
      </c>
      <c r="C27" s="6"/>
      <c r="D27" s="6"/>
      <c r="E27" s="6"/>
      <c r="F27" s="7"/>
      <c r="G27" s="7"/>
      <c r="H27" s="22"/>
      <c r="I27" s="23"/>
      <c r="J27" s="23"/>
      <c r="K27" s="23"/>
      <c r="L27" s="22"/>
      <c r="M27" s="23"/>
      <c r="N27" s="23"/>
    </row>
    <row r="28" spans="1:19" s="4" customFormat="1" ht="16.5" customHeight="1" x14ac:dyDescent="0.5">
      <c r="A28" s="6"/>
      <c r="D28" s="14" t="s">
        <v>57</v>
      </c>
      <c r="E28" s="14"/>
      <c r="F28" s="7"/>
      <c r="G28" s="7"/>
      <c r="H28" s="12">
        <v>41506023</v>
      </c>
      <c r="I28" s="13"/>
      <c r="J28" s="24">
        <v>-370642414</v>
      </c>
      <c r="K28" s="24"/>
      <c r="L28" s="12">
        <v>41506023</v>
      </c>
      <c r="M28" s="13"/>
      <c r="N28" s="24">
        <v>-370642414</v>
      </c>
    </row>
    <row r="29" spans="1:19" s="4" customFormat="1" ht="16.5" customHeight="1" x14ac:dyDescent="0.5">
      <c r="A29" s="6"/>
      <c r="D29" s="14" t="s">
        <v>111</v>
      </c>
      <c r="E29" s="14"/>
      <c r="F29" s="7"/>
      <c r="G29" s="7"/>
      <c r="H29" s="25">
        <v>-33187085</v>
      </c>
      <c r="I29" s="24"/>
      <c r="J29" s="24">
        <v>-5208500</v>
      </c>
      <c r="K29" s="24"/>
      <c r="L29" s="25">
        <v>-33187085</v>
      </c>
      <c r="M29" s="24"/>
      <c r="N29" s="24">
        <v>-5208500</v>
      </c>
    </row>
    <row r="30" spans="1:19" s="4" customFormat="1" ht="16.5" customHeight="1" x14ac:dyDescent="0.5">
      <c r="A30" s="6"/>
      <c r="D30" s="14" t="s">
        <v>70</v>
      </c>
      <c r="E30" s="14"/>
      <c r="F30" s="2"/>
      <c r="G30" s="2"/>
      <c r="H30" s="12">
        <v>47391487</v>
      </c>
      <c r="I30" s="13"/>
      <c r="J30" s="24">
        <v>270459549</v>
      </c>
      <c r="K30" s="24"/>
      <c r="L30" s="12">
        <v>47391487</v>
      </c>
      <c r="M30" s="13"/>
      <c r="N30" s="24">
        <v>270459549</v>
      </c>
    </row>
    <row r="31" spans="1:19" s="4" customFormat="1" ht="16.5" customHeight="1" x14ac:dyDescent="0.5">
      <c r="A31" s="6"/>
      <c r="D31" s="14" t="s">
        <v>150</v>
      </c>
      <c r="E31" s="14"/>
      <c r="F31" s="7"/>
      <c r="G31" s="7"/>
      <c r="H31" s="12">
        <v>17668</v>
      </c>
      <c r="I31" s="13"/>
      <c r="J31" s="24">
        <v>12556822</v>
      </c>
      <c r="K31" s="24"/>
      <c r="L31" s="12">
        <v>17668</v>
      </c>
      <c r="M31" s="13"/>
      <c r="N31" s="24">
        <v>12556822</v>
      </c>
    </row>
    <row r="32" spans="1:19" s="26" customFormat="1" ht="16.5" customHeight="1" x14ac:dyDescent="0.5">
      <c r="A32" s="6"/>
      <c r="B32" s="4"/>
      <c r="C32" s="4"/>
      <c r="D32" s="14" t="s">
        <v>43</v>
      </c>
      <c r="E32" s="14"/>
      <c r="F32" s="7"/>
      <c r="G32" s="7"/>
      <c r="H32" s="25">
        <v>16789628</v>
      </c>
      <c r="I32" s="24"/>
      <c r="J32" s="24">
        <v>8827965.2993457951</v>
      </c>
      <c r="K32" s="24"/>
      <c r="L32" s="25">
        <v>16789628</v>
      </c>
      <c r="M32" s="24"/>
      <c r="N32" s="24">
        <v>8827965.2993457951</v>
      </c>
      <c r="Q32" s="4"/>
      <c r="S32" s="4"/>
    </row>
    <row r="33" spans="1:19" s="26" customFormat="1" ht="16.5" customHeight="1" x14ac:dyDescent="0.5">
      <c r="A33" s="6"/>
      <c r="B33" s="4"/>
      <c r="C33" s="4"/>
      <c r="D33" s="14" t="s">
        <v>112</v>
      </c>
      <c r="E33" s="14"/>
      <c r="F33" s="7"/>
      <c r="G33" s="7"/>
      <c r="H33" s="25">
        <v>-206320209</v>
      </c>
      <c r="I33" s="24"/>
      <c r="J33" s="24">
        <v>-162411647</v>
      </c>
      <c r="K33" s="24"/>
      <c r="L33" s="25">
        <v>-206320209</v>
      </c>
      <c r="M33" s="24"/>
      <c r="N33" s="24">
        <v>-162411647</v>
      </c>
      <c r="Q33" s="4"/>
      <c r="S33" s="4"/>
    </row>
    <row r="34" spans="1:19" s="26" customFormat="1" ht="16.5" customHeight="1" x14ac:dyDescent="0.5">
      <c r="A34" s="6"/>
      <c r="B34" s="4"/>
      <c r="C34" s="4"/>
      <c r="D34" s="14" t="s">
        <v>56</v>
      </c>
      <c r="E34" s="14"/>
      <c r="F34" s="7"/>
      <c r="G34" s="7"/>
      <c r="H34" s="12">
        <v>4271461</v>
      </c>
      <c r="I34" s="13"/>
      <c r="J34" s="24">
        <v>3005087</v>
      </c>
      <c r="K34" s="24"/>
      <c r="L34" s="12">
        <v>4271461</v>
      </c>
      <c r="M34" s="13"/>
      <c r="N34" s="24">
        <v>3005087</v>
      </c>
      <c r="Q34" s="4"/>
      <c r="S34" s="4"/>
    </row>
    <row r="35" spans="1:19" s="26" customFormat="1" ht="16.5" customHeight="1" x14ac:dyDescent="0.5">
      <c r="A35" s="6"/>
      <c r="B35" s="4"/>
      <c r="C35" s="4"/>
      <c r="D35" s="14" t="s">
        <v>80</v>
      </c>
      <c r="E35" s="14"/>
      <c r="F35" s="7"/>
      <c r="G35" s="7"/>
      <c r="H35" s="12">
        <v>-109912823</v>
      </c>
      <c r="I35" s="13"/>
      <c r="J35" s="24">
        <v>-91982179.76000011</v>
      </c>
      <c r="K35" s="24"/>
      <c r="L35" s="12">
        <v>-109912823</v>
      </c>
      <c r="M35" s="13"/>
      <c r="N35" s="24">
        <v>-91982179.76000011</v>
      </c>
      <c r="Q35" s="4"/>
      <c r="S35" s="4"/>
    </row>
    <row r="36" spans="1:19" s="26" customFormat="1" ht="16.5" customHeight="1" x14ac:dyDescent="0.5">
      <c r="A36" s="6"/>
      <c r="B36" s="4"/>
      <c r="C36" s="4"/>
      <c r="D36" s="14" t="s">
        <v>156</v>
      </c>
      <c r="E36" s="14"/>
      <c r="F36" s="7"/>
      <c r="G36" s="7"/>
      <c r="H36" s="25">
        <v>-2308456</v>
      </c>
      <c r="I36" s="24"/>
      <c r="J36" s="24">
        <v>13209268</v>
      </c>
      <c r="K36" s="24"/>
      <c r="L36" s="25">
        <v>-2308456</v>
      </c>
      <c r="M36" s="24"/>
      <c r="N36" s="24">
        <v>13209268</v>
      </c>
      <c r="Q36" s="4"/>
      <c r="S36" s="4"/>
    </row>
    <row r="37" spans="1:19" s="26" customFormat="1" ht="16.5" customHeight="1" x14ac:dyDescent="0.5">
      <c r="A37" s="6"/>
      <c r="B37" s="4"/>
      <c r="C37" s="4"/>
      <c r="D37" s="14" t="s">
        <v>44</v>
      </c>
      <c r="E37" s="15"/>
      <c r="F37" s="7"/>
      <c r="G37" s="7"/>
      <c r="H37" s="27">
        <v>-9427881</v>
      </c>
      <c r="I37" s="24"/>
      <c r="J37" s="28">
        <v>24323594</v>
      </c>
      <c r="K37" s="24"/>
      <c r="L37" s="27">
        <v>-9427881</v>
      </c>
      <c r="M37" s="24"/>
      <c r="N37" s="28">
        <v>24323594</v>
      </c>
      <c r="Q37" s="4"/>
      <c r="S37" s="4"/>
    </row>
    <row r="38" spans="1:19" s="26" customFormat="1" ht="16.5" customHeight="1" x14ac:dyDescent="0.5">
      <c r="A38" s="4"/>
      <c r="B38" s="6"/>
      <c r="C38" s="6"/>
      <c r="D38" s="6"/>
      <c r="E38" s="6"/>
      <c r="F38" s="7"/>
      <c r="G38" s="7"/>
      <c r="H38" s="22"/>
      <c r="I38" s="23"/>
      <c r="J38" s="23"/>
      <c r="K38" s="23"/>
      <c r="L38" s="22"/>
      <c r="M38" s="23"/>
      <c r="N38" s="23"/>
      <c r="Q38" s="4"/>
      <c r="S38" s="4"/>
    </row>
    <row r="39" spans="1:19" s="26" customFormat="1" ht="16.5" customHeight="1" x14ac:dyDescent="0.5">
      <c r="A39" s="4"/>
      <c r="B39" s="6" t="s">
        <v>144</v>
      </c>
      <c r="C39" s="6"/>
      <c r="D39" s="6"/>
      <c r="E39" s="6"/>
      <c r="F39" s="7"/>
      <c r="G39" s="7"/>
      <c r="H39" s="25">
        <f>SUM(H26:H37)</f>
        <v>128745972</v>
      </c>
      <c r="I39" s="24"/>
      <c r="J39" s="24">
        <f>SUM(J26:J37)</f>
        <v>55624711.539345682</v>
      </c>
      <c r="K39" s="24"/>
      <c r="L39" s="25">
        <f>SUM(L26:L37)</f>
        <v>128745972</v>
      </c>
      <c r="M39" s="24"/>
      <c r="N39" s="24">
        <f>SUM(N26:N37)</f>
        <v>55624711.539345682</v>
      </c>
      <c r="Q39" s="4"/>
      <c r="S39" s="4"/>
    </row>
    <row r="40" spans="1:19" s="26" customFormat="1" ht="16.5" customHeight="1" x14ac:dyDescent="0.5">
      <c r="A40" s="4"/>
      <c r="B40" s="6"/>
      <c r="D40" s="14" t="s">
        <v>61</v>
      </c>
      <c r="E40" s="14"/>
      <c r="F40" s="7"/>
      <c r="G40" s="7"/>
      <c r="H40" s="27">
        <v>-21169177</v>
      </c>
      <c r="I40" s="24"/>
      <c r="J40" s="28">
        <v>-14617004</v>
      </c>
      <c r="K40" s="24"/>
      <c r="L40" s="27">
        <v>-21169177</v>
      </c>
      <c r="M40" s="24"/>
      <c r="N40" s="28">
        <v>-14617004</v>
      </c>
      <c r="Q40" s="4"/>
      <c r="S40" s="4"/>
    </row>
    <row r="41" spans="1:19" s="26" customFormat="1" ht="16.5" customHeight="1" x14ac:dyDescent="0.5">
      <c r="A41" s="4"/>
      <c r="B41" s="6"/>
      <c r="C41" s="6"/>
      <c r="D41" s="6"/>
      <c r="E41" s="6"/>
      <c r="F41" s="7"/>
      <c r="G41" s="7"/>
      <c r="H41" s="22"/>
      <c r="I41" s="23"/>
      <c r="J41" s="23"/>
      <c r="K41" s="23"/>
      <c r="L41" s="22"/>
      <c r="M41" s="23"/>
      <c r="N41" s="23"/>
      <c r="Q41" s="4"/>
      <c r="S41" s="4"/>
    </row>
    <row r="42" spans="1:19" s="26" customFormat="1" ht="16.5" customHeight="1" x14ac:dyDescent="0.5">
      <c r="A42" s="1" t="s">
        <v>145</v>
      </c>
      <c r="B42" s="4"/>
      <c r="C42" s="4"/>
      <c r="D42" s="4"/>
      <c r="F42" s="7"/>
      <c r="G42" s="7"/>
      <c r="H42" s="27">
        <f>SUM(H39:H40)</f>
        <v>107576795</v>
      </c>
      <c r="I42" s="24"/>
      <c r="J42" s="28">
        <f>SUM(J39:J40)</f>
        <v>41007707.539345682</v>
      </c>
      <c r="K42" s="24"/>
      <c r="L42" s="27">
        <f>SUM(L39:L40)</f>
        <v>107576795</v>
      </c>
      <c r="M42" s="24"/>
      <c r="N42" s="28">
        <f>SUM(N39:N40)</f>
        <v>41007707.539345682</v>
      </c>
      <c r="Q42" s="4"/>
      <c r="S42" s="4"/>
    </row>
    <row r="43" spans="1:19" s="26" customFormat="1" ht="16.5" customHeight="1" x14ac:dyDescent="0.5">
      <c r="A43" s="1"/>
      <c r="B43" s="6"/>
      <c r="C43" s="6"/>
      <c r="D43" s="6"/>
      <c r="E43" s="6"/>
      <c r="F43" s="2"/>
      <c r="G43" s="2"/>
      <c r="H43" s="3"/>
      <c r="I43" s="3"/>
      <c r="J43" s="3"/>
      <c r="K43" s="3"/>
      <c r="L43" s="3"/>
      <c r="M43" s="3"/>
      <c r="N43" s="3"/>
    </row>
    <row r="44" spans="1:19" s="26" customFormat="1" ht="16.5" customHeight="1" x14ac:dyDescent="0.5">
      <c r="A44" s="1"/>
      <c r="B44" s="6"/>
      <c r="C44" s="6"/>
      <c r="D44" s="6"/>
      <c r="E44" s="6"/>
      <c r="F44" s="2"/>
      <c r="G44" s="2"/>
      <c r="H44" s="3"/>
      <c r="I44" s="3"/>
      <c r="J44" s="3"/>
      <c r="K44" s="3"/>
      <c r="L44" s="3"/>
      <c r="M44" s="3"/>
      <c r="N44" s="3"/>
    </row>
    <row r="45" spans="1:19" s="101" customFormat="1" ht="16.5" customHeight="1" x14ac:dyDescent="0.5">
      <c r="A45" s="89"/>
      <c r="B45" s="97"/>
      <c r="C45" s="97"/>
      <c r="D45" s="97"/>
      <c r="E45" s="97"/>
      <c r="F45" s="90"/>
      <c r="G45" s="90"/>
      <c r="H45" s="91"/>
      <c r="I45" s="91"/>
      <c r="J45" s="91"/>
      <c r="K45" s="91"/>
      <c r="L45" s="91"/>
      <c r="M45" s="91"/>
      <c r="N45" s="91"/>
    </row>
    <row r="46" spans="1:19" s="101" customFormat="1" ht="16.5" customHeight="1" x14ac:dyDescent="0.5">
      <c r="A46" s="89"/>
      <c r="B46" s="97"/>
      <c r="C46" s="97"/>
      <c r="D46" s="97"/>
      <c r="E46" s="97"/>
      <c r="F46" s="90"/>
      <c r="G46" s="90"/>
      <c r="H46" s="91"/>
      <c r="I46" s="91"/>
      <c r="J46" s="91"/>
      <c r="K46" s="91"/>
      <c r="L46" s="91"/>
      <c r="M46" s="91"/>
      <c r="N46" s="91"/>
    </row>
    <row r="47" spans="1:19" s="101" customFormat="1" ht="16.5" customHeight="1" x14ac:dyDescent="0.5">
      <c r="A47" s="89"/>
      <c r="B47" s="97"/>
      <c r="C47" s="97"/>
      <c r="D47" s="97"/>
      <c r="E47" s="97"/>
      <c r="F47" s="90"/>
      <c r="G47" s="90"/>
      <c r="H47" s="91"/>
      <c r="I47" s="91"/>
      <c r="J47" s="91"/>
      <c r="K47" s="91"/>
      <c r="L47" s="91"/>
      <c r="M47" s="91"/>
      <c r="N47" s="91"/>
    </row>
    <row r="48" spans="1:19" s="101" customFormat="1" ht="16.5" customHeight="1" x14ac:dyDescent="0.5">
      <c r="A48" s="89"/>
      <c r="B48" s="97"/>
      <c r="C48" s="97"/>
      <c r="D48" s="97"/>
      <c r="E48" s="97"/>
      <c r="F48" s="90"/>
      <c r="G48" s="90"/>
      <c r="H48" s="91"/>
      <c r="I48" s="91"/>
      <c r="J48" s="91"/>
      <c r="K48" s="91"/>
      <c r="L48" s="91"/>
      <c r="M48" s="91"/>
      <c r="N48" s="91"/>
    </row>
    <row r="49" spans="1:14" s="101" customFormat="1" ht="16.5" customHeight="1" x14ac:dyDescent="0.5">
      <c r="A49" s="89"/>
      <c r="B49" s="97"/>
      <c r="C49" s="97"/>
      <c r="D49" s="97"/>
      <c r="E49" s="97"/>
      <c r="F49" s="90"/>
      <c r="G49" s="90"/>
      <c r="H49" s="91"/>
      <c r="I49" s="91"/>
      <c r="J49" s="91"/>
      <c r="K49" s="91"/>
      <c r="L49" s="91"/>
      <c r="M49" s="91"/>
      <c r="N49" s="91"/>
    </row>
    <row r="50" spans="1:14" s="101" customFormat="1" ht="16.5" customHeight="1" x14ac:dyDescent="0.5">
      <c r="A50" s="89"/>
      <c r="B50" s="97"/>
      <c r="C50" s="97"/>
      <c r="D50" s="97"/>
      <c r="E50" s="97"/>
      <c r="F50" s="90"/>
      <c r="G50" s="90"/>
      <c r="H50" s="91"/>
      <c r="I50" s="91"/>
      <c r="J50" s="91"/>
      <c r="K50" s="91"/>
      <c r="L50" s="91"/>
      <c r="M50" s="91"/>
      <c r="N50" s="91"/>
    </row>
    <row r="51" spans="1:14" s="101" customFormat="1" ht="9.75" customHeight="1" x14ac:dyDescent="0.5">
      <c r="A51" s="89"/>
      <c r="B51" s="97"/>
      <c r="C51" s="97"/>
      <c r="D51" s="97"/>
      <c r="E51" s="97"/>
      <c r="F51" s="90"/>
      <c r="G51" s="90"/>
      <c r="H51" s="91"/>
      <c r="I51" s="91"/>
      <c r="J51" s="91"/>
      <c r="K51" s="91"/>
      <c r="L51" s="91"/>
      <c r="M51" s="91"/>
      <c r="N51" s="91"/>
    </row>
    <row r="52" spans="1:14" ht="21.95" customHeight="1" x14ac:dyDescent="0.5">
      <c r="A52" s="102" t="str">
        <f>'2-3'!A51:L51</f>
        <v>The accompanying notes on pages 10 to 20 form part of this interim financial information.</v>
      </c>
      <c r="B52" s="102"/>
      <c r="C52" s="102"/>
      <c r="D52" s="102"/>
      <c r="E52" s="102"/>
      <c r="F52" s="102"/>
      <c r="G52" s="102"/>
      <c r="H52" s="102"/>
      <c r="I52" s="102"/>
      <c r="J52" s="102"/>
      <c r="K52" s="102"/>
      <c r="L52" s="102"/>
      <c r="M52" s="102"/>
      <c r="N52" s="102"/>
    </row>
    <row r="53" spans="1:14" ht="16.5" customHeight="1" x14ac:dyDescent="0.5">
      <c r="A53" s="89" t="s">
        <v>72</v>
      </c>
      <c r="B53" s="89"/>
      <c r="C53" s="89"/>
      <c r="D53" s="89"/>
      <c r="E53" s="89"/>
      <c r="J53" s="92"/>
      <c r="K53" s="92"/>
      <c r="N53" s="74" t="s">
        <v>5</v>
      </c>
    </row>
    <row r="54" spans="1:14" ht="16.5" customHeight="1" x14ac:dyDescent="0.5">
      <c r="A54" s="89" t="s">
        <v>28</v>
      </c>
      <c r="B54" s="89"/>
      <c r="C54" s="89"/>
      <c r="D54" s="89"/>
      <c r="E54" s="89"/>
    </row>
    <row r="55" spans="1:14" ht="16.5" customHeight="1" x14ac:dyDescent="0.5">
      <c r="A55" s="94" t="str">
        <f>A3</f>
        <v>For the six-month period ended 30 June 2021</v>
      </c>
      <c r="B55" s="94"/>
      <c r="C55" s="94"/>
      <c r="D55" s="94"/>
      <c r="E55" s="94"/>
      <c r="F55" s="95"/>
      <c r="G55" s="95"/>
      <c r="H55" s="96"/>
      <c r="I55" s="96"/>
      <c r="J55" s="96"/>
      <c r="K55" s="96"/>
      <c r="L55" s="96"/>
      <c r="M55" s="96"/>
      <c r="N55" s="96"/>
    </row>
    <row r="56" spans="1:14" ht="15.4" customHeight="1" x14ac:dyDescent="0.5">
      <c r="A56" s="89"/>
      <c r="B56" s="89"/>
      <c r="C56" s="89"/>
      <c r="D56" s="89"/>
      <c r="E56" s="89"/>
    </row>
    <row r="57" spans="1:14" ht="15.4" customHeight="1" x14ac:dyDescent="0.5">
      <c r="A57" s="89"/>
      <c r="B57" s="89"/>
      <c r="C57" s="89"/>
      <c r="D57" s="89"/>
      <c r="E57" s="89"/>
    </row>
    <row r="58" spans="1:14" s="4" customFormat="1" ht="15.4" customHeight="1" x14ac:dyDescent="0.5">
      <c r="A58" s="6"/>
      <c r="B58" s="6"/>
      <c r="C58" s="6"/>
      <c r="D58" s="6"/>
      <c r="E58" s="6"/>
      <c r="F58" s="2"/>
      <c r="G58" s="2"/>
      <c r="H58" s="69" t="s">
        <v>82</v>
      </c>
      <c r="I58" s="69"/>
      <c r="J58" s="69"/>
      <c r="K58" s="66"/>
      <c r="L58" s="69" t="s">
        <v>83</v>
      </c>
      <c r="M58" s="69"/>
      <c r="N58" s="69"/>
    </row>
    <row r="59" spans="1:14" s="4" customFormat="1" ht="15.4" customHeight="1" x14ac:dyDescent="0.5">
      <c r="A59" s="6"/>
      <c r="B59" s="6"/>
      <c r="C59" s="6"/>
      <c r="D59" s="6"/>
      <c r="E59" s="6"/>
      <c r="F59" s="2"/>
      <c r="G59" s="2"/>
      <c r="H59" s="70" t="s">
        <v>94</v>
      </c>
      <c r="I59" s="70"/>
      <c r="J59" s="70"/>
      <c r="K59" s="67"/>
      <c r="L59" s="70" t="s">
        <v>94</v>
      </c>
      <c r="M59" s="70"/>
      <c r="N59" s="70"/>
    </row>
    <row r="60" spans="1:14" s="4" customFormat="1" ht="15.4" customHeight="1" x14ac:dyDescent="0.5">
      <c r="A60" s="6"/>
      <c r="B60" s="6"/>
      <c r="C60" s="6"/>
      <c r="D60" s="6"/>
      <c r="E60" s="6"/>
      <c r="F60" s="7"/>
      <c r="G60" s="7"/>
      <c r="H60" s="8">
        <v>2021</v>
      </c>
      <c r="I60" s="8"/>
      <c r="J60" s="8">
        <v>2020</v>
      </c>
      <c r="K60" s="8"/>
      <c r="L60" s="8">
        <v>2021</v>
      </c>
      <c r="M60" s="8"/>
      <c r="N60" s="8">
        <v>2020</v>
      </c>
    </row>
    <row r="61" spans="1:14" s="4" customFormat="1" ht="15.4" customHeight="1" x14ac:dyDescent="0.5">
      <c r="A61" s="6"/>
      <c r="B61" s="6"/>
      <c r="C61" s="6"/>
      <c r="D61" s="6"/>
      <c r="E61" s="6"/>
      <c r="F61" s="9" t="s">
        <v>3</v>
      </c>
      <c r="G61" s="7"/>
      <c r="H61" s="10" t="s">
        <v>7</v>
      </c>
      <c r="I61" s="23"/>
      <c r="J61" s="10" t="s">
        <v>7</v>
      </c>
      <c r="K61" s="23"/>
      <c r="L61" s="10" t="s">
        <v>7</v>
      </c>
      <c r="M61" s="23"/>
      <c r="N61" s="10" t="s">
        <v>7</v>
      </c>
    </row>
    <row r="62" spans="1:14" s="26" customFormat="1" ht="12" customHeight="1" x14ac:dyDescent="0.5">
      <c r="A62" s="1" t="s">
        <v>45</v>
      </c>
      <c r="B62" s="6"/>
      <c r="C62" s="6"/>
      <c r="D62" s="6"/>
      <c r="E62" s="6"/>
      <c r="F62" s="7"/>
      <c r="G62" s="7"/>
      <c r="H62" s="22"/>
      <c r="I62" s="23"/>
      <c r="J62" s="23"/>
      <c r="K62" s="23"/>
      <c r="L62" s="22"/>
      <c r="M62" s="23"/>
      <c r="N62" s="23"/>
    </row>
    <row r="63" spans="1:14" s="26" customFormat="1" ht="15.4" customHeight="1" x14ac:dyDescent="0.5">
      <c r="A63" s="1"/>
      <c r="B63" s="14" t="s">
        <v>182</v>
      </c>
      <c r="C63" s="6"/>
      <c r="D63" s="6"/>
      <c r="E63" s="6"/>
      <c r="F63" s="7"/>
      <c r="G63" s="7"/>
      <c r="H63" s="25">
        <v>-185926</v>
      </c>
      <c r="I63" s="24"/>
      <c r="J63" s="24">
        <v>-49980022</v>
      </c>
      <c r="K63" s="24"/>
      <c r="L63" s="25">
        <v>-185926</v>
      </c>
      <c r="M63" s="24"/>
      <c r="N63" s="24">
        <v>-49980022</v>
      </c>
    </row>
    <row r="64" spans="1:14" s="26" customFormat="1" ht="15.4" customHeight="1" x14ac:dyDescent="0.5">
      <c r="A64" s="1"/>
      <c r="B64" s="14" t="s">
        <v>146</v>
      </c>
      <c r="C64" s="6"/>
      <c r="D64" s="6"/>
      <c r="E64" s="6"/>
      <c r="F64" s="7"/>
      <c r="G64" s="7"/>
      <c r="H64" s="25">
        <v>-5000000</v>
      </c>
      <c r="I64" s="24"/>
      <c r="J64" s="24">
        <v>0</v>
      </c>
      <c r="K64" s="24"/>
      <c r="L64" s="25">
        <v>-5000000</v>
      </c>
      <c r="M64" s="24"/>
      <c r="N64" s="24">
        <v>0</v>
      </c>
    </row>
    <row r="65" spans="1:19" s="26" customFormat="1" ht="13.15" customHeight="1" x14ac:dyDescent="0.5">
      <c r="A65" s="6"/>
      <c r="B65" s="14" t="s">
        <v>81</v>
      </c>
      <c r="C65" s="6"/>
      <c r="D65" s="6"/>
      <c r="E65" s="6"/>
      <c r="F65" s="7"/>
      <c r="G65" s="7"/>
      <c r="H65" s="29"/>
      <c r="L65" s="29"/>
      <c r="Q65" s="4"/>
      <c r="S65" s="4"/>
    </row>
    <row r="66" spans="1:19" s="26" customFormat="1" ht="15.4" customHeight="1" x14ac:dyDescent="0.5">
      <c r="A66" s="6"/>
      <c r="B66" s="14"/>
      <c r="C66" s="6"/>
      <c r="D66" s="6" t="s">
        <v>98</v>
      </c>
      <c r="E66" s="6"/>
      <c r="F66" s="7"/>
      <c r="G66" s="7"/>
      <c r="H66" s="12">
        <v>-120947120</v>
      </c>
      <c r="I66" s="13"/>
      <c r="J66" s="24">
        <v>-172151335.43281183</v>
      </c>
      <c r="K66" s="24"/>
      <c r="L66" s="12">
        <v>-120947120</v>
      </c>
      <c r="M66" s="13"/>
      <c r="N66" s="24">
        <v>-172151335.43281183</v>
      </c>
      <c r="Q66" s="4"/>
      <c r="S66" s="4"/>
    </row>
    <row r="67" spans="1:19" s="26" customFormat="1" ht="12" customHeight="1" x14ac:dyDescent="0.5">
      <c r="A67" s="6"/>
      <c r="B67" s="14" t="s">
        <v>101</v>
      </c>
      <c r="C67" s="6"/>
      <c r="D67" s="6"/>
      <c r="E67" s="6"/>
      <c r="F67" s="7"/>
      <c r="G67" s="7"/>
      <c r="H67" s="25"/>
      <c r="I67" s="24"/>
      <c r="J67" s="24"/>
      <c r="K67" s="24"/>
      <c r="L67" s="25"/>
      <c r="M67" s="24"/>
      <c r="N67" s="24"/>
      <c r="Q67" s="4"/>
      <c r="S67" s="4"/>
    </row>
    <row r="68" spans="1:19" s="26" customFormat="1" ht="14.45" customHeight="1" x14ac:dyDescent="0.5">
      <c r="A68" s="6"/>
      <c r="B68" s="14"/>
      <c r="C68" s="6"/>
      <c r="D68" s="6" t="s">
        <v>98</v>
      </c>
      <c r="E68" s="6"/>
      <c r="F68" s="7"/>
      <c r="G68" s="7"/>
      <c r="H68" s="25">
        <v>-8200000</v>
      </c>
      <c r="I68" s="24"/>
      <c r="J68" s="24">
        <v>-6590262</v>
      </c>
      <c r="K68" s="24"/>
      <c r="L68" s="25">
        <v>-8200000</v>
      </c>
      <c r="M68" s="24"/>
      <c r="N68" s="24">
        <v>-6590262</v>
      </c>
      <c r="Q68" s="4"/>
      <c r="S68" s="4"/>
    </row>
    <row r="69" spans="1:19" s="26" customFormat="1" ht="15.4" customHeight="1" x14ac:dyDescent="0.5">
      <c r="A69" s="6"/>
      <c r="B69" s="14" t="s">
        <v>59</v>
      </c>
      <c r="C69" s="6"/>
      <c r="D69" s="6"/>
      <c r="E69" s="6"/>
      <c r="F69" s="7"/>
      <c r="G69" s="7"/>
      <c r="H69" s="27">
        <v>215130</v>
      </c>
      <c r="I69" s="24"/>
      <c r="J69" s="28">
        <v>102124</v>
      </c>
      <c r="K69" s="24"/>
      <c r="L69" s="27">
        <v>215130</v>
      </c>
      <c r="M69" s="24"/>
      <c r="N69" s="28">
        <v>102124</v>
      </c>
      <c r="Q69" s="4"/>
      <c r="S69" s="4"/>
    </row>
    <row r="70" spans="1:19" s="26" customFormat="1" ht="4.9000000000000004" customHeight="1" x14ac:dyDescent="0.5">
      <c r="A70" s="6"/>
      <c r="B70" s="6"/>
      <c r="C70" s="6"/>
      <c r="D70" s="6"/>
      <c r="E70" s="6"/>
      <c r="F70" s="7"/>
      <c r="G70" s="7"/>
      <c r="H70" s="22"/>
      <c r="I70" s="23"/>
      <c r="J70" s="23"/>
      <c r="K70" s="23"/>
      <c r="L70" s="22"/>
      <c r="M70" s="23"/>
      <c r="N70" s="23"/>
      <c r="S70" s="4"/>
    </row>
    <row r="71" spans="1:19" s="26" customFormat="1" ht="15.4" customHeight="1" x14ac:dyDescent="0.5">
      <c r="A71" s="1" t="s">
        <v>115</v>
      </c>
      <c r="B71" s="6"/>
      <c r="C71" s="6"/>
      <c r="D71" s="6"/>
      <c r="F71" s="7"/>
      <c r="G71" s="7"/>
      <c r="H71" s="27">
        <f>SUM(H63:H69)</f>
        <v>-134117916</v>
      </c>
      <c r="I71" s="24"/>
      <c r="J71" s="28">
        <f>SUM(J63:J69)</f>
        <v>-228619495.43281183</v>
      </c>
      <c r="K71" s="24"/>
      <c r="L71" s="27">
        <f>SUM(L63:L69)</f>
        <v>-134117916</v>
      </c>
      <c r="M71" s="24"/>
      <c r="N71" s="28">
        <f>SUM(N63:N69)</f>
        <v>-228619495.43281183</v>
      </c>
      <c r="S71" s="4"/>
    </row>
    <row r="72" spans="1:19" s="26" customFormat="1" ht="7.9" customHeight="1" x14ac:dyDescent="0.5">
      <c r="A72" s="6"/>
      <c r="B72" s="6"/>
      <c r="C72" s="6"/>
      <c r="D72" s="6"/>
      <c r="E72" s="6"/>
      <c r="F72" s="7"/>
      <c r="G72" s="7"/>
      <c r="H72" s="22"/>
      <c r="I72" s="23"/>
      <c r="J72" s="23"/>
      <c r="K72" s="23"/>
      <c r="L72" s="22"/>
      <c r="M72" s="23"/>
      <c r="N72" s="23"/>
      <c r="S72" s="4"/>
    </row>
    <row r="73" spans="1:19" s="26" customFormat="1" ht="15.4" customHeight="1" x14ac:dyDescent="0.5">
      <c r="A73" s="1" t="s">
        <v>46</v>
      </c>
      <c r="B73" s="6"/>
      <c r="C73" s="6"/>
      <c r="D73" s="6"/>
      <c r="E73" s="6"/>
      <c r="F73" s="7"/>
      <c r="G73" s="7"/>
      <c r="H73" s="22"/>
      <c r="I73" s="23"/>
      <c r="J73" s="23"/>
      <c r="K73" s="23"/>
      <c r="L73" s="22"/>
      <c r="M73" s="23"/>
      <c r="N73" s="23"/>
      <c r="S73" s="4"/>
    </row>
    <row r="74" spans="1:19" s="26" customFormat="1" ht="12" customHeight="1" x14ac:dyDescent="0.5">
      <c r="A74" s="1"/>
      <c r="B74" s="14" t="s">
        <v>125</v>
      </c>
      <c r="C74" s="6"/>
      <c r="D74" s="6"/>
      <c r="E74" s="6"/>
      <c r="F74" s="2"/>
      <c r="G74" s="2"/>
      <c r="H74" s="25"/>
      <c r="I74" s="24"/>
      <c r="J74" s="24"/>
      <c r="K74" s="24"/>
      <c r="L74" s="25"/>
      <c r="M74" s="24"/>
      <c r="N74" s="24"/>
      <c r="Q74" s="4"/>
      <c r="S74" s="4"/>
    </row>
    <row r="75" spans="1:19" s="26" customFormat="1" ht="15.4" customHeight="1" x14ac:dyDescent="0.5">
      <c r="A75" s="1"/>
      <c r="B75" s="14"/>
      <c r="C75" s="6"/>
      <c r="D75" s="6" t="s">
        <v>114</v>
      </c>
      <c r="E75" s="6"/>
      <c r="F75" s="2"/>
      <c r="G75" s="2"/>
      <c r="H75" s="25">
        <v>1271050517</v>
      </c>
      <c r="I75" s="24"/>
      <c r="J75" s="24">
        <v>906452001</v>
      </c>
      <c r="K75" s="24"/>
      <c r="L75" s="25">
        <v>1271050517</v>
      </c>
      <c r="M75" s="24"/>
      <c r="N75" s="24">
        <v>906452001</v>
      </c>
      <c r="Q75" s="4"/>
      <c r="S75" s="4"/>
    </row>
    <row r="76" spans="1:19" s="26" customFormat="1" ht="12" customHeight="1" x14ac:dyDescent="0.5">
      <c r="A76" s="1"/>
      <c r="B76" s="14" t="s">
        <v>126</v>
      </c>
      <c r="D76" s="6"/>
      <c r="E76" s="6"/>
      <c r="H76" s="29"/>
      <c r="L76" s="25"/>
      <c r="M76" s="24"/>
      <c r="Q76" s="4"/>
      <c r="S76" s="4"/>
    </row>
    <row r="77" spans="1:19" s="26" customFormat="1" ht="15.4" customHeight="1" x14ac:dyDescent="0.5">
      <c r="A77" s="1"/>
      <c r="B77" s="14"/>
      <c r="D77" s="6" t="s">
        <v>114</v>
      </c>
      <c r="E77" s="6"/>
      <c r="F77" s="2"/>
      <c r="G77" s="2"/>
      <c r="H77" s="25">
        <v>-1250867524</v>
      </c>
      <c r="I77" s="24"/>
      <c r="J77" s="24">
        <v>-706495836</v>
      </c>
      <c r="K77" s="24"/>
      <c r="L77" s="25">
        <v>-1250867524</v>
      </c>
      <c r="M77" s="24"/>
      <c r="N77" s="24">
        <v>-706495836</v>
      </c>
      <c r="Q77" s="4"/>
      <c r="S77" s="4"/>
    </row>
    <row r="78" spans="1:19" s="26" customFormat="1" ht="13.15" customHeight="1" x14ac:dyDescent="0.5">
      <c r="A78" s="1"/>
      <c r="B78" s="14" t="s">
        <v>168</v>
      </c>
      <c r="D78" s="6"/>
      <c r="E78" s="6"/>
      <c r="F78" s="2"/>
      <c r="G78" s="2"/>
      <c r="H78" s="25"/>
      <c r="I78" s="24"/>
      <c r="J78" s="24"/>
      <c r="K78" s="24"/>
      <c r="L78" s="25"/>
      <c r="M78" s="24"/>
      <c r="N78" s="24"/>
      <c r="Q78" s="4"/>
      <c r="S78" s="4"/>
    </row>
    <row r="79" spans="1:19" s="26" customFormat="1" ht="15.4" customHeight="1" x14ac:dyDescent="0.5">
      <c r="A79" s="1"/>
      <c r="B79" s="14"/>
      <c r="D79" s="6" t="s">
        <v>169</v>
      </c>
      <c r="F79" s="2"/>
      <c r="G79" s="2"/>
      <c r="H79" s="25">
        <v>0</v>
      </c>
      <c r="I79" s="24"/>
      <c r="J79" s="24">
        <v>-400000</v>
      </c>
      <c r="K79" s="24"/>
      <c r="L79" s="25">
        <v>0</v>
      </c>
      <c r="M79" s="24"/>
      <c r="N79" s="24">
        <v>-400000</v>
      </c>
      <c r="Q79" s="4"/>
      <c r="S79" s="4"/>
    </row>
    <row r="80" spans="1:19" s="26" customFormat="1" ht="15.4" customHeight="1" x14ac:dyDescent="0.5">
      <c r="A80" s="6"/>
      <c r="B80" s="14" t="s">
        <v>128</v>
      </c>
      <c r="C80" s="6"/>
      <c r="D80" s="6"/>
      <c r="E80" s="6"/>
      <c r="F80" s="2"/>
      <c r="G80" s="2"/>
      <c r="H80" s="25">
        <v>-51100777</v>
      </c>
      <c r="I80" s="24"/>
      <c r="J80" s="26">
        <v>-35116951</v>
      </c>
      <c r="L80" s="25">
        <v>-51100777</v>
      </c>
      <c r="M80" s="24"/>
      <c r="N80" s="26">
        <v>-35116951</v>
      </c>
      <c r="Q80" s="4"/>
      <c r="S80" s="4"/>
    </row>
    <row r="81" spans="1:19" s="26" customFormat="1" ht="12.6" customHeight="1" x14ac:dyDescent="0.5">
      <c r="A81" s="6"/>
      <c r="B81" s="14" t="s">
        <v>127</v>
      </c>
      <c r="D81" s="6"/>
      <c r="E81" s="6"/>
      <c r="H81" s="29"/>
      <c r="L81" s="25"/>
      <c r="M81" s="24"/>
      <c r="Q81" s="4"/>
      <c r="S81" s="4"/>
    </row>
    <row r="82" spans="1:19" s="26" customFormat="1" ht="15.4" customHeight="1" x14ac:dyDescent="0.5">
      <c r="A82" s="6"/>
      <c r="B82" s="14"/>
      <c r="D82" s="6" t="s">
        <v>114</v>
      </c>
      <c r="E82" s="6"/>
      <c r="F82" s="2">
        <v>14</v>
      </c>
      <c r="G82" s="2"/>
      <c r="H82" s="25">
        <v>250780000</v>
      </c>
      <c r="I82" s="24"/>
      <c r="J82" s="24">
        <v>5390000</v>
      </c>
      <c r="K82" s="24"/>
      <c r="L82" s="25">
        <v>250780000</v>
      </c>
      <c r="M82" s="24"/>
      <c r="N82" s="24">
        <v>5390000</v>
      </c>
      <c r="Q82" s="4"/>
      <c r="S82" s="4"/>
    </row>
    <row r="83" spans="1:19" s="26" customFormat="1" ht="13.9" customHeight="1" x14ac:dyDescent="0.5">
      <c r="A83" s="6"/>
      <c r="B83" s="14" t="s">
        <v>132</v>
      </c>
      <c r="D83" s="6"/>
      <c r="E83" s="6"/>
      <c r="F83" s="2"/>
      <c r="G83" s="2"/>
      <c r="H83" s="29"/>
      <c r="L83" s="25"/>
      <c r="M83" s="24"/>
      <c r="Q83" s="4"/>
      <c r="S83" s="4"/>
    </row>
    <row r="84" spans="1:19" s="26" customFormat="1" ht="15.4" customHeight="1" x14ac:dyDescent="0.5">
      <c r="A84" s="6"/>
      <c r="B84" s="14"/>
      <c r="D84" s="6" t="s">
        <v>114</v>
      </c>
      <c r="E84" s="6"/>
      <c r="F84" s="2">
        <v>14</v>
      </c>
      <c r="G84" s="2"/>
      <c r="H84" s="29">
        <v>-131801568</v>
      </c>
      <c r="J84" s="26">
        <v>-114320769</v>
      </c>
      <c r="L84" s="29">
        <v>-131801568</v>
      </c>
      <c r="N84" s="26">
        <v>-114320769</v>
      </c>
      <c r="Q84" s="4"/>
      <c r="S84" s="4"/>
    </row>
    <row r="85" spans="1:19" s="26" customFormat="1" ht="15.4" customHeight="1" x14ac:dyDescent="0.5">
      <c r="A85" s="6"/>
      <c r="B85" s="14" t="s">
        <v>170</v>
      </c>
      <c r="D85" s="6"/>
      <c r="E85" s="6"/>
      <c r="F85" s="2"/>
      <c r="G85" s="2"/>
      <c r="H85" s="29"/>
      <c r="L85" s="29"/>
      <c r="Q85" s="4"/>
      <c r="S85" s="4"/>
    </row>
    <row r="86" spans="1:19" s="26" customFormat="1" ht="15.4" customHeight="1" x14ac:dyDescent="0.5">
      <c r="A86" s="6"/>
      <c r="B86" s="14"/>
      <c r="D86" s="6" t="s">
        <v>169</v>
      </c>
      <c r="E86" s="6"/>
      <c r="F86" s="2">
        <v>14</v>
      </c>
      <c r="G86" s="2"/>
      <c r="H86" s="29">
        <v>-1440000</v>
      </c>
      <c r="J86" s="24">
        <v>0</v>
      </c>
      <c r="K86" s="24"/>
      <c r="L86" s="29">
        <v>-1440000</v>
      </c>
      <c r="N86" s="24">
        <v>0</v>
      </c>
      <c r="Q86" s="4"/>
      <c r="S86" s="4"/>
    </row>
    <row r="87" spans="1:19" s="26" customFormat="1" ht="13.15" customHeight="1" x14ac:dyDescent="0.5">
      <c r="A87" s="6"/>
      <c r="B87" s="14" t="s">
        <v>159</v>
      </c>
      <c r="D87" s="6"/>
      <c r="E87" s="6"/>
      <c r="F87" s="2"/>
      <c r="G87" s="2"/>
      <c r="H87" s="29"/>
      <c r="L87" s="29"/>
      <c r="Q87" s="4"/>
      <c r="S87" s="4"/>
    </row>
    <row r="88" spans="1:19" s="26" customFormat="1" ht="15.4" customHeight="1" x14ac:dyDescent="0.5">
      <c r="A88" s="6"/>
      <c r="C88" s="14"/>
      <c r="D88" s="6" t="s">
        <v>154</v>
      </c>
      <c r="E88" s="14"/>
      <c r="F88" s="17">
        <v>15.3</v>
      </c>
      <c r="G88" s="17"/>
      <c r="H88" s="25">
        <v>81972639</v>
      </c>
      <c r="I88" s="24"/>
      <c r="J88" s="24">
        <v>0</v>
      </c>
      <c r="K88" s="24"/>
      <c r="L88" s="25">
        <v>81972639</v>
      </c>
      <c r="M88" s="24"/>
      <c r="N88" s="24">
        <v>0</v>
      </c>
      <c r="Q88" s="4"/>
      <c r="S88" s="4"/>
    </row>
    <row r="89" spans="1:19" s="26" customFormat="1" ht="13.9" customHeight="1" x14ac:dyDescent="0.5">
      <c r="A89" s="6"/>
      <c r="B89" s="14" t="s">
        <v>183</v>
      </c>
      <c r="C89" s="14"/>
      <c r="D89" s="6"/>
      <c r="E89" s="14"/>
      <c r="F89" s="17">
        <v>15.1</v>
      </c>
      <c r="G89" s="17"/>
      <c r="H89" s="25">
        <v>12019010</v>
      </c>
      <c r="I89" s="24"/>
      <c r="J89" s="24">
        <v>0</v>
      </c>
      <c r="K89" s="24"/>
      <c r="L89" s="25">
        <v>12019010</v>
      </c>
      <c r="M89" s="24"/>
      <c r="N89" s="24">
        <v>0</v>
      </c>
      <c r="Q89" s="4"/>
      <c r="S89" s="4"/>
    </row>
    <row r="90" spans="1:19" s="26" customFormat="1" ht="15.4" customHeight="1" x14ac:dyDescent="0.5">
      <c r="A90" s="6"/>
      <c r="B90" s="14" t="s">
        <v>60</v>
      </c>
      <c r="C90" s="14"/>
      <c r="D90" s="14"/>
      <c r="E90" s="14"/>
      <c r="F90" s="2"/>
      <c r="G90" s="2"/>
      <c r="H90" s="30">
        <v>-72248181</v>
      </c>
      <c r="I90" s="24"/>
      <c r="J90" s="28">
        <v>-77821289.060000002</v>
      </c>
      <c r="K90" s="24"/>
      <c r="L90" s="30">
        <v>-72248181</v>
      </c>
      <c r="M90" s="24"/>
      <c r="N90" s="28">
        <v>-77821289.060000002</v>
      </c>
      <c r="Q90" s="4"/>
      <c r="S90" s="4"/>
    </row>
    <row r="91" spans="1:19" s="26" customFormat="1" ht="4.1500000000000004" customHeight="1" x14ac:dyDescent="0.5">
      <c r="A91" s="6"/>
      <c r="B91" s="6"/>
      <c r="C91" s="6"/>
      <c r="D91" s="6"/>
      <c r="E91" s="6"/>
      <c r="F91" s="7"/>
      <c r="G91" s="7"/>
      <c r="H91" s="22"/>
      <c r="I91" s="23"/>
      <c r="J91" s="23"/>
      <c r="K91" s="23"/>
      <c r="L91" s="22"/>
      <c r="M91" s="23"/>
      <c r="N91" s="23"/>
      <c r="Q91" s="4"/>
      <c r="S91" s="4"/>
    </row>
    <row r="92" spans="1:19" s="26" customFormat="1" ht="15.6" customHeight="1" x14ac:dyDescent="0.5">
      <c r="A92" s="1" t="s">
        <v>179</v>
      </c>
      <c r="B92" s="6"/>
      <c r="C92" s="6"/>
      <c r="D92" s="6"/>
      <c r="F92" s="7"/>
      <c r="G92" s="7"/>
      <c r="H92" s="27">
        <f>SUM(H73:H91)</f>
        <v>108364116</v>
      </c>
      <c r="I92" s="24"/>
      <c r="J92" s="28">
        <f>SUM(J73:J91)</f>
        <v>-22312844.060000002</v>
      </c>
      <c r="K92" s="24"/>
      <c r="L92" s="27">
        <f>SUM(L73:L91)</f>
        <v>108364116</v>
      </c>
      <c r="M92" s="24"/>
      <c r="N92" s="28">
        <f>SUM(N73:N91)</f>
        <v>-22312844.060000002</v>
      </c>
      <c r="Q92" s="4"/>
      <c r="S92" s="4"/>
    </row>
    <row r="93" spans="1:19" s="26" customFormat="1" ht="18" customHeight="1" x14ac:dyDescent="0.5">
      <c r="A93" s="6"/>
      <c r="B93" s="6"/>
      <c r="C93" s="6"/>
      <c r="D93" s="6"/>
      <c r="E93" s="6"/>
      <c r="F93" s="7"/>
      <c r="G93" s="7"/>
      <c r="H93" s="25"/>
      <c r="I93" s="24"/>
      <c r="J93" s="24"/>
      <c r="K93" s="24"/>
      <c r="L93" s="25"/>
      <c r="M93" s="24"/>
      <c r="N93" s="24"/>
      <c r="Q93" s="4"/>
      <c r="S93" s="4"/>
    </row>
    <row r="94" spans="1:19" s="26" customFormat="1" ht="17.45" customHeight="1" x14ac:dyDescent="0.5">
      <c r="A94" s="1" t="s">
        <v>147</v>
      </c>
      <c r="B94" s="6"/>
      <c r="C94" s="1"/>
      <c r="D94" s="6"/>
      <c r="E94" s="6"/>
      <c r="F94" s="7"/>
      <c r="G94" s="7"/>
      <c r="H94" s="25">
        <f>SUM(H42,H71,H92)</f>
        <v>81822995</v>
      </c>
      <c r="I94" s="24"/>
      <c r="J94" s="24">
        <f>SUM(J42,J71,J92)</f>
        <v>-209924631.95346615</v>
      </c>
      <c r="K94" s="24"/>
      <c r="L94" s="25">
        <f>SUM(L42,L71,L92)</f>
        <v>81822995</v>
      </c>
      <c r="M94" s="24"/>
      <c r="N94" s="24">
        <f>SUM(N42,N71,N92)</f>
        <v>-209924631.95346615</v>
      </c>
      <c r="Q94" s="4"/>
      <c r="S94" s="4"/>
    </row>
    <row r="95" spans="1:19" s="26" customFormat="1" ht="15.4" customHeight="1" x14ac:dyDescent="0.5">
      <c r="A95" s="6" t="s">
        <v>47</v>
      </c>
      <c r="B95" s="6"/>
      <c r="C95" s="6"/>
      <c r="D95" s="6"/>
      <c r="E95" s="6"/>
      <c r="F95" s="7"/>
      <c r="G95" s="7"/>
      <c r="H95" s="30">
        <v>70271040</v>
      </c>
      <c r="I95" s="24"/>
      <c r="J95" s="28">
        <v>287560458</v>
      </c>
      <c r="K95" s="24"/>
      <c r="L95" s="27">
        <v>70271040</v>
      </c>
      <c r="M95" s="24"/>
      <c r="N95" s="28">
        <v>287560458</v>
      </c>
      <c r="Q95" s="4"/>
      <c r="S95" s="4"/>
    </row>
    <row r="96" spans="1:19" s="26" customFormat="1" ht="9.6" customHeight="1" x14ac:dyDescent="0.5">
      <c r="A96" s="6"/>
      <c r="B96" s="6"/>
      <c r="C96" s="6"/>
      <c r="D96" s="6"/>
      <c r="E96" s="6"/>
      <c r="F96" s="7"/>
      <c r="G96" s="7"/>
      <c r="H96" s="22"/>
      <c r="I96" s="23"/>
      <c r="J96" s="23"/>
      <c r="K96" s="23"/>
      <c r="L96" s="22"/>
      <c r="M96" s="23"/>
      <c r="N96" s="23"/>
      <c r="Q96" s="4"/>
      <c r="S96" s="4"/>
    </row>
    <row r="97" spans="1:19" s="26" customFormat="1" ht="15.4" customHeight="1" thickBot="1" x14ac:dyDescent="0.55000000000000004">
      <c r="A97" s="1" t="s">
        <v>48</v>
      </c>
      <c r="B97" s="6"/>
      <c r="C97" s="6"/>
      <c r="D97" s="6"/>
      <c r="E97" s="6"/>
      <c r="F97" s="7"/>
      <c r="G97" s="7"/>
      <c r="H97" s="31">
        <f>SUM(H94:H96)</f>
        <v>152094035</v>
      </c>
      <c r="I97" s="24"/>
      <c r="J97" s="32">
        <f>SUM(J94:J96)</f>
        <v>77635826.046533853</v>
      </c>
      <c r="K97" s="24"/>
      <c r="L97" s="31">
        <f>SUM(L94:L96)</f>
        <v>152094035</v>
      </c>
      <c r="M97" s="24"/>
      <c r="N97" s="32">
        <f>SUM(N94:N96)</f>
        <v>77635826.046533853</v>
      </c>
      <c r="Q97" s="4"/>
      <c r="S97" s="4"/>
    </row>
    <row r="98" spans="1:19" s="26" customFormat="1" ht="5.45" customHeight="1" thickTop="1" x14ac:dyDescent="0.5">
      <c r="A98" s="6"/>
      <c r="B98" s="6"/>
      <c r="C98" s="6"/>
      <c r="D98" s="6"/>
      <c r="E98" s="6"/>
      <c r="F98" s="7"/>
      <c r="G98" s="7"/>
      <c r="H98" s="22"/>
      <c r="I98" s="23"/>
      <c r="J98" s="23"/>
      <c r="K98" s="23"/>
      <c r="L98" s="22"/>
      <c r="M98" s="23"/>
      <c r="N98" s="23"/>
      <c r="Q98" s="4"/>
      <c r="S98" s="4"/>
    </row>
    <row r="99" spans="1:19" s="26" customFormat="1" ht="15.4" customHeight="1" x14ac:dyDescent="0.5">
      <c r="A99" s="1" t="s">
        <v>49</v>
      </c>
      <c r="B99" s="6"/>
      <c r="C99" s="6"/>
      <c r="D99" s="6"/>
      <c r="E99" s="6"/>
      <c r="F99" s="7"/>
      <c r="G99" s="7"/>
      <c r="H99" s="22"/>
      <c r="I99" s="23"/>
      <c r="J99" s="23"/>
      <c r="K99" s="23"/>
      <c r="L99" s="22"/>
      <c r="M99" s="23"/>
      <c r="N99" s="23"/>
      <c r="Q99" s="4"/>
      <c r="S99" s="4"/>
    </row>
    <row r="100" spans="1:19" s="26" customFormat="1" ht="13.9" customHeight="1" x14ac:dyDescent="0.5">
      <c r="A100" s="6"/>
      <c r="C100" s="14" t="s">
        <v>102</v>
      </c>
      <c r="D100" s="14"/>
      <c r="F100" s="7"/>
      <c r="G100" s="7"/>
      <c r="H100" s="29"/>
      <c r="L100" s="25"/>
      <c r="M100" s="24"/>
      <c r="N100" s="24"/>
      <c r="Q100" s="4"/>
      <c r="S100" s="4"/>
    </row>
    <row r="101" spans="1:19" s="26" customFormat="1" ht="15.4" customHeight="1" x14ac:dyDescent="0.5">
      <c r="A101" s="6"/>
      <c r="C101" s="14"/>
      <c r="D101" s="14"/>
      <c r="E101" s="6" t="s">
        <v>98</v>
      </c>
      <c r="F101" s="7"/>
      <c r="G101" s="7"/>
      <c r="H101" s="25">
        <v>171981897</v>
      </c>
      <c r="I101" s="24"/>
      <c r="J101" s="24">
        <v>180165987.07000008</v>
      </c>
      <c r="K101" s="24"/>
      <c r="L101" s="25">
        <v>171981897</v>
      </c>
      <c r="M101" s="24"/>
      <c r="N101" s="24">
        <v>180165987.07000008</v>
      </c>
      <c r="Q101" s="4"/>
      <c r="S101" s="4"/>
    </row>
    <row r="102" spans="1:19" s="26" customFormat="1" ht="15.4" customHeight="1" x14ac:dyDescent="0.5">
      <c r="A102" s="6"/>
      <c r="B102" s="6"/>
      <c r="C102" s="14" t="s">
        <v>137</v>
      </c>
      <c r="D102" s="14"/>
      <c r="E102" s="14"/>
      <c r="F102" s="7"/>
      <c r="G102" s="7"/>
      <c r="H102" s="25"/>
      <c r="I102" s="24"/>
      <c r="J102" s="24"/>
      <c r="K102" s="24"/>
      <c r="L102" s="25"/>
      <c r="M102" s="24"/>
      <c r="N102" s="24"/>
      <c r="Q102" s="4"/>
      <c r="S102" s="4"/>
    </row>
    <row r="103" spans="1:19" s="4" customFormat="1" ht="15.4" customHeight="1" x14ac:dyDescent="0.5">
      <c r="A103" s="6"/>
      <c r="B103" s="6"/>
      <c r="C103" s="14"/>
      <c r="D103" s="14"/>
      <c r="E103" s="14" t="s">
        <v>138</v>
      </c>
      <c r="F103" s="7"/>
      <c r="G103" s="7"/>
      <c r="H103" s="25">
        <v>12862073</v>
      </c>
      <c r="I103" s="24"/>
      <c r="J103" s="24">
        <v>30922844</v>
      </c>
      <c r="K103" s="24"/>
      <c r="L103" s="25">
        <v>12862073</v>
      </c>
      <c r="M103" s="24"/>
      <c r="N103" s="24">
        <v>30922844</v>
      </c>
    </row>
    <row r="104" spans="1:19" s="4" customFormat="1" ht="16.5" customHeight="1" x14ac:dyDescent="0.5">
      <c r="A104" s="6"/>
      <c r="B104" s="6"/>
      <c r="C104" s="14"/>
      <c r="D104" s="14"/>
      <c r="E104" s="14"/>
      <c r="F104" s="7"/>
      <c r="G104" s="7"/>
      <c r="H104" s="24"/>
      <c r="I104" s="24"/>
      <c r="J104" s="24"/>
      <c r="K104" s="24"/>
      <c r="L104" s="24"/>
      <c r="M104" s="24"/>
      <c r="N104" s="24"/>
    </row>
    <row r="105" spans="1:19" s="4" customFormat="1" ht="16.5" customHeight="1" x14ac:dyDescent="0.5">
      <c r="A105" s="6"/>
      <c r="B105" s="6"/>
      <c r="C105" s="14"/>
      <c r="D105" s="14"/>
      <c r="E105" s="14"/>
      <c r="F105" s="7"/>
      <c r="G105" s="7"/>
      <c r="H105" s="24"/>
      <c r="I105" s="24"/>
      <c r="J105" s="24"/>
      <c r="K105" s="24"/>
      <c r="L105" s="24"/>
      <c r="M105" s="24"/>
      <c r="N105" s="24"/>
    </row>
    <row r="106" spans="1:19" s="4" customFormat="1" ht="16.5" customHeight="1" x14ac:dyDescent="0.5">
      <c r="A106" s="6"/>
      <c r="B106" s="6"/>
      <c r="C106" s="14"/>
      <c r="D106" s="14"/>
      <c r="E106" s="14"/>
      <c r="F106" s="7"/>
      <c r="G106" s="7"/>
      <c r="H106" s="24"/>
      <c r="I106" s="24"/>
      <c r="J106" s="24"/>
      <c r="K106" s="24"/>
      <c r="L106" s="24"/>
      <c r="M106" s="24"/>
      <c r="N106" s="24"/>
    </row>
    <row r="107" spans="1:19" s="4" customFormat="1" ht="16.5" customHeight="1" x14ac:dyDescent="0.5">
      <c r="A107" s="6"/>
      <c r="B107" s="6"/>
      <c r="C107" s="14"/>
      <c r="D107" s="14"/>
      <c r="E107" s="14"/>
      <c r="F107" s="7"/>
      <c r="G107" s="7"/>
      <c r="H107" s="24"/>
      <c r="I107" s="24"/>
      <c r="J107" s="24"/>
      <c r="K107" s="24"/>
      <c r="L107" s="24"/>
      <c r="M107" s="24"/>
      <c r="N107" s="24"/>
    </row>
    <row r="108" spans="1:19" ht="16.5" customHeight="1" x14ac:dyDescent="0.5">
      <c r="C108" s="99"/>
      <c r="D108" s="99"/>
      <c r="E108" s="99"/>
      <c r="F108" s="98"/>
      <c r="G108" s="98"/>
      <c r="H108" s="100"/>
      <c r="I108" s="100"/>
      <c r="J108" s="100"/>
      <c r="K108" s="100"/>
      <c r="L108" s="100"/>
      <c r="M108" s="100"/>
      <c r="N108" s="100"/>
    </row>
    <row r="109" spans="1:19" ht="16.5" customHeight="1" x14ac:dyDescent="0.5">
      <c r="C109" s="99"/>
      <c r="D109" s="99"/>
      <c r="E109" s="99"/>
      <c r="F109" s="98"/>
      <c r="G109" s="98"/>
      <c r="H109" s="100"/>
      <c r="I109" s="100"/>
      <c r="J109" s="100"/>
      <c r="K109" s="100"/>
      <c r="L109" s="100"/>
      <c r="M109" s="100"/>
      <c r="N109" s="100"/>
    </row>
    <row r="110" spans="1:19" ht="18" customHeight="1" x14ac:dyDescent="0.5">
      <c r="C110" s="99"/>
      <c r="D110" s="99"/>
      <c r="E110" s="99"/>
      <c r="F110" s="98"/>
      <c r="G110" s="98"/>
      <c r="H110" s="100"/>
      <c r="I110" s="100"/>
      <c r="J110" s="100"/>
      <c r="K110" s="100"/>
      <c r="L110" s="100"/>
      <c r="M110" s="100"/>
      <c r="N110" s="100"/>
    </row>
    <row r="111" spans="1:19" ht="21.95" customHeight="1" x14ac:dyDescent="0.5">
      <c r="A111" s="102" t="str">
        <f>+A52</f>
        <v>The accompanying notes on pages 10 to 20 form part of this interim financial information.</v>
      </c>
      <c r="B111" s="102"/>
      <c r="C111" s="102"/>
      <c r="D111" s="102"/>
      <c r="E111" s="102"/>
      <c r="F111" s="102"/>
      <c r="G111" s="102"/>
      <c r="H111" s="102"/>
      <c r="I111" s="102"/>
      <c r="J111" s="102"/>
      <c r="K111" s="102"/>
      <c r="L111" s="102"/>
      <c r="M111" s="102"/>
      <c r="N111" s="102"/>
    </row>
  </sheetData>
  <mergeCells count="10">
    <mergeCell ref="H6:J6"/>
    <mergeCell ref="L6:N6"/>
    <mergeCell ref="H58:J58"/>
    <mergeCell ref="L58:N58"/>
    <mergeCell ref="A52:N52"/>
    <mergeCell ref="A111:N111"/>
    <mergeCell ref="H7:J7"/>
    <mergeCell ref="L7:N7"/>
    <mergeCell ref="H59:J59"/>
    <mergeCell ref="L59:N59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2-3</vt:lpstr>
      <vt:lpstr>4 (3m)</vt:lpstr>
      <vt:lpstr>5 (6m)</vt:lpstr>
      <vt:lpstr>6</vt:lpstr>
      <vt:lpstr>7</vt:lpstr>
      <vt:lpstr>8-9</vt:lpstr>
      <vt:lpstr>'2-3'!Print_Area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Pakhathorn Khannarong</cp:lastModifiedBy>
  <cp:lastPrinted>2021-08-10T06:57:41Z</cp:lastPrinted>
  <dcterms:created xsi:type="dcterms:W3CDTF">2001-07-25T01:57:19Z</dcterms:created>
  <dcterms:modified xsi:type="dcterms:W3CDTF">2021-08-10T06:57:42Z</dcterms:modified>
</cp:coreProperties>
</file>