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e21 Q2\"/>
    </mc:Choice>
  </mc:AlternateContent>
  <xr:revisionPtr revIDLastSave="0" documentId="13_ncr:1_{D1CFAA23-6F63-4D45-85EE-68387622BC49}" xr6:coauthVersionLast="45" xr6:coauthVersionMax="45" xr10:uidLastSave="{00000000-0000-0000-0000-000000000000}"/>
  <bookViews>
    <workbookView xWindow="-120" yWindow="-120" windowWidth="21840" windowHeight="13140" tabRatio="858" activeTab="5" xr2:uid="{00000000-000D-0000-FFFF-FFFF00000000}"/>
  </bookViews>
  <sheets>
    <sheet name="2-4" sheetId="9" r:id="rId1"/>
    <sheet name="5 (3mth)" sheetId="8" r:id="rId2"/>
    <sheet name="6 (6mth)" sheetId="7" r:id="rId3"/>
    <sheet name="7 (Conso)" sheetId="4" r:id="rId4"/>
    <sheet name="8 (Comp)" sheetId="5" r:id="rId5"/>
    <sheet name="9-10" sheetId="6" r:id="rId6"/>
  </sheets>
  <externalReferences>
    <externalReference r:id="rId7"/>
    <externalReference r:id="rId8"/>
  </externalReferences>
  <definedNames>
    <definedName name="_213___214100_214401_2151___231___233___2191___232100" localSheetId="0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SSET" localSheetId="0">#REF!</definedName>
    <definedName name="ASSET" localSheetId="1">#REF!</definedName>
    <definedName name="ASSET" localSheetId="2">#REF!</definedName>
    <definedName name="ASSET">#REF!</definedName>
    <definedName name="CapexTotals" localSheetId="0">#REF!</definedName>
    <definedName name="CapexTotals" localSheetId="1">#REF!</definedName>
    <definedName name="CapexTotals" localSheetId="2">#REF!</definedName>
    <definedName name="CapexTotals">#REF!</definedName>
    <definedName name="income" localSheetId="0">#REF!</definedName>
    <definedName name="income" localSheetId="1">#REF!</definedName>
    <definedName name="income" localSheetId="2">#REF!</definedName>
    <definedName name="income">#REF!</definedName>
    <definedName name="liab" localSheetId="0">#REF!</definedName>
    <definedName name="liab" localSheetId="1">#REF!</definedName>
    <definedName name="liab" localSheetId="2">#REF!</definedName>
    <definedName name="liab">#REF!</definedName>
    <definedName name="LoanTotals" localSheetId="0">#REF!</definedName>
    <definedName name="LoanTotals" localSheetId="1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0">#REF!</definedName>
    <definedName name="Monthnum" localSheetId="1">#REF!</definedName>
    <definedName name="Monthnum" localSheetId="2">#REF!</definedName>
    <definedName name="Monthnum">#REF!</definedName>
    <definedName name="_xlnm.Print_Area" localSheetId="0">'2-4'!$A$1:$K$147</definedName>
    <definedName name="_xlnm.Print_Area" localSheetId="1">'5 (3mth)'!$A$1:$K$52</definedName>
    <definedName name="_xlnm.Print_Area" localSheetId="2">'6 (6mth)'!$A$1:$K$52</definedName>
    <definedName name="_xlnm.Print_Area" localSheetId="3">'7 (Conso)'!$A$1:$P$29</definedName>
    <definedName name="_xlnm.Print_Area" localSheetId="4">'8 (Comp)'!$A$1:$M$31</definedName>
    <definedName name="_xlnm.Print_Area" localSheetId="5">'9-10'!$A$1:$K$101</definedName>
    <definedName name="PrintArea" localSheetId="0">#REF!</definedName>
    <definedName name="PrintArea" localSheetId="1">#REF!</definedName>
    <definedName name="PrintArea" localSheetId="2">#REF!</definedName>
    <definedName name="PrintArea">#REF!</definedName>
    <definedName name="Report" localSheetId="0">#REF!</definedName>
    <definedName name="Report" localSheetId="1">#REF!</definedName>
    <definedName name="Report" localSheetId="2">#REF!</definedName>
    <definedName name="Report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table" localSheetId="0">#REF!</definedName>
    <definedName name="table" localSheetId="1">#REF!</definedName>
    <definedName name="table" localSheetId="2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7" i="6" l="1"/>
  <c r="E77" i="6"/>
  <c r="I10" i="6" l="1"/>
  <c r="I44" i="7" l="1"/>
  <c r="I38" i="7"/>
  <c r="I50" i="8"/>
  <c r="M20" i="5" l="1"/>
  <c r="M15" i="5"/>
  <c r="M12" i="5"/>
  <c r="K33" i="8" l="1"/>
  <c r="K13" i="8"/>
  <c r="K20" i="8" s="1"/>
  <c r="K23" i="8" s="1"/>
  <c r="G33" i="8"/>
  <c r="G13" i="8"/>
  <c r="G20" i="8" s="1"/>
  <c r="G23" i="8" s="1"/>
  <c r="K47" i="7"/>
  <c r="K41" i="7"/>
  <c r="K33" i="7"/>
  <c r="K13" i="7"/>
  <c r="K20" i="7" s="1"/>
  <c r="K23" i="7" s="1"/>
  <c r="G47" i="7"/>
  <c r="G41" i="7"/>
  <c r="G33" i="7"/>
  <c r="G13" i="7"/>
  <c r="G20" i="7" s="1"/>
  <c r="G23" i="7" s="1"/>
  <c r="N16" i="4"/>
  <c r="P16" i="4" s="1"/>
  <c r="L18" i="4"/>
  <c r="J18" i="4"/>
  <c r="H18" i="4"/>
  <c r="F18" i="4"/>
  <c r="K17" i="5"/>
  <c r="I17" i="5"/>
  <c r="G17" i="5"/>
  <c r="E17" i="5"/>
  <c r="K35" i="8" l="1"/>
  <c r="K38" i="8" s="1"/>
  <c r="K41" i="8" s="1"/>
  <c r="K44" i="8" s="1"/>
  <c r="K47" i="8" s="1"/>
  <c r="K50" i="8"/>
  <c r="G50" i="8"/>
  <c r="G35" i="8"/>
  <c r="G38" i="8" s="1"/>
  <c r="G41" i="8" s="1"/>
  <c r="G44" i="8" s="1"/>
  <c r="G47" i="8" s="1"/>
  <c r="K35" i="7"/>
  <c r="K50" i="7"/>
  <c r="G50" i="7"/>
  <c r="G35" i="7"/>
  <c r="N14" i="4"/>
  <c r="D18" i="4"/>
  <c r="M17" i="5"/>
  <c r="N18" i="4" l="1"/>
  <c r="P14" i="4"/>
  <c r="P18" i="4" s="1"/>
  <c r="K80" i="6"/>
  <c r="K68" i="6"/>
  <c r="K49" i="6"/>
  <c r="K34" i="6"/>
  <c r="K40" i="6" s="1"/>
  <c r="K70" i="6" s="1"/>
  <c r="K73" i="6" s="1"/>
  <c r="G80" i="6"/>
  <c r="G68" i="6"/>
  <c r="G49" i="6"/>
  <c r="G34" i="6"/>
  <c r="G40" i="6" s="1"/>
  <c r="G70" i="6" s="1"/>
  <c r="G73" i="6" s="1"/>
  <c r="K128" i="9"/>
  <c r="K130" i="9" s="1"/>
  <c r="K132" i="9" s="1"/>
  <c r="G128" i="9"/>
  <c r="G130" i="9" s="1"/>
  <c r="A101" i="9"/>
  <c r="A98" i="9"/>
  <c r="A147" i="9" s="1"/>
  <c r="K82" i="9"/>
  <c r="I82" i="9"/>
  <c r="G82" i="9"/>
  <c r="E82" i="9"/>
  <c r="K72" i="9"/>
  <c r="K84" i="9" s="1"/>
  <c r="I72" i="9"/>
  <c r="G72" i="9"/>
  <c r="G84" i="9" s="1"/>
  <c r="E72" i="9"/>
  <c r="A52" i="9"/>
  <c r="K33" i="9"/>
  <c r="I33" i="9"/>
  <c r="G33" i="9"/>
  <c r="E33" i="9"/>
  <c r="K20" i="9"/>
  <c r="K35" i="9" s="1"/>
  <c r="I20" i="9"/>
  <c r="G20" i="9"/>
  <c r="G35" i="9" s="1"/>
  <c r="E20" i="9"/>
  <c r="E84" i="9" l="1"/>
  <c r="I35" i="9"/>
  <c r="E35" i="9"/>
  <c r="I84" i="9"/>
  <c r="G132" i="9"/>
  <c r="I33" i="8" l="1"/>
  <c r="E33" i="8"/>
  <c r="I13" i="8"/>
  <c r="I20" i="8" s="1"/>
  <c r="I23" i="8" s="1"/>
  <c r="E13" i="8"/>
  <c r="E20" i="8" s="1"/>
  <c r="E23" i="8" s="1"/>
  <c r="E50" i="8" s="1"/>
  <c r="I35" i="8" l="1"/>
  <c r="I38" i="8" s="1"/>
  <c r="I41" i="8" s="1"/>
  <c r="I44" i="8" s="1"/>
  <c r="I47" i="8" s="1"/>
  <c r="E35" i="8"/>
  <c r="E38" i="8" s="1"/>
  <c r="E41" i="8" s="1"/>
  <c r="E44" i="8" s="1"/>
  <c r="E47" i="8" s="1"/>
  <c r="E49" i="6"/>
  <c r="E25" i="5"/>
  <c r="G25" i="5"/>
  <c r="I25" i="5"/>
  <c r="J24" i="4" l="1"/>
  <c r="H24" i="4"/>
  <c r="F24" i="4"/>
  <c r="D24" i="4"/>
  <c r="I33" i="7"/>
  <c r="E33" i="7"/>
  <c r="N20" i="4" l="1"/>
  <c r="P20" i="4" s="1"/>
  <c r="A29" i="4"/>
  <c r="I80" i="6" l="1"/>
  <c r="E80" i="6"/>
  <c r="I13" i="7"/>
  <c r="I20" i="7" s="1"/>
  <c r="A55" i="6"/>
  <c r="A3" i="4"/>
  <c r="A3" i="5" s="1"/>
  <c r="E13" i="7"/>
  <c r="E20" i="7" s="1"/>
  <c r="E10" i="6" s="1"/>
  <c r="A31" i="5"/>
  <c r="A52" i="6" s="1"/>
  <c r="A101" i="6" s="1"/>
  <c r="I68" i="6"/>
  <c r="E68" i="6"/>
  <c r="I49" i="6"/>
  <c r="E23" i="7" l="1"/>
  <c r="E38" i="7" s="1"/>
  <c r="E34" i="6"/>
  <c r="E40" i="6" s="1"/>
  <c r="I23" i="7"/>
  <c r="I34" i="6" l="1"/>
  <c r="I40" i="6" s="1"/>
  <c r="I70" i="6" s="1"/>
  <c r="I73" i="6" s="1"/>
  <c r="E35" i="7"/>
  <c r="I35" i="7"/>
  <c r="K23" i="5" s="1"/>
  <c r="E70" i="6"/>
  <c r="E73" i="6" s="1"/>
  <c r="E50" i="7"/>
  <c r="I50" i="7"/>
  <c r="L22" i="4" l="1"/>
  <c r="N22" i="4" s="1"/>
  <c r="E44" i="7"/>
  <c r="E41" i="7"/>
  <c r="E47" i="7" s="1"/>
  <c r="K25" i="5"/>
  <c r="I126" i="9" s="1"/>
  <c r="I128" i="9" s="1"/>
  <c r="I130" i="9" s="1"/>
  <c r="I132" i="9" s="1"/>
  <c r="I41" i="7"/>
  <c r="I47" i="7" l="1"/>
  <c r="M23" i="5"/>
  <c r="M25" i="5" s="1"/>
  <c r="L24" i="4"/>
  <c r="E126" i="9" s="1"/>
  <c r="E128" i="9" s="1"/>
  <c r="E130" i="9" s="1"/>
  <c r="E132" i="9" s="1"/>
  <c r="P22" i="4" l="1"/>
  <c r="P24" i="4" s="1"/>
  <c r="N24" i="4"/>
</calcChain>
</file>

<file path=xl/sharedStrings.xml><?xml version="1.0" encoding="utf-8"?>
<sst xmlns="http://schemas.openxmlformats.org/spreadsheetml/2006/main" count="345" uniqueCount="183">
  <si>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</si>
  <si>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</si>
  <si>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</si>
  <si>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</si>
  <si>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</si>
  <si>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</si>
  <si>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</si>
  <si>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</si>
  <si>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</si>
  <si>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</si>
  <si>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</si>
  <si>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</si>
  <si>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</si>
  <si>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</si>
  <si>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กำไรเบ็ดเสร็จรวมสำหรับงวด</t>
  </si>
  <si>
    <t>การปันส่วนของกำไรเบ็ดเสร็จรวม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</si>
  <si>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</si>
  <si>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</si>
  <si>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</si>
  <si>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</si>
  <si>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</si>
  <si>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</si>
  <si>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</si>
  <si>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</si>
  <si>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</si>
  <si>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</si>
  <si>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</si>
  <si>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</si>
  <si>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</si>
  <si>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</si>
  <si>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</si>
  <si>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</si>
  <si>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</si>
  <si>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</si>
  <si>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</si>
  <si>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</si>
  <si>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</si>
  <si>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</si>
  <si>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</si>
  <si>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</si>
  <si>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</si>
  <si>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</si>
  <si>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</si>
  <si>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</si>
  <si>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</si>
  <si>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</si>
  <si>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</si>
  <si>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</si>
  <si>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</si>
  <si>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</si>
  <si>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</si>
  <si>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</si>
  <si>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</si>
  <si>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</si>
  <si>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</si>
  <si>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</si>
  <si>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</si>
  <si>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</si>
  <si>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</si>
  <si>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</si>
  <si>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</si>
  <si>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</si>
  <si>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</si>
  <si>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</si>
  <si>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</si>
  <si>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</si>
  <si>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</si>
  <si>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</si>
  <si>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</si>
  <si>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</si>
  <si>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</si>
  <si>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</si>
  <si>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</si>
  <si>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</si>
  <si>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</si>
  <si>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</si>
  <si>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</si>
  <si>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</si>
  <si>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</si>
  <si>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</si>
  <si>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</si>
  <si>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</si>
  <si>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</si>
  <si>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</si>
  <si>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</si>
  <si>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</si>
  <si>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</si>
  <si>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</si>
  <si>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</si>
  <si>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</si>
  <si>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</si>
  <si>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</si>
  <si>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</si>
  <si>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</si>
  <si>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</si>
  <si>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</si>
  <si>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</si>
  <si>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</si>
  <si>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</si>
  <si>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</si>
  <si>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</si>
  <si>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</si>
  <si>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</si>
  <si>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</si>
  <si>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</si>
  <si>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 xml:space="preserve">เงินสดและรายการเทียบเท่าเงินสด 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</si>
  <si>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</si>
  <si>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</si>
  <si>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</si>
  <si>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ขาดทุนเบ็ดเสร็จรวมสำหรับงวด</t>
  </si>
  <si>
    <t>เงินสดและรายการเทียบเท่าเงินสดเพิ่มขึ้นสุทธิ</t>
  </si>
  <si>
    <t>รับดอกเบี้ย</t>
  </si>
  <si>
    <t>ผู้เป็นเจ้าของของ</t>
  </si>
  <si>
    <t>การปันส่วนของขาดทุนรวม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</si>
  <si>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</si>
  <si>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พ.ศ. 2563</t>
  </si>
  <si>
    <t>ต้นทุนสวนปาล์มรอตัดจำหน่าย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</si>
  <si>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</si>
  <si>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</si>
  <si>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</si>
  <si>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กำไรจากมูลค่ายุติธรรมของอนุพันธ์ทางการเงิน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</si>
  <si>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</si>
  <si>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</si>
  <si>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</si>
  <si>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</si>
  <si>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</si>
  <si>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</si>
  <si>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</si>
  <si>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</si>
  <si>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</si>
  <si>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30 มิถุนายน</t>
  </si>
  <si>
    <t>ยอดคงเหลือปลายงวดวันที่ 30 มิถุนายน พ.ศ. 2563</t>
  </si>
  <si>
    <t>ณ วันที่ 30 มิถุนายน</t>
  </si>
  <si>
    <t>กำไรเบ็ดเสร็จอื่น :</t>
  </si>
  <si>
    <t>กำไรเบ็ดเสร็จอื่นสำหรับงวด - สุทธิจากภาษี</t>
  </si>
  <si>
    <t>กำไรต่อหุ้น</t>
  </si>
  <si>
    <t>กำไรต่อหุ้นขั้นพื้นฐาน (บาทต่อหุ้น)</t>
  </si>
  <si>
    <t>กำไร (ขาดทุน) ขั้นต้น</t>
  </si>
  <si>
    <t>ขาดทุนเบ็ดเสร็จอื่นสำหรับงวด - สุทธิจากภาษี</t>
  </si>
  <si>
    <t>(ค่าใช้จ่าย) รายได้ภาษีเงินได้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</si>
  <si>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</si>
  <si>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</si>
  <si>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</si>
  <si>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พ.ศ. 2564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</si>
  <si>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</si>
  <si>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</si>
  <si>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</si>
  <si>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</si>
  <si>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</si>
  <si>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</si>
  <si>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</si>
  <si>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</si>
  <si>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</si>
  <si>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ณ วันที่ 30 มิถุนายน พ.ศ. 2564</t>
  </si>
  <si>
    <t>สำหรับงวดหกเดือนสิ้นสุดวันที่ 30 มิถุนายน พ.ศ. 2564</t>
  </si>
  <si>
    <t>ยอดคงเหลือปลายงวดวันที่ 30 มิถุนายน พ.ศ. 2564</t>
  </si>
  <si>
    <t>สำหรับงวดสามเดือนสิ้นสุดวันที่ 30 มิถุนายน พ.ศ. 2564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</si>
  <si>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</si>
  <si>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</si>
  <si>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</si>
  <si>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การปันส่วนของกำไร (ขาดทุน) รวม</t>
  </si>
  <si>
    <t>การปันส่วนของกำไร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</si>
  <si>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</si>
  <si>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</si>
  <si>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ยอดคงเหลือต้นงวดวันที่ 1 มกราคม พ.ศ. 2563</t>
  </si>
  <si>
    <t>ยอดคงเหลือต้นงวดวันที่ 1 มกราคม พ.ศ. 2564</t>
  </si>
  <si>
    <t>ขาดทุนที่คาดว่าจะเกิดขึ้นสำหรับเงินให้กู้ยืมระยะสั้นแก่กิจการ</t>
  </si>
  <si>
    <t xml:space="preserve">   ที่เกี่ยวข้องกัน (กลับรายการ)</t>
  </si>
  <si>
    <t>ขาดทุนที่คาดว่าจะเกิดขึ้นสำหรับดอกเบี้ยค้างรับ (กลับรายการ)</t>
  </si>
  <si>
    <t>(กลับรายการ) ขาดทุนจากมูลค่าสินค้าลดลง</t>
  </si>
  <si>
    <t>(กลับรายการ) ขาดทุนจากสินค้าเสื่อมสภาพ</t>
  </si>
  <si>
    <t>กำไรจากการจำหน่ายที่ดิน อาคาร และอุปกรณ์</t>
  </si>
  <si>
    <t>ขาดทุน (กำไร) จากอัตราแลกเปลี่ยน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</si>
  <si>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</si>
  <si>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</si>
  <si>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จ่ายผลประโยชน์พนักงาน</t>
  </si>
  <si>
    <t>รับภาษีเงินได้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</si>
  <si>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</si>
  <si>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</si>
  <si>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</si>
  <si>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 (ใช้ไปใน) ได้มาจากกิจกรรมจัดหาเงิน</t>
  </si>
  <si>
    <t>กำไร (ขาดทุน) เบ็ดเสร็จอื่น :</t>
  </si>
  <si>
    <t>รายการที่ไม่ใช่เงินสดที่มีสาระสำคัญสำหรับงวดหกเดือนสิ้นสุดวันที่ 30 มิถุนายน พ.ศ. 2564 และ พ.ศ. 2563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</si>
</sst>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#,##0.000;\(#,##0.000\);&quot;-&quot;;@"/>
    <numFmt numFmtId="172" formatCode="_(* #,##0_);_(* \(#,##0\);_(* &quot;-&quot;_);_(@_)"/>
  </numFmts>
  <fonts count="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9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5">
    <xf numFmtId="0" fontId="0" fillId="0" borderId="0" xfId="0"/>
    <xf numFmtId="0" fontId="5" fillId="0" borderId="0" xfId="40" applyFont="1" applyFill="1" applyAlignment="1">
      <alignment vertical="center"/>
    </xf>
    <xf numFmtId="0" fontId="6" fillId="0" borderId="0" xfId="40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0" fontId="5" fillId="0" borderId="0" xfId="40" applyFont="1" applyFill="1" applyAlignment="1">
      <alignment horizontal="left" vertical="center"/>
    </xf>
    <xf numFmtId="0" fontId="6" fillId="0" borderId="0" xfId="40" applyFont="1" applyFill="1" applyAlignment="1">
      <alignment horizontal="centerContinuous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0" applyFont="1" applyFill="1" applyBorder="1" applyAlignment="1">
      <alignment horizontal="left" vertical="center"/>
    </xf>
    <xf numFmtId="0" fontId="6" fillId="0" borderId="1" xfId="40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horizontal="left" vertical="center"/>
    </xf>
    <xf numFmtId="0" fontId="6" fillId="0" borderId="0" xfId="40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right" vertical="center"/>
    </xf>
    <xf numFmtId="0" fontId="5" fillId="0" borderId="0" xfId="40" applyFont="1" applyFill="1" applyAlignment="1">
      <alignment horizontal="center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1" xfId="40" applyFont="1" applyFill="1" applyBorder="1" applyAlignment="1">
      <alignment horizontal="center" vertical="center"/>
    </xf>
    <xf numFmtId="0" fontId="5" fillId="0" borderId="0" xfId="40" applyFont="1" applyFill="1" applyBorder="1" applyAlignment="1">
      <alignment horizontal="center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horizontal="center" vertical="center"/>
    </xf>
    <xf numFmtId="0" fontId="6" fillId="0" borderId="0" xfId="40" applyFont="1" applyFill="1" applyAlignment="1">
      <alignment horizontal="lef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5" fontId="6" fillId="0" borderId="3" xfId="28" applyNumberFormat="1" applyFont="1" applyFill="1" applyBorder="1" applyAlignment="1">
      <alignment horizontal="right" vertical="center"/>
    </xf>
    <xf numFmtId="165" fontId="6" fillId="33" borderId="3" xfId="29" applyNumberFormat="1" applyFont="1" applyFill="1" applyBorder="1" applyAlignment="1">
      <alignment horizontal="right" vertical="center"/>
    </xf>
    <xf numFmtId="165" fontId="6" fillId="0" borderId="3" xfId="29" applyNumberFormat="1" applyFont="1" applyFill="1" applyBorder="1" applyAlignment="1">
      <alignment horizontal="right" vertical="center"/>
    </xf>
    <xf numFmtId="166" fontId="5" fillId="0" borderId="0" xfId="40" applyNumberFormat="1" applyFont="1" applyFill="1" applyAlignment="1">
      <alignment vertical="center"/>
    </xf>
    <xf numFmtId="165" fontId="6" fillId="0" borderId="0" xfId="28" applyNumberFormat="1" applyFont="1" applyFill="1" applyAlignment="1">
      <alignment vertical="center"/>
    </xf>
    <xf numFmtId="166" fontId="5" fillId="0" borderId="0" xfId="40" quotePrefix="1" applyNumberFormat="1" applyFont="1" applyFill="1" applyAlignment="1">
      <alignment horizontal="left" vertical="center"/>
    </xf>
    <xf numFmtId="166" fontId="5" fillId="0" borderId="0" xfId="40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centerContinuous" vertical="center"/>
    </xf>
    <xf numFmtId="165" fontId="6" fillId="0" borderId="0" xfId="28" applyNumberFormat="1" applyFont="1" applyFill="1" applyBorder="1" applyAlignment="1">
      <alignment horizontal="centerContinuous" vertical="center"/>
    </xf>
    <xf numFmtId="165" fontId="6" fillId="0" borderId="0" xfId="28" applyNumberFormat="1" applyFont="1" applyFill="1" applyAlignment="1">
      <alignment horizontal="centerContinuous" vertical="center"/>
    </xf>
    <xf numFmtId="166" fontId="5" fillId="0" borderId="1" xfId="40" applyNumberFormat="1" applyFont="1" applyFill="1" applyBorder="1" applyAlignment="1">
      <alignment horizontal="left" vertical="center"/>
    </xf>
    <xf numFmtId="166" fontId="6" fillId="0" borderId="1" xfId="40" applyNumberFormat="1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Alignment="1">
      <alignment horizontal="center" vertical="center"/>
    </xf>
    <xf numFmtId="165" fontId="5" fillId="0" borderId="0" xfId="28" applyNumberFormat="1" applyFont="1" applyFill="1" applyBorder="1" applyAlignment="1">
      <alignment horizontal="center" vertical="center"/>
    </xf>
    <xf numFmtId="166" fontId="6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horizontal="center" vertical="center"/>
    </xf>
    <xf numFmtId="166" fontId="6" fillId="0" borderId="0" xfId="40" applyNumberFormat="1" applyFont="1" applyFill="1" applyAlignment="1">
      <alignment horizontal="center" vertical="center"/>
    </xf>
    <xf numFmtId="165" fontId="6" fillId="0" borderId="0" xfId="28" applyNumberFormat="1" applyFont="1" applyFill="1" applyAlignment="1">
      <alignment horizontal="center" vertical="center"/>
    </xf>
    <xf numFmtId="165" fontId="6" fillId="0" borderId="0" xfId="28" applyNumberFormat="1" applyFont="1" applyFill="1" applyBorder="1" applyAlignment="1">
      <alignment horizontal="center" vertical="center"/>
    </xf>
    <xf numFmtId="166" fontId="6" fillId="0" borderId="0" xfId="40" quotePrefix="1" applyNumberFormat="1" applyFont="1" applyFill="1" applyAlignment="1">
      <alignment vertical="center"/>
    </xf>
    <xf numFmtId="165" fontId="6" fillId="0" borderId="0" xfId="40" applyNumberFormat="1" applyFont="1" applyFill="1" applyBorder="1" applyAlignment="1">
      <alignment vertical="center"/>
    </xf>
    <xf numFmtId="166" fontId="6" fillId="0" borderId="0" xfId="40" applyNumberFormat="1" applyFont="1" applyFill="1" applyBorder="1" applyAlignment="1">
      <alignment horizontal="center" vertical="center"/>
    </xf>
    <xf numFmtId="166" fontId="6" fillId="0" borderId="1" xfId="40" applyNumberFormat="1" applyFont="1" applyFill="1" applyBorder="1" applyAlignment="1">
      <alignment vertical="center"/>
    </xf>
    <xf numFmtId="166" fontId="6" fillId="0" borderId="1" xfId="40" applyNumberFormat="1" applyFont="1" applyFill="1" applyBorder="1" applyAlignment="1">
      <alignment horizontal="center" vertical="center"/>
    </xf>
    <xf numFmtId="165" fontId="6" fillId="0" borderId="1" xfId="28" applyNumberFormat="1" applyFont="1" applyFill="1" applyBorder="1" applyAlignment="1">
      <alignment horizontal="center" vertical="center"/>
    </xf>
    <xf numFmtId="165" fontId="6" fillId="33" borderId="0" xfId="40" applyNumberFormat="1" applyFont="1" applyFill="1" applyBorder="1" applyAlignment="1">
      <alignment vertical="center"/>
    </xf>
    <xf numFmtId="166" fontId="6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vertical="center"/>
    </xf>
    <xf numFmtId="165" fontId="6" fillId="33" borderId="1" xfId="40" applyNumberFormat="1" applyFont="1" applyFill="1" applyBorder="1" applyAlignment="1">
      <alignment vertical="center"/>
    </xf>
    <xf numFmtId="165" fontId="6" fillId="0" borderId="1" xfId="40" applyNumberFormat="1" applyFont="1" applyFill="1" applyBorder="1" applyAlignment="1">
      <alignment vertical="center"/>
    </xf>
    <xf numFmtId="165" fontId="8" fillId="33" borderId="1" xfId="28" applyNumberFormat="1" applyFont="1" applyFill="1" applyBorder="1" applyAlignment="1">
      <alignment horizontal="right" vertical="center"/>
    </xf>
    <xf numFmtId="166" fontId="6" fillId="0" borderId="0" xfId="40" quotePrefix="1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left" vertical="center"/>
    </xf>
    <xf numFmtId="166" fontId="5" fillId="0" borderId="0" xfId="4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vertical="center"/>
    </xf>
    <xf numFmtId="165" fontId="6" fillId="0" borderId="0" xfId="41" applyNumberFormat="1" applyFont="1" applyFill="1" applyAlignment="1">
      <alignment vertical="center"/>
    </xf>
    <xf numFmtId="165" fontId="6" fillId="0" borderId="0" xfId="30" applyNumberFormat="1" applyFont="1" applyFill="1" applyAlignment="1">
      <alignment horizontal="right" vertical="center"/>
    </xf>
    <xf numFmtId="165" fontId="6" fillId="0" borderId="0" xfId="30" applyNumberFormat="1" applyFont="1" applyFill="1" applyAlignment="1">
      <alignment vertical="center"/>
    </xf>
    <xf numFmtId="165" fontId="6" fillId="0" borderId="0" xfId="41" applyNumberFormat="1" applyFont="1" applyFill="1" applyBorder="1" applyAlignment="1">
      <alignment vertical="center"/>
    </xf>
    <xf numFmtId="165" fontId="5" fillId="0" borderId="0" xfId="30" applyNumberFormat="1" applyFont="1" applyFill="1" applyAlignment="1">
      <alignment horizontal="right" vertical="center"/>
    </xf>
    <xf numFmtId="166" fontId="5" fillId="0" borderId="0" xfId="4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centerContinuous" vertical="center"/>
    </xf>
    <xf numFmtId="165" fontId="6" fillId="0" borderId="0" xfId="41" applyNumberFormat="1" applyFont="1" applyFill="1" applyAlignment="1">
      <alignment horizontal="centerContinuous" vertical="center"/>
    </xf>
    <xf numFmtId="165" fontId="6" fillId="0" borderId="0" xfId="30" applyNumberFormat="1" applyFont="1" applyFill="1" applyBorder="1" applyAlignment="1">
      <alignment horizontal="right" vertical="center"/>
    </xf>
    <xf numFmtId="165" fontId="6" fillId="0" borderId="0" xfId="30" applyNumberFormat="1" applyFont="1" applyFill="1" applyAlignment="1">
      <alignment horizontal="centerContinuous" vertical="center"/>
    </xf>
    <xf numFmtId="166" fontId="5" fillId="0" borderId="1" xfId="41" applyNumberFormat="1" applyFont="1" applyFill="1" applyBorder="1" applyAlignment="1">
      <alignment horizontal="left" vertical="center"/>
    </xf>
    <xf numFmtId="166" fontId="6" fillId="0" borderId="1" xfId="41" applyNumberFormat="1" applyFont="1" applyFill="1" applyBorder="1" applyAlignment="1">
      <alignment horizontal="centerContinuous" vertical="center"/>
    </xf>
    <xf numFmtId="165" fontId="6" fillId="0" borderId="1" xfId="41" applyNumberFormat="1" applyFont="1" applyFill="1" applyBorder="1" applyAlignment="1">
      <alignment horizontal="centerContinuous" vertical="center"/>
    </xf>
    <xf numFmtId="165" fontId="6" fillId="0" borderId="1" xfId="30" applyNumberFormat="1" applyFont="1" applyFill="1" applyBorder="1" applyAlignment="1">
      <alignment horizontal="right" vertical="center"/>
    </xf>
    <xf numFmtId="165" fontId="6" fillId="0" borderId="1" xfId="30" applyNumberFormat="1" applyFont="1" applyFill="1" applyBorder="1" applyAlignment="1">
      <alignment horizontal="centerContinuous" vertical="center"/>
    </xf>
    <xf numFmtId="166" fontId="5" fillId="0" borderId="2" xfId="41" applyNumberFormat="1" applyFont="1" applyFill="1" applyBorder="1" applyAlignment="1">
      <alignment horizontal="left" vertical="center"/>
    </xf>
    <xf numFmtId="166" fontId="6" fillId="0" borderId="2" xfId="41" applyNumberFormat="1" applyFont="1" applyFill="1" applyBorder="1" applyAlignment="1">
      <alignment horizontal="centerContinuous" vertical="center"/>
    </xf>
    <xf numFmtId="165" fontId="6" fillId="0" borderId="2" xfId="41" applyNumberFormat="1" applyFont="1" applyFill="1" applyBorder="1" applyAlignment="1">
      <alignment horizontal="centerContinuous" vertical="center"/>
    </xf>
    <xf numFmtId="165" fontId="6" fillId="0" borderId="2" xfId="30" applyNumberFormat="1" applyFont="1" applyFill="1" applyBorder="1" applyAlignment="1">
      <alignment horizontal="right" vertical="center"/>
    </xf>
    <xf numFmtId="165" fontId="6" fillId="0" borderId="2" xfId="3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horizontal="center" vertical="center"/>
    </xf>
    <xf numFmtId="166" fontId="7" fillId="0" borderId="0" xfId="41" applyNumberFormat="1" applyFont="1" applyFill="1" applyAlignment="1">
      <alignment horizontal="center" vertical="center"/>
    </xf>
    <xf numFmtId="165" fontId="5" fillId="0" borderId="0" xfId="30" applyNumberFormat="1" applyFont="1" applyFill="1" applyBorder="1" applyAlignment="1">
      <alignment horizontal="right" vertical="center"/>
    </xf>
    <xf numFmtId="165" fontId="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Border="1" applyAlignment="1">
      <alignment horizontal="right" vertical="center"/>
    </xf>
    <xf numFmtId="165" fontId="5" fillId="0" borderId="0" xfId="41" applyNumberFormat="1" applyFont="1" applyFill="1" applyBorder="1" applyAlignment="1">
      <alignment horizontal="center" vertical="center"/>
    </xf>
    <xf numFmtId="165" fontId="5" fillId="0" borderId="1" xfId="30" applyNumberFormat="1" applyFont="1" applyFill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right" vertical="top"/>
    </xf>
    <xf numFmtId="166" fontId="5" fillId="0" borderId="0" xfId="41" quotePrefix="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left" vertical="center"/>
    </xf>
    <xf numFmtId="169" fontId="6" fillId="0" borderId="0" xfId="28" applyNumberFormat="1" applyFont="1" applyFill="1" applyAlignment="1">
      <alignment horizontal="center" vertical="center"/>
    </xf>
    <xf numFmtId="169" fontId="6" fillId="0" borderId="0" xfId="28" applyNumberFormat="1" applyFont="1" applyFill="1" applyAlignment="1">
      <alignment vertical="center"/>
    </xf>
    <xf numFmtId="169" fontId="6" fillId="0" borderId="0" xfId="28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vertical="top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5" fontId="6" fillId="0" borderId="1" xfId="43" applyNumberFormat="1" applyFont="1" applyFill="1" applyBorder="1" applyAlignment="1">
      <alignment horizontal="right" vertical="center"/>
    </xf>
    <xf numFmtId="169" fontId="5" fillId="0" borderId="0" xfId="28" applyNumberFormat="1" applyFont="1" applyFill="1" applyAlignment="1">
      <alignment horizontal="left" vertical="center"/>
    </xf>
    <xf numFmtId="165" fontId="5" fillId="33" borderId="0" xfId="30" applyNumberFormat="1" applyFont="1" applyFill="1" applyBorder="1" applyAlignment="1">
      <alignment horizontal="right" vertical="center"/>
    </xf>
    <xf numFmtId="165" fontId="5" fillId="33" borderId="0" xfId="41" applyNumberFormat="1" applyFont="1" applyFill="1" applyBorder="1" applyAlignment="1">
      <alignment horizontal="right" vertical="center"/>
    </xf>
    <xf numFmtId="168" fontId="6" fillId="33" borderId="1" xfId="28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vertical="center"/>
    </xf>
    <xf numFmtId="166" fontId="6" fillId="0" borderId="0" xfId="41" applyNumberFormat="1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right" vertical="center"/>
    </xf>
    <xf numFmtId="168" fontId="6" fillId="0" borderId="0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horizontal="right" vertical="center"/>
    </xf>
    <xf numFmtId="168" fontId="6" fillId="0" borderId="0" xfId="41" applyNumberFormat="1" applyFont="1" applyFill="1" applyBorder="1" applyAlignment="1">
      <alignment horizontal="right" vertical="center"/>
    </xf>
    <xf numFmtId="166" fontId="5" fillId="0" borderId="0" xfId="41" applyNumberFormat="1" applyFont="1" applyFill="1" applyBorder="1" applyAlignment="1">
      <alignment horizontal="center" vertical="center"/>
    </xf>
    <xf numFmtId="165" fontId="5" fillId="0" borderId="2" xfId="41" applyNumberFormat="1" applyFont="1" applyFill="1" applyBorder="1" applyAlignment="1">
      <alignment vertical="center"/>
    </xf>
    <xf numFmtId="168" fontId="6" fillId="0" borderId="1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8" fontId="6" fillId="0" borderId="0" xfId="30" applyNumberFormat="1" applyFont="1" applyFill="1" applyAlignment="1">
      <alignment vertical="center"/>
    </xf>
    <xf numFmtId="168" fontId="6" fillId="0" borderId="3" xfId="30" applyNumberFormat="1" applyFont="1" applyFill="1" applyBorder="1" applyAlignment="1">
      <alignment horizontal="right" vertical="center"/>
    </xf>
    <xf numFmtId="168" fontId="6" fillId="33" borderId="0" xfId="30" applyNumberFormat="1" applyFont="1" applyFill="1" applyBorder="1" applyAlignment="1">
      <alignment horizontal="right" vertical="center"/>
    </xf>
    <xf numFmtId="168" fontId="6" fillId="33" borderId="0" xfId="41" applyNumberFormat="1" applyFont="1" applyFill="1" applyBorder="1" applyAlignment="1">
      <alignment horizontal="right" vertical="center"/>
    </xf>
    <xf numFmtId="168" fontId="6" fillId="33" borderId="1" xfId="30" applyNumberFormat="1" applyFont="1" applyFill="1" applyBorder="1" applyAlignment="1">
      <alignment horizontal="right" vertical="center"/>
    </xf>
    <xf numFmtId="168" fontId="6" fillId="33" borderId="3" xfId="30" applyNumberFormat="1" applyFont="1" applyFill="1" applyBorder="1" applyAlignment="1">
      <alignment horizontal="right" vertical="center"/>
    </xf>
    <xf numFmtId="0" fontId="6" fillId="0" borderId="1" xfId="41" applyFont="1" applyFill="1" applyBorder="1" applyAlignment="1">
      <alignment vertical="center"/>
    </xf>
    <xf numFmtId="166" fontId="6" fillId="0" borderId="1" xfId="41" applyNumberFormat="1" applyFont="1" applyFill="1" applyBorder="1" applyAlignment="1">
      <alignment horizontal="right" vertical="center"/>
    </xf>
    <xf numFmtId="166" fontId="6" fillId="0" borderId="1" xfId="41" applyNumberFormat="1" applyFont="1" applyFill="1" applyBorder="1" applyAlignment="1">
      <alignment vertical="center"/>
    </xf>
    <xf numFmtId="166" fontId="6" fillId="0" borderId="0" xfId="28" applyNumberFormat="1" applyFont="1" applyFill="1" applyAlignment="1">
      <alignment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Alignment="1">
      <alignment horizontal="right" vertical="center"/>
    </xf>
    <xf numFmtId="165" fontId="6" fillId="0" borderId="0" xfId="29" applyNumberFormat="1" applyFont="1" applyFill="1" applyBorder="1" applyAlignment="1">
      <alignment horizontal="centerContinuous" vertical="center"/>
    </xf>
    <xf numFmtId="165" fontId="5" fillId="0" borderId="0" xfId="29" applyNumberFormat="1" applyFont="1" applyFill="1" applyAlignment="1">
      <alignment horizontal="centerContinuous" vertical="center"/>
    </xf>
    <xf numFmtId="165" fontId="6" fillId="0" borderId="0" xfId="29" applyNumberFormat="1" applyFont="1" applyFill="1" applyAlignment="1">
      <alignment horizontal="centerContinuous" vertical="center"/>
    </xf>
    <xf numFmtId="165" fontId="6" fillId="0" borderId="1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right" vertical="center"/>
    </xf>
    <xf numFmtId="165" fontId="5" fillId="0" borderId="0" xfId="29" applyNumberFormat="1" applyFont="1" applyFill="1" applyBorder="1" applyAlignment="1">
      <alignment horizontal="center" vertical="center"/>
    </xf>
    <xf numFmtId="0" fontId="7" fillId="0" borderId="0" xfId="40" applyFont="1" applyFill="1" applyBorder="1" applyAlignment="1">
      <alignment horizontal="center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6" fillId="33" borderId="0" xfId="29" applyNumberFormat="1" applyFont="1" applyFill="1" applyAlignment="1">
      <alignment vertical="center"/>
    </xf>
    <xf numFmtId="165" fontId="6" fillId="0" borderId="0" xfId="29" applyNumberFormat="1" applyFont="1" applyFill="1" applyAlignment="1">
      <alignment vertical="center"/>
    </xf>
    <xf numFmtId="165" fontId="6" fillId="33" borderId="1" xfId="29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vertical="center"/>
    </xf>
    <xf numFmtId="167" fontId="6" fillId="0" borderId="0" xfId="29" applyNumberFormat="1" applyFont="1" applyFill="1" applyBorder="1" applyAlignment="1">
      <alignment horizontal="right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6" fillId="33" borderId="0" xfId="30" applyNumberFormat="1" applyFont="1" applyFill="1" applyBorder="1" applyAlignment="1">
      <alignment horizontal="right" vertical="center"/>
    </xf>
    <xf numFmtId="165" fontId="6" fillId="0" borderId="16" xfId="28" applyNumberFormat="1" applyFont="1" applyFill="1" applyBorder="1" applyAlignment="1">
      <alignment horizontal="right" vertical="center"/>
    </xf>
    <xf numFmtId="166" fontId="6" fillId="0" borderId="0" xfId="40" applyNumberFormat="1" applyFont="1" applyFill="1" applyAlignment="1">
      <alignment vertical="center" wrapText="1"/>
    </xf>
    <xf numFmtId="165" fontId="6" fillId="33" borderId="16" xfId="28" applyNumberFormat="1" applyFont="1" applyFill="1" applyBorder="1" applyAlignment="1">
      <alignment horizontal="right" vertical="center"/>
    </xf>
    <xf numFmtId="165" fontId="6" fillId="33" borderId="16" xfId="29" applyNumberFormat="1" applyFont="1" applyFill="1" applyBorder="1" applyAlignment="1">
      <alignment horizontal="right" vertical="center"/>
    </xf>
    <xf numFmtId="165" fontId="6" fillId="0" borderId="16" xfId="29" applyNumberFormat="1" applyFont="1" applyFill="1" applyBorder="1" applyAlignment="1">
      <alignment horizontal="right" vertical="center"/>
    </xf>
    <xf numFmtId="165" fontId="5" fillId="0" borderId="16" xfId="29" quotePrefix="1" applyNumberFormat="1" applyFont="1" applyFill="1" applyBorder="1" applyAlignment="1">
      <alignment horizontal="right" vertical="center"/>
    </xf>
    <xf numFmtId="165" fontId="5" fillId="0" borderId="16" xfId="28" quotePrefix="1" applyNumberFormat="1" applyFont="1" applyFill="1" applyBorder="1" applyAlignment="1">
      <alignment horizontal="right" vertical="center"/>
    </xf>
    <xf numFmtId="0" fontId="6" fillId="0" borderId="0" xfId="40" applyNumberFormat="1" applyFont="1" applyFill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8" fillId="33" borderId="0" xfId="28" applyNumberFormat="1" applyFont="1" applyFill="1" applyBorder="1" applyAlignment="1">
      <alignment horizontal="right" vertical="center"/>
    </xf>
    <xf numFmtId="171" fontId="6" fillId="33" borderId="0" xfId="28" applyNumberFormat="1" applyFont="1" applyFill="1" applyBorder="1" applyAlignment="1">
      <alignment horizontal="right" vertical="center"/>
    </xf>
    <xf numFmtId="165" fontId="5" fillId="0" borderId="2" xfId="41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0" fontId="34" fillId="0" borderId="0" xfId="40" applyFont="1" applyAlignment="1">
      <alignment vertical="center"/>
    </xf>
    <xf numFmtId="0" fontId="8" fillId="0" borderId="0" xfId="40" applyFont="1" applyAlignment="1">
      <alignment vertical="center"/>
    </xf>
    <xf numFmtId="165" fontId="8" fillId="0" borderId="0" xfId="95" applyNumberFormat="1" applyFont="1" applyFill="1" applyAlignment="1">
      <alignment horizontal="right" vertical="center"/>
    </xf>
    <xf numFmtId="166" fontId="8" fillId="0" borderId="0" xfId="95" applyNumberFormat="1" applyFont="1" applyFill="1" applyAlignment="1">
      <alignment horizontal="right" vertical="center"/>
    </xf>
    <xf numFmtId="165" fontId="34" fillId="0" borderId="0" xfId="95" applyNumberFormat="1" applyFont="1" applyFill="1" applyAlignment="1">
      <alignment horizontal="right" vertical="center"/>
    </xf>
    <xf numFmtId="0" fontId="34" fillId="0" borderId="0" xfId="40" applyFont="1" applyAlignment="1">
      <alignment horizontal="left" vertical="center"/>
    </xf>
    <xf numFmtId="0" fontId="8" fillId="0" borderId="0" xfId="40" applyFont="1" applyAlignment="1">
      <alignment horizontal="centerContinuous" vertical="center"/>
    </xf>
    <xf numFmtId="0" fontId="34" fillId="0" borderId="15" xfId="40" quotePrefix="1" applyFont="1" applyBorder="1" applyAlignment="1">
      <alignment horizontal="left" vertical="center"/>
    </xf>
    <xf numFmtId="0" fontId="34" fillId="0" borderId="15" xfId="40" applyFont="1" applyBorder="1" applyAlignment="1">
      <alignment horizontal="left" vertical="center"/>
    </xf>
    <xf numFmtId="0" fontId="8" fillId="0" borderId="15" xfId="40" applyFont="1" applyBorder="1" applyAlignment="1">
      <alignment horizontal="centerContinuous" vertical="center"/>
    </xf>
    <xf numFmtId="165" fontId="8" fillId="0" borderId="15" xfId="95" applyNumberFormat="1" applyFont="1" applyFill="1" applyBorder="1" applyAlignment="1">
      <alignment horizontal="right" vertical="center"/>
    </xf>
    <xf numFmtId="166" fontId="8" fillId="0" borderId="15" xfId="95" applyNumberFormat="1" applyFont="1" applyFill="1" applyBorder="1" applyAlignment="1">
      <alignment horizontal="right" vertical="center"/>
    </xf>
    <xf numFmtId="165" fontId="8" fillId="0" borderId="2" xfId="95" applyNumberFormat="1" applyFont="1" applyFill="1" applyBorder="1" applyAlignment="1">
      <alignment horizontal="right" vertical="center"/>
    </xf>
    <xf numFmtId="166" fontId="8" fillId="0" borderId="2" xfId="95" applyNumberFormat="1" applyFont="1" applyFill="1" applyBorder="1" applyAlignment="1">
      <alignment horizontal="right" vertical="center"/>
    </xf>
    <xf numFmtId="0" fontId="34" fillId="0" borderId="0" xfId="40" applyFont="1" applyAlignment="1">
      <alignment horizontal="center" vertical="center"/>
    </xf>
    <xf numFmtId="166" fontId="34" fillId="0" borderId="0" xfId="95" applyNumberFormat="1" applyFont="1" applyFill="1" applyAlignment="1">
      <alignment horizontal="center" vertical="center"/>
    </xf>
    <xf numFmtId="0" fontId="34" fillId="0" borderId="0" xfId="40" applyFont="1" applyAlignment="1">
      <alignment horizontal="right" vertical="center"/>
    </xf>
    <xf numFmtId="166" fontId="34" fillId="0" borderId="0" xfId="95" applyNumberFormat="1" applyFont="1" applyFill="1" applyAlignment="1">
      <alignment horizontal="right" vertical="center"/>
    </xf>
    <xf numFmtId="0" fontId="34" fillId="0" borderId="0" xfId="40" quotePrefix="1" applyFont="1" applyAlignment="1">
      <alignment horizontal="right" vertical="center"/>
    </xf>
    <xf numFmtId="0" fontId="34" fillId="0" borderId="15" xfId="40" applyFont="1" applyBorder="1" applyAlignment="1">
      <alignment horizontal="center" vertical="center"/>
    </xf>
    <xf numFmtId="0" fontId="35" fillId="0" borderId="0" xfId="40" applyFont="1" applyAlignment="1">
      <alignment horizontal="center" vertical="center"/>
    </xf>
    <xf numFmtId="165" fontId="34" fillId="0" borderId="15" xfId="95" quotePrefix="1" applyNumberFormat="1" applyFont="1" applyFill="1" applyBorder="1" applyAlignment="1">
      <alignment horizontal="right" vertical="center"/>
    </xf>
    <xf numFmtId="165" fontId="34" fillId="33" borderId="0" xfId="95" applyNumberFormat="1" applyFont="1" applyFill="1" applyAlignment="1">
      <alignment horizontal="right" vertical="center"/>
    </xf>
    <xf numFmtId="165" fontId="8" fillId="33" borderId="0" xfId="95" applyNumberFormat="1" applyFont="1" applyFill="1" applyAlignment="1">
      <alignment horizontal="right" vertical="center"/>
    </xf>
    <xf numFmtId="0" fontId="8" fillId="0" borderId="0" xfId="4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8" fillId="0" borderId="0" xfId="96" applyNumberFormat="1" applyFont="1" applyAlignment="1">
      <alignment horizontal="center" vertical="center"/>
    </xf>
    <xf numFmtId="165" fontId="8" fillId="33" borderId="0" xfId="96" applyNumberFormat="1" applyFont="1" applyFill="1" applyBorder="1" applyAlignment="1">
      <alignment horizontal="right" vertical="top"/>
    </xf>
    <xf numFmtId="165" fontId="8" fillId="0" borderId="0" xfId="96" applyNumberFormat="1" applyFont="1" applyFill="1" applyBorder="1" applyAlignment="1">
      <alignment horizontal="right" vertical="top"/>
    </xf>
    <xf numFmtId="168" fontId="8" fillId="0" borderId="0" xfId="0" applyNumberFormat="1" applyFont="1" applyAlignment="1">
      <alignment vertical="center"/>
    </xf>
    <xf numFmtId="0" fontId="8" fillId="0" borderId="0" xfId="40" applyFont="1" applyAlignment="1">
      <alignment horizontal="left" vertical="center"/>
    </xf>
    <xf numFmtId="165" fontId="8" fillId="33" borderId="15" xfId="96" applyNumberFormat="1" applyFont="1" applyFill="1" applyBorder="1" applyAlignment="1">
      <alignment horizontal="right" vertical="top"/>
    </xf>
    <xf numFmtId="165" fontId="8" fillId="0" borderId="15" xfId="96" applyNumberFormat="1" applyFont="1" applyFill="1" applyBorder="1" applyAlignment="1">
      <alignment horizontal="right" vertical="top"/>
    </xf>
    <xf numFmtId="168" fontId="8" fillId="0" borderId="15" xfId="0" applyNumberFormat="1" applyFont="1" applyBorder="1" applyAlignment="1">
      <alignment vertical="center"/>
    </xf>
    <xf numFmtId="165" fontId="8" fillId="33" borderId="2" xfId="95" applyNumberFormat="1" applyFont="1" applyFill="1" applyBorder="1" applyAlignment="1">
      <alignment horizontal="right" vertical="center"/>
    </xf>
    <xf numFmtId="165" fontId="8" fillId="33" borderId="15" xfId="95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165" fontId="8" fillId="0" borderId="0" xfId="96" applyNumberFormat="1" applyFont="1" applyFill="1" applyBorder="1" applyAlignment="1">
      <alignment horizontal="center" vertical="top"/>
    </xf>
    <xf numFmtId="168" fontId="8" fillId="0" borderId="0" xfId="40" applyNumberFormat="1" applyFont="1" applyAlignment="1">
      <alignment vertical="center"/>
    </xf>
    <xf numFmtId="168" fontId="8" fillId="33" borderId="0" xfId="4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8" fontId="8" fillId="33" borderId="15" xfId="40" applyNumberFormat="1" applyFont="1" applyFill="1" applyBorder="1" applyAlignment="1">
      <alignment vertical="center"/>
    </xf>
    <xf numFmtId="168" fontId="8" fillId="0" borderId="15" xfId="40" applyNumberFormat="1" applyFont="1" applyBorder="1" applyAlignment="1">
      <alignment vertical="center"/>
    </xf>
    <xf numFmtId="165" fontId="8" fillId="33" borderId="3" xfId="95" applyNumberFormat="1" applyFont="1" applyFill="1" applyBorder="1" applyAlignment="1">
      <alignment horizontal="right" vertical="center"/>
    </xf>
    <xf numFmtId="165" fontId="8" fillId="0" borderId="3" xfId="95" applyNumberFormat="1" applyFont="1" applyFill="1" applyBorder="1" applyAlignment="1">
      <alignment horizontal="right" vertical="center"/>
    </xf>
    <xf numFmtId="37" fontId="8" fillId="0" borderId="0" xfId="40" applyNumberFormat="1" applyFont="1" applyAlignment="1">
      <alignment horizontal="center" vertical="center"/>
    </xf>
    <xf numFmtId="0" fontId="8" fillId="33" borderId="0" xfId="40" applyFont="1" applyFill="1" applyAlignment="1">
      <alignment vertical="center"/>
    </xf>
    <xf numFmtId="9" fontId="8" fillId="0" borderId="0" xfId="97" applyFont="1" applyFill="1" applyAlignment="1">
      <alignment vertical="center"/>
    </xf>
    <xf numFmtId="166" fontId="8" fillId="0" borderId="0" xfId="40" applyNumberFormat="1" applyFont="1" applyAlignment="1">
      <alignment horizontal="right" vertical="center"/>
    </xf>
    <xf numFmtId="37" fontId="36" fillId="0" borderId="0" xfId="40" applyNumberFormat="1" applyFont="1" applyAlignment="1">
      <alignment horizontal="center" vertical="center"/>
    </xf>
    <xf numFmtId="165" fontId="8" fillId="0" borderId="0" xfId="95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72" fontId="8" fillId="33" borderId="18" xfId="40" applyNumberFormat="1" applyFont="1" applyFill="1" applyBorder="1" applyAlignment="1">
      <alignment vertical="center"/>
    </xf>
    <xf numFmtId="165" fontId="8" fillId="33" borderId="0" xfId="96" applyNumberFormat="1" applyFont="1" applyFill="1" applyBorder="1" applyAlignment="1">
      <alignment horizontal="right" vertical="center"/>
    </xf>
    <xf numFmtId="165" fontId="8" fillId="0" borderId="0" xfId="96" applyNumberFormat="1" applyFont="1" applyFill="1" applyBorder="1" applyAlignment="1">
      <alignment horizontal="right" vertical="center"/>
    </xf>
    <xf numFmtId="165" fontId="8" fillId="33" borderId="0" xfId="95" applyNumberFormat="1" applyFont="1" applyFill="1" applyBorder="1" applyAlignment="1">
      <alignment horizontal="right" vertical="center"/>
    </xf>
    <xf numFmtId="166" fontId="8" fillId="0" borderId="0" xfId="95" applyNumberFormat="1" applyFont="1" applyFill="1" applyBorder="1" applyAlignment="1">
      <alignment horizontal="right" vertical="center"/>
    </xf>
    <xf numFmtId="168" fontId="8" fillId="33" borderId="0" xfId="40" applyNumberFormat="1" applyFont="1" applyFill="1" applyAlignment="1">
      <alignment horizontal="right" vertical="center"/>
    </xf>
    <xf numFmtId="0" fontId="8" fillId="0" borderId="0" xfId="40" quotePrefix="1" applyFont="1" applyAlignment="1">
      <alignment horizontal="left" vertical="center"/>
    </xf>
    <xf numFmtId="165" fontId="8" fillId="0" borderId="0" xfId="28" applyNumberFormat="1" applyFont="1" applyFill="1" applyBorder="1" applyAlignment="1">
      <alignment horizontal="right" vertical="center"/>
    </xf>
    <xf numFmtId="165" fontId="8" fillId="0" borderId="1" xfId="28" applyNumberFormat="1" applyFont="1" applyFill="1" applyBorder="1" applyAlignment="1">
      <alignment horizontal="right" vertical="center"/>
    </xf>
    <xf numFmtId="165" fontId="26" fillId="0" borderId="0" xfId="98" applyNumberFormat="1" applyFont="1" applyFill="1" applyBorder="1" applyAlignment="1">
      <alignment horizontal="right" vertical="center"/>
    </xf>
    <xf numFmtId="165" fontId="26" fillId="0" borderId="16" xfId="98" applyNumberFormat="1" applyFont="1" applyFill="1" applyBorder="1" applyAlignment="1">
      <alignment horizontal="right" vertical="center"/>
    </xf>
    <xf numFmtId="171" fontId="6" fillId="0" borderId="0" xfId="28" applyNumberFormat="1" applyFont="1" applyFill="1" applyBorder="1" applyAlignment="1">
      <alignment horizontal="right" vertical="center"/>
    </xf>
    <xf numFmtId="0" fontId="8" fillId="0" borderId="15" xfId="40" applyFont="1" applyBorder="1" applyAlignment="1">
      <alignment horizontal="justify" vertical="center"/>
    </xf>
    <xf numFmtId="166" fontId="34" fillId="0" borderId="17" xfId="95" applyNumberFormat="1" applyFont="1" applyFill="1" applyBorder="1" applyAlignment="1">
      <alignment horizontal="center" vertical="center"/>
    </xf>
    <xf numFmtId="166" fontId="34" fillId="0" borderId="15" xfId="95" applyNumberFormat="1" applyFont="1" applyFill="1" applyBorder="1" applyAlignment="1">
      <alignment horizontal="center" vertical="center"/>
    </xf>
    <xf numFmtId="0" fontId="34" fillId="0" borderId="15" xfId="95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center" vertical="center"/>
    </xf>
    <xf numFmtId="165" fontId="5" fillId="0" borderId="1" xfId="29" applyNumberFormat="1" applyFont="1" applyFill="1" applyBorder="1" applyAlignment="1">
      <alignment horizontal="right" vertical="center"/>
    </xf>
    <xf numFmtId="165" fontId="5" fillId="0" borderId="1" xfId="29" applyNumberFormat="1" applyFont="1" applyFill="1" applyBorder="1" applyAlignment="1">
      <alignment horizontal="center" vertical="center"/>
    </xf>
    <xf numFmtId="166" fontId="5" fillId="0" borderId="1" xfId="28" applyNumberFormat="1" applyFont="1" applyFill="1" applyBorder="1" applyAlignment="1">
      <alignment horizontal="center" vertical="center"/>
    </xf>
    <xf numFmtId="0" fontId="6" fillId="0" borderId="1" xfId="40" applyFont="1" applyFill="1" applyBorder="1" applyAlignment="1">
      <alignment horizontal="justify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5" fillId="0" borderId="15" xfId="41" applyNumberFormat="1" applyFont="1" applyFill="1" applyBorder="1" applyAlignment="1">
      <alignment horizontal="right" vertical="center"/>
    </xf>
    <xf numFmtId="165" fontId="5" fillId="0" borderId="4" xfId="41" applyNumberFormat="1" applyFont="1" applyFill="1" applyBorder="1" applyAlignment="1">
      <alignment horizontal="center" vertical="center"/>
    </xf>
    <xf numFmtId="165" fontId="5" fillId="0" borderId="17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top"/>
    </xf>
    <xf numFmtId="0" fontId="6" fillId="0" borderId="1" xfId="41" applyFont="1" applyFill="1" applyBorder="1" applyAlignment="1">
      <alignment horizontal="left" vertical="center"/>
    </xf>
    <xf numFmtId="0" fontId="6" fillId="0" borderId="15" xfId="41" applyFont="1" applyFill="1" applyBorder="1" applyAlignment="1">
      <alignment horizontal="left" vertical="center"/>
    </xf>
    <xf numFmtId="165" fontId="5" fillId="0" borderId="1" xfId="40" applyNumberFormat="1" applyFont="1" applyFill="1" applyBorder="1" applyAlignment="1">
      <alignment horizontal="right" vertical="center"/>
    </xf>
    <xf numFmtId="165" fontId="5" fillId="0" borderId="4" xfId="28" applyNumberFormat="1" applyFont="1" applyFill="1" applyBorder="1" applyAlignment="1">
      <alignment horizontal="center" vertical="center"/>
    </xf>
    <xf numFmtId="165" fontId="5" fillId="0" borderId="1" xfId="28" applyNumberFormat="1" applyFont="1" applyFill="1" applyBorder="1" applyAlignment="1">
      <alignment horizontal="center" vertical="center"/>
    </xf>
  </cellXfs>
  <cellStyles count="9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61" xr:uid="{00000000-0005-0000-0000-00001C000000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3" xfId="70" xr:uid="{00000000-0005-0000-0000-000020000000}"/>
    <cellStyle name="Comma 2 4" xfId="90" xr:uid="{00000000-0005-0000-0000-000021000000}"/>
    <cellStyle name="Comma 2 7" xfId="29" xr:uid="{00000000-0005-0000-0000-000022000000}"/>
    <cellStyle name="Comma 2 7 2" xfId="72" xr:uid="{00000000-0005-0000-0000-000023000000}"/>
    <cellStyle name="Comma 2 7 3" xfId="96" xr:uid="{772D49AC-07F4-4A35-9BE4-CFFA1606BBCB}"/>
    <cellStyle name="Comma 3" xfId="57" xr:uid="{00000000-0005-0000-0000-000024000000}"/>
    <cellStyle name="Comma 3 2" xfId="30" xr:uid="{00000000-0005-0000-0000-000025000000}"/>
    <cellStyle name="Comma 3 3" xfId="75" xr:uid="{00000000-0005-0000-0000-000026000000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5" xfId="76" xr:uid="{00000000-0005-0000-0000-00002E000000}"/>
    <cellStyle name="Comma 6" xfId="63" xr:uid="{00000000-0005-0000-0000-00002F000000}"/>
    <cellStyle name="Comma 7" xfId="94" xr:uid="{00000000-0005-0000-0000-000030000000}"/>
    <cellStyle name="Comma 8" xfId="51" xr:uid="{00000000-0005-0000-0000-000031000000}"/>
    <cellStyle name="Comma 9" xfId="95" xr:uid="{EC83E705-B256-4EDC-AF16-6E015ADF5C26}"/>
    <cellStyle name="Comma_Major Q2'06" xfId="98" xr:uid="{761D164E-470C-4A4A-8BFE-1B8CB3C7F0F6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3" xfId="93" xr:uid="{00000000-0005-0000-0000-000039000000}"/>
    <cellStyle name="Hyperlink 4" xfId="81" xr:uid="{00000000-0005-0000-0000-00003A000000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2" xfId="88" xr:uid="{00000000-0005-0000-0000-00003F000000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7" xfId="50" xr:uid="{00000000-0005-0000-0000-000053000000}"/>
    <cellStyle name="Normal 7 2" xfId="41" xr:uid="{00000000-0005-0000-0000-000054000000}"/>
    <cellStyle name="Normal 9" xfId="42" xr:uid="{00000000-0005-0000-0000-000055000000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Percent 3 2" xfId="97" xr:uid="{358C6901-208C-452D-A562-2B39AE86BF82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rgb="FFC00000"/>
  </sheetPr>
  <dimension ref="A1:K147"/>
  <sheetViews>
    <sheetView topLeftCell="A42" zoomScale="90" zoomScaleNormal="90" zoomScaleSheetLayoutView="100" workbookViewId="0">
      <selection activeCell="Q52" sqref="Q52"/>
    </sheetView>
  </sheetViews>
  <sheetFormatPr defaultRowHeight="18.75"/>
  <cols>
    <col min="1" max="1" width="1.42578125" style="172" customWidth="1"/>
    <col min="2" max="2" width="37.42578125" style="172" customWidth="1"/>
    <col min="3" max="3" width="8.42578125" style="172" customWidth="1"/>
    <col min="4" max="4" width="0.85546875" style="172" customWidth="1"/>
    <col min="5" max="5" width="15.5703125" style="173" customWidth="1"/>
    <col min="6" max="6" width="0.85546875" style="174" customWidth="1"/>
    <col min="7" max="7" width="13.5703125" style="173" customWidth="1"/>
    <col min="8" max="8" width="0.85546875" style="174" customWidth="1"/>
    <col min="9" max="9" width="15.5703125" style="173" customWidth="1"/>
    <col min="10" max="10" width="0.85546875" style="174" customWidth="1"/>
    <col min="11" max="11" width="13.5703125" style="173" customWidth="1"/>
    <col min="12" max="256" width="9.140625" style="172"/>
    <col min="257" max="257" width="1.42578125" style="172" customWidth="1"/>
    <col min="258" max="258" width="37.42578125" style="172" customWidth="1"/>
    <col min="259" max="259" width="8.42578125" style="172" customWidth="1"/>
    <col min="260" max="260" width="0.85546875" style="172" customWidth="1"/>
    <col min="261" max="261" width="15.5703125" style="172" customWidth="1"/>
    <col min="262" max="262" width="0.85546875" style="172" customWidth="1"/>
    <col min="263" max="263" width="13.5703125" style="172" customWidth="1"/>
    <col min="264" max="264" width="0.85546875" style="172" customWidth="1"/>
    <col min="265" max="265" width="15.5703125" style="172" customWidth="1"/>
    <col min="266" max="266" width="0.85546875" style="172" customWidth="1"/>
    <col min="267" max="267" width="13.5703125" style="172" customWidth="1"/>
    <col min="268" max="512" width="9.140625" style="172"/>
    <col min="513" max="513" width="1.42578125" style="172" customWidth="1"/>
    <col min="514" max="514" width="37.42578125" style="172" customWidth="1"/>
    <col min="515" max="515" width="8.42578125" style="172" customWidth="1"/>
    <col min="516" max="516" width="0.85546875" style="172" customWidth="1"/>
    <col min="517" max="517" width="15.5703125" style="172" customWidth="1"/>
    <col min="518" max="518" width="0.85546875" style="172" customWidth="1"/>
    <col min="519" max="519" width="13.5703125" style="172" customWidth="1"/>
    <col min="520" max="520" width="0.85546875" style="172" customWidth="1"/>
    <col min="521" max="521" width="15.5703125" style="172" customWidth="1"/>
    <col min="522" max="522" width="0.85546875" style="172" customWidth="1"/>
    <col min="523" max="523" width="13.5703125" style="172" customWidth="1"/>
    <col min="524" max="768" width="9.140625" style="172"/>
    <col min="769" max="769" width="1.42578125" style="172" customWidth="1"/>
    <col min="770" max="770" width="37.42578125" style="172" customWidth="1"/>
    <col min="771" max="771" width="8.42578125" style="172" customWidth="1"/>
    <col min="772" max="772" width="0.85546875" style="172" customWidth="1"/>
    <col min="773" max="773" width="15.5703125" style="172" customWidth="1"/>
    <col min="774" max="774" width="0.85546875" style="172" customWidth="1"/>
    <col min="775" max="775" width="13.5703125" style="172" customWidth="1"/>
    <col min="776" max="776" width="0.85546875" style="172" customWidth="1"/>
    <col min="777" max="777" width="15.5703125" style="172" customWidth="1"/>
    <col min="778" max="778" width="0.85546875" style="172" customWidth="1"/>
    <col min="779" max="779" width="13.5703125" style="172" customWidth="1"/>
    <col min="780" max="1024" width="9.140625" style="172"/>
    <col min="1025" max="1025" width="1.42578125" style="172" customWidth="1"/>
    <col min="1026" max="1026" width="37.42578125" style="172" customWidth="1"/>
    <col min="1027" max="1027" width="8.42578125" style="172" customWidth="1"/>
    <col min="1028" max="1028" width="0.85546875" style="172" customWidth="1"/>
    <col min="1029" max="1029" width="15.5703125" style="172" customWidth="1"/>
    <col min="1030" max="1030" width="0.85546875" style="172" customWidth="1"/>
    <col min="1031" max="1031" width="13.5703125" style="172" customWidth="1"/>
    <col min="1032" max="1032" width="0.85546875" style="172" customWidth="1"/>
    <col min="1033" max="1033" width="15.5703125" style="172" customWidth="1"/>
    <col min="1034" max="1034" width="0.85546875" style="172" customWidth="1"/>
    <col min="1035" max="1035" width="13.5703125" style="172" customWidth="1"/>
    <col min="1036" max="1280" width="9.140625" style="172"/>
    <col min="1281" max="1281" width="1.42578125" style="172" customWidth="1"/>
    <col min="1282" max="1282" width="37.42578125" style="172" customWidth="1"/>
    <col min="1283" max="1283" width="8.42578125" style="172" customWidth="1"/>
    <col min="1284" max="1284" width="0.85546875" style="172" customWidth="1"/>
    <col min="1285" max="1285" width="15.5703125" style="172" customWidth="1"/>
    <col min="1286" max="1286" width="0.85546875" style="172" customWidth="1"/>
    <col min="1287" max="1287" width="13.5703125" style="172" customWidth="1"/>
    <col min="1288" max="1288" width="0.85546875" style="172" customWidth="1"/>
    <col min="1289" max="1289" width="15.5703125" style="172" customWidth="1"/>
    <col min="1290" max="1290" width="0.85546875" style="172" customWidth="1"/>
    <col min="1291" max="1291" width="13.5703125" style="172" customWidth="1"/>
    <col min="1292" max="1536" width="9.140625" style="172"/>
    <col min="1537" max="1537" width="1.42578125" style="172" customWidth="1"/>
    <col min="1538" max="1538" width="37.42578125" style="172" customWidth="1"/>
    <col min="1539" max="1539" width="8.42578125" style="172" customWidth="1"/>
    <col min="1540" max="1540" width="0.85546875" style="172" customWidth="1"/>
    <col min="1541" max="1541" width="15.5703125" style="172" customWidth="1"/>
    <col min="1542" max="1542" width="0.85546875" style="172" customWidth="1"/>
    <col min="1543" max="1543" width="13.5703125" style="172" customWidth="1"/>
    <col min="1544" max="1544" width="0.85546875" style="172" customWidth="1"/>
    <col min="1545" max="1545" width="15.5703125" style="172" customWidth="1"/>
    <col min="1546" max="1546" width="0.85546875" style="172" customWidth="1"/>
    <col min="1547" max="1547" width="13.5703125" style="172" customWidth="1"/>
    <col min="1548" max="1792" width="9.140625" style="172"/>
    <col min="1793" max="1793" width="1.42578125" style="172" customWidth="1"/>
    <col min="1794" max="1794" width="37.42578125" style="172" customWidth="1"/>
    <col min="1795" max="1795" width="8.42578125" style="172" customWidth="1"/>
    <col min="1796" max="1796" width="0.85546875" style="172" customWidth="1"/>
    <col min="1797" max="1797" width="15.5703125" style="172" customWidth="1"/>
    <col min="1798" max="1798" width="0.85546875" style="172" customWidth="1"/>
    <col min="1799" max="1799" width="13.5703125" style="172" customWidth="1"/>
    <col min="1800" max="1800" width="0.85546875" style="172" customWidth="1"/>
    <col min="1801" max="1801" width="15.5703125" style="172" customWidth="1"/>
    <col min="1802" max="1802" width="0.85546875" style="172" customWidth="1"/>
    <col min="1803" max="1803" width="13.5703125" style="172" customWidth="1"/>
    <col min="1804" max="2048" width="9.140625" style="172"/>
    <col min="2049" max="2049" width="1.42578125" style="172" customWidth="1"/>
    <col min="2050" max="2050" width="37.42578125" style="172" customWidth="1"/>
    <col min="2051" max="2051" width="8.42578125" style="172" customWidth="1"/>
    <col min="2052" max="2052" width="0.85546875" style="172" customWidth="1"/>
    <col min="2053" max="2053" width="15.5703125" style="172" customWidth="1"/>
    <col min="2054" max="2054" width="0.85546875" style="172" customWidth="1"/>
    <col min="2055" max="2055" width="13.5703125" style="172" customWidth="1"/>
    <col min="2056" max="2056" width="0.85546875" style="172" customWidth="1"/>
    <col min="2057" max="2057" width="15.5703125" style="172" customWidth="1"/>
    <col min="2058" max="2058" width="0.85546875" style="172" customWidth="1"/>
    <col min="2059" max="2059" width="13.5703125" style="172" customWidth="1"/>
    <col min="2060" max="2304" width="9.140625" style="172"/>
    <col min="2305" max="2305" width="1.42578125" style="172" customWidth="1"/>
    <col min="2306" max="2306" width="37.42578125" style="172" customWidth="1"/>
    <col min="2307" max="2307" width="8.42578125" style="172" customWidth="1"/>
    <col min="2308" max="2308" width="0.85546875" style="172" customWidth="1"/>
    <col min="2309" max="2309" width="15.5703125" style="172" customWidth="1"/>
    <col min="2310" max="2310" width="0.85546875" style="172" customWidth="1"/>
    <col min="2311" max="2311" width="13.5703125" style="172" customWidth="1"/>
    <col min="2312" max="2312" width="0.85546875" style="172" customWidth="1"/>
    <col min="2313" max="2313" width="15.5703125" style="172" customWidth="1"/>
    <col min="2314" max="2314" width="0.85546875" style="172" customWidth="1"/>
    <col min="2315" max="2315" width="13.5703125" style="172" customWidth="1"/>
    <col min="2316" max="2560" width="9.140625" style="172"/>
    <col min="2561" max="2561" width="1.42578125" style="172" customWidth="1"/>
    <col min="2562" max="2562" width="37.42578125" style="172" customWidth="1"/>
    <col min="2563" max="2563" width="8.42578125" style="172" customWidth="1"/>
    <col min="2564" max="2564" width="0.85546875" style="172" customWidth="1"/>
    <col min="2565" max="2565" width="15.5703125" style="172" customWidth="1"/>
    <col min="2566" max="2566" width="0.85546875" style="172" customWidth="1"/>
    <col min="2567" max="2567" width="13.5703125" style="172" customWidth="1"/>
    <col min="2568" max="2568" width="0.85546875" style="172" customWidth="1"/>
    <col min="2569" max="2569" width="15.5703125" style="172" customWidth="1"/>
    <col min="2570" max="2570" width="0.85546875" style="172" customWidth="1"/>
    <col min="2571" max="2571" width="13.5703125" style="172" customWidth="1"/>
    <col min="2572" max="2816" width="9.140625" style="172"/>
    <col min="2817" max="2817" width="1.42578125" style="172" customWidth="1"/>
    <col min="2818" max="2818" width="37.42578125" style="172" customWidth="1"/>
    <col min="2819" max="2819" width="8.42578125" style="172" customWidth="1"/>
    <col min="2820" max="2820" width="0.85546875" style="172" customWidth="1"/>
    <col min="2821" max="2821" width="15.5703125" style="172" customWidth="1"/>
    <col min="2822" max="2822" width="0.85546875" style="172" customWidth="1"/>
    <col min="2823" max="2823" width="13.5703125" style="172" customWidth="1"/>
    <col min="2824" max="2824" width="0.85546875" style="172" customWidth="1"/>
    <col min="2825" max="2825" width="15.5703125" style="172" customWidth="1"/>
    <col min="2826" max="2826" width="0.85546875" style="172" customWidth="1"/>
    <col min="2827" max="2827" width="13.5703125" style="172" customWidth="1"/>
    <col min="2828" max="3072" width="9.140625" style="172"/>
    <col min="3073" max="3073" width="1.42578125" style="172" customWidth="1"/>
    <col min="3074" max="3074" width="37.42578125" style="172" customWidth="1"/>
    <col min="3075" max="3075" width="8.42578125" style="172" customWidth="1"/>
    <col min="3076" max="3076" width="0.85546875" style="172" customWidth="1"/>
    <col min="3077" max="3077" width="15.5703125" style="172" customWidth="1"/>
    <col min="3078" max="3078" width="0.85546875" style="172" customWidth="1"/>
    <col min="3079" max="3079" width="13.5703125" style="172" customWidth="1"/>
    <col min="3080" max="3080" width="0.85546875" style="172" customWidth="1"/>
    <col min="3081" max="3081" width="15.5703125" style="172" customWidth="1"/>
    <col min="3082" max="3082" width="0.85546875" style="172" customWidth="1"/>
    <col min="3083" max="3083" width="13.5703125" style="172" customWidth="1"/>
    <col min="3084" max="3328" width="9.140625" style="172"/>
    <col min="3329" max="3329" width="1.42578125" style="172" customWidth="1"/>
    <col min="3330" max="3330" width="37.42578125" style="172" customWidth="1"/>
    <col min="3331" max="3331" width="8.42578125" style="172" customWidth="1"/>
    <col min="3332" max="3332" width="0.85546875" style="172" customWidth="1"/>
    <col min="3333" max="3333" width="15.5703125" style="172" customWidth="1"/>
    <col min="3334" max="3334" width="0.85546875" style="172" customWidth="1"/>
    <col min="3335" max="3335" width="13.5703125" style="172" customWidth="1"/>
    <col min="3336" max="3336" width="0.85546875" style="172" customWidth="1"/>
    <col min="3337" max="3337" width="15.5703125" style="172" customWidth="1"/>
    <col min="3338" max="3338" width="0.85546875" style="172" customWidth="1"/>
    <col min="3339" max="3339" width="13.5703125" style="172" customWidth="1"/>
    <col min="3340" max="3584" width="9.140625" style="172"/>
    <col min="3585" max="3585" width="1.42578125" style="172" customWidth="1"/>
    <col min="3586" max="3586" width="37.42578125" style="172" customWidth="1"/>
    <col min="3587" max="3587" width="8.42578125" style="172" customWidth="1"/>
    <col min="3588" max="3588" width="0.85546875" style="172" customWidth="1"/>
    <col min="3589" max="3589" width="15.5703125" style="172" customWidth="1"/>
    <col min="3590" max="3590" width="0.85546875" style="172" customWidth="1"/>
    <col min="3591" max="3591" width="13.5703125" style="172" customWidth="1"/>
    <col min="3592" max="3592" width="0.85546875" style="172" customWidth="1"/>
    <col min="3593" max="3593" width="15.5703125" style="172" customWidth="1"/>
    <col min="3594" max="3594" width="0.85546875" style="172" customWidth="1"/>
    <col min="3595" max="3595" width="13.5703125" style="172" customWidth="1"/>
    <col min="3596" max="3840" width="9.140625" style="172"/>
    <col min="3841" max="3841" width="1.42578125" style="172" customWidth="1"/>
    <col min="3842" max="3842" width="37.42578125" style="172" customWidth="1"/>
    <col min="3843" max="3843" width="8.42578125" style="172" customWidth="1"/>
    <col min="3844" max="3844" width="0.85546875" style="172" customWidth="1"/>
    <col min="3845" max="3845" width="15.5703125" style="172" customWidth="1"/>
    <col min="3846" max="3846" width="0.85546875" style="172" customWidth="1"/>
    <col min="3847" max="3847" width="13.5703125" style="172" customWidth="1"/>
    <col min="3848" max="3848" width="0.85546875" style="172" customWidth="1"/>
    <col min="3849" max="3849" width="15.5703125" style="172" customWidth="1"/>
    <col min="3850" max="3850" width="0.85546875" style="172" customWidth="1"/>
    <col min="3851" max="3851" width="13.5703125" style="172" customWidth="1"/>
    <col min="3852" max="4096" width="9.140625" style="172"/>
    <col min="4097" max="4097" width="1.42578125" style="172" customWidth="1"/>
    <col min="4098" max="4098" width="37.42578125" style="172" customWidth="1"/>
    <col min="4099" max="4099" width="8.42578125" style="172" customWidth="1"/>
    <col min="4100" max="4100" width="0.85546875" style="172" customWidth="1"/>
    <col min="4101" max="4101" width="15.5703125" style="172" customWidth="1"/>
    <col min="4102" max="4102" width="0.85546875" style="172" customWidth="1"/>
    <col min="4103" max="4103" width="13.5703125" style="172" customWidth="1"/>
    <col min="4104" max="4104" width="0.85546875" style="172" customWidth="1"/>
    <col min="4105" max="4105" width="15.5703125" style="172" customWidth="1"/>
    <col min="4106" max="4106" width="0.85546875" style="172" customWidth="1"/>
    <col min="4107" max="4107" width="13.5703125" style="172" customWidth="1"/>
    <col min="4108" max="4352" width="9.140625" style="172"/>
    <col min="4353" max="4353" width="1.42578125" style="172" customWidth="1"/>
    <col min="4354" max="4354" width="37.42578125" style="172" customWidth="1"/>
    <col min="4355" max="4355" width="8.42578125" style="172" customWidth="1"/>
    <col min="4356" max="4356" width="0.85546875" style="172" customWidth="1"/>
    <col min="4357" max="4357" width="15.5703125" style="172" customWidth="1"/>
    <col min="4358" max="4358" width="0.85546875" style="172" customWidth="1"/>
    <col min="4359" max="4359" width="13.5703125" style="172" customWidth="1"/>
    <col min="4360" max="4360" width="0.85546875" style="172" customWidth="1"/>
    <col min="4361" max="4361" width="15.5703125" style="172" customWidth="1"/>
    <col min="4362" max="4362" width="0.85546875" style="172" customWidth="1"/>
    <col min="4363" max="4363" width="13.5703125" style="172" customWidth="1"/>
    <col min="4364" max="4608" width="9.140625" style="172"/>
    <col min="4609" max="4609" width="1.42578125" style="172" customWidth="1"/>
    <col min="4610" max="4610" width="37.42578125" style="172" customWidth="1"/>
    <col min="4611" max="4611" width="8.42578125" style="172" customWidth="1"/>
    <col min="4612" max="4612" width="0.85546875" style="172" customWidth="1"/>
    <col min="4613" max="4613" width="15.5703125" style="172" customWidth="1"/>
    <col min="4614" max="4614" width="0.85546875" style="172" customWidth="1"/>
    <col min="4615" max="4615" width="13.5703125" style="172" customWidth="1"/>
    <col min="4616" max="4616" width="0.85546875" style="172" customWidth="1"/>
    <col min="4617" max="4617" width="15.5703125" style="172" customWidth="1"/>
    <col min="4618" max="4618" width="0.85546875" style="172" customWidth="1"/>
    <col min="4619" max="4619" width="13.5703125" style="172" customWidth="1"/>
    <col min="4620" max="4864" width="9.140625" style="172"/>
    <col min="4865" max="4865" width="1.42578125" style="172" customWidth="1"/>
    <col min="4866" max="4866" width="37.42578125" style="172" customWidth="1"/>
    <col min="4867" max="4867" width="8.42578125" style="172" customWidth="1"/>
    <col min="4868" max="4868" width="0.85546875" style="172" customWidth="1"/>
    <col min="4869" max="4869" width="15.5703125" style="172" customWidth="1"/>
    <col min="4870" max="4870" width="0.85546875" style="172" customWidth="1"/>
    <col min="4871" max="4871" width="13.5703125" style="172" customWidth="1"/>
    <col min="4872" max="4872" width="0.85546875" style="172" customWidth="1"/>
    <col min="4873" max="4873" width="15.5703125" style="172" customWidth="1"/>
    <col min="4874" max="4874" width="0.85546875" style="172" customWidth="1"/>
    <col min="4875" max="4875" width="13.5703125" style="172" customWidth="1"/>
    <col min="4876" max="5120" width="9.140625" style="172"/>
    <col min="5121" max="5121" width="1.42578125" style="172" customWidth="1"/>
    <col min="5122" max="5122" width="37.42578125" style="172" customWidth="1"/>
    <col min="5123" max="5123" width="8.42578125" style="172" customWidth="1"/>
    <col min="5124" max="5124" width="0.85546875" style="172" customWidth="1"/>
    <col min="5125" max="5125" width="15.5703125" style="172" customWidth="1"/>
    <col min="5126" max="5126" width="0.85546875" style="172" customWidth="1"/>
    <col min="5127" max="5127" width="13.5703125" style="172" customWidth="1"/>
    <col min="5128" max="5128" width="0.85546875" style="172" customWidth="1"/>
    <col min="5129" max="5129" width="15.5703125" style="172" customWidth="1"/>
    <col min="5130" max="5130" width="0.85546875" style="172" customWidth="1"/>
    <col min="5131" max="5131" width="13.5703125" style="172" customWidth="1"/>
    <col min="5132" max="5376" width="9.140625" style="172"/>
    <col min="5377" max="5377" width="1.42578125" style="172" customWidth="1"/>
    <col min="5378" max="5378" width="37.42578125" style="172" customWidth="1"/>
    <col min="5379" max="5379" width="8.42578125" style="172" customWidth="1"/>
    <col min="5380" max="5380" width="0.85546875" style="172" customWidth="1"/>
    <col min="5381" max="5381" width="15.5703125" style="172" customWidth="1"/>
    <col min="5382" max="5382" width="0.85546875" style="172" customWidth="1"/>
    <col min="5383" max="5383" width="13.5703125" style="172" customWidth="1"/>
    <col min="5384" max="5384" width="0.85546875" style="172" customWidth="1"/>
    <col min="5385" max="5385" width="15.5703125" style="172" customWidth="1"/>
    <col min="5386" max="5386" width="0.85546875" style="172" customWidth="1"/>
    <col min="5387" max="5387" width="13.5703125" style="172" customWidth="1"/>
    <col min="5388" max="5632" width="9.140625" style="172"/>
    <col min="5633" max="5633" width="1.42578125" style="172" customWidth="1"/>
    <col min="5634" max="5634" width="37.42578125" style="172" customWidth="1"/>
    <col min="5635" max="5635" width="8.42578125" style="172" customWidth="1"/>
    <col min="5636" max="5636" width="0.85546875" style="172" customWidth="1"/>
    <col min="5637" max="5637" width="15.5703125" style="172" customWidth="1"/>
    <col min="5638" max="5638" width="0.85546875" style="172" customWidth="1"/>
    <col min="5639" max="5639" width="13.5703125" style="172" customWidth="1"/>
    <col min="5640" max="5640" width="0.85546875" style="172" customWidth="1"/>
    <col min="5641" max="5641" width="15.5703125" style="172" customWidth="1"/>
    <col min="5642" max="5642" width="0.85546875" style="172" customWidth="1"/>
    <col min="5643" max="5643" width="13.5703125" style="172" customWidth="1"/>
    <col min="5644" max="5888" width="9.140625" style="172"/>
    <col min="5889" max="5889" width="1.42578125" style="172" customWidth="1"/>
    <col min="5890" max="5890" width="37.42578125" style="172" customWidth="1"/>
    <col min="5891" max="5891" width="8.42578125" style="172" customWidth="1"/>
    <col min="5892" max="5892" width="0.85546875" style="172" customWidth="1"/>
    <col min="5893" max="5893" width="15.5703125" style="172" customWidth="1"/>
    <col min="5894" max="5894" width="0.85546875" style="172" customWidth="1"/>
    <col min="5895" max="5895" width="13.5703125" style="172" customWidth="1"/>
    <col min="5896" max="5896" width="0.85546875" style="172" customWidth="1"/>
    <col min="5897" max="5897" width="15.5703125" style="172" customWidth="1"/>
    <col min="5898" max="5898" width="0.85546875" style="172" customWidth="1"/>
    <col min="5899" max="5899" width="13.5703125" style="172" customWidth="1"/>
    <col min="5900" max="6144" width="9.140625" style="172"/>
    <col min="6145" max="6145" width="1.42578125" style="172" customWidth="1"/>
    <col min="6146" max="6146" width="37.42578125" style="172" customWidth="1"/>
    <col min="6147" max="6147" width="8.42578125" style="172" customWidth="1"/>
    <col min="6148" max="6148" width="0.85546875" style="172" customWidth="1"/>
    <col min="6149" max="6149" width="15.5703125" style="172" customWidth="1"/>
    <col min="6150" max="6150" width="0.85546875" style="172" customWidth="1"/>
    <col min="6151" max="6151" width="13.5703125" style="172" customWidth="1"/>
    <col min="6152" max="6152" width="0.85546875" style="172" customWidth="1"/>
    <col min="6153" max="6153" width="15.5703125" style="172" customWidth="1"/>
    <col min="6154" max="6154" width="0.85546875" style="172" customWidth="1"/>
    <col min="6155" max="6155" width="13.5703125" style="172" customWidth="1"/>
    <col min="6156" max="6400" width="9.140625" style="172"/>
    <col min="6401" max="6401" width="1.42578125" style="172" customWidth="1"/>
    <col min="6402" max="6402" width="37.42578125" style="172" customWidth="1"/>
    <col min="6403" max="6403" width="8.42578125" style="172" customWidth="1"/>
    <col min="6404" max="6404" width="0.85546875" style="172" customWidth="1"/>
    <col min="6405" max="6405" width="15.5703125" style="172" customWidth="1"/>
    <col min="6406" max="6406" width="0.85546875" style="172" customWidth="1"/>
    <col min="6407" max="6407" width="13.5703125" style="172" customWidth="1"/>
    <col min="6408" max="6408" width="0.85546875" style="172" customWidth="1"/>
    <col min="6409" max="6409" width="15.5703125" style="172" customWidth="1"/>
    <col min="6410" max="6410" width="0.85546875" style="172" customWidth="1"/>
    <col min="6411" max="6411" width="13.5703125" style="172" customWidth="1"/>
    <col min="6412" max="6656" width="9.140625" style="172"/>
    <col min="6657" max="6657" width="1.42578125" style="172" customWidth="1"/>
    <col min="6658" max="6658" width="37.42578125" style="172" customWidth="1"/>
    <col min="6659" max="6659" width="8.42578125" style="172" customWidth="1"/>
    <col min="6660" max="6660" width="0.85546875" style="172" customWidth="1"/>
    <col min="6661" max="6661" width="15.5703125" style="172" customWidth="1"/>
    <col min="6662" max="6662" width="0.85546875" style="172" customWidth="1"/>
    <col min="6663" max="6663" width="13.5703125" style="172" customWidth="1"/>
    <col min="6664" max="6664" width="0.85546875" style="172" customWidth="1"/>
    <col min="6665" max="6665" width="15.5703125" style="172" customWidth="1"/>
    <col min="6666" max="6666" width="0.85546875" style="172" customWidth="1"/>
    <col min="6667" max="6667" width="13.5703125" style="172" customWidth="1"/>
    <col min="6668" max="6912" width="9.140625" style="172"/>
    <col min="6913" max="6913" width="1.42578125" style="172" customWidth="1"/>
    <col min="6914" max="6914" width="37.42578125" style="172" customWidth="1"/>
    <col min="6915" max="6915" width="8.42578125" style="172" customWidth="1"/>
    <col min="6916" max="6916" width="0.85546875" style="172" customWidth="1"/>
    <col min="6917" max="6917" width="15.5703125" style="172" customWidth="1"/>
    <col min="6918" max="6918" width="0.85546875" style="172" customWidth="1"/>
    <col min="6919" max="6919" width="13.5703125" style="172" customWidth="1"/>
    <col min="6920" max="6920" width="0.85546875" style="172" customWidth="1"/>
    <col min="6921" max="6921" width="15.5703125" style="172" customWidth="1"/>
    <col min="6922" max="6922" width="0.85546875" style="172" customWidth="1"/>
    <col min="6923" max="6923" width="13.5703125" style="172" customWidth="1"/>
    <col min="6924" max="7168" width="9.140625" style="172"/>
    <col min="7169" max="7169" width="1.42578125" style="172" customWidth="1"/>
    <col min="7170" max="7170" width="37.42578125" style="172" customWidth="1"/>
    <col min="7171" max="7171" width="8.42578125" style="172" customWidth="1"/>
    <col min="7172" max="7172" width="0.85546875" style="172" customWidth="1"/>
    <col min="7173" max="7173" width="15.5703125" style="172" customWidth="1"/>
    <col min="7174" max="7174" width="0.85546875" style="172" customWidth="1"/>
    <col min="7175" max="7175" width="13.5703125" style="172" customWidth="1"/>
    <col min="7176" max="7176" width="0.85546875" style="172" customWidth="1"/>
    <col min="7177" max="7177" width="15.5703125" style="172" customWidth="1"/>
    <col min="7178" max="7178" width="0.85546875" style="172" customWidth="1"/>
    <col min="7179" max="7179" width="13.5703125" style="172" customWidth="1"/>
    <col min="7180" max="7424" width="9.140625" style="172"/>
    <col min="7425" max="7425" width="1.42578125" style="172" customWidth="1"/>
    <col min="7426" max="7426" width="37.42578125" style="172" customWidth="1"/>
    <col min="7427" max="7427" width="8.42578125" style="172" customWidth="1"/>
    <col min="7428" max="7428" width="0.85546875" style="172" customWidth="1"/>
    <col min="7429" max="7429" width="15.5703125" style="172" customWidth="1"/>
    <col min="7430" max="7430" width="0.85546875" style="172" customWidth="1"/>
    <col min="7431" max="7431" width="13.5703125" style="172" customWidth="1"/>
    <col min="7432" max="7432" width="0.85546875" style="172" customWidth="1"/>
    <col min="7433" max="7433" width="15.5703125" style="172" customWidth="1"/>
    <col min="7434" max="7434" width="0.85546875" style="172" customWidth="1"/>
    <col min="7435" max="7435" width="13.5703125" style="172" customWidth="1"/>
    <col min="7436" max="7680" width="9.140625" style="172"/>
    <col min="7681" max="7681" width="1.42578125" style="172" customWidth="1"/>
    <col min="7682" max="7682" width="37.42578125" style="172" customWidth="1"/>
    <col min="7683" max="7683" width="8.42578125" style="172" customWidth="1"/>
    <col min="7684" max="7684" width="0.85546875" style="172" customWidth="1"/>
    <col min="7685" max="7685" width="15.5703125" style="172" customWidth="1"/>
    <col min="7686" max="7686" width="0.85546875" style="172" customWidth="1"/>
    <col min="7687" max="7687" width="13.5703125" style="172" customWidth="1"/>
    <col min="7688" max="7688" width="0.85546875" style="172" customWidth="1"/>
    <col min="7689" max="7689" width="15.5703125" style="172" customWidth="1"/>
    <col min="7690" max="7690" width="0.85546875" style="172" customWidth="1"/>
    <col min="7691" max="7691" width="13.5703125" style="172" customWidth="1"/>
    <col min="7692" max="7936" width="9.140625" style="172"/>
    <col min="7937" max="7937" width="1.42578125" style="172" customWidth="1"/>
    <col min="7938" max="7938" width="37.42578125" style="172" customWidth="1"/>
    <col min="7939" max="7939" width="8.42578125" style="172" customWidth="1"/>
    <col min="7940" max="7940" width="0.85546875" style="172" customWidth="1"/>
    <col min="7941" max="7941" width="15.5703125" style="172" customWidth="1"/>
    <col min="7942" max="7942" width="0.85546875" style="172" customWidth="1"/>
    <col min="7943" max="7943" width="13.5703125" style="172" customWidth="1"/>
    <col min="7944" max="7944" width="0.85546875" style="172" customWidth="1"/>
    <col min="7945" max="7945" width="15.5703125" style="172" customWidth="1"/>
    <col min="7946" max="7946" width="0.85546875" style="172" customWidth="1"/>
    <col min="7947" max="7947" width="13.5703125" style="172" customWidth="1"/>
    <col min="7948" max="8192" width="9.140625" style="172"/>
    <col min="8193" max="8193" width="1.42578125" style="172" customWidth="1"/>
    <col min="8194" max="8194" width="37.42578125" style="172" customWidth="1"/>
    <col min="8195" max="8195" width="8.42578125" style="172" customWidth="1"/>
    <col min="8196" max="8196" width="0.85546875" style="172" customWidth="1"/>
    <col min="8197" max="8197" width="15.5703125" style="172" customWidth="1"/>
    <col min="8198" max="8198" width="0.85546875" style="172" customWidth="1"/>
    <col min="8199" max="8199" width="13.5703125" style="172" customWidth="1"/>
    <col min="8200" max="8200" width="0.85546875" style="172" customWidth="1"/>
    <col min="8201" max="8201" width="15.5703125" style="172" customWidth="1"/>
    <col min="8202" max="8202" width="0.85546875" style="172" customWidth="1"/>
    <col min="8203" max="8203" width="13.5703125" style="172" customWidth="1"/>
    <col min="8204" max="8448" width="9.140625" style="172"/>
    <col min="8449" max="8449" width="1.42578125" style="172" customWidth="1"/>
    <col min="8450" max="8450" width="37.42578125" style="172" customWidth="1"/>
    <col min="8451" max="8451" width="8.42578125" style="172" customWidth="1"/>
    <col min="8452" max="8452" width="0.85546875" style="172" customWidth="1"/>
    <col min="8453" max="8453" width="15.5703125" style="172" customWidth="1"/>
    <col min="8454" max="8454" width="0.85546875" style="172" customWidth="1"/>
    <col min="8455" max="8455" width="13.5703125" style="172" customWidth="1"/>
    <col min="8456" max="8456" width="0.85546875" style="172" customWidth="1"/>
    <col min="8457" max="8457" width="15.5703125" style="172" customWidth="1"/>
    <col min="8458" max="8458" width="0.85546875" style="172" customWidth="1"/>
    <col min="8459" max="8459" width="13.5703125" style="172" customWidth="1"/>
    <col min="8460" max="8704" width="9.140625" style="172"/>
    <col min="8705" max="8705" width="1.42578125" style="172" customWidth="1"/>
    <col min="8706" max="8706" width="37.42578125" style="172" customWidth="1"/>
    <col min="8707" max="8707" width="8.42578125" style="172" customWidth="1"/>
    <col min="8708" max="8708" width="0.85546875" style="172" customWidth="1"/>
    <col min="8709" max="8709" width="15.5703125" style="172" customWidth="1"/>
    <col min="8710" max="8710" width="0.85546875" style="172" customWidth="1"/>
    <col min="8711" max="8711" width="13.5703125" style="172" customWidth="1"/>
    <col min="8712" max="8712" width="0.85546875" style="172" customWidth="1"/>
    <col min="8713" max="8713" width="15.5703125" style="172" customWidth="1"/>
    <col min="8714" max="8714" width="0.85546875" style="172" customWidth="1"/>
    <col min="8715" max="8715" width="13.5703125" style="172" customWidth="1"/>
    <col min="8716" max="8960" width="9.140625" style="172"/>
    <col min="8961" max="8961" width="1.42578125" style="172" customWidth="1"/>
    <col min="8962" max="8962" width="37.42578125" style="172" customWidth="1"/>
    <col min="8963" max="8963" width="8.42578125" style="172" customWidth="1"/>
    <col min="8964" max="8964" width="0.85546875" style="172" customWidth="1"/>
    <col min="8965" max="8965" width="15.5703125" style="172" customWidth="1"/>
    <col min="8966" max="8966" width="0.85546875" style="172" customWidth="1"/>
    <col min="8967" max="8967" width="13.5703125" style="172" customWidth="1"/>
    <col min="8968" max="8968" width="0.85546875" style="172" customWidth="1"/>
    <col min="8969" max="8969" width="15.5703125" style="172" customWidth="1"/>
    <col min="8970" max="8970" width="0.85546875" style="172" customWidth="1"/>
    <col min="8971" max="8971" width="13.5703125" style="172" customWidth="1"/>
    <col min="8972" max="9216" width="9.140625" style="172"/>
    <col min="9217" max="9217" width="1.42578125" style="172" customWidth="1"/>
    <col min="9218" max="9218" width="37.42578125" style="172" customWidth="1"/>
    <col min="9219" max="9219" width="8.42578125" style="172" customWidth="1"/>
    <col min="9220" max="9220" width="0.85546875" style="172" customWidth="1"/>
    <col min="9221" max="9221" width="15.5703125" style="172" customWidth="1"/>
    <col min="9222" max="9222" width="0.85546875" style="172" customWidth="1"/>
    <col min="9223" max="9223" width="13.5703125" style="172" customWidth="1"/>
    <col min="9224" max="9224" width="0.85546875" style="172" customWidth="1"/>
    <col min="9225" max="9225" width="15.5703125" style="172" customWidth="1"/>
    <col min="9226" max="9226" width="0.85546875" style="172" customWidth="1"/>
    <col min="9227" max="9227" width="13.5703125" style="172" customWidth="1"/>
    <col min="9228" max="9472" width="9.140625" style="172"/>
    <col min="9473" max="9473" width="1.42578125" style="172" customWidth="1"/>
    <col min="9474" max="9474" width="37.42578125" style="172" customWidth="1"/>
    <col min="9475" max="9475" width="8.42578125" style="172" customWidth="1"/>
    <col min="9476" max="9476" width="0.85546875" style="172" customWidth="1"/>
    <col min="9477" max="9477" width="15.5703125" style="172" customWidth="1"/>
    <col min="9478" max="9478" width="0.85546875" style="172" customWidth="1"/>
    <col min="9479" max="9479" width="13.5703125" style="172" customWidth="1"/>
    <col min="9480" max="9480" width="0.85546875" style="172" customWidth="1"/>
    <col min="9481" max="9481" width="15.5703125" style="172" customWidth="1"/>
    <col min="9482" max="9482" width="0.85546875" style="172" customWidth="1"/>
    <col min="9483" max="9483" width="13.5703125" style="172" customWidth="1"/>
    <col min="9484" max="9728" width="9.140625" style="172"/>
    <col min="9729" max="9729" width="1.42578125" style="172" customWidth="1"/>
    <col min="9730" max="9730" width="37.42578125" style="172" customWidth="1"/>
    <col min="9731" max="9731" width="8.42578125" style="172" customWidth="1"/>
    <col min="9732" max="9732" width="0.85546875" style="172" customWidth="1"/>
    <col min="9733" max="9733" width="15.5703125" style="172" customWidth="1"/>
    <col min="9734" max="9734" width="0.85546875" style="172" customWidth="1"/>
    <col min="9735" max="9735" width="13.5703125" style="172" customWidth="1"/>
    <col min="9736" max="9736" width="0.85546875" style="172" customWidth="1"/>
    <col min="9737" max="9737" width="15.5703125" style="172" customWidth="1"/>
    <col min="9738" max="9738" width="0.85546875" style="172" customWidth="1"/>
    <col min="9739" max="9739" width="13.5703125" style="172" customWidth="1"/>
    <col min="9740" max="9984" width="9.140625" style="172"/>
    <col min="9985" max="9985" width="1.42578125" style="172" customWidth="1"/>
    <col min="9986" max="9986" width="37.42578125" style="172" customWidth="1"/>
    <col min="9987" max="9987" width="8.42578125" style="172" customWidth="1"/>
    <col min="9988" max="9988" width="0.85546875" style="172" customWidth="1"/>
    <col min="9989" max="9989" width="15.5703125" style="172" customWidth="1"/>
    <col min="9990" max="9990" width="0.85546875" style="172" customWidth="1"/>
    <col min="9991" max="9991" width="13.5703125" style="172" customWidth="1"/>
    <col min="9992" max="9992" width="0.85546875" style="172" customWidth="1"/>
    <col min="9993" max="9993" width="15.5703125" style="172" customWidth="1"/>
    <col min="9994" max="9994" width="0.85546875" style="172" customWidth="1"/>
    <col min="9995" max="9995" width="13.5703125" style="172" customWidth="1"/>
    <col min="9996" max="10240" width="9.140625" style="172"/>
    <col min="10241" max="10241" width="1.42578125" style="172" customWidth="1"/>
    <col min="10242" max="10242" width="37.42578125" style="172" customWidth="1"/>
    <col min="10243" max="10243" width="8.42578125" style="172" customWidth="1"/>
    <col min="10244" max="10244" width="0.85546875" style="172" customWidth="1"/>
    <col min="10245" max="10245" width="15.5703125" style="172" customWidth="1"/>
    <col min="10246" max="10246" width="0.85546875" style="172" customWidth="1"/>
    <col min="10247" max="10247" width="13.5703125" style="172" customWidth="1"/>
    <col min="10248" max="10248" width="0.85546875" style="172" customWidth="1"/>
    <col min="10249" max="10249" width="15.5703125" style="172" customWidth="1"/>
    <col min="10250" max="10250" width="0.85546875" style="172" customWidth="1"/>
    <col min="10251" max="10251" width="13.5703125" style="172" customWidth="1"/>
    <col min="10252" max="10496" width="9.140625" style="172"/>
    <col min="10497" max="10497" width="1.42578125" style="172" customWidth="1"/>
    <col min="10498" max="10498" width="37.42578125" style="172" customWidth="1"/>
    <col min="10499" max="10499" width="8.42578125" style="172" customWidth="1"/>
    <col min="10500" max="10500" width="0.85546875" style="172" customWidth="1"/>
    <col min="10501" max="10501" width="15.5703125" style="172" customWidth="1"/>
    <col min="10502" max="10502" width="0.85546875" style="172" customWidth="1"/>
    <col min="10503" max="10503" width="13.5703125" style="172" customWidth="1"/>
    <col min="10504" max="10504" width="0.85546875" style="172" customWidth="1"/>
    <col min="10505" max="10505" width="15.5703125" style="172" customWidth="1"/>
    <col min="10506" max="10506" width="0.85546875" style="172" customWidth="1"/>
    <col min="10507" max="10507" width="13.5703125" style="172" customWidth="1"/>
    <col min="10508" max="10752" width="9.140625" style="172"/>
    <col min="10753" max="10753" width="1.42578125" style="172" customWidth="1"/>
    <col min="10754" max="10754" width="37.42578125" style="172" customWidth="1"/>
    <col min="10755" max="10755" width="8.42578125" style="172" customWidth="1"/>
    <col min="10756" max="10756" width="0.85546875" style="172" customWidth="1"/>
    <col min="10757" max="10757" width="15.5703125" style="172" customWidth="1"/>
    <col min="10758" max="10758" width="0.85546875" style="172" customWidth="1"/>
    <col min="10759" max="10759" width="13.5703125" style="172" customWidth="1"/>
    <col min="10760" max="10760" width="0.85546875" style="172" customWidth="1"/>
    <col min="10761" max="10761" width="15.5703125" style="172" customWidth="1"/>
    <col min="10762" max="10762" width="0.85546875" style="172" customWidth="1"/>
    <col min="10763" max="10763" width="13.5703125" style="172" customWidth="1"/>
    <col min="10764" max="11008" width="9.140625" style="172"/>
    <col min="11009" max="11009" width="1.42578125" style="172" customWidth="1"/>
    <col min="11010" max="11010" width="37.42578125" style="172" customWidth="1"/>
    <col min="11011" max="11011" width="8.42578125" style="172" customWidth="1"/>
    <col min="11012" max="11012" width="0.85546875" style="172" customWidth="1"/>
    <col min="11013" max="11013" width="15.5703125" style="172" customWidth="1"/>
    <col min="11014" max="11014" width="0.85546875" style="172" customWidth="1"/>
    <col min="11015" max="11015" width="13.5703125" style="172" customWidth="1"/>
    <col min="11016" max="11016" width="0.85546875" style="172" customWidth="1"/>
    <col min="11017" max="11017" width="15.5703125" style="172" customWidth="1"/>
    <col min="11018" max="11018" width="0.85546875" style="172" customWidth="1"/>
    <col min="11019" max="11019" width="13.5703125" style="172" customWidth="1"/>
    <col min="11020" max="11264" width="9.140625" style="172"/>
    <col min="11265" max="11265" width="1.42578125" style="172" customWidth="1"/>
    <col min="11266" max="11266" width="37.42578125" style="172" customWidth="1"/>
    <col min="11267" max="11267" width="8.42578125" style="172" customWidth="1"/>
    <col min="11268" max="11268" width="0.85546875" style="172" customWidth="1"/>
    <col min="11269" max="11269" width="15.5703125" style="172" customWidth="1"/>
    <col min="11270" max="11270" width="0.85546875" style="172" customWidth="1"/>
    <col min="11271" max="11271" width="13.5703125" style="172" customWidth="1"/>
    <col min="11272" max="11272" width="0.85546875" style="172" customWidth="1"/>
    <col min="11273" max="11273" width="15.5703125" style="172" customWidth="1"/>
    <col min="11274" max="11274" width="0.85546875" style="172" customWidth="1"/>
    <col min="11275" max="11275" width="13.5703125" style="172" customWidth="1"/>
    <col min="11276" max="11520" width="9.140625" style="172"/>
    <col min="11521" max="11521" width="1.42578125" style="172" customWidth="1"/>
    <col min="11522" max="11522" width="37.42578125" style="172" customWidth="1"/>
    <col min="11523" max="11523" width="8.42578125" style="172" customWidth="1"/>
    <col min="11524" max="11524" width="0.85546875" style="172" customWidth="1"/>
    <col min="11525" max="11525" width="15.5703125" style="172" customWidth="1"/>
    <col min="11526" max="11526" width="0.85546875" style="172" customWidth="1"/>
    <col min="11527" max="11527" width="13.5703125" style="172" customWidth="1"/>
    <col min="11528" max="11528" width="0.85546875" style="172" customWidth="1"/>
    <col min="11529" max="11529" width="15.5703125" style="172" customWidth="1"/>
    <col min="11530" max="11530" width="0.85546875" style="172" customWidth="1"/>
    <col min="11531" max="11531" width="13.5703125" style="172" customWidth="1"/>
    <col min="11532" max="11776" width="9.140625" style="172"/>
    <col min="11777" max="11777" width="1.42578125" style="172" customWidth="1"/>
    <col min="11778" max="11778" width="37.42578125" style="172" customWidth="1"/>
    <col min="11779" max="11779" width="8.42578125" style="172" customWidth="1"/>
    <col min="11780" max="11780" width="0.85546875" style="172" customWidth="1"/>
    <col min="11781" max="11781" width="15.5703125" style="172" customWidth="1"/>
    <col min="11782" max="11782" width="0.85546875" style="172" customWidth="1"/>
    <col min="11783" max="11783" width="13.5703125" style="172" customWidth="1"/>
    <col min="11784" max="11784" width="0.85546875" style="172" customWidth="1"/>
    <col min="11785" max="11785" width="15.5703125" style="172" customWidth="1"/>
    <col min="11786" max="11786" width="0.85546875" style="172" customWidth="1"/>
    <col min="11787" max="11787" width="13.5703125" style="172" customWidth="1"/>
    <col min="11788" max="12032" width="9.140625" style="172"/>
    <col min="12033" max="12033" width="1.42578125" style="172" customWidth="1"/>
    <col min="12034" max="12034" width="37.42578125" style="172" customWidth="1"/>
    <col min="12035" max="12035" width="8.42578125" style="172" customWidth="1"/>
    <col min="12036" max="12036" width="0.85546875" style="172" customWidth="1"/>
    <col min="12037" max="12037" width="15.5703125" style="172" customWidth="1"/>
    <col min="12038" max="12038" width="0.85546875" style="172" customWidth="1"/>
    <col min="12039" max="12039" width="13.5703125" style="172" customWidth="1"/>
    <col min="12040" max="12040" width="0.85546875" style="172" customWidth="1"/>
    <col min="12041" max="12041" width="15.5703125" style="172" customWidth="1"/>
    <col min="12042" max="12042" width="0.85546875" style="172" customWidth="1"/>
    <col min="12043" max="12043" width="13.5703125" style="172" customWidth="1"/>
    <col min="12044" max="12288" width="9.140625" style="172"/>
    <col min="12289" max="12289" width="1.42578125" style="172" customWidth="1"/>
    <col min="12290" max="12290" width="37.42578125" style="172" customWidth="1"/>
    <col min="12291" max="12291" width="8.42578125" style="172" customWidth="1"/>
    <col min="12292" max="12292" width="0.85546875" style="172" customWidth="1"/>
    <col min="12293" max="12293" width="15.5703125" style="172" customWidth="1"/>
    <col min="12294" max="12294" width="0.85546875" style="172" customWidth="1"/>
    <col min="12295" max="12295" width="13.5703125" style="172" customWidth="1"/>
    <col min="12296" max="12296" width="0.85546875" style="172" customWidth="1"/>
    <col min="12297" max="12297" width="15.5703125" style="172" customWidth="1"/>
    <col min="12298" max="12298" width="0.85546875" style="172" customWidth="1"/>
    <col min="12299" max="12299" width="13.5703125" style="172" customWidth="1"/>
    <col min="12300" max="12544" width="9.140625" style="172"/>
    <col min="12545" max="12545" width="1.42578125" style="172" customWidth="1"/>
    <col min="12546" max="12546" width="37.42578125" style="172" customWidth="1"/>
    <col min="12547" max="12547" width="8.42578125" style="172" customWidth="1"/>
    <col min="12548" max="12548" width="0.85546875" style="172" customWidth="1"/>
    <col min="12549" max="12549" width="15.5703125" style="172" customWidth="1"/>
    <col min="12550" max="12550" width="0.85546875" style="172" customWidth="1"/>
    <col min="12551" max="12551" width="13.5703125" style="172" customWidth="1"/>
    <col min="12552" max="12552" width="0.85546875" style="172" customWidth="1"/>
    <col min="12553" max="12553" width="15.5703125" style="172" customWidth="1"/>
    <col min="12554" max="12554" width="0.85546875" style="172" customWidth="1"/>
    <col min="12555" max="12555" width="13.5703125" style="172" customWidth="1"/>
    <col min="12556" max="12800" width="9.140625" style="172"/>
    <col min="12801" max="12801" width="1.42578125" style="172" customWidth="1"/>
    <col min="12802" max="12802" width="37.42578125" style="172" customWidth="1"/>
    <col min="12803" max="12803" width="8.42578125" style="172" customWidth="1"/>
    <col min="12804" max="12804" width="0.85546875" style="172" customWidth="1"/>
    <col min="12805" max="12805" width="15.5703125" style="172" customWidth="1"/>
    <col min="12806" max="12806" width="0.85546875" style="172" customWidth="1"/>
    <col min="12807" max="12807" width="13.5703125" style="172" customWidth="1"/>
    <col min="12808" max="12808" width="0.85546875" style="172" customWidth="1"/>
    <col min="12809" max="12809" width="15.5703125" style="172" customWidth="1"/>
    <col min="12810" max="12810" width="0.85546875" style="172" customWidth="1"/>
    <col min="12811" max="12811" width="13.5703125" style="172" customWidth="1"/>
    <col min="12812" max="13056" width="9.140625" style="172"/>
    <col min="13057" max="13057" width="1.42578125" style="172" customWidth="1"/>
    <col min="13058" max="13058" width="37.42578125" style="172" customWidth="1"/>
    <col min="13059" max="13059" width="8.42578125" style="172" customWidth="1"/>
    <col min="13060" max="13060" width="0.85546875" style="172" customWidth="1"/>
    <col min="13061" max="13061" width="15.5703125" style="172" customWidth="1"/>
    <col min="13062" max="13062" width="0.85546875" style="172" customWidth="1"/>
    <col min="13063" max="13063" width="13.5703125" style="172" customWidth="1"/>
    <col min="13064" max="13064" width="0.85546875" style="172" customWidth="1"/>
    <col min="13065" max="13065" width="15.5703125" style="172" customWidth="1"/>
    <col min="13066" max="13066" width="0.85546875" style="172" customWidth="1"/>
    <col min="13067" max="13067" width="13.5703125" style="172" customWidth="1"/>
    <col min="13068" max="13312" width="9.140625" style="172"/>
    <col min="13313" max="13313" width="1.42578125" style="172" customWidth="1"/>
    <col min="13314" max="13314" width="37.42578125" style="172" customWidth="1"/>
    <col min="13315" max="13315" width="8.42578125" style="172" customWidth="1"/>
    <col min="13316" max="13316" width="0.85546875" style="172" customWidth="1"/>
    <col min="13317" max="13317" width="15.5703125" style="172" customWidth="1"/>
    <col min="13318" max="13318" width="0.85546875" style="172" customWidth="1"/>
    <col min="13319" max="13319" width="13.5703125" style="172" customWidth="1"/>
    <col min="13320" max="13320" width="0.85546875" style="172" customWidth="1"/>
    <col min="13321" max="13321" width="15.5703125" style="172" customWidth="1"/>
    <col min="13322" max="13322" width="0.85546875" style="172" customWidth="1"/>
    <col min="13323" max="13323" width="13.5703125" style="172" customWidth="1"/>
    <col min="13324" max="13568" width="9.140625" style="172"/>
    <col min="13569" max="13569" width="1.42578125" style="172" customWidth="1"/>
    <col min="13570" max="13570" width="37.42578125" style="172" customWidth="1"/>
    <col min="13571" max="13571" width="8.42578125" style="172" customWidth="1"/>
    <col min="13572" max="13572" width="0.85546875" style="172" customWidth="1"/>
    <col min="13573" max="13573" width="15.5703125" style="172" customWidth="1"/>
    <col min="13574" max="13574" width="0.85546875" style="172" customWidth="1"/>
    <col min="13575" max="13575" width="13.5703125" style="172" customWidth="1"/>
    <col min="13576" max="13576" width="0.85546875" style="172" customWidth="1"/>
    <col min="13577" max="13577" width="15.5703125" style="172" customWidth="1"/>
    <col min="13578" max="13578" width="0.85546875" style="172" customWidth="1"/>
    <col min="13579" max="13579" width="13.5703125" style="172" customWidth="1"/>
    <col min="13580" max="13824" width="9.140625" style="172"/>
    <col min="13825" max="13825" width="1.42578125" style="172" customWidth="1"/>
    <col min="13826" max="13826" width="37.42578125" style="172" customWidth="1"/>
    <col min="13827" max="13827" width="8.42578125" style="172" customWidth="1"/>
    <col min="13828" max="13828" width="0.85546875" style="172" customWidth="1"/>
    <col min="13829" max="13829" width="15.5703125" style="172" customWidth="1"/>
    <col min="13830" max="13830" width="0.85546875" style="172" customWidth="1"/>
    <col min="13831" max="13831" width="13.5703125" style="172" customWidth="1"/>
    <col min="13832" max="13832" width="0.85546875" style="172" customWidth="1"/>
    <col min="13833" max="13833" width="15.5703125" style="172" customWidth="1"/>
    <col min="13834" max="13834" width="0.85546875" style="172" customWidth="1"/>
    <col min="13835" max="13835" width="13.5703125" style="172" customWidth="1"/>
    <col min="13836" max="14080" width="9.140625" style="172"/>
    <col min="14081" max="14081" width="1.42578125" style="172" customWidth="1"/>
    <col min="14082" max="14082" width="37.42578125" style="172" customWidth="1"/>
    <col min="14083" max="14083" width="8.42578125" style="172" customWidth="1"/>
    <col min="14084" max="14084" width="0.85546875" style="172" customWidth="1"/>
    <col min="14085" max="14085" width="15.5703125" style="172" customWidth="1"/>
    <col min="14086" max="14086" width="0.85546875" style="172" customWidth="1"/>
    <col min="14087" max="14087" width="13.5703125" style="172" customWidth="1"/>
    <col min="14088" max="14088" width="0.85546875" style="172" customWidth="1"/>
    <col min="14089" max="14089" width="15.5703125" style="172" customWidth="1"/>
    <col min="14090" max="14090" width="0.85546875" style="172" customWidth="1"/>
    <col min="14091" max="14091" width="13.5703125" style="172" customWidth="1"/>
    <col min="14092" max="14336" width="9.140625" style="172"/>
    <col min="14337" max="14337" width="1.42578125" style="172" customWidth="1"/>
    <col min="14338" max="14338" width="37.42578125" style="172" customWidth="1"/>
    <col min="14339" max="14339" width="8.42578125" style="172" customWidth="1"/>
    <col min="14340" max="14340" width="0.85546875" style="172" customWidth="1"/>
    <col min="14341" max="14341" width="15.5703125" style="172" customWidth="1"/>
    <col min="14342" max="14342" width="0.85546875" style="172" customWidth="1"/>
    <col min="14343" max="14343" width="13.5703125" style="172" customWidth="1"/>
    <col min="14344" max="14344" width="0.85546875" style="172" customWidth="1"/>
    <col min="14345" max="14345" width="15.5703125" style="172" customWidth="1"/>
    <col min="14346" max="14346" width="0.85546875" style="172" customWidth="1"/>
    <col min="14347" max="14347" width="13.5703125" style="172" customWidth="1"/>
    <col min="14348" max="14592" width="9.140625" style="172"/>
    <col min="14593" max="14593" width="1.42578125" style="172" customWidth="1"/>
    <col min="14594" max="14594" width="37.42578125" style="172" customWidth="1"/>
    <col min="14595" max="14595" width="8.42578125" style="172" customWidth="1"/>
    <col min="14596" max="14596" width="0.85546875" style="172" customWidth="1"/>
    <col min="14597" max="14597" width="15.5703125" style="172" customWidth="1"/>
    <col min="14598" max="14598" width="0.85546875" style="172" customWidth="1"/>
    <col min="14599" max="14599" width="13.5703125" style="172" customWidth="1"/>
    <col min="14600" max="14600" width="0.85546875" style="172" customWidth="1"/>
    <col min="14601" max="14601" width="15.5703125" style="172" customWidth="1"/>
    <col min="14602" max="14602" width="0.85546875" style="172" customWidth="1"/>
    <col min="14603" max="14603" width="13.5703125" style="172" customWidth="1"/>
    <col min="14604" max="14848" width="9.140625" style="172"/>
    <col min="14849" max="14849" width="1.42578125" style="172" customWidth="1"/>
    <col min="14850" max="14850" width="37.42578125" style="172" customWidth="1"/>
    <col min="14851" max="14851" width="8.42578125" style="172" customWidth="1"/>
    <col min="14852" max="14852" width="0.85546875" style="172" customWidth="1"/>
    <col min="14853" max="14853" width="15.5703125" style="172" customWidth="1"/>
    <col min="14854" max="14854" width="0.85546875" style="172" customWidth="1"/>
    <col min="14855" max="14855" width="13.5703125" style="172" customWidth="1"/>
    <col min="14856" max="14856" width="0.85546875" style="172" customWidth="1"/>
    <col min="14857" max="14857" width="15.5703125" style="172" customWidth="1"/>
    <col min="14858" max="14858" width="0.85546875" style="172" customWidth="1"/>
    <col min="14859" max="14859" width="13.5703125" style="172" customWidth="1"/>
    <col min="14860" max="15104" width="9.140625" style="172"/>
    <col min="15105" max="15105" width="1.42578125" style="172" customWidth="1"/>
    <col min="15106" max="15106" width="37.42578125" style="172" customWidth="1"/>
    <col min="15107" max="15107" width="8.42578125" style="172" customWidth="1"/>
    <col min="15108" max="15108" width="0.85546875" style="172" customWidth="1"/>
    <col min="15109" max="15109" width="15.5703125" style="172" customWidth="1"/>
    <col min="15110" max="15110" width="0.85546875" style="172" customWidth="1"/>
    <col min="15111" max="15111" width="13.5703125" style="172" customWidth="1"/>
    <col min="15112" max="15112" width="0.85546875" style="172" customWidth="1"/>
    <col min="15113" max="15113" width="15.5703125" style="172" customWidth="1"/>
    <col min="15114" max="15114" width="0.85546875" style="172" customWidth="1"/>
    <col min="15115" max="15115" width="13.5703125" style="172" customWidth="1"/>
    <col min="15116" max="15360" width="9.140625" style="172"/>
    <col min="15361" max="15361" width="1.42578125" style="172" customWidth="1"/>
    <col min="15362" max="15362" width="37.42578125" style="172" customWidth="1"/>
    <col min="15363" max="15363" width="8.42578125" style="172" customWidth="1"/>
    <col min="15364" max="15364" width="0.85546875" style="172" customWidth="1"/>
    <col min="15365" max="15365" width="15.5703125" style="172" customWidth="1"/>
    <col min="15366" max="15366" width="0.85546875" style="172" customWidth="1"/>
    <col min="15367" max="15367" width="13.5703125" style="172" customWidth="1"/>
    <col min="15368" max="15368" width="0.85546875" style="172" customWidth="1"/>
    <col min="15369" max="15369" width="15.5703125" style="172" customWidth="1"/>
    <col min="15370" max="15370" width="0.85546875" style="172" customWidth="1"/>
    <col min="15371" max="15371" width="13.5703125" style="172" customWidth="1"/>
    <col min="15372" max="15616" width="9.140625" style="172"/>
    <col min="15617" max="15617" width="1.42578125" style="172" customWidth="1"/>
    <col min="15618" max="15618" width="37.42578125" style="172" customWidth="1"/>
    <col min="15619" max="15619" width="8.42578125" style="172" customWidth="1"/>
    <col min="15620" max="15620" width="0.85546875" style="172" customWidth="1"/>
    <col min="15621" max="15621" width="15.5703125" style="172" customWidth="1"/>
    <col min="15622" max="15622" width="0.85546875" style="172" customWidth="1"/>
    <col min="15623" max="15623" width="13.5703125" style="172" customWidth="1"/>
    <col min="15624" max="15624" width="0.85546875" style="172" customWidth="1"/>
    <col min="15625" max="15625" width="15.5703125" style="172" customWidth="1"/>
    <col min="15626" max="15626" width="0.85546875" style="172" customWidth="1"/>
    <col min="15627" max="15627" width="13.5703125" style="172" customWidth="1"/>
    <col min="15628" max="15872" width="9.140625" style="172"/>
    <col min="15873" max="15873" width="1.42578125" style="172" customWidth="1"/>
    <col min="15874" max="15874" width="37.42578125" style="172" customWidth="1"/>
    <col min="15875" max="15875" width="8.42578125" style="172" customWidth="1"/>
    <col min="15876" max="15876" width="0.85546875" style="172" customWidth="1"/>
    <col min="15877" max="15877" width="15.5703125" style="172" customWidth="1"/>
    <col min="15878" max="15878" width="0.85546875" style="172" customWidth="1"/>
    <col min="15879" max="15879" width="13.5703125" style="172" customWidth="1"/>
    <col min="15880" max="15880" width="0.85546875" style="172" customWidth="1"/>
    <col min="15881" max="15881" width="15.5703125" style="172" customWidth="1"/>
    <col min="15882" max="15882" width="0.85546875" style="172" customWidth="1"/>
    <col min="15883" max="15883" width="13.5703125" style="172" customWidth="1"/>
    <col min="15884" max="16128" width="9.140625" style="172"/>
    <col min="16129" max="16129" width="1.42578125" style="172" customWidth="1"/>
    <col min="16130" max="16130" width="37.42578125" style="172" customWidth="1"/>
    <col min="16131" max="16131" width="8.42578125" style="172" customWidth="1"/>
    <col min="16132" max="16132" width="0.85546875" style="172" customWidth="1"/>
    <col min="16133" max="16133" width="15.5703125" style="172" customWidth="1"/>
    <col min="16134" max="16134" width="0.85546875" style="172" customWidth="1"/>
    <col min="16135" max="16135" width="13.5703125" style="172" customWidth="1"/>
    <col min="16136" max="16136" width="0.85546875" style="172" customWidth="1"/>
    <col min="16137" max="16137" width="15.5703125" style="172" customWidth="1"/>
    <col min="16138" max="16138" width="0.85546875" style="172" customWidth="1"/>
    <col min="16139" max="16139" width="13.5703125" style="172" customWidth="1"/>
    <col min="16140" max="16384" width="9.140625" style="172"/>
  </cols>
  <sheetData>
    <row r="1" spans="1:11" ht="20.100000000000001" customHeight="1">
      <c r="A1" s="171" t="s">
        <v>16</v>
      </c>
      <c r="K1" s="175"/>
    </row>
    <row r="2" spans="1:11" ht="20.100000000000001" customHeight="1">
      <c r="A2" s="176" t="s">
        <v>17</v>
      </c>
      <c r="B2" s="176"/>
      <c r="C2" s="177"/>
      <c r="D2" s="177"/>
    </row>
    <row r="3" spans="1:11" ht="20.100000000000001" customHeight="1">
      <c r="A3" s="178" t="s">
        <v>153</v>
      </c>
      <c r="B3" s="179"/>
      <c r="C3" s="180"/>
      <c r="D3" s="180"/>
      <c r="E3" s="181"/>
      <c r="F3" s="182"/>
      <c r="G3" s="181"/>
      <c r="H3" s="182"/>
      <c r="I3" s="181"/>
      <c r="J3" s="182"/>
      <c r="K3" s="181"/>
    </row>
    <row r="4" spans="1:11" ht="20.100000000000001" customHeight="1">
      <c r="A4" s="176"/>
      <c r="B4" s="176"/>
      <c r="C4" s="177"/>
      <c r="D4" s="177"/>
      <c r="E4" s="183"/>
      <c r="F4" s="184"/>
      <c r="G4" s="183"/>
      <c r="H4" s="184"/>
      <c r="I4" s="183"/>
      <c r="J4" s="184"/>
      <c r="K4" s="183"/>
    </row>
    <row r="5" spans="1:11" ht="20.100000000000001" customHeight="1">
      <c r="A5" s="176"/>
      <c r="B5" s="176"/>
      <c r="C5" s="177"/>
      <c r="D5" s="177"/>
      <c r="E5" s="238" t="s">
        <v>13</v>
      </c>
      <c r="F5" s="238"/>
      <c r="G5" s="238"/>
      <c r="H5" s="238"/>
      <c r="I5" s="238"/>
      <c r="J5" s="238"/>
      <c r="K5" s="238"/>
    </row>
    <row r="6" spans="1:11" s="171" customFormat="1" ht="20.100000000000001" customHeight="1">
      <c r="C6" s="185"/>
      <c r="D6" s="185"/>
      <c r="E6" s="237" t="s">
        <v>0</v>
      </c>
      <c r="F6" s="237"/>
      <c r="G6" s="237"/>
      <c r="H6" s="186"/>
      <c r="I6" s="237" t="s">
        <v>18</v>
      </c>
      <c r="J6" s="237"/>
      <c r="K6" s="237"/>
    </row>
    <row r="7" spans="1:11" s="171" customFormat="1" ht="20.100000000000001" customHeight="1">
      <c r="C7" s="185"/>
      <c r="D7" s="185"/>
      <c r="E7" s="187" t="s">
        <v>19</v>
      </c>
      <c r="F7" s="186"/>
      <c r="G7" s="188" t="s">
        <v>20</v>
      </c>
      <c r="H7" s="186"/>
      <c r="I7" s="187" t="s">
        <v>19</v>
      </c>
      <c r="J7" s="186"/>
      <c r="K7" s="188" t="s">
        <v>20</v>
      </c>
    </row>
    <row r="8" spans="1:11" s="171" customFormat="1" ht="20.100000000000001" customHeight="1">
      <c r="C8" s="185"/>
      <c r="D8" s="185"/>
      <c r="E8" s="189" t="s">
        <v>130</v>
      </c>
      <c r="F8" s="187"/>
      <c r="G8" s="187" t="s">
        <v>21</v>
      </c>
      <c r="H8" s="187"/>
      <c r="I8" s="189" t="s">
        <v>130</v>
      </c>
      <c r="J8" s="187"/>
      <c r="K8" s="187" t="s">
        <v>21</v>
      </c>
    </row>
    <row r="9" spans="1:11" s="171" customFormat="1" ht="20.100000000000001" customHeight="1">
      <c r="C9" s="190" t="s">
        <v>1</v>
      </c>
      <c r="D9" s="191"/>
      <c r="E9" s="192" t="s">
        <v>143</v>
      </c>
      <c r="F9" s="188"/>
      <c r="G9" s="192" t="s">
        <v>115</v>
      </c>
      <c r="H9" s="188"/>
      <c r="I9" s="192" t="s">
        <v>143</v>
      </c>
      <c r="J9" s="188"/>
      <c r="K9" s="192" t="s">
        <v>115</v>
      </c>
    </row>
    <row r="10" spans="1:11" s="171" customFormat="1" ht="20.100000000000001" customHeight="1">
      <c r="C10" s="185"/>
      <c r="D10" s="191"/>
      <c r="E10" s="193"/>
      <c r="F10" s="188"/>
      <c r="G10" s="175"/>
      <c r="H10" s="188"/>
      <c r="I10" s="193"/>
      <c r="J10" s="188"/>
      <c r="K10" s="175"/>
    </row>
    <row r="11" spans="1:11" s="171" customFormat="1" ht="20.100000000000001" customHeight="1">
      <c r="A11" s="171" t="s">
        <v>22</v>
      </c>
      <c r="C11" s="185"/>
      <c r="D11" s="185"/>
      <c r="E11" s="194"/>
      <c r="F11" s="188"/>
      <c r="G11" s="173"/>
      <c r="H11" s="174"/>
      <c r="I11" s="194"/>
      <c r="J11" s="174"/>
      <c r="K11" s="173"/>
    </row>
    <row r="12" spans="1:11" ht="8.1" customHeight="1">
      <c r="B12" s="171"/>
      <c r="C12" s="195"/>
      <c r="D12" s="195"/>
      <c r="E12" s="194"/>
      <c r="I12" s="194"/>
    </row>
    <row r="13" spans="1:11" ht="20.100000000000001" customHeight="1">
      <c r="A13" s="171" t="s">
        <v>23</v>
      </c>
      <c r="B13" s="171"/>
      <c r="C13" s="195"/>
      <c r="D13" s="195"/>
      <c r="E13" s="194"/>
      <c r="I13" s="194"/>
    </row>
    <row r="14" spans="1:11" ht="8.1" customHeight="1">
      <c r="A14" s="171"/>
      <c r="B14" s="171"/>
      <c r="C14" s="195"/>
      <c r="D14" s="195"/>
      <c r="E14" s="194"/>
      <c r="I14" s="194"/>
    </row>
    <row r="15" spans="1:11" ht="20.100000000000001" customHeight="1">
      <c r="A15" s="196" t="s">
        <v>24</v>
      </c>
      <c r="B15" s="196"/>
      <c r="C15" s="197">
        <v>5</v>
      </c>
      <c r="D15" s="195"/>
      <c r="E15" s="198">
        <v>11729040</v>
      </c>
      <c r="G15" s="199">
        <v>789671</v>
      </c>
      <c r="I15" s="198">
        <v>11146522</v>
      </c>
      <c r="J15" s="200"/>
      <c r="K15" s="200">
        <v>319597</v>
      </c>
    </row>
    <row r="16" spans="1:11" ht="20.100000000000001" customHeight="1">
      <c r="A16" s="196" t="s">
        <v>25</v>
      </c>
      <c r="B16" s="196"/>
      <c r="C16" s="197">
        <v>6</v>
      </c>
      <c r="D16" s="195"/>
      <c r="E16" s="198">
        <v>62742707</v>
      </c>
      <c r="G16" s="199">
        <v>123647351</v>
      </c>
      <c r="I16" s="198">
        <v>62085147</v>
      </c>
      <c r="J16" s="200"/>
      <c r="K16" s="200">
        <v>131587052</v>
      </c>
    </row>
    <row r="17" spans="1:11" ht="20.100000000000001" customHeight="1">
      <c r="A17" s="172" t="s">
        <v>144</v>
      </c>
      <c r="C17" s="195">
        <v>15.4</v>
      </c>
      <c r="E17" s="198">
        <v>0</v>
      </c>
      <c r="G17" s="199">
        <v>0</v>
      </c>
      <c r="I17" s="198">
        <v>89441211</v>
      </c>
      <c r="J17" s="200"/>
      <c r="K17" s="200">
        <v>95049372</v>
      </c>
    </row>
    <row r="18" spans="1:11" ht="20.100000000000001" customHeight="1">
      <c r="A18" s="196" t="s">
        <v>26</v>
      </c>
      <c r="B18" s="201"/>
      <c r="C18" s="197"/>
      <c r="D18" s="195"/>
      <c r="E18" s="202">
        <v>118503610</v>
      </c>
      <c r="G18" s="203">
        <v>34172253</v>
      </c>
      <c r="I18" s="202">
        <v>125820470</v>
      </c>
      <c r="J18" s="200"/>
      <c r="K18" s="204">
        <v>32951768</v>
      </c>
    </row>
    <row r="19" spans="1:11" ht="8.1" customHeight="1">
      <c r="A19" s="201"/>
      <c r="B19" s="201"/>
      <c r="C19" s="195"/>
      <c r="D19" s="195"/>
      <c r="E19" s="205"/>
      <c r="I19" s="194"/>
    </row>
    <row r="20" spans="1:11" ht="20.100000000000001" customHeight="1">
      <c r="A20" s="176" t="s">
        <v>27</v>
      </c>
      <c r="C20" s="195"/>
      <c r="D20" s="195"/>
      <c r="E20" s="206">
        <f>SUM(E15:E18)</f>
        <v>192975357</v>
      </c>
      <c r="G20" s="181">
        <f>SUM(G15:G18)</f>
        <v>158609275</v>
      </c>
      <c r="I20" s="206">
        <f>SUM(I15:I18)</f>
        <v>288493350</v>
      </c>
      <c r="K20" s="181">
        <f>SUM(K15:K18)</f>
        <v>259907789</v>
      </c>
    </row>
    <row r="21" spans="1:11" ht="20.100000000000001" customHeight="1">
      <c r="A21" s="201"/>
      <c r="B21" s="201"/>
      <c r="C21" s="195"/>
      <c r="D21" s="195"/>
      <c r="E21" s="194"/>
      <c r="I21" s="194"/>
    </row>
    <row r="22" spans="1:11" ht="18.75" customHeight="1">
      <c r="A22" s="176" t="s">
        <v>28</v>
      </c>
      <c r="B22" s="176"/>
      <c r="C22" s="195"/>
      <c r="D22" s="195"/>
      <c r="E22" s="194"/>
      <c r="I22" s="194"/>
    </row>
    <row r="23" spans="1:11" ht="8.1" customHeight="1">
      <c r="A23" s="176"/>
      <c r="B23" s="176"/>
      <c r="C23" s="195"/>
      <c r="D23" s="195"/>
      <c r="E23" s="194"/>
      <c r="I23" s="194"/>
    </row>
    <row r="24" spans="1:11" ht="20.100000000000001" customHeight="1">
      <c r="A24" s="196" t="s">
        <v>29</v>
      </c>
      <c r="B24" s="207"/>
      <c r="C24" s="208">
        <v>7</v>
      </c>
      <c r="D24" s="195"/>
      <c r="E24" s="194">
        <v>0</v>
      </c>
      <c r="G24" s="173">
        <v>0</v>
      </c>
      <c r="H24" s="209"/>
      <c r="I24" s="210">
        <v>301108348</v>
      </c>
      <c r="J24" s="209"/>
      <c r="K24" s="209">
        <v>301108348</v>
      </c>
    </row>
    <row r="25" spans="1:11" ht="20.100000000000001" customHeight="1">
      <c r="A25" s="196" t="s">
        <v>30</v>
      </c>
      <c r="B25" s="207"/>
      <c r="C25" s="208">
        <v>8</v>
      </c>
      <c r="D25" s="195"/>
      <c r="E25" s="194">
        <v>725864753</v>
      </c>
      <c r="G25" s="173">
        <v>805151184</v>
      </c>
      <c r="H25" s="209"/>
      <c r="I25" s="210">
        <v>531854618</v>
      </c>
      <c r="J25" s="209"/>
      <c r="K25" s="209">
        <v>594242346</v>
      </c>
    </row>
    <row r="26" spans="1:11" ht="20.100000000000001" customHeight="1">
      <c r="A26" s="196" t="s">
        <v>117</v>
      </c>
      <c r="B26" s="207"/>
      <c r="C26" s="208">
        <v>9</v>
      </c>
      <c r="D26" s="195"/>
      <c r="E26" s="194">
        <v>11659964</v>
      </c>
      <c r="G26" s="173">
        <v>13110712</v>
      </c>
      <c r="H26" s="209"/>
      <c r="I26" s="210">
        <v>10641764</v>
      </c>
      <c r="J26" s="209"/>
      <c r="K26" s="209">
        <v>11857544</v>
      </c>
    </row>
    <row r="27" spans="1:11" ht="20.100000000000001" customHeight="1">
      <c r="A27" s="172" t="s">
        <v>31</v>
      </c>
      <c r="B27" s="207"/>
      <c r="C27" s="208"/>
      <c r="D27" s="195"/>
      <c r="E27" s="194">
        <v>1150000</v>
      </c>
      <c r="G27" s="173">
        <v>1150000</v>
      </c>
      <c r="H27" s="209"/>
      <c r="I27" s="210">
        <v>0</v>
      </c>
      <c r="J27" s="209"/>
      <c r="K27" s="209">
        <v>0</v>
      </c>
    </row>
    <row r="28" spans="1:11" ht="20.100000000000001" customHeight="1">
      <c r="A28" s="196" t="s">
        <v>116</v>
      </c>
      <c r="B28" s="207"/>
      <c r="C28" s="208"/>
      <c r="D28" s="195"/>
      <c r="E28" s="194">
        <v>0</v>
      </c>
      <c r="G28" s="173">
        <v>0</v>
      </c>
      <c r="H28" s="209"/>
      <c r="I28" s="210">
        <v>0</v>
      </c>
      <c r="J28" s="209"/>
      <c r="K28" s="209">
        <v>0</v>
      </c>
    </row>
    <row r="29" spans="1:11" ht="20.100000000000001" customHeight="1">
      <c r="A29" s="211" t="s">
        <v>32</v>
      </c>
      <c r="B29" s="207"/>
      <c r="C29" s="208">
        <v>8</v>
      </c>
      <c r="D29" s="195"/>
      <c r="E29" s="194">
        <v>1219032</v>
      </c>
      <c r="G29" s="173">
        <v>1378266</v>
      </c>
      <c r="H29" s="209"/>
      <c r="I29" s="210">
        <v>233540</v>
      </c>
      <c r="J29" s="209"/>
      <c r="K29" s="209">
        <v>347553</v>
      </c>
    </row>
    <row r="30" spans="1:11" ht="20.100000000000001" customHeight="1">
      <c r="A30" s="211" t="s">
        <v>33</v>
      </c>
      <c r="B30" s="207"/>
      <c r="C30" s="208"/>
      <c r="D30" s="195"/>
      <c r="E30" s="194">
        <v>2920146</v>
      </c>
      <c r="G30" s="173">
        <v>3007154</v>
      </c>
      <c r="H30" s="209"/>
      <c r="I30" s="210">
        <v>953049</v>
      </c>
      <c r="J30" s="209"/>
      <c r="K30" s="209">
        <v>1037225</v>
      </c>
    </row>
    <row r="31" spans="1:11" ht="20.100000000000001" customHeight="1">
      <c r="A31" s="211" t="s">
        <v>34</v>
      </c>
      <c r="B31" s="207"/>
      <c r="D31" s="195"/>
      <c r="E31" s="206">
        <v>416979</v>
      </c>
      <c r="G31" s="181">
        <v>431051</v>
      </c>
      <c r="H31" s="209"/>
      <c r="I31" s="212">
        <v>416979</v>
      </c>
      <c r="J31" s="209"/>
      <c r="K31" s="213">
        <v>403711</v>
      </c>
    </row>
    <row r="32" spans="1:11" ht="8.1" customHeight="1">
      <c r="A32" s="176"/>
      <c r="B32" s="176"/>
      <c r="C32" s="195"/>
      <c r="D32" s="195"/>
      <c r="E32" s="194"/>
      <c r="I32" s="194"/>
    </row>
    <row r="33" spans="1:11" ht="20.100000000000001" customHeight="1">
      <c r="A33" s="171" t="s">
        <v>35</v>
      </c>
      <c r="C33" s="195"/>
      <c r="D33" s="195"/>
      <c r="E33" s="206">
        <f>SUM(E24:E31)</f>
        <v>743230874</v>
      </c>
      <c r="G33" s="181">
        <f>SUM(G24:G31)</f>
        <v>824228367</v>
      </c>
      <c r="I33" s="206">
        <f>SUM(I24:I31)</f>
        <v>845208298</v>
      </c>
      <c r="K33" s="181">
        <f>SUM(K24:K31)</f>
        <v>908996727</v>
      </c>
    </row>
    <row r="34" spans="1:11" ht="8.1" customHeight="1">
      <c r="A34" s="176"/>
      <c r="B34" s="176"/>
      <c r="C34" s="195"/>
      <c r="D34" s="195"/>
      <c r="E34" s="194"/>
      <c r="I34" s="194"/>
    </row>
    <row r="35" spans="1:11" ht="20.100000000000001" customHeight="1" thickBot="1">
      <c r="A35" s="171" t="s">
        <v>36</v>
      </c>
      <c r="B35" s="171"/>
      <c r="C35" s="195"/>
      <c r="D35" s="195"/>
      <c r="E35" s="214">
        <f>+E20+E33</f>
        <v>936206231</v>
      </c>
      <c r="G35" s="215">
        <f>+G20+G33</f>
        <v>982837642</v>
      </c>
      <c r="I35" s="214">
        <f>+I20+I33</f>
        <v>1133701648</v>
      </c>
      <c r="K35" s="215">
        <f>+K20+K33</f>
        <v>1168904516</v>
      </c>
    </row>
    <row r="36" spans="1:11" ht="20.100000000000001" customHeight="1" thickTop="1">
      <c r="A36" s="171"/>
      <c r="B36" s="171"/>
      <c r="C36" s="195"/>
      <c r="D36" s="195"/>
    </row>
    <row r="37" spans="1:11" ht="20.100000000000001" customHeight="1">
      <c r="A37" s="171"/>
      <c r="B37" s="171"/>
      <c r="C37" s="195"/>
      <c r="D37" s="195"/>
    </row>
    <row r="38" spans="1:11" ht="20.100000000000001" customHeight="1">
      <c r="A38" s="171"/>
      <c r="B38" s="171"/>
      <c r="C38" s="195"/>
      <c r="D38" s="195"/>
    </row>
    <row r="39" spans="1:11" ht="22.5" customHeight="1">
      <c r="A39" s="171"/>
      <c r="B39" s="171"/>
      <c r="C39" s="195"/>
      <c r="D39" s="195"/>
    </row>
    <row r="40" spans="1:11" ht="20.100000000000001" customHeight="1">
      <c r="A40" s="171"/>
      <c r="B40" s="171"/>
      <c r="C40" s="195"/>
      <c r="D40" s="195"/>
    </row>
    <row r="41" spans="1:11" ht="20.100000000000001" customHeight="1">
      <c r="A41" s="171"/>
      <c r="B41" s="171"/>
      <c r="C41" s="195"/>
      <c r="D41" s="195"/>
    </row>
    <row r="42" spans="1:11" ht="20.100000000000001" customHeight="1">
      <c r="A42" s="171"/>
      <c r="B42" s="171"/>
      <c r="C42" s="195"/>
      <c r="D42" s="195"/>
    </row>
    <row r="43" spans="1:11" ht="20.100000000000001" customHeight="1">
      <c r="A43" s="171"/>
      <c r="B43" s="171"/>
      <c r="C43" s="195"/>
      <c r="D43" s="195"/>
    </row>
    <row r="44" spans="1:11" ht="20.100000000000001" customHeight="1">
      <c r="A44" s="171"/>
      <c r="B44" s="171"/>
      <c r="C44" s="195"/>
      <c r="D44" s="195"/>
    </row>
    <row r="45" spans="1:11">
      <c r="A45" s="171"/>
      <c r="B45" s="171"/>
      <c r="C45" s="195"/>
      <c r="D45" s="195"/>
    </row>
    <row r="46" spans="1:11" ht="20.100000000000001" customHeight="1">
      <c r="A46" s="239" t="s">
        <v>37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</row>
    <row r="47" spans="1:11" ht="19.899999999999999" customHeight="1">
      <c r="A47" s="195"/>
      <c r="B47" s="195"/>
      <c r="C47" s="195"/>
      <c r="D47" s="195"/>
      <c r="E47" s="195"/>
      <c r="F47" s="195"/>
      <c r="G47" s="195"/>
      <c r="H47" s="195"/>
      <c r="I47" s="195"/>
      <c r="J47" s="195"/>
      <c r="K47" s="195"/>
    </row>
    <row r="48" spans="1:11" ht="10.5" customHeight="1">
      <c r="A48" s="195"/>
      <c r="B48" s="195"/>
      <c r="C48" s="195"/>
      <c r="D48" s="195"/>
      <c r="E48" s="195"/>
      <c r="F48" s="195"/>
      <c r="G48" s="195"/>
      <c r="H48" s="195"/>
      <c r="I48" s="195"/>
      <c r="J48" s="195"/>
      <c r="K48" s="195"/>
    </row>
    <row r="49" spans="1:11" ht="21.95" customHeight="1">
      <c r="A49" s="235" t="s">
        <v>38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</row>
    <row r="50" spans="1:11" ht="20.100000000000001" customHeight="1">
      <c r="A50" s="171" t="s">
        <v>39</v>
      </c>
      <c r="B50" s="176"/>
      <c r="C50" s="177"/>
      <c r="D50" s="177"/>
      <c r="E50" s="175"/>
      <c r="I50" s="175"/>
      <c r="K50" s="175"/>
    </row>
    <row r="51" spans="1:11" ht="20.100000000000001" customHeight="1">
      <c r="A51" s="176" t="s">
        <v>145</v>
      </c>
      <c r="B51" s="176"/>
      <c r="C51" s="177"/>
      <c r="D51" s="177"/>
    </row>
    <row r="52" spans="1:11" ht="20.100000000000001" customHeight="1">
      <c r="A52" s="179" t="str">
        <f>+A3</f>
        <v>ณ วันที่ 30 มิถุนายน พ.ศ. 2564</v>
      </c>
      <c r="B52" s="179"/>
      <c r="C52" s="180"/>
      <c r="D52" s="180"/>
      <c r="E52" s="181"/>
      <c r="F52" s="182"/>
      <c r="G52" s="181"/>
      <c r="H52" s="182"/>
      <c r="I52" s="181"/>
      <c r="J52" s="182"/>
      <c r="K52" s="181"/>
    </row>
    <row r="53" spans="1:11" ht="20.100000000000001" customHeight="1">
      <c r="A53" s="176"/>
      <c r="B53" s="176"/>
      <c r="C53" s="177"/>
      <c r="D53" s="177"/>
      <c r="E53" s="183"/>
      <c r="F53" s="184"/>
      <c r="G53" s="183"/>
      <c r="H53" s="184"/>
      <c r="I53" s="183"/>
      <c r="J53" s="184"/>
      <c r="K53" s="183"/>
    </row>
    <row r="54" spans="1:11" ht="20.100000000000001" customHeight="1">
      <c r="A54" s="176"/>
      <c r="B54" s="176"/>
      <c r="C54" s="177"/>
      <c r="D54" s="177"/>
      <c r="E54" s="238" t="s">
        <v>13</v>
      </c>
      <c r="F54" s="238"/>
      <c r="G54" s="238"/>
      <c r="H54" s="238"/>
      <c r="I54" s="238"/>
      <c r="J54" s="238"/>
      <c r="K54" s="238"/>
    </row>
    <row r="55" spans="1:11" s="171" customFormat="1" ht="20.100000000000001" customHeight="1">
      <c r="C55" s="185"/>
      <c r="D55" s="185"/>
      <c r="E55" s="236" t="s">
        <v>0</v>
      </c>
      <c r="F55" s="236"/>
      <c r="G55" s="236"/>
      <c r="H55" s="186"/>
      <c r="I55" s="237" t="s">
        <v>18</v>
      </c>
      <c r="J55" s="237"/>
      <c r="K55" s="237"/>
    </row>
    <row r="56" spans="1:11" s="171" customFormat="1" ht="20.100000000000001" customHeight="1">
      <c r="C56" s="185"/>
      <c r="D56" s="185"/>
      <c r="E56" s="187" t="s">
        <v>19</v>
      </c>
      <c r="F56" s="186"/>
      <c r="G56" s="188" t="s">
        <v>20</v>
      </c>
      <c r="H56" s="186"/>
      <c r="I56" s="187" t="s">
        <v>19</v>
      </c>
      <c r="J56" s="186"/>
      <c r="K56" s="188" t="s">
        <v>20</v>
      </c>
    </row>
    <row r="57" spans="1:11" s="171" customFormat="1" ht="20.100000000000001" customHeight="1">
      <c r="C57" s="185"/>
      <c r="D57" s="185"/>
      <c r="E57" s="189" t="s">
        <v>130</v>
      </c>
      <c r="F57" s="187"/>
      <c r="G57" s="187" t="s">
        <v>21</v>
      </c>
      <c r="H57" s="187"/>
      <c r="I57" s="189" t="s">
        <v>130</v>
      </c>
      <c r="J57" s="187"/>
      <c r="K57" s="187" t="s">
        <v>21</v>
      </c>
    </row>
    <row r="58" spans="1:11" s="171" customFormat="1" ht="20.100000000000001" customHeight="1">
      <c r="C58" s="190" t="s">
        <v>1</v>
      </c>
      <c r="D58" s="191"/>
      <c r="E58" s="192" t="s">
        <v>143</v>
      </c>
      <c r="F58" s="188"/>
      <c r="G58" s="192" t="s">
        <v>115</v>
      </c>
      <c r="H58" s="188"/>
      <c r="I58" s="192" t="s">
        <v>143</v>
      </c>
      <c r="J58" s="188"/>
      <c r="K58" s="192" t="s">
        <v>115</v>
      </c>
    </row>
    <row r="59" spans="1:11" s="171" customFormat="1" ht="20.100000000000001" customHeight="1">
      <c r="C59" s="185"/>
      <c r="D59" s="191"/>
      <c r="E59" s="193"/>
      <c r="F59" s="188"/>
      <c r="G59" s="175"/>
      <c r="H59" s="188"/>
      <c r="I59" s="193"/>
      <c r="J59" s="188"/>
      <c r="K59" s="175"/>
    </row>
    <row r="60" spans="1:11" ht="20.100000000000001" customHeight="1">
      <c r="A60" s="176" t="s">
        <v>40</v>
      </c>
      <c r="B60" s="171"/>
      <c r="C60" s="185"/>
      <c r="D60" s="185"/>
      <c r="E60" s="194"/>
      <c r="F60" s="188"/>
      <c r="I60" s="194"/>
    </row>
    <row r="61" spans="1:11" ht="8.1" customHeight="1">
      <c r="B61" s="176"/>
      <c r="C61" s="195"/>
      <c r="D61" s="195"/>
      <c r="E61" s="194"/>
      <c r="I61" s="194"/>
    </row>
    <row r="62" spans="1:11" ht="20.100000000000001" customHeight="1">
      <c r="A62" s="171" t="s">
        <v>41</v>
      </c>
      <c r="B62" s="171"/>
      <c r="C62" s="216"/>
      <c r="D62" s="216"/>
      <c r="E62" s="194"/>
      <c r="I62" s="194"/>
    </row>
    <row r="63" spans="1:11" ht="8.1" customHeight="1">
      <c r="A63" s="171"/>
      <c r="B63" s="171"/>
      <c r="C63" s="216"/>
      <c r="D63" s="216"/>
      <c r="E63" s="194"/>
      <c r="I63" s="194"/>
    </row>
    <row r="64" spans="1:11" ht="20.100000000000001" customHeight="1">
      <c r="A64" s="172" t="s">
        <v>146</v>
      </c>
      <c r="B64" s="171"/>
      <c r="C64" s="216"/>
      <c r="D64" s="216"/>
      <c r="E64" s="217"/>
      <c r="F64" s="172"/>
      <c r="G64" s="172"/>
      <c r="H64" s="172"/>
      <c r="I64" s="217"/>
      <c r="J64" s="172"/>
      <c r="K64" s="172"/>
    </row>
    <row r="65" spans="1:11" ht="20.100000000000001" customHeight="1">
      <c r="B65" s="172" t="s">
        <v>147</v>
      </c>
      <c r="C65" s="216">
        <v>11</v>
      </c>
      <c r="D65" s="216"/>
      <c r="E65" s="194">
        <v>270030195</v>
      </c>
      <c r="G65" s="173">
        <v>348091098</v>
      </c>
      <c r="I65" s="194">
        <v>268083873</v>
      </c>
      <c r="K65" s="173">
        <v>346889963</v>
      </c>
    </row>
    <row r="66" spans="1:11" ht="20.100000000000001" customHeight="1">
      <c r="A66" s="172" t="s">
        <v>42</v>
      </c>
      <c r="C66" s="216">
        <v>10</v>
      </c>
      <c r="D66" s="216"/>
      <c r="E66" s="194">
        <v>18793394</v>
      </c>
      <c r="G66" s="173">
        <v>14112117</v>
      </c>
      <c r="H66" s="209"/>
      <c r="I66" s="210">
        <v>91272336</v>
      </c>
      <c r="J66" s="209"/>
      <c r="K66" s="209">
        <v>72866352</v>
      </c>
    </row>
    <row r="67" spans="1:11" ht="20.100000000000001" customHeight="1">
      <c r="A67" s="172" t="s">
        <v>148</v>
      </c>
      <c r="C67" s="216">
        <v>11</v>
      </c>
      <c r="D67" s="216"/>
      <c r="E67" s="194">
        <v>2630347</v>
      </c>
      <c r="G67" s="173">
        <v>2594199</v>
      </c>
      <c r="H67" s="209"/>
      <c r="I67" s="210">
        <v>2162691</v>
      </c>
      <c r="J67" s="209"/>
      <c r="K67" s="209">
        <v>2132779</v>
      </c>
    </row>
    <row r="68" spans="1:11" ht="20.100000000000001" customHeight="1">
      <c r="A68" s="218" t="s">
        <v>149</v>
      </c>
      <c r="C68" s="216"/>
      <c r="D68" s="216"/>
      <c r="E68" s="194"/>
      <c r="H68" s="209"/>
      <c r="I68" s="210"/>
      <c r="J68" s="209"/>
      <c r="K68" s="209"/>
    </row>
    <row r="69" spans="1:11" ht="20.100000000000001" customHeight="1">
      <c r="B69" s="218" t="s">
        <v>150</v>
      </c>
      <c r="C69" s="216">
        <v>11</v>
      </c>
      <c r="D69" s="216"/>
      <c r="E69" s="194">
        <v>23325000</v>
      </c>
      <c r="G69" s="173">
        <v>33300000</v>
      </c>
      <c r="H69" s="209"/>
      <c r="I69" s="210">
        <v>0</v>
      </c>
      <c r="J69" s="209"/>
      <c r="K69" s="209">
        <v>0</v>
      </c>
    </row>
    <row r="70" spans="1:11" ht="20.100000000000001" customHeight="1">
      <c r="A70" s="196" t="s">
        <v>43</v>
      </c>
      <c r="B70" s="201"/>
      <c r="C70" s="216"/>
      <c r="D70" s="216"/>
      <c r="E70" s="206">
        <v>5936062</v>
      </c>
      <c r="G70" s="181">
        <v>1331075</v>
      </c>
      <c r="H70" s="209"/>
      <c r="I70" s="212">
        <v>0</v>
      </c>
      <c r="J70" s="209"/>
      <c r="K70" s="213">
        <v>0</v>
      </c>
    </row>
    <row r="71" spans="1:11" ht="8.1" customHeight="1">
      <c r="A71" s="201"/>
      <c r="B71" s="201"/>
      <c r="C71" s="216"/>
      <c r="D71" s="216"/>
      <c r="E71" s="194"/>
      <c r="I71" s="194"/>
    </row>
    <row r="72" spans="1:11" ht="20.100000000000001" customHeight="1">
      <c r="A72" s="171" t="s">
        <v>44</v>
      </c>
      <c r="C72" s="216"/>
      <c r="D72" s="216"/>
      <c r="E72" s="206">
        <f>SUM(E65:E70)</f>
        <v>320714998</v>
      </c>
      <c r="G72" s="181">
        <f>SUM(G65:G70)</f>
        <v>399428489</v>
      </c>
      <c r="I72" s="206">
        <f>SUM(I65:I70)</f>
        <v>361518900</v>
      </c>
      <c r="K72" s="181">
        <f>SUM(K65:K70)</f>
        <v>421889094</v>
      </c>
    </row>
    <row r="73" spans="1:11" ht="20.100000000000001" customHeight="1">
      <c r="C73" s="216"/>
      <c r="D73" s="216"/>
      <c r="E73" s="194"/>
      <c r="I73" s="194"/>
    </row>
    <row r="74" spans="1:11" ht="20.100000000000001" customHeight="1">
      <c r="A74" s="176" t="s">
        <v>45</v>
      </c>
      <c r="B74" s="176"/>
      <c r="C74" s="216"/>
      <c r="D74" s="216"/>
      <c r="E74" s="194"/>
      <c r="F74" s="219"/>
      <c r="I74" s="194"/>
    </row>
    <row r="75" spans="1:11" ht="8.1" customHeight="1">
      <c r="A75" s="176"/>
      <c r="B75" s="176"/>
      <c r="C75" s="216"/>
      <c r="D75" s="216"/>
      <c r="E75" s="194"/>
      <c r="F75" s="219"/>
      <c r="I75" s="194"/>
    </row>
    <row r="76" spans="1:11" ht="20.100000000000001" customHeight="1">
      <c r="A76" s="196" t="s">
        <v>118</v>
      </c>
      <c r="B76" s="196"/>
      <c r="C76" s="195">
        <v>11</v>
      </c>
      <c r="D76" s="195"/>
      <c r="E76" s="194">
        <v>8620040</v>
      </c>
      <c r="G76" s="173">
        <v>9950444</v>
      </c>
      <c r="H76" s="209"/>
      <c r="I76" s="210">
        <v>8058191</v>
      </c>
      <c r="J76" s="209"/>
      <c r="K76" s="209">
        <v>9153099</v>
      </c>
    </row>
    <row r="77" spans="1:11" ht="20.100000000000001" customHeight="1">
      <c r="A77" s="196" t="s">
        <v>46</v>
      </c>
      <c r="B77" s="196"/>
      <c r="C77" s="195">
        <v>11</v>
      </c>
      <c r="D77" s="195"/>
      <c r="E77" s="194">
        <v>27882013</v>
      </c>
      <c r="G77" s="173">
        <v>27619513</v>
      </c>
      <c r="H77" s="209"/>
      <c r="I77" s="210">
        <v>0</v>
      </c>
      <c r="J77" s="209"/>
      <c r="K77" s="209">
        <v>0</v>
      </c>
    </row>
    <row r="78" spans="1:11" ht="20.100000000000001" customHeight="1">
      <c r="A78" s="196" t="s">
        <v>47</v>
      </c>
      <c r="B78" s="196"/>
      <c r="C78" s="195"/>
      <c r="D78" s="195"/>
      <c r="E78" s="194">
        <v>29786</v>
      </c>
      <c r="G78" s="173">
        <v>29786</v>
      </c>
      <c r="H78" s="209"/>
      <c r="I78" s="210">
        <v>29786</v>
      </c>
      <c r="J78" s="209"/>
      <c r="K78" s="209">
        <v>29786</v>
      </c>
    </row>
    <row r="79" spans="1:11" ht="20.100000000000001" customHeight="1">
      <c r="A79" s="196" t="s">
        <v>48</v>
      </c>
      <c r="B79" s="196"/>
      <c r="C79" s="195"/>
      <c r="D79" s="195"/>
      <c r="E79" s="194">
        <v>9999526</v>
      </c>
      <c r="G79" s="173">
        <v>9788763</v>
      </c>
      <c r="H79" s="209"/>
      <c r="I79" s="210">
        <v>6464575</v>
      </c>
      <c r="J79" s="209"/>
      <c r="K79" s="209">
        <v>6342445</v>
      </c>
    </row>
    <row r="80" spans="1:11" ht="20.100000000000001" customHeight="1">
      <c r="A80" s="172" t="s">
        <v>49</v>
      </c>
      <c r="C80" s="195"/>
      <c r="E80" s="206">
        <v>921339</v>
      </c>
      <c r="G80" s="181">
        <v>867961</v>
      </c>
      <c r="I80" s="206">
        <v>0</v>
      </c>
      <c r="K80" s="181">
        <v>0</v>
      </c>
    </row>
    <row r="81" spans="1:11" ht="8.1" customHeight="1">
      <c r="C81" s="195"/>
      <c r="D81" s="195"/>
      <c r="E81" s="194"/>
      <c r="I81" s="194"/>
    </row>
    <row r="82" spans="1:11" ht="20.100000000000001" customHeight="1">
      <c r="A82" s="171" t="s">
        <v>50</v>
      </c>
      <c r="C82" s="216"/>
      <c r="D82" s="216"/>
      <c r="E82" s="206">
        <f>SUM(E76:E80)</f>
        <v>47452704</v>
      </c>
      <c r="G82" s="181">
        <f>SUM(G76:G80)</f>
        <v>48256467</v>
      </c>
      <c r="I82" s="206">
        <f>SUM(I76:I80)</f>
        <v>14552552</v>
      </c>
      <c r="K82" s="181">
        <f>SUM(K76:K80)</f>
        <v>15525330</v>
      </c>
    </row>
    <row r="83" spans="1:11" ht="8.1" customHeight="1">
      <c r="C83" s="216"/>
      <c r="D83" s="216"/>
      <c r="E83" s="194"/>
      <c r="I83" s="194"/>
    </row>
    <row r="84" spans="1:11" ht="20.100000000000001" customHeight="1">
      <c r="A84" s="171" t="s">
        <v>51</v>
      </c>
      <c r="C84" s="220"/>
      <c r="D84" s="220"/>
      <c r="E84" s="206">
        <f>+E72+E82</f>
        <v>368167702</v>
      </c>
      <c r="G84" s="181">
        <f>+G72+G82</f>
        <v>447684956</v>
      </c>
      <c r="I84" s="206">
        <f>+I72+I82</f>
        <v>376071452</v>
      </c>
      <c r="K84" s="181">
        <f>+K72+K82</f>
        <v>437414424</v>
      </c>
    </row>
    <row r="85" spans="1:11" ht="20.100000000000001" customHeight="1">
      <c r="A85" s="171"/>
      <c r="C85" s="220"/>
      <c r="D85" s="220"/>
      <c r="E85" s="221"/>
      <c r="G85" s="221"/>
      <c r="I85" s="221"/>
      <c r="K85" s="221"/>
    </row>
    <row r="86" spans="1:11" ht="20.100000000000001" customHeight="1">
      <c r="A86" s="171"/>
      <c r="C86" s="220"/>
      <c r="D86" s="220"/>
      <c r="E86" s="221"/>
      <c r="G86" s="221"/>
      <c r="I86" s="221"/>
      <c r="K86" s="221"/>
    </row>
    <row r="87" spans="1:11" ht="20.100000000000001" customHeight="1">
      <c r="A87" s="171"/>
      <c r="C87" s="220"/>
      <c r="D87" s="220"/>
      <c r="E87" s="221"/>
      <c r="G87" s="221"/>
      <c r="I87" s="221"/>
      <c r="K87" s="221"/>
    </row>
    <row r="88" spans="1:11" ht="20.100000000000001" customHeight="1">
      <c r="A88" s="171"/>
      <c r="C88" s="220"/>
      <c r="D88" s="220"/>
      <c r="E88" s="221"/>
      <c r="G88" s="221"/>
      <c r="I88" s="221"/>
      <c r="K88" s="221"/>
    </row>
    <row r="89" spans="1:11" ht="20.100000000000001" customHeight="1">
      <c r="A89" s="171"/>
      <c r="C89" s="220"/>
      <c r="D89" s="220"/>
      <c r="E89" s="221"/>
      <c r="G89" s="221"/>
      <c r="I89" s="221"/>
      <c r="K89" s="221"/>
    </row>
    <row r="90" spans="1:11" ht="20.100000000000001" customHeight="1">
      <c r="A90" s="171"/>
      <c r="C90" s="220"/>
      <c r="D90" s="220"/>
      <c r="E90" s="221"/>
      <c r="G90" s="221"/>
      <c r="I90" s="221"/>
      <c r="K90" s="221"/>
    </row>
    <row r="91" spans="1:11" ht="20.100000000000001" customHeight="1">
      <c r="A91" s="171"/>
      <c r="C91" s="220"/>
      <c r="D91" s="220"/>
      <c r="E91" s="221"/>
      <c r="G91" s="221"/>
      <c r="I91" s="221"/>
      <c r="K91" s="221"/>
    </row>
    <row r="92" spans="1:11" ht="20.100000000000001" customHeight="1">
      <c r="A92" s="171"/>
      <c r="C92" s="220"/>
      <c r="D92" s="220"/>
      <c r="E92" s="221"/>
      <c r="G92" s="221"/>
      <c r="I92" s="221"/>
      <c r="K92" s="221"/>
    </row>
    <row r="93" spans="1:11" ht="20.100000000000001" customHeight="1">
      <c r="A93" s="171"/>
      <c r="C93" s="220"/>
      <c r="D93" s="220"/>
      <c r="E93" s="221"/>
      <c r="G93" s="221"/>
      <c r="I93" s="221"/>
      <c r="K93" s="221"/>
    </row>
    <row r="94" spans="1:11" ht="20.100000000000001" customHeight="1">
      <c r="A94" s="171"/>
      <c r="C94" s="220"/>
      <c r="D94" s="220"/>
    </row>
    <row r="95" spans="1:11" ht="20.100000000000001" customHeight="1">
      <c r="A95" s="171"/>
      <c r="C95" s="220"/>
      <c r="D95" s="220"/>
    </row>
    <row r="96" spans="1:11" ht="20.100000000000001" customHeight="1">
      <c r="A96" s="171"/>
      <c r="C96" s="220"/>
      <c r="D96" s="220"/>
    </row>
    <row r="97" spans="1:11" ht="8.25" customHeight="1">
      <c r="A97" s="171"/>
      <c r="C97" s="220"/>
      <c r="D97" s="220"/>
    </row>
    <row r="98" spans="1:11" ht="21.95" customHeight="1">
      <c r="A98" s="235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8" s="235"/>
      <c r="C98" s="235"/>
      <c r="D98" s="235"/>
      <c r="E98" s="235"/>
      <c r="F98" s="235"/>
      <c r="G98" s="235"/>
      <c r="H98" s="235"/>
      <c r="I98" s="235"/>
      <c r="J98" s="235"/>
      <c r="K98" s="235"/>
    </row>
    <row r="99" spans="1:11" ht="20.100000000000001" customHeight="1">
      <c r="A99" s="171" t="s">
        <v>39</v>
      </c>
      <c r="B99" s="176"/>
      <c r="C99" s="177"/>
      <c r="D99" s="177"/>
      <c r="E99" s="175"/>
      <c r="I99" s="175"/>
      <c r="K99" s="175"/>
    </row>
    <row r="100" spans="1:11" ht="20.100000000000001" customHeight="1">
      <c r="A100" s="176" t="s">
        <v>145</v>
      </c>
      <c r="B100" s="176"/>
      <c r="C100" s="177"/>
      <c r="D100" s="177"/>
    </row>
    <row r="101" spans="1:11" s="171" customFormat="1" ht="20.100000000000001" customHeight="1">
      <c r="A101" s="179" t="str">
        <f>+A3</f>
        <v>ณ วันที่ 30 มิถุนายน พ.ศ. 2564</v>
      </c>
      <c r="B101" s="179"/>
      <c r="C101" s="180"/>
      <c r="D101" s="180"/>
      <c r="E101" s="181"/>
      <c r="F101" s="182"/>
      <c r="G101" s="181"/>
      <c r="H101" s="182"/>
      <c r="I101" s="181"/>
      <c r="J101" s="182"/>
      <c r="K101" s="181"/>
    </row>
    <row r="102" spans="1:11" s="171" customFormat="1" ht="20.100000000000001" customHeight="1">
      <c r="A102" s="176"/>
      <c r="B102" s="176"/>
      <c r="C102" s="177"/>
      <c r="D102" s="177"/>
      <c r="E102" s="183"/>
      <c r="F102" s="184"/>
      <c r="G102" s="183"/>
      <c r="H102" s="184"/>
      <c r="I102" s="183"/>
      <c r="J102" s="184"/>
      <c r="K102" s="183"/>
    </row>
    <row r="103" spans="1:11" ht="20.100000000000001" customHeight="1">
      <c r="A103" s="176"/>
      <c r="B103" s="176"/>
      <c r="C103" s="177"/>
      <c r="D103" s="177"/>
      <c r="E103" s="238" t="s">
        <v>13</v>
      </c>
      <c r="F103" s="238"/>
      <c r="G103" s="238"/>
      <c r="H103" s="238"/>
      <c r="I103" s="238"/>
      <c r="J103" s="238"/>
      <c r="K103" s="238"/>
    </row>
    <row r="104" spans="1:11" s="171" customFormat="1" ht="20.100000000000001" customHeight="1">
      <c r="C104" s="185"/>
      <c r="D104" s="185"/>
      <c r="E104" s="236" t="s">
        <v>0</v>
      </c>
      <c r="F104" s="236"/>
      <c r="G104" s="236"/>
      <c r="H104" s="186"/>
      <c r="I104" s="237" t="s">
        <v>18</v>
      </c>
      <c r="J104" s="237"/>
      <c r="K104" s="237"/>
    </row>
    <row r="105" spans="1:11" s="171" customFormat="1" ht="20.100000000000001" customHeight="1">
      <c r="C105" s="185"/>
      <c r="D105" s="185"/>
      <c r="E105" s="187" t="s">
        <v>19</v>
      </c>
      <c r="F105" s="186"/>
      <c r="G105" s="188" t="s">
        <v>20</v>
      </c>
      <c r="H105" s="186"/>
      <c r="I105" s="187" t="s">
        <v>19</v>
      </c>
      <c r="J105" s="186"/>
      <c r="K105" s="188" t="s">
        <v>20</v>
      </c>
    </row>
    <row r="106" spans="1:11" s="171" customFormat="1" ht="20.100000000000001" customHeight="1">
      <c r="C106" s="185"/>
      <c r="D106" s="185"/>
      <c r="E106" s="189" t="s">
        <v>130</v>
      </c>
      <c r="F106" s="187"/>
      <c r="G106" s="187" t="s">
        <v>21</v>
      </c>
      <c r="H106" s="187"/>
      <c r="I106" s="189" t="s">
        <v>130</v>
      </c>
      <c r="J106" s="187"/>
      <c r="K106" s="187" t="s">
        <v>21</v>
      </c>
    </row>
    <row r="107" spans="1:11" s="171" customFormat="1" ht="20.100000000000001" customHeight="1">
      <c r="C107" s="185"/>
      <c r="D107" s="191"/>
      <c r="E107" s="192" t="s">
        <v>143</v>
      </c>
      <c r="F107" s="188"/>
      <c r="G107" s="192" t="s">
        <v>115</v>
      </c>
      <c r="H107" s="188"/>
      <c r="I107" s="192" t="s">
        <v>143</v>
      </c>
      <c r="J107" s="188"/>
      <c r="K107" s="192" t="s">
        <v>115</v>
      </c>
    </row>
    <row r="108" spans="1:11" s="171" customFormat="1" ht="20.100000000000001" customHeight="1">
      <c r="C108" s="185"/>
      <c r="D108" s="191"/>
      <c r="E108" s="193"/>
      <c r="F108" s="188"/>
      <c r="G108" s="175"/>
      <c r="H108" s="188"/>
      <c r="I108" s="193"/>
      <c r="J108" s="188"/>
      <c r="K108" s="175"/>
    </row>
    <row r="109" spans="1:11" ht="20.100000000000001" customHeight="1">
      <c r="A109" s="176" t="s">
        <v>151</v>
      </c>
      <c r="C109" s="185"/>
      <c r="D109" s="185"/>
      <c r="E109" s="194"/>
      <c r="F109" s="188"/>
      <c r="I109" s="194"/>
    </row>
    <row r="110" spans="1:11" ht="8.1" customHeight="1">
      <c r="C110" s="185"/>
      <c r="D110" s="185"/>
      <c r="E110" s="194"/>
      <c r="F110" s="188"/>
      <c r="I110" s="194"/>
    </row>
    <row r="111" spans="1:11" ht="20.100000000000001" customHeight="1">
      <c r="A111" s="171" t="s">
        <v>52</v>
      </c>
      <c r="B111" s="171"/>
      <c r="C111" s="222"/>
      <c r="D111" s="222"/>
      <c r="E111" s="194"/>
      <c r="I111" s="194"/>
    </row>
    <row r="112" spans="1:11" ht="8.1" customHeight="1">
      <c r="A112" s="171"/>
      <c r="B112" s="171"/>
      <c r="C112" s="222"/>
      <c r="D112" s="222"/>
      <c r="E112" s="194"/>
      <c r="I112" s="194"/>
    </row>
    <row r="113" spans="1:11" ht="20.100000000000001" customHeight="1">
      <c r="A113" s="172" t="s">
        <v>53</v>
      </c>
      <c r="C113" s="195"/>
      <c r="D113" s="195"/>
      <c r="E113" s="194"/>
      <c r="I113" s="194"/>
    </row>
    <row r="114" spans="1:11" ht="20.100000000000001" customHeight="1">
      <c r="B114" s="172" t="s">
        <v>54</v>
      </c>
      <c r="C114" s="195"/>
      <c r="D114" s="195"/>
      <c r="E114" s="217"/>
      <c r="F114" s="172"/>
      <c r="G114" s="172"/>
      <c r="H114" s="172"/>
      <c r="I114" s="217"/>
      <c r="J114" s="172"/>
      <c r="K114" s="172"/>
    </row>
    <row r="115" spans="1:11" ht="20.100000000000001" customHeight="1">
      <c r="B115" s="172" t="s">
        <v>55</v>
      </c>
      <c r="C115" s="195"/>
      <c r="D115" s="195"/>
      <c r="E115" s="217"/>
      <c r="F115" s="172"/>
      <c r="G115" s="172"/>
      <c r="H115" s="172"/>
      <c r="I115" s="217"/>
      <c r="J115" s="172"/>
      <c r="K115" s="172"/>
    </row>
    <row r="116" spans="1:11" ht="20.100000000000001" customHeight="1" thickBot="1">
      <c r="B116" s="172" t="s">
        <v>56</v>
      </c>
      <c r="C116" s="195"/>
      <c r="D116" s="195"/>
      <c r="E116" s="223">
        <v>940000000</v>
      </c>
      <c r="F116" s="172"/>
      <c r="G116" s="215">
        <v>940000000</v>
      </c>
      <c r="H116" s="172"/>
      <c r="I116" s="223">
        <v>940000000</v>
      </c>
      <c r="J116" s="172"/>
      <c r="K116" s="215">
        <v>940000000</v>
      </c>
    </row>
    <row r="117" spans="1:11" ht="8.1" customHeight="1" thickTop="1">
      <c r="A117" s="211"/>
      <c r="B117" s="211"/>
      <c r="C117" s="195"/>
      <c r="D117" s="195"/>
      <c r="E117" s="224"/>
      <c r="G117" s="225"/>
      <c r="H117" s="209"/>
      <c r="I117" s="224"/>
      <c r="J117" s="209"/>
      <c r="K117" s="209"/>
    </row>
    <row r="118" spans="1:11" ht="20.100000000000001" customHeight="1">
      <c r="A118" s="211"/>
      <c r="B118" s="211" t="s">
        <v>57</v>
      </c>
      <c r="C118" s="195"/>
      <c r="D118" s="195"/>
      <c r="E118" s="226"/>
      <c r="F118" s="227"/>
      <c r="G118" s="221"/>
      <c r="H118" s="209"/>
      <c r="I118" s="210"/>
      <c r="J118" s="209"/>
      <c r="K118" s="209"/>
    </row>
    <row r="119" spans="1:11" ht="20.100000000000001" customHeight="1">
      <c r="A119" s="211"/>
      <c r="B119" s="211" t="s">
        <v>55</v>
      </c>
      <c r="C119" s="195"/>
      <c r="D119" s="195"/>
      <c r="E119" s="194"/>
      <c r="H119" s="209"/>
      <c r="I119" s="210"/>
      <c r="J119" s="209"/>
      <c r="K119" s="209"/>
    </row>
    <row r="120" spans="1:11" ht="20.100000000000001" customHeight="1">
      <c r="A120" s="211"/>
      <c r="B120" s="211" t="s">
        <v>58</v>
      </c>
      <c r="C120" s="195"/>
      <c r="D120" s="195"/>
      <c r="E120" s="194">
        <v>940000000</v>
      </c>
      <c r="G120" s="173">
        <v>940000000</v>
      </c>
      <c r="H120" s="209"/>
      <c r="I120" s="210">
        <v>940000000</v>
      </c>
      <c r="J120" s="209"/>
      <c r="K120" s="209">
        <v>940000000</v>
      </c>
    </row>
    <row r="121" spans="1:11" ht="20.100000000000001" customHeight="1">
      <c r="A121" s="196" t="s">
        <v>59</v>
      </c>
      <c r="B121" s="196"/>
      <c r="C121" s="195"/>
      <c r="D121" s="195"/>
      <c r="E121" s="194">
        <v>227888500</v>
      </c>
      <c r="G121" s="173">
        <v>227888500</v>
      </c>
      <c r="H121" s="209"/>
      <c r="I121" s="210">
        <v>227888500</v>
      </c>
      <c r="J121" s="209"/>
      <c r="K121" s="209">
        <v>227888500</v>
      </c>
    </row>
    <row r="122" spans="1:11" ht="20.100000000000001" customHeight="1">
      <c r="A122" s="196" t="s">
        <v>60</v>
      </c>
      <c r="B122" s="196"/>
      <c r="C122" s="195"/>
      <c r="D122" s="195"/>
      <c r="E122" s="194"/>
      <c r="H122" s="209"/>
      <c r="I122" s="210"/>
      <c r="J122" s="209"/>
    </row>
    <row r="123" spans="1:11" ht="20.100000000000001" customHeight="1">
      <c r="A123" s="196"/>
      <c r="B123" s="196" t="s">
        <v>61</v>
      </c>
      <c r="C123" s="195"/>
      <c r="D123" s="195"/>
      <c r="E123" s="194">
        <v>-71756742</v>
      </c>
      <c r="G123" s="173">
        <v>-71756742</v>
      </c>
      <c r="H123" s="209"/>
      <c r="I123" s="210">
        <v>0</v>
      </c>
      <c r="J123" s="209"/>
      <c r="K123" s="209">
        <v>0</v>
      </c>
    </row>
    <row r="124" spans="1:11" ht="20.100000000000001" customHeight="1">
      <c r="A124" s="211" t="s">
        <v>62</v>
      </c>
      <c r="B124" s="211"/>
      <c r="C124" s="195"/>
      <c r="D124" s="195"/>
      <c r="E124" s="194"/>
      <c r="H124" s="209"/>
      <c r="I124" s="228"/>
      <c r="J124" s="209"/>
    </row>
    <row r="125" spans="1:11" ht="20.100000000000001" customHeight="1">
      <c r="A125" s="211"/>
      <c r="B125" s="211" t="s">
        <v>152</v>
      </c>
      <c r="E125" s="194">
        <v>25300000</v>
      </c>
      <c r="G125" s="173">
        <v>25300000</v>
      </c>
      <c r="H125" s="209"/>
      <c r="I125" s="210">
        <v>25300000</v>
      </c>
      <c r="J125" s="209"/>
      <c r="K125" s="209">
        <v>25300000</v>
      </c>
    </row>
    <row r="126" spans="1:11" ht="20.100000000000001" customHeight="1">
      <c r="B126" s="172" t="s">
        <v>63</v>
      </c>
      <c r="C126" s="195"/>
      <c r="D126" s="222"/>
      <c r="E126" s="206">
        <f>'7 (Conso)'!L24</f>
        <v>-553393229</v>
      </c>
      <c r="G126" s="181">
        <v>-586279072</v>
      </c>
      <c r="H126" s="209"/>
      <c r="I126" s="212">
        <f>'8 (Comp)'!K25</f>
        <v>-435558304</v>
      </c>
      <c r="J126" s="209"/>
      <c r="K126" s="213">
        <v>-461698408</v>
      </c>
    </row>
    <row r="127" spans="1:11" ht="8.1" customHeight="1">
      <c r="C127" s="195"/>
      <c r="D127" s="195"/>
      <c r="E127" s="194"/>
      <c r="I127" s="194"/>
    </row>
    <row r="128" spans="1:11" ht="20.100000000000001" customHeight="1">
      <c r="A128" s="229" t="s">
        <v>64</v>
      </c>
      <c r="B128" s="201"/>
      <c r="C128" s="222"/>
      <c r="D128" s="222"/>
      <c r="E128" s="206">
        <f>SUM(E120:E126)</f>
        <v>568038529</v>
      </c>
      <c r="G128" s="181">
        <f>SUM(G120:G126)</f>
        <v>535152686</v>
      </c>
      <c r="I128" s="206">
        <f>SUM(I120:I126)</f>
        <v>757630196</v>
      </c>
      <c r="K128" s="181">
        <f>SUM(K120:K126)</f>
        <v>731490092</v>
      </c>
    </row>
    <row r="129" spans="1:11" ht="8.1" customHeight="1">
      <c r="A129" s="201"/>
      <c r="B129" s="201"/>
      <c r="C129" s="195"/>
      <c r="D129" s="222"/>
      <c r="E129" s="194"/>
      <c r="I129" s="194"/>
    </row>
    <row r="130" spans="1:11" ht="20.100000000000001" customHeight="1">
      <c r="A130" s="176" t="s">
        <v>65</v>
      </c>
      <c r="C130" s="195"/>
      <c r="D130" s="222"/>
      <c r="E130" s="206">
        <f>+E128</f>
        <v>568038529</v>
      </c>
      <c r="G130" s="181">
        <f>+G128</f>
        <v>535152686</v>
      </c>
      <c r="I130" s="206">
        <f>+I128</f>
        <v>757630196</v>
      </c>
      <c r="K130" s="181">
        <f>+K128</f>
        <v>731490092</v>
      </c>
    </row>
    <row r="131" spans="1:11" ht="8.1" customHeight="1">
      <c r="A131" s="176"/>
      <c r="B131" s="176"/>
      <c r="C131" s="195"/>
      <c r="D131" s="222"/>
      <c r="E131" s="194"/>
      <c r="I131" s="194"/>
    </row>
    <row r="132" spans="1:11" ht="20.100000000000001" customHeight="1" thickBot="1">
      <c r="A132" s="176" t="s">
        <v>66</v>
      </c>
      <c r="B132" s="176"/>
      <c r="C132" s="195"/>
      <c r="D132" s="195"/>
      <c r="E132" s="214">
        <f>+E130+E84</f>
        <v>936206231</v>
      </c>
      <c r="G132" s="215">
        <f>+G130+G84</f>
        <v>982837642</v>
      </c>
      <c r="I132" s="214">
        <f>+I130+I84</f>
        <v>1133701648</v>
      </c>
      <c r="K132" s="215">
        <f>+K130+K84</f>
        <v>1168904516</v>
      </c>
    </row>
    <row r="133" spans="1:11" ht="20.100000000000001" customHeight="1" thickTop="1">
      <c r="A133" s="176"/>
      <c r="B133" s="176"/>
      <c r="C133" s="195"/>
      <c r="D133" s="195"/>
      <c r="F133" s="173"/>
      <c r="H133" s="173"/>
      <c r="J133" s="173"/>
    </row>
    <row r="134" spans="1:11" ht="20.100000000000001" customHeight="1">
      <c r="A134" s="176"/>
      <c r="B134" s="176"/>
      <c r="C134" s="195"/>
      <c r="D134" s="195"/>
      <c r="F134" s="173"/>
      <c r="H134" s="173"/>
      <c r="J134" s="173"/>
    </row>
    <row r="135" spans="1:11" ht="20.100000000000001" customHeight="1">
      <c r="A135" s="176"/>
      <c r="B135" s="176"/>
      <c r="C135" s="195"/>
      <c r="D135" s="195"/>
      <c r="F135" s="173"/>
      <c r="H135" s="173"/>
      <c r="J135" s="173"/>
    </row>
    <row r="136" spans="1:11" ht="20.100000000000001" customHeight="1">
      <c r="A136" s="176"/>
      <c r="B136" s="176"/>
      <c r="C136" s="195"/>
      <c r="D136" s="195"/>
      <c r="F136" s="173"/>
      <c r="H136" s="173"/>
      <c r="J136" s="173"/>
    </row>
    <row r="137" spans="1:11" ht="20.100000000000001" customHeight="1">
      <c r="A137" s="176"/>
      <c r="B137" s="176"/>
      <c r="C137" s="195"/>
      <c r="D137" s="195"/>
      <c r="F137" s="173"/>
      <c r="H137" s="173"/>
      <c r="J137" s="173"/>
    </row>
    <row r="138" spans="1:11" ht="20.100000000000001" customHeight="1">
      <c r="A138" s="176"/>
      <c r="B138" s="176"/>
      <c r="C138" s="195"/>
      <c r="D138" s="195"/>
      <c r="F138" s="173"/>
      <c r="H138" s="173"/>
      <c r="J138" s="173"/>
    </row>
    <row r="139" spans="1:11" ht="20.100000000000001" customHeight="1">
      <c r="A139" s="176"/>
      <c r="B139" s="176"/>
      <c r="C139" s="195"/>
      <c r="D139" s="195"/>
      <c r="F139" s="173"/>
      <c r="H139" s="173"/>
      <c r="J139" s="173"/>
    </row>
    <row r="140" spans="1:11" ht="20.100000000000001" customHeight="1">
      <c r="A140" s="176"/>
      <c r="B140" s="176"/>
      <c r="C140" s="195"/>
      <c r="D140" s="195"/>
    </row>
    <row r="141" spans="1:11" ht="20.100000000000001" customHeight="1">
      <c r="A141" s="176"/>
      <c r="B141" s="176"/>
      <c r="C141" s="195"/>
      <c r="D141" s="195"/>
    </row>
    <row r="142" spans="1:11" ht="20.100000000000001" customHeight="1">
      <c r="A142" s="176"/>
      <c r="B142" s="176"/>
      <c r="C142" s="195"/>
      <c r="D142" s="195"/>
    </row>
    <row r="143" spans="1:11" ht="20.100000000000001" customHeight="1">
      <c r="A143" s="176"/>
      <c r="B143" s="176"/>
      <c r="C143" s="195"/>
      <c r="D143" s="195"/>
    </row>
    <row r="144" spans="1:11" ht="20.100000000000001" customHeight="1">
      <c r="A144" s="176"/>
      <c r="B144" s="176"/>
      <c r="C144" s="195"/>
      <c r="D144" s="195"/>
    </row>
    <row r="145" spans="1:11" ht="20.100000000000001" customHeight="1">
      <c r="A145" s="176"/>
      <c r="B145" s="176"/>
      <c r="C145" s="195"/>
      <c r="D145" s="195"/>
    </row>
    <row r="146" spans="1:11" ht="9" customHeight="1">
      <c r="A146" s="176"/>
      <c r="B146" s="176"/>
      <c r="C146" s="195"/>
      <c r="D146" s="195"/>
    </row>
    <row r="147" spans="1:11" ht="21.95" customHeight="1">
      <c r="A147" s="235" t="str">
        <f>A98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7" s="235"/>
      <c r="C147" s="235"/>
      <c r="D147" s="235"/>
      <c r="E147" s="235"/>
      <c r="F147" s="235"/>
      <c r="G147" s="235"/>
      <c r="H147" s="235"/>
      <c r="I147" s="235"/>
      <c r="J147" s="235"/>
      <c r="K147" s="235"/>
    </row>
  </sheetData>
  <mergeCells count="13">
    <mergeCell ref="E54:K54"/>
    <mergeCell ref="E5:K5"/>
    <mergeCell ref="E6:G6"/>
    <mergeCell ref="I6:K6"/>
    <mergeCell ref="A46:K46"/>
    <mergeCell ref="A49:K49"/>
    <mergeCell ref="A147:K147"/>
    <mergeCell ref="E55:G55"/>
    <mergeCell ref="I55:K55"/>
    <mergeCell ref="A98:K98"/>
    <mergeCell ref="E103:K103"/>
    <mergeCell ref="E104:G104"/>
    <mergeCell ref="I104:K10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0"/>
  </sheetPr>
  <dimension ref="A1:K52"/>
  <sheetViews>
    <sheetView topLeftCell="A43" zoomScaleNormal="100" zoomScaleSheetLayoutView="100" workbookViewId="0">
      <selection activeCell="N54" sqref="N54"/>
    </sheetView>
  </sheetViews>
  <sheetFormatPr defaultColWidth="9.140625" defaultRowHeight="20.100000000000001" customHeight="1"/>
  <cols>
    <col min="1" max="1" width="1.42578125" style="2" customWidth="1"/>
    <col min="2" max="2" width="40.5703125" style="2" customWidth="1"/>
    <col min="3" max="3" width="7.42578125" style="2" customWidth="1"/>
    <col min="4" max="4" width="0.7109375" style="2" customWidth="1"/>
    <col min="5" max="5" width="12.7109375" style="147" customWidth="1"/>
    <col min="6" max="6" width="0.7109375" style="147" customWidth="1"/>
    <col min="7" max="7" width="12.7109375" style="147" customWidth="1"/>
    <col min="8" max="8" width="0.7109375" style="153" customWidth="1"/>
    <col min="9" max="9" width="12.7109375" style="147" customWidth="1"/>
    <col min="10" max="10" width="0.7109375" style="147" customWidth="1"/>
    <col min="11" max="11" width="12.7109375" style="147" customWidth="1"/>
    <col min="12" max="16384" width="9.140625" style="2"/>
  </cols>
  <sheetData>
    <row r="1" spans="1:11" ht="20.100000000000001" customHeight="1">
      <c r="A1" s="1" t="s">
        <v>39</v>
      </c>
      <c r="B1" s="5"/>
      <c r="C1" s="6"/>
      <c r="D1" s="6"/>
      <c r="E1" s="137"/>
      <c r="F1" s="137"/>
      <c r="G1" s="137"/>
      <c r="H1" s="23"/>
      <c r="I1" s="138"/>
      <c r="J1" s="139"/>
      <c r="K1" s="138"/>
    </row>
    <row r="2" spans="1:11" ht="20.100000000000001" customHeight="1">
      <c r="A2" s="5" t="s">
        <v>12</v>
      </c>
      <c r="B2" s="5"/>
      <c r="C2" s="6"/>
      <c r="D2" s="6"/>
      <c r="E2" s="137"/>
      <c r="F2" s="137"/>
      <c r="G2" s="137"/>
      <c r="H2" s="23"/>
      <c r="I2" s="139"/>
      <c r="J2" s="139"/>
      <c r="K2" s="139"/>
    </row>
    <row r="3" spans="1:11" ht="20.100000000000001" customHeight="1">
      <c r="A3" s="8" t="s">
        <v>156</v>
      </c>
      <c r="B3" s="8"/>
      <c r="C3" s="9"/>
      <c r="D3" s="9"/>
      <c r="E3" s="140"/>
      <c r="F3" s="140"/>
      <c r="G3" s="140"/>
      <c r="H3" s="24"/>
      <c r="I3" s="140"/>
      <c r="J3" s="140"/>
      <c r="K3" s="140"/>
    </row>
    <row r="4" spans="1:11" ht="13.5" customHeight="1">
      <c r="A4" s="11"/>
      <c r="B4" s="11"/>
      <c r="C4" s="12"/>
      <c r="D4" s="12"/>
      <c r="E4" s="141"/>
      <c r="F4" s="141"/>
      <c r="G4" s="141"/>
      <c r="H4" s="142"/>
      <c r="I4" s="141"/>
      <c r="J4" s="141"/>
      <c r="K4" s="141"/>
    </row>
    <row r="5" spans="1:11" ht="20.100000000000001" customHeight="1">
      <c r="A5" s="11"/>
      <c r="B5" s="11"/>
      <c r="C5" s="12"/>
      <c r="D5" s="12"/>
      <c r="E5" s="240" t="s">
        <v>13</v>
      </c>
      <c r="F5" s="240"/>
      <c r="G5" s="240"/>
      <c r="H5" s="240"/>
      <c r="I5" s="240"/>
      <c r="J5" s="240"/>
      <c r="K5" s="240"/>
    </row>
    <row r="6" spans="1:11" ht="20.100000000000001" customHeight="1">
      <c r="A6" s="1"/>
      <c r="B6" s="32"/>
      <c r="C6" s="14"/>
      <c r="D6" s="17"/>
      <c r="E6" s="241" t="s">
        <v>0</v>
      </c>
      <c r="F6" s="241"/>
      <c r="G6" s="241"/>
      <c r="H6" s="143"/>
      <c r="I6" s="242" t="s">
        <v>18</v>
      </c>
      <c r="J6" s="242"/>
      <c r="K6" s="242"/>
    </row>
    <row r="7" spans="1:11" ht="20.100000000000001" customHeight="1">
      <c r="A7" s="1"/>
      <c r="B7" s="32"/>
      <c r="C7" s="14"/>
      <c r="D7" s="17"/>
      <c r="E7" s="145" t="s">
        <v>130</v>
      </c>
      <c r="F7" s="145"/>
      <c r="G7" s="145" t="s">
        <v>130</v>
      </c>
      <c r="H7" s="145"/>
      <c r="I7" s="145" t="s">
        <v>130</v>
      </c>
      <c r="J7" s="15"/>
      <c r="K7" s="145" t="s">
        <v>130</v>
      </c>
    </row>
    <row r="8" spans="1:11" ht="20.100000000000001" customHeight="1">
      <c r="C8" s="17"/>
      <c r="D8" s="144"/>
      <c r="E8" s="161" t="s">
        <v>143</v>
      </c>
      <c r="F8" s="145"/>
      <c r="G8" s="161" t="s">
        <v>115</v>
      </c>
      <c r="H8" s="145"/>
      <c r="I8" s="161" t="s">
        <v>143</v>
      </c>
      <c r="J8" s="145"/>
      <c r="K8" s="161" t="s">
        <v>115</v>
      </c>
    </row>
    <row r="9" spans="1:11" ht="6" customHeight="1">
      <c r="B9" s="21"/>
      <c r="C9" s="165"/>
      <c r="D9" s="20"/>
      <c r="E9" s="25"/>
      <c r="F9" s="23"/>
      <c r="G9" s="7"/>
      <c r="H9" s="23"/>
      <c r="I9" s="25"/>
      <c r="J9" s="23"/>
      <c r="K9" s="7"/>
    </row>
    <row r="10" spans="1:11" ht="20.100000000000001" customHeight="1">
      <c r="A10" s="21" t="s">
        <v>2</v>
      </c>
      <c r="C10" s="165"/>
      <c r="D10" s="20"/>
      <c r="E10" s="146">
        <v>545604345</v>
      </c>
      <c r="F10" s="23"/>
      <c r="G10" s="147">
        <v>284901175</v>
      </c>
      <c r="H10" s="23"/>
      <c r="I10" s="25">
        <v>531249682</v>
      </c>
      <c r="J10" s="23"/>
      <c r="K10" s="7">
        <v>271881888</v>
      </c>
    </row>
    <row r="11" spans="1:11" ht="20.100000000000001" customHeight="1">
      <c r="A11" s="21" t="s">
        <v>3</v>
      </c>
      <c r="B11" s="21"/>
      <c r="C11" s="165"/>
      <c r="D11" s="20"/>
      <c r="E11" s="27">
        <v>-443856391</v>
      </c>
      <c r="F11" s="23"/>
      <c r="G11" s="10">
        <v>-244506279</v>
      </c>
      <c r="H11" s="23"/>
      <c r="I11" s="27">
        <v>-456342562</v>
      </c>
      <c r="J11" s="23"/>
      <c r="K11" s="10">
        <v>-245012414</v>
      </c>
    </row>
    <row r="12" spans="1:11" ht="6" customHeight="1">
      <c r="B12" s="21"/>
      <c r="C12" s="165"/>
      <c r="D12" s="20"/>
      <c r="E12" s="25"/>
      <c r="F12" s="23"/>
      <c r="G12" s="7"/>
      <c r="H12" s="23"/>
      <c r="I12" s="25"/>
      <c r="J12" s="23"/>
      <c r="K12" s="7"/>
    </row>
    <row r="13" spans="1:11" s="1" customFormat="1" ht="20.100000000000001" customHeight="1">
      <c r="A13" s="5" t="s">
        <v>4</v>
      </c>
      <c r="B13" s="5"/>
      <c r="C13" s="14"/>
      <c r="D13" s="17"/>
      <c r="E13" s="22">
        <f>SUM(E10:E11)</f>
        <v>101747954</v>
      </c>
      <c r="F13" s="23"/>
      <c r="G13" s="23">
        <f>SUM(G10:G11)</f>
        <v>40394896</v>
      </c>
      <c r="H13" s="23"/>
      <c r="I13" s="22">
        <f>SUM(I10:I11)</f>
        <v>74907120</v>
      </c>
      <c r="J13" s="23"/>
      <c r="K13" s="23">
        <f>SUM(K10:K11)</f>
        <v>26869474</v>
      </c>
    </row>
    <row r="14" spans="1:11" ht="20.100000000000001" customHeight="1">
      <c r="A14" s="2" t="s">
        <v>67</v>
      </c>
      <c r="B14" s="21"/>
      <c r="C14" s="165"/>
      <c r="D14" s="20"/>
      <c r="E14" s="22">
        <v>10230</v>
      </c>
      <c r="F14" s="23"/>
      <c r="G14" s="23">
        <v>27783</v>
      </c>
      <c r="H14" s="23"/>
      <c r="I14" s="22">
        <v>966342</v>
      </c>
      <c r="J14" s="23"/>
      <c r="K14" s="23">
        <v>975955</v>
      </c>
    </row>
    <row r="15" spans="1:11" ht="20.100000000000001" customHeight="1">
      <c r="A15" s="2" t="s">
        <v>5</v>
      </c>
      <c r="B15" s="21"/>
      <c r="C15" s="165"/>
      <c r="D15" s="20"/>
      <c r="E15" s="22">
        <v>537880</v>
      </c>
      <c r="F15" s="23"/>
      <c r="G15" s="23">
        <v>191867</v>
      </c>
      <c r="H15" s="23"/>
      <c r="I15" s="22">
        <v>537148</v>
      </c>
      <c r="J15" s="23"/>
      <c r="K15" s="23">
        <v>168660</v>
      </c>
    </row>
    <row r="16" spans="1:11" ht="20.100000000000001" customHeight="1">
      <c r="A16" s="2" t="s">
        <v>6</v>
      </c>
      <c r="B16" s="21"/>
      <c r="C16" s="165"/>
      <c r="D16" s="20"/>
      <c r="E16" s="22">
        <v>-6340456</v>
      </c>
      <c r="F16" s="23"/>
      <c r="G16" s="23">
        <v>-5607707</v>
      </c>
      <c r="H16" s="23"/>
      <c r="I16" s="22">
        <v>-6053139</v>
      </c>
      <c r="J16" s="23"/>
      <c r="K16" s="23">
        <v>-5346015</v>
      </c>
    </row>
    <row r="17" spans="1:11" ht="20.100000000000001" customHeight="1">
      <c r="A17" s="2" t="s">
        <v>7</v>
      </c>
      <c r="B17" s="21"/>
      <c r="C17" s="165"/>
      <c r="D17" s="20"/>
      <c r="E17" s="22">
        <v>-20077910</v>
      </c>
      <c r="F17" s="23"/>
      <c r="G17" s="23">
        <v>-21817864</v>
      </c>
      <c r="H17" s="23"/>
      <c r="I17" s="22">
        <v>-12919574</v>
      </c>
      <c r="J17" s="23"/>
      <c r="K17" s="23">
        <v>-14052721</v>
      </c>
    </row>
    <row r="18" spans="1:11" ht="20.100000000000001" customHeight="1">
      <c r="A18" s="2" t="s">
        <v>8</v>
      </c>
      <c r="B18" s="21"/>
      <c r="C18" s="165"/>
      <c r="D18" s="20"/>
      <c r="E18" s="148">
        <v>-3136287</v>
      </c>
      <c r="F18" s="23"/>
      <c r="G18" s="24">
        <v>-4336675</v>
      </c>
      <c r="H18" s="23"/>
      <c r="I18" s="148">
        <v>-2664453</v>
      </c>
      <c r="J18" s="23"/>
      <c r="K18" s="24">
        <v>-3699065</v>
      </c>
    </row>
    <row r="19" spans="1:11" ht="6" customHeight="1">
      <c r="B19" s="21"/>
      <c r="C19" s="165"/>
      <c r="D19" s="20"/>
      <c r="E19" s="22"/>
      <c r="F19" s="23"/>
      <c r="G19" s="23"/>
      <c r="H19" s="23"/>
      <c r="I19" s="22"/>
      <c r="J19" s="23"/>
      <c r="K19" s="23"/>
    </row>
    <row r="20" spans="1:11" ht="20.100000000000001" customHeight="1">
      <c r="A20" s="1" t="s">
        <v>9</v>
      </c>
      <c r="C20" s="165"/>
      <c r="D20" s="165"/>
      <c r="E20" s="22">
        <f>SUM(E13:E18)</f>
        <v>72741411</v>
      </c>
      <c r="F20" s="23"/>
      <c r="G20" s="23">
        <f>SUM(G13:G18)</f>
        <v>8852300</v>
      </c>
      <c r="H20" s="23"/>
      <c r="I20" s="22">
        <f>SUM(I13:I18)</f>
        <v>54773444</v>
      </c>
      <c r="J20" s="23"/>
      <c r="K20" s="23">
        <f>SUM(K13:K18)</f>
        <v>4916288</v>
      </c>
    </row>
    <row r="21" spans="1:11" ht="20.100000000000001" customHeight="1">
      <c r="A21" s="21" t="s">
        <v>139</v>
      </c>
      <c r="B21" s="21"/>
      <c r="C21" s="165"/>
      <c r="D21" s="165"/>
      <c r="E21" s="27">
        <v>-5602733</v>
      </c>
      <c r="F21" s="23"/>
      <c r="G21" s="10">
        <v>-3106712</v>
      </c>
      <c r="H21" s="23"/>
      <c r="I21" s="27">
        <v>9962</v>
      </c>
      <c r="J21" s="23"/>
      <c r="K21" s="10">
        <v>47105</v>
      </c>
    </row>
    <row r="22" spans="1:11" ht="6" customHeight="1">
      <c r="A22" s="21"/>
      <c r="B22" s="21"/>
      <c r="C22" s="165"/>
      <c r="D22" s="165"/>
      <c r="E22" s="22"/>
      <c r="F22" s="23"/>
      <c r="G22" s="23"/>
      <c r="H22" s="23"/>
      <c r="I22" s="22"/>
      <c r="J22" s="23"/>
      <c r="K22" s="23"/>
    </row>
    <row r="23" spans="1:11" ht="20.100000000000001" customHeight="1">
      <c r="A23" s="5" t="s">
        <v>10</v>
      </c>
      <c r="B23" s="149"/>
      <c r="C23" s="20"/>
      <c r="D23" s="26"/>
      <c r="E23" s="22">
        <f>SUM(E20:E21)</f>
        <v>67138678</v>
      </c>
      <c r="F23" s="23"/>
      <c r="G23" s="23">
        <f>SUM(G20:G21)</f>
        <v>5745588</v>
      </c>
      <c r="H23" s="23"/>
      <c r="I23" s="22">
        <f>SUM(I20:I21)</f>
        <v>54783406</v>
      </c>
      <c r="J23" s="23"/>
      <c r="K23" s="23">
        <f>SUM(K20:K21)</f>
        <v>4963393</v>
      </c>
    </row>
    <row r="24" spans="1:11" ht="6" customHeight="1">
      <c r="A24" s="5"/>
      <c r="B24" s="149"/>
      <c r="C24" s="20"/>
      <c r="D24" s="26"/>
      <c r="E24" s="22"/>
      <c r="F24" s="23"/>
      <c r="G24" s="23"/>
      <c r="H24" s="23"/>
      <c r="I24" s="22"/>
      <c r="J24" s="23"/>
      <c r="K24" s="23"/>
    </row>
    <row r="25" spans="1:11" ht="20.100000000000001" customHeight="1">
      <c r="A25" s="5" t="s">
        <v>133</v>
      </c>
      <c r="B25" s="149"/>
      <c r="C25" s="20"/>
      <c r="D25" s="26"/>
      <c r="E25" s="22"/>
      <c r="F25" s="23"/>
      <c r="G25" s="23"/>
      <c r="H25" s="23"/>
      <c r="I25" s="22"/>
      <c r="J25" s="23"/>
      <c r="K25" s="23"/>
    </row>
    <row r="26" spans="1:11" ht="6" customHeight="1">
      <c r="A26" s="5"/>
      <c r="B26" s="26"/>
      <c r="C26" s="20"/>
      <c r="D26" s="26"/>
      <c r="E26" s="22"/>
      <c r="F26" s="23"/>
      <c r="G26" s="23"/>
      <c r="H26" s="23"/>
      <c r="I26" s="22"/>
      <c r="J26" s="23"/>
      <c r="K26" s="23"/>
    </row>
    <row r="27" spans="1:11" ht="18.75">
      <c r="A27" s="21" t="s">
        <v>121</v>
      </c>
      <c r="B27" s="26"/>
      <c r="C27" s="20"/>
      <c r="D27" s="26"/>
      <c r="E27" s="22"/>
      <c r="F27" s="23"/>
      <c r="G27" s="23"/>
      <c r="H27" s="23"/>
      <c r="I27" s="22"/>
      <c r="J27" s="23"/>
      <c r="K27" s="23"/>
    </row>
    <row r="28" spans="1:11" ht="18.75">
      <c r="A28" s="5"/>
      <c r="B28" s="26" t="s">
        <v>122</v>
      </c>
      <c r="C28" s="20"/>
      <c r="D28" s="26"/>
      <c r="E28" s="22"/>
      <c r="F28" s="23"/>
      <c r="G28" s="23"/>
      <c r="H28" s="23"/>
      <c r="I28" s="22"/>
      <c r="J28" s="23"/>
      <c r="K28" s="23"/>
    </row>
    <row r="29" spans="1:11" ht="18.75">
      <c r="B29" s="21" t="s">
        <v>123</v>
      </c>
      <c r="C29" s="20"/>
      <c r="D29" s="26"/>
      <c r="E29" s="22"/>
      <c r="F29" s="23"/>
      <c r="G29" s="23"/>
      <c r="H29" s="23"/>
      <c r="I29" s="22"/>
      <c r="J29" s="23"/>
      <c r="K29" s="23"/>
    </row>
    <row r="30" spans="1:11" ht="18.75">
      <c r="A30" s="21"/>
      <c r="B30" s="26" t="s">
        <v>124</v>
      </c>
      <c r="C30" s="20"/>
      <c r="D30" s="26"/>
      <c r="E30" s="22">
        <v>0</v>
      </c>
      <c r="F30" s="23"/>
      <c r="G30" s="23">
        <v>0</v>
      </c>
      <c r="H30" s="23"/>
      <c r="I30" s="22">
        <v>0</v>
      </c>
      <c r="J30" s="23"/>
      <c r="K30" s="23">
        <v>0</v>
      </c>
    </row>
    <row r="31" spans="1:11" ht="18.75">
      <c r="B31" s="21" t="s">
        <v>125</v>
      </c>
      <c r="C31" s="20"/>
      <c r="D31" s="26"/>
      <c r="E31" s="22"/>
      <c r="F31" s="23"/>
      <c r="G31" s="23"/>
      <c r="H31" s="23"/>
      <c r="I31" s="22"/>
      <c r="J31" s="23"/>
      <c r="K31" s="23"/>
    </row>
    <row r="32" spans="1:11" ht="18.75">
      <c r="A32" s="21"/>
      <c r="B32" s="26" t="s">
        <v>126</v>
      </c>
      <c r="C32" s="20"/>
      <c r="D32" s="26"/>
      <c r="E32" s="159">
        <v>0</v>
      </c>
      <c r="F32" s="23"/>
      <c r="G32" s="160">
        <v>0</v>
      </c>
      <c r="H32" s="23"/>
      <c r="I32" s="159">
        <v>0</v>
      </c>
      <c r="J32" s="23"/>
      <c r="K32" s="160">
        <v>0</v>
      </c>
    </row>
    <row r="33" spans="1:11" ht="20.100000000000001" customHeight="1">
      <c r="A33" s="149" t="s">
        <v>134</v>
      </c>
      <c r="C33" s="20"/>
      <c r="D33" s="26"/>
      <c r="E33" s="148">
        <f>SUM(E30:E32)</f>
        <v>0</v>
      </c>
      <c r="F33" s="23"/>
      <c r="G33" s="24">
        <f>SUM(G30:G32)</f>
        <v>0</v>
      </c>
      <c r="H33" s="23"/>
      <c r="I33" s="148">
        <f>SUM(I30:I32)</f>
        <v>0</v>
      </c>
      <c r="J33" s="23"/>
      <c r="K33" s="24">
        <f>SUM(K30:K32)</f>
        <v>0</v>
      </c>
    </row>
    <row r="34" spans="1:11" ht="6" customHeight="1">
      <c r="A34" s="21"/>
      <c r="B34" s="21"/>
      <c r="C34" s="165"/>
      <c r="D34" s="165"/>
      <c r="E34" s="22"/>
      <c r="F34" s="23"/>
      <c r="G34" s="23"/>
      <c r="H34" s="23"/>
      <c r="I34" s="22"/>
      <c r="J34" s="23"/>
      <c r="K34" s="23"/>
    </row>
    <row r="35" spans="1:11" ht="20.100000000000001" customHeight="1" thickBot="1">
      <c r="A35" s="5" t="s">
        <v>14</v>
      </c>
      <c r="B35" s="149"/>
      <c r="C35" s="20"/>
      <c r="D35" s="26"/>
      <c r="E35" s="30">
        <f>SUM(E23,E33)</f>
        <v>67138678</v>
      </c>
      <c r="F35" s="23"/>
      <c r="G35" s="31">
        <f>SUM(G23,G33)</f>
        <v>5745588</v>
      </c>
      <c r="H35" s="23"/>
      <c r="I35" s="30">
        <f>SUM(I23,I33)</f>
        <v>54783406</v>
      </c>
      <c r="J35" s="23"/>
      <c r="K35" s="31">
        <f>SUM(K23,K33)</f>
        <v>4963393</v>
      </c>
    </row>
    <row r="36" spans="1:11" ht="5.0999999999999996" customHeight="1" thickTop="1">
      <c r="A36" s="5"/>
      <c r="B36" s="5"/>
      <c r="C36" s="165"/>
      <c r="D36" s="165"/>
      <c r="E36" s="22"/>
      <c r="G36" s="23"/>
      <c r="H36" s="23"/>
      <c r="I36" s="22"/>
      <c r="J36" s="23"/>
      <c r="K36" s="23"/>
    </row>
    <row r="37" spans="1:11" ht="20.100000000000001" customHeight="1">
      <c r="A37" s="5" t="s">
        <v>113</v>
      </c>
      <c r="B37" s="5"/>
      <c r="C37" s="165"/>
      <c r="D37" s="165"/>
      <c r="E37" s="22"/>
      <c r="G37" s="23"/>
      <c r="H37" s="23"/>
      <c r="I37" s="22"/>
      <c r="J37" s="23"/>
      <c r="K37" s="23"/>
    </row>
    <row r="38" spans="1:11" ht="20.100000000000001" customHeight="1">
      <c r="A38" s="21" t="s">
        <v>68</v>
      </c>
      <c r="B38" s="5"/>
      <c r="C38" s="165"/>
      <c r="D38" s="165"/>
      <c r="E38" s="22">
        <f>E35</f>
        <v>67138678</v>
      </c>
      <c r="G38" s="23">
        <f>G35</f>
        <v>5745588</v>
      </c>
      <c r="H38" s="23"/>
      <c r="I38" s="22">
        <f>I35</f>
        <v>54783406</v>
      </c>
      <c r="J38" s="23"/>
      <c r="K38" s="23">
        <f>K35</f>
        <v>4963393</v>
      </c>
    </row>
    <row r="39" spans="1:11" ht="20.100000000000001" customHeight="1">
      <c r="A39" s="21" t="s">
        <v>11</v>
      </c>
      <c r="B39" s="5"/>
      <c r="C39" s="165"/>
      <c r="D39" s="165"/>
      <c r="E39" s="148">
        <v>0</v>
      </c>
      <c r="G39" s="24">
        <v>0</v>
      </c>
      <c r="H39" s="23"/>
      <c r="I39" s="148">
        <v>0</v>
      </c>
      <c r="J39" s="23"/>
      <c r="K39" s="24">
        <v>0</v>
      </c>
    </row>
    <row r="40" spans="1:11" ht="6" customHeight="1">
      <c r="A40" s="21"/>
      <c r="B40" s="5"/>
      <c r="C40" s="165"/>
      <c r="D40" s="165"/>
      <c r="E40" s="22"/>
      <c r="G40" s="23"/>
      <c r="H40" s="23"/>
      <c r="I40" s="22"/>
      <c r="J40" s="23"/>
      <c r="K40" s="23"/>
    </row>
    <row r="41" spans="1:11" ht="20.100000000000001" customHeight="1" thickBot="1">
      <c r="A41" s="21"/>
      <c r="B41" s="5"/>
      <c r="C41" s="165"/>
      <c r="D41" s="165"/>
      <c r="E41" s="30">
        <f>SUM(E38:E40)</f>
        <v>67138678</v>
      </c>
      <c r="G41" s="31">
        <f>SUM(G38:G40)</f>
        <v>5745588</v>
      </c>
      <c r="H41" s="23"/>
      <c r="I41" s="30">
        <f>SUM(I38:I40)</f>
        <v>54783406</v>
      </c>
      <c r="J41" s="23"/>
      <c r="K41" s="31">
        <f>SUM(K38:K40)</f>
        <v>4963393</v>
      </c>
    </row>
    <row r="42" spans="1:11" ht="5.0999999999999996" customHeight="1" thickTop="1">
      <c r="A42" s="21"/>
      <c r="B42" s="5"/>
      <c r="C42" s="165"/>
      <c r="D42" s="165"/>
      <c r="E42" s="22"/>
      <c r="G42" s="23"/>
      <c r="H42" s="23"/>
      <c r="I42" s="22"/>
      <c r="J42" s="23"/>
      <c r="K42" s="23"/>
    </row>
    <row r="43" spans="1:11" ht="20.100000000000001" customHeight="1">
      <c r="A43" s="5" t="s">
        <v>15</v>
      </c>
      <c r="B43" s="5"/>
      <c r="C43" s="165"/>
      <c r="D43" s="165"/>
      <c r="E43" s="22"/>
      <c r="G43" s="23"/>
      <c r="H43" s="23"/>
      <c r="I43" s="22"/>
      <c r="J43" s="23"/>
      <c r="K43" s="23"/>
    </row>
    <row r="44" spans="1:11" ht="20.100000000000001" customHeight="1">
      <c r="A44" s="2" t="s">
        <v>68</v>
      </c>
      <c r="C44" s="165"/>
      <c r="D44" s="165"/>
      <c r="E44" s="25">
        <f>E41</f>
        <v>67138678</v>
      </c>
      <c r="F44" s="23"/>
      <c r="G44" s="7">
        <f>G41</f>
        <v>5745588</v>
      </c>
      <c r="H44" s="23"/>
      <c r="I44" s="25">
        <f>I41</f>
        <v>54783406</v>
      </c>
      <c r="J44" s="23"/>
      <c r="K44" s="7">
        <f>K41</f>
        <v>4963393</v>
      </c>
    </row>
    <row r="45" spans="1:11" ht="20.100000000000001" customHeight="1">
      <c r="A45" s="2" t="s">
        <v>11</v>
      </c>
      <c r="C45" s="165"/>
      <c r="D45" s="165"/>
      <c r="E45" s="148">
        <v>0</v>
      </c>
      <c r="F45" s="23"/>
      <c r="G45" s="24">
        <v>0</v>
      </c>
      <c r="H45" s="23"/>
      <c r="I45" s="148">
        <v>0</v>
      </c>
      <c r="J45" s="23"/>
      <c r="K45" s="24">
        <v>0</v>
      </c>
    </row>
    <row r="46" spans="1:11" ht="6" customHeight="1">
      <c r="C46" s="165"/>
      <c r="D46" s="165"/>
      <c r="E46" s="22"/>
      <c r="F46" s="23"/>
      <c r="G46" s="23"/>
      <c r="H46" s="23"/>
      <c r="I46" s="22"/>
      <c r="J46" s="23"/>
      <c r="K46" s="23"/>
    </row>
    <row r="47" spans="1:11" ht="20.100000000000001" customHeight="1" thickBot="1">
      <c r="A47" s="5"/>
      <c r="C47" s="165"/>
      <c r="D47" s="165"/>
      <c r="E47" s="30">
        <f>SUM(E44:E46)</f>
        <v>67138678</v>
      </c>
      <c r="F47" s="23"/>
      <c r="G47" s="31">
        <f>SUM(G44:G46)</f>
        <v>5745588</v>
      </c>
      <c r="H47" s="23"/>
      <c r="I47" s="30">
        <f>SUM(I44:I46)</f>
        <v>54783406</v>
      </c>
      <c r="J47" s="23"/>
      <c r="K47" s="31">
        <f>SUM(K44:K46)</f>
        <v>4963393</v>
      </c>
    </row>
    <row r="48" spans="1:11" ht="5.0999999999999996" customHeight="1" thickTop="1">
      <c r="C48" s="165"/>
      <c r="D48" s="165"/>
      <c r="E48" s="23"/>
      <c r="F48" s="23"/>
      <c r="G48" s="23"/>
      <c r="H48" s="23"/>
      <c r="I48" s="23"/>
      <c r="J48" s="23"/>
      <c r="K48" s="23"/>
    </row>
    <row r="49" spans="1:11" ht="20.100000000000001" customHeight="1">
      <c r="A49" s="5" t="s">
        <v>135</v>
      </c>
      <c r="B49" s="5"/>
      <c r="C49" s="165"/>
      <c r="D49" s="165"/>
      <c r="E49" s="146"/>
      <c r="H49" s="147"/>
      <c r="I49" s="146"/>
    </row>
    <row r="50" spans="1:11" ht="20.100000000000001" customHeight="1">
      <c r="A50" s="2" t="s">
        <v>136</v>
      </c>
      <c r="C50" s="165"/>
      <c r="D50" s="165"/>
      <c r="E50" s="167">
        <f>E23/940000000</f>
        <v>7.1424125531914892E-2</v>
      </c>
      <c r="F50" s="150"/>
      <c r="G50" s="234">
        <f>G23/940000000</f>
        <v>6.1123276595744678E-3</v>
      </c>
      <c r="H50" s="150"/>
      <c r="I50" s="167">
        <f>I23/940000000</f>
        <v>5.828021914893617E-2</v>
      </c>
      <c r="J50" s="150"/>
      <c r="K50" s="234">
        <f>K23/940000000</f>
        <v>5.2802053191489361E-3</v>
      </c>
    </row>
    <row r="51" spans="1:11" ht="17.25" customHeight="1">
      <c r="C51" s="165"/>
      <c r="D51" s="165"/>
      <c r="E51" s="152"/>
      <c r="F51" s="150"/>
      <c r="G51" s="152"/>
      <c r="H51" s="150"/>
      <c r="I51" s="152"/>
      <c r="J51" s="150"/>
      <c r="K51" s="151"/>
    </row>
    <row r="52" spans="1:11" ht="21.95" customHeight="1">
      <c r="A52" s="243" t="s">
        <v>38</v>
      </c>
      <c r="B52" s="243"/>
      <c r="C52" s="243"/>
      <c r="D52" s="243"/>
      <c r="E52" s="243"/>
      <c r="F52" s="243"/>
      <c r="G52" s="243"/>
      <c r="H52" s="243"/>
      <c r="I52" s="243"/>
      <c r="J52" s="243"/>
      <c r="K52" s="243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0"/>
  </sheetPr>
  <dimension ref="A1:K52"/>
  <sheetViews>
    <sheetView topLeftCell="A14" zoomScaleNormal="100" zoomScaleSheetLayoutView="100" workbookViewId="0">
      <selection activeCell="P22" sqref="P22"/>
    </sheetView>
  </sheetViews>
  <sheetFormatPr defaultColWidth="9.140625" defaultRowHeight="20.100000000000001" customHeight="1"/>
  <cols>
    <col min="1" max="1" width="1.42578125" style="2" customWidth="1"/>
    <col min="2" max="2" width="40.5703125" style="2" customWidth="1"/>
    <col min="3" max="3" width="7.42578125" style="2" customWidth="1"/>
    <col min="4" max="4" width="0.7109375" style="2" customWidth="1"/>
    <col min="5" max="5" width="12.7109375" style="147" customWidth="1"/>
    <col min="6" max="6" width="0.7109375" style="147" customWidth="1"/>
    <col min="7" max="7" width="12.7109375" style="147" customWidth="1"/>
    <col min="8" max="8" width="0.7109375" style="153" customWidth="1"/>
    <col min="9" max="9" width="12.7109375" style="147" customWidth="1"/>
    <col min="10" max="10" width="0.7109375" style="147" customWidth="1"/>
    <col min="11" max="11" width="12.7109375" style="147" customWidth="1"/>
    <col min="12" max="16384" width="9.140625" style="2"/>
  </cols>
  <sheetData>
    <row r="1" spans="1:11" ht="20.100000000000001" customHeight="1">
      <c r="A1" s="1" t="s">
        <v>39</v>
      </c>
      <c r="B1" s="5"/>
      <c r="C1" s="6"/>
      <c r="D1" s="6"/>
      <c r="E1" s="137"/>
      <c r="F1" s="137"/>
      <c r="G1" s="137"/>
      <c r="H1" s="23"/>
      <c r="I1" s="138"/>
      <c r="J1" s="139"/>
      <c r="K1" s="138"/>
    </row>
    <row r="2" spans="1:11" ht="20.100000000000001" customHeight="1">
      <c r="A2" s="5" t="s">
        <v>12</v>
      </c>
      <c r="B2" s="5"/>
      <c r="C2" s="6"/>
      <c r="D2" s="6"/>
      <c r="E2" s="137"/>
      <c r="F2" s="137"/>
      <c r="G2" s="137"/>
      <c r="H2" s="23"/>
      <c r="I2" s="139"/>
      <c r="J2" s="139"/>
      <c r="K2" s="139"/>
    </row>
    <row r="3" spans="1:11" ht="20.100000000000001" customHeight="1">
      <c r="A3" s="8" t="s">
        <v>154</v>
      </c>
      <c r="B3" s="8"/>
      <c r="C3" s="9"/>
      <c r="D3" s="9"/>
      <c r="E3" s="140"/>
      <c r="F3" s="140"/>
      <c r="G3" s="140"/>
      <c r="H3" s="24"/>
      <c r="I3" s="140"/>
      <c r="J3" s="140"/>
      <c r="K3" s="140"/>
    </row>
    <row r="4" spans="1:11" ht="13.5" customHeight="1">
      <c r="A4" s="11"/>
      <c r="B4" s="11"/>
      <c r="C4" s="12"/>
      <c r="D4" s="12"/>
      <c r="E4" s="141"/>
      <c r="F4" s="141"/>
      <c r="G4" s="141"/>
      <c r="H4" s="142"/>
      <c r="I4" s="141"/>
      <c r="J4" s="141"/>
      <c r="K4" s="141"/>
    </row>
    <row r="5" spans="1:11" ht="20.100000000000001" customHeight="1">
      <c r="A5" s="11"/>
      <c r="B5" s="11"/>
      <c r="C5" s="12"/>
      <c r="D5" s="12"/>
      <c r="E5" s="240" t="s">
        <v>13</v>
      </c>
      <c r="F5" s="240"/>
      <c r="G5" s="240"/>
      <c r="H5" s="240"/>
      <c r="I5" s="240"/>
      <c r="J5" s="240"/>
      <c r="K5" s="240"/>
    </row>
    <row r="6" spans="1:11" ht="20.100000000000001" customHeight="1">
      <c r="A6" s="1"/>
      <c r="B6" s="32"/>
      <c r="C6" s="14"/>
      <c r="D6" s="17"/>
      <c r="E6" s="241" t="s">
        <v>0</v>
      </c>
      <c r="F6" s="241"/>
      <c r="G6" s="241"/>
      <c r="H6" s="143"/>
      <c r="I6" s="242" t="s">
        <v>18</v>
      </c>
      <c r="J6" s="242"/>
      <c r="K6" s="242"/>
    </row>
    <row r="7" spans="1:11" ht="20.100000000000001" customHeight="1">
      <c r="A7" s="1"/>
      <c r="B7" s="32"/>
      <c r="C7" s="14"/>
      <c r="D7" s="17"/>
      <c r="E7" s="145" t="s">
        <v>130</v>
      </c>
      <c r="F7" s="145"/>
      <c r="G7" s="145" t="s">
        <v>130</v>
      </c>
      <c r="H7" s="145"/>
      <c r="I7" s="145" t="s">
        <v>130</v>
      </c>
      <c r="J7" s="15"/>
      <c r="K7" s="145" t="s">
        <v>130</v>
      </c>
    </row>
    <row r="8" spans="1:11" ht="20.100000000000001" customHeight="1">
      <c r="C8" s="16" t="s">
        <v>1</v>
      </c>
      <c r="D8" s="144"/>
      <c r="E8" s="161" t="s">
        <v>143</v>
      </c>
      <c r="F8" s="145"/>
      <c r="G8" s="161" t="s">
        <v>115</v>
      </c>
      <c r="H8" s="145"/>
      <c r="I8" s="161" t="s">
        <v>143</v>
      </c>
      <c r="J8" s="145"/>
      <c r="K8" s="161" t="s">
        <v>115</v>
      </c>
    </row>
    <row r="9" spans="1:11" ht="6" customHeight="1">
      <c r="B9" s="21"/>
      <c r="C9" s="154"/>
      <c r="D9" s="20"/>
      <c r="E9" s="25"/>
      <c r="F9" s="23"/>
      <c r="G9" s="7"/>
      <c r="H9" s="23"/>
      <c r="I9" s="25"/>
      <c r="J9" s="23"/>
      <c r="K9" s="7"/>
    </row>
    <row r="10" spans="1:11" ht="20.100000000000001" customHeight="1">
      <c r="A10" s="21" t="s">
        <v>2</v>
      </c>
      <c r="C10" s="154"/>
      <c r="D10" s="20"/>
      <c r="E10" s="146">
        <v>738223007</v>
      </c>
      <c r="F10" s="23"/>
      <c r="G10" s="147">
        <v>467144953</v>
      </c>
      <c r="H10" s="23"/>
      <c r="I10" s="146">
        <v>719288238</v>
      </c>
      <c r="J10" s="23"/>
      <c r="K10" s="147">
        <v>449950672</v>
      </c>
    </row>
    <row r="11" spans="1:11" ht="20.100000000000001" customHeight="1">
      <c r="A11" s="21" t="s">
        <v>3</v>
      </c>
      <c r="B11" s="21"/>
      <c r="C11" s="154"/>
      <c r="D11" s="20"/>
      <c r="E11" s="27">
        <v>-652697647</v>
      </c>
      <c r="F11" s="23"/>
      <c r="G11" s="10">
        <v>-461158788</v>
      </c>
      <c r="H11" s="23"/>
      <c r="I11" s="27">
        <v>-658404181</v>
      </c>
      <c r="J11" s="23"/>
      <c r="K11" s="10">
        <v>-456220144</v>
      </c>
    </row>
    <row r="12" spans="1:11" ht="6" customHeight="1">
      <c r="B12" s="21"/>
      <c r="C12" s="154"/>
      <c r="D12" s="20"/>
      <c r="E12" s="25"/>
      <c r="F12" s="23"/>
      <c r="G12" s="7"/>
      <c r="H12" s="23"/>
      <c r="I12" s="25"/>
      <c r="J12" s="23"/>
      <c r="K12" s="7"/>
    </row>
    <row r="13" spans="1:11" s="1" customFormat="1" ht="20.100000000000001" customHeight="1">
      <c r="A13" s="5" t="s">
        <v>137</v>
      </c>
      <c r="B13" s="5"/>
      <c r="C13" s="14"/>
      <c r="D13" s="17"/>
      <c r="E13" s="22">
        <f>SUM(E10:E11)</f>
        <v>85525360</v>
      </c>
      <c r="F13" s="23"/>
      <c r="G13" s="23">
        <f>SUM(G10:G11)</f>
        <v>5986165</v>
      </c>
      <c r="H13" s="23"/>
      <c r="I13" s="22">
        <f>SUM(I10:I11)</f>
        <v>60884057</v>
      </c>
      <c r="J13" s="23"/>
      <c r="K13" s="23">
        <f>SUM(K10:K11)</f>
        <v>-6269472</v>
      </c>
    </row>
    <row r="14" spans="1:11" ht="20.100000000000001" customHeight="1">
      <c r="A14" s="2" t="s">
        <v>67</v>
      </c>
      <c r="B14" s="21"/>
      <c r="C14" s="154"/>
      <c r="D14" s="20"/>
      <c r="E14" s="22">
        <v>14601</v>
      </c>
      <c r="F14" s="23"/>
      <c r="G14" s="23">
        <v>37021</v>
      </c>
      <c r="H14" s="23"/>
      <c r="I14" s="22">
        <v>1936741</v>
      </c>
      <c r="J14" s="23"/>
      <c r="K14" s="23">
        <v>2030277</v>
      </c>
    </row>
    <row r="15" spans="1:11" ht="20.100000000000001" customHeight="1">
      <c r="A15" s="2" t="s">
        <v>5</v>
      </c>
      <c r="B15" s="21"/>
      <c r="C15" s="154">
        <v>12</v>
      </c>
      <c r="D15" s="20"/>
      <c r="E15" s="22">
        <v>10564014</v>
      </c>
      <c r="F15" s="23"/>
      <c r="G15" s="23">
        <v>433156</v>
      </c>
      <c r="H15" s="23"/>
      <c r="I15" s="22">
        <v>9386655</v>
      </c>
      <c r="J15" s="23"/>
      <c r="K15" s="23">
        <v>406836</v>
      </c>
    </row>
    <row r="16" spans="1:11" ht="20.100000000000001" customHeight="1">
      <c r="A16" s="2" t="s">
        <v>6</v>
      </c>
      <c r="B16" s="21"/>
      <c r="C16" s="154"/>
      <c r="D16" s="20"/>
      <c r="E16" s="22">
        <v>-9269470</v>
      </c>
      <c r="F16" s="23"/>
      <c r="G16" s="23">
        <v>-7930605</v>
      </c>
      <c r="H16" s="23"/>
      <c r="I16" s="22">
        <v>-8892202</v>
      </c>
      <c r="J16" s="23"/>
      <c r="K16" s="23">
        <v>-7590091</v>
      </c>
    </row>
    <row r="17" spans="1:11" ht="20.100000000000001" customHeight="1">
      <c r="A17" s="2" t="s">
        <v>7</v>
      </c>
      <c r="B17" s="21"/>
      <c r="C17" s="154"/>
      <c r="D17" s="20"/>
      <c r="E17" s="22">
        <v>-41502219</v>
      </c>
      <c r="F17" s="23"/>
      <c r="G17" s="23">
        <v>-47009602</v>
      </c>
      <c r="H17" s="23"/>
      <c r="I17" s="22">
        <v>-32238592</v>
      </c>
      <c r="J17" s="23"/>
      <c r="K17" s="23">
        <v>-34195366</v>
      </c>
    </row>
    <row r="18" spans="1:11" ht="20.100000000000001" customHeight="1">
      <c r="A18" s="2" t="s">
        <v>8</v>
      </c>
      <c r="B18" s="21"/>
      <c r="C18" s="154"/>
      <c r="D18" s="20"/>
      <c r="E18" s="148">
        <v>-5824069</v>
      </c>
      <c r="F18" s="23"/>
      <c r="G18" s="24">
        <v>-8579410</v>
      </c>
      <c r="H18" s="23"/>
      <c r="I18" s="148">
        <v>-4852379</v>
      </c>
      <c r="J18" s="23"/>
      <c r="K18" s="24">
        <v>-7128440</v>
      </c>
    </row>
    <row r="19" spans="1:11" ht="6" customHeight="1">
      <c r="B19" s="21"/>
      <c r="C19" s="154"/>
      <c r="D19" s="20"/>
      <c r="E19" s="22"/>
      <c r="F19" s="23"/>
      <c r="G19" s="23"/>
      <c r="H19" s="23"/>
      <c r="I19" s="22"/>
      <c r="J19" s="23"/>
      <c r="K19" s="23"/>
    </row>
    <row r="20" spans="1:11" ht="20.100000000000001" customHeight="1">
      <c r="A20" s="1" t="s">
        <v>157</v>
      </c>
      <c r="C20" s="154"/>
      <c r="D20" s="154"/>
      <c r="E20" s="22">
        <f>SUM(E13:E18)</f>
        <v>39508217</v>
      </c>
      <c r="F20" s="23"/>
      <c r="G20" s="23">
        <f>SUM(G13:G18)</f>
        <v>-57063275</v>
      </c>
      <c r="H20" s="23"/>
      <c r="I20" s="22">
        <f>SUM(I13:I18)</f>
        <v>26224280</v>
      </c>
      <c r="J20" s="23"/>
      <c r="K20" s="23">
        <f>SUM(K13:K18)</f>
        <v>-52746256</v>
      </c>
    </row>
    <row r="21" spans="1:11" ht="20.100000000000001" customHeight="1">
      <c r="A21" s="21" t="s">
        <v>139</v>
      </c>
      <c r="B21" s="21"/>
      <c r="C21" s="154">
        <v>13</v>
      </c>
      <c r="D21" s="154"/>
      <c r="E21" s="27">
        <v>-6622374</v>
      </c>
      <c r="F21" s="23"/>
      <c r="G21" s="10">
        <v>-4160802</v>
      </c>
      <c r="H21" s="23"/>
      <c r="I21" s="27">
        <v>-84176</v>
      </c>
      <c r="J21" s="23"/>
      <c r="K21" s="10">
        <v>299493</v>
      </c>
    </row>
    <row r="22" spans="1:11" ht="6" customHeight="1">
      <c r="A22" s="21"/>
      <c r="B22" s="21"/>
      <c r="C22" s="154"/>
      <c r="D22" s="154"/>
      <c r="E22" s="22"/>
      <c r="F22" s="23"/>
      <c r="G22" s="23"/>
      <c r="H22" s="23"/>
      <c r="I22" s="22"/>
      <c r="J22" s="23"/>
      <c r="K22" s="23"/>
    </row>
    <row r="23" spans="1:11" ht="20.100000000000001" customHeight="1">
      <c r="A23" s="5" t="s">
        <v>158</v>
      </c>
      <c r="B23" s="149"/>
      <c r="C23" s="20"/>
      <c r="D23" s="26"/>
      <c r="E23" s="22">
        <f>SUM(E20:E21)</f>
        <v>32885843</v>
      </c>
      <c r="F23" s="23"/>
      <c r="G23" s="23">
        <f>SUM(G20:G21)</f>
        <v>-61224077</v>
      </c>
      <c r="H23" s="23"/>
      <c r="I23" s="22">
        <f>SUM(I20:I21)</f>
        <v>26140104</v>
      </c>
      <c r="J23" s="23"/>
      <c r="K23" s="23">
        <f>SUM(K20:K21)</f>
        <v>-52446763</v>
      </c>
    </row>
    <row r="24" spans="1:11" ht="6" customHeight="1">
      <c r="A24" s="5"/>
      <c r="B24" s="149"/>
      <c r="C24" s="20"/>
      <c r="D24" s="26"/>
      <c r="E24" s="22"/>
      <c r="F24" s="23"/>
      <c r="G24" s="23"/>
      <c r="H24" s="23"/>
      <c r="I24" s="22"/>
      <c r="J24" s="23"/>
      <c r="K24" s="23"/>
    </row>
    <row r="25" spans="1:11" ht="20.100000000000001" customHeight="1">
      <c r="A25" s="5" t="s">
        <v>181</v>
      </c>
      <c r="B25" s="149"/>
      <c r="C25" s="20"/>
      <c r="D25" s="26"/>
      <c r="E25" s="22"/>
      <c r="F25" s="23"/>
      <c r="G25" s="23"/>
      <c r="H25" s="23"/>
      <c r="I25" s="22"/>
      <c r="J25" s="23"/>
      <c r="K25" s="23"/>
    </row>
    <row r="26" spans="1:11" ht="6" customHeight="1">
      <c r="A26" s="5"/>
      <c r="B26" s="26"/>
      <c r="C26" s="20"/>
      <c r="D26" s="26"/>
      <c r="E26" s="22"/>
      <c r="F26" s="23"/>
      <c r="G26" s="23"/>
      <c r="H26" s="23"/>
      <c r="I26" s="22"/>
      <c r="J26" s="23"/>
      <c r="K26" s="23"/>
    </row>
    <row r="27" spans="1:11" ht="18.75">
      <c r="A27" s="21" t="s">
        <v>121</v>
      </c>
      <c r="B27" s="26"/>
      <c r="C27" s="20"/>
      <c r="D27" s="26"/>
      <c r="E27" s="22"/>
      <c r="F27" s="23"/>
      <c r="G27" s="23"/>
      <c r="H27" s="23"/>
      <c r="I27" s="22"/>
      <c r="J27" s="23"/>
      <c r="K27" s="23"/>
    </row>
    <row r="28" spans="1:11" ht="18.75">
      <c r="A28" s="5"/>
      <c r="B28" s="26" t="s">
        <v>122</v>
      </c>
      <c r="C28" s="20"/>
      <c r="D28" s="26"/>
      <c r="E28" s="22"/>
      <c r="F28" s="23"/>
      <c r="G28" s="23"/>
      <c r="H28" s="23"/>
      <c r="I28" s="22"/>
      <c r="J28" s="23"/>
      <c r="K28" s="23"/>
    </row>
    <row r="29" spans="1:11" ht="18.75">
      <c r="B29" s="21" t="s">
        <v>123</v>
      </c>
      <c r="C29" s="20"/>
      <c r="D29" s="26"/>
      <c r="E29" s="22"/>
      <c r="F29" s="23"/>
      <c r="G29" s="23"/>
      <c r="H29" s="23"/>
      <c r="I29" s="22"/>
      <c r="J29" s="23"/>
      <c r="K29" s="23"/>
    </row>
    <row r="30" spans="1:11" ht="18.75">
      <c r="A30" s="21"/>
      <c r="B30" s="26" t="s">
        <v>124</v>
      </c>
      <c r="C30" s="20"/>
      <c r="D30" s="26"/>
      <c r="E30" s="22">
        <v>0</v>
      </c>
      <c r="F30" s="23"/>
      <c r="G30" s="23">
        <v>-5981190</v>
      </c>
      <c r="H30" s="23"/>
      <c r="I30" s="22">
        <v>0</v>
      </c>
      <c r="J30" s="23"/>
      <c r="K30" s="23">
        <v>-3942186</v>
      </c>
    </row>
    <row r="31" spans="1:11" ht="18.75">
      <c r="B31" s="21" t="s">
        <v>125</v>
      </c>
      <c r="C31" s="20"/>
      <c r="D31" s="26"/>
      <c r="E31" s="22"/>
      <c r="F31" s="23"/>
      <c r="G31" s="23"/>
      <c r="H31" s="23"/>
      <c r="I31" s="22"/>
      <c r="J31" s="23"/>
      <c r="K31" s="23"/>
    </row>
    <row r="32" spans="1:11" ht="18.75">
      <c r="A32" s="21"/>
      <c r="B32" s="26" t="s">
        <v>126</v>
      </c>
      <c r="C32" s="20"/>
      <c r="D32" s="26"/>
      <c r="E32" s="159">
        <v>0</v>
      </c>
      <c r="F32" s="23"/>
      <c r="G32" s="160">
        <v>1180202</v>
      </c>
      <c r="H32" s="23"/>
      <c r="I32" s="159">
        <v>0</v>
      </c>
      <c r="J32" s="23"/>
      <c r="K32" s="160">
        <v>788437</v>
      </c>
    </row>
    <row r="33" spans="1:11" ht="20.100000000000001" customHeight="1">
      <c r="A33" s="149" t="s">
        <v>138</v>
      </c>
      <c r="C33" s="20"/>
      <c r="D33" s="26"/>
      <c r="E33" s="148">
        <f>SUM(E30:E32)</f>
        <v>0</v>
      </c>
      <c r="F33" s="23"/>
      <c r="G33" s="24">
        <f>SUM(G30:G32)</f>
        <v>-4800988</v>
      </c>
      <c r="H33" s="23"/>
      <c r="I33" s="148">
        <f>SUM(I30:I32)</f>
        <v>0</v>
      </c>
      <c r="J33" s="23"/>
      <c r="K33" s="24">
        <f>SUM(K30:K32)</f>
        <v>-3153749</v>
      </c>
    </row>
    <row r="34" spans="1:11" ht="6" customHeight="1">
      <c r="A34" s="21"/>
      <c r="B34" s="21"/>
      <c r="C34" s="154"/>
      <c r="D34" s="154"/>
      <c r="E34" s="22"/>
      <c r="F34" s="23"/>
      <c r="G34" s="23"/>
      <c r="H34" s="23"/>
      <c r="I34" s="22"/>
      <c r="J34" s="23"/>
      <c r="K34" s="23"/>
    </row>
    <row r="35" spans="1:11" ht="20.100000000000001" customHeight="1" thickBot="1">
      <c r="A35" s="5" t="s">
        <v>159</v>
      </c>
      <c r="B35" s="149"/>
      <c r="C35" s="20"/>
      <c r="D35" s="26"/>
      <c r="E35" s="30">
        <f>SUM(E23,E33)</f>
        <v>32885843</v>
      </c>
      <c r="F35" s="23"/>
      <c r="G35" s="31">
        <f>SUM(G23,G33)</f>
        <v>-66025065</v>
      </c>
      <c r="H35" s="23"/>
      <c r="I35" s="30">
        <f>SUM(I23,I33)</f>
        <v>26140104</v>
      </c>
      <c r="J35" s="23"/>
      <c r="K35" s="31">
        <f>SUM(K23,K33)</f>
        <v>-55600512</v>
      </c>
    </row>
    <row r="36" spans="1:11" ht="5.0999999999999996" customHeight="1" thickTop="1">
      <c r="A36" s="5"/>
      <c r="B36" s="5"/>
      <c r="C36" s="154"/>
      <c r="D36" s="154"/>
      <c r="E36" s="22"/>
      <c r="G36" s="23"/>
      <c r="H36" s="23"/>
      <c r="I36" s="22"/>
      <c r="J36" s="23"/>
      <c r="K36" s="23"/>
    </row>
    <row r="37" spans="1:11" ht="20.100000000000001" customHeight="1">
      <c r="A37" s="5" t="s">
        <v>160</v>
      </c>
      <c r="B37" s="5"/>
      <c r="C37" s="154"/>
      <c r="D37" s="154"/>
      <c r="E37" s="22"/>
      <c r="G37" s="23"/>
      <c r="H37" s="23"/>
      <c r="I37" s="22"/>
      <c r="J37" s="23"/>
      <c r="K37" s="23"/>
    </row>
    <row r="38" spans="1:11" ht="20.100000000000001" customHeight="1">
      <c r="A38" s="21" t="s">
        <v>68</v>
      </c>
      <c r="B38" s="5"/>
      <c r="C38" s="154"/>
      <c r="D38" s="154"/>
      <c r="E38" s="22">
        <f>E23</f>
        <v>32885843</v>
      </c>
      <c r="G38" s="23">
        <v>-61224077</v>
      </c>
      <c r="H38" s="23"/>
      <c r="I38" s="22">
        <f>I23</f>
        <v>26140104</v>
      </c>
      <c r="J38" s="23"/>
      <c r="K38" s="23">
        <v>-52446763</v>
      </c>
    </row>
    <row r="39" spans="1:11" ht="20.100000000000001" customHeight="1">
      <c r="A39" s="21" t="s">
        <v>11</v>
      </c>
      <c r="B39" s="5"/>
      <c r="C39" s="154"/>
      <c r="D39" s="154"/>
      <c r="E39" s="148">
        <v>0</v>
      </c>
      <c r="G39" s="24">
        <v>0</v>
      </c>
      <c r="H39" s="23"/>
      <c r="I39" s="148">
        <v>0</v>
      </c>
      <c r="J39" s="23"/>
      <c r="K39" s="24">
        <v>0</v>
      </c>
    </row>
    <row r="40" spans="1:11" ht="6" customHeight="1">
      <c r="A40" s="21"/>
      <c r="B40" s="5"/>
      <c r="C40" s="154"/>
      <c r="D40" s="154"/>
      <c r="E40" s="22"/>
      <c r="G40" s="23"/>
      <c r="H40" s="23"/>
      <c r="I40" s="22"/>
      <c r="J40" s="23"/>
      <c r="K40" s="23"/>
    </row>
    <row r="41" spans="1:11" ht="20.100000000000001" customHeight="1" thickBot="1">
      <c r="A41" s="21"/>
      <c r="B41" s="5"/>
      <c r="C41" s="154"/>
      <c r="D41" s="154"/>
      <c r="E41" s="30">
        <f>SUM(E38:E40)</f>
        <v>32885843</v>
      </c>
      <c r="G41" s="31">
        <f>SUM(G38:G40)</f>
        <v>-61224077</v>
      </c>
      <c r="H41" s="23"/>
      <c r="I41" s="30">
        <f>SUM(I38:I40)</f>
        <v>26140104</v>
      </c>
      <c r="J41" s="23"/>
      <c r="K41" s="31">
        <f>SUM(K38:K40)</f>
        <v>-52446763</v>
      </c>
    </row>
    <row r="42" spans="1:11" ht="5.0999999999999996" customHeight="1" thickTop="1">
      <c r="A42" s="21"/>
      <c r="B42" s="5"/>
      <c r="C42" s="154"/>
      <c r="D42" s="154"/>
      <c r="E42" s="22"/>
      <c r="G42" s="23"/>
      <c r="H42" s="23"/>
      <c r="I42" s="22"/>
      <c r="J42" s="23"/>
      <c r="K42" s="23"/>
    </row>
    <row r="43" spans="1:11" ht="20.100000000000001" customHeight="1">
      <c r="A43" s="5" t="s">
        <v>161</v>
      </c>
      <c r="B43" s="5"/>
      <c r="C43" s="154"/>
      <c r="D43" s="154"/>
      <c r="E43" s="22"/>
      <c r="G43" s="23"/>
      <c r="H43" s="23"/>
      <c r="I43" s="22"/>
      <c r="J43" s="23"/>
      <c r="K43" s="23"/>
    </row>
    <row r="44" spans="1:11" ht="20.100000000000001" customHeight="1">
      <c r="A44" s="2" t="s">
        <v>68</v>
      </c>
      <c r="C44" s="154"/>
      <c r="D44" s="154"/>
      <c r="E44" s="25">
        <f>E35</f>
        <v>32885843</v>
      </c>
      <c r="F44" s="23"/>
      <c r="G44" s="7">
        <v>-66025065</v>
      </c>
      <c r="H44" s="23"/>
      <c r="I44" s="25">
        <f>I35</f>
        <v>26140104</v>
      </c>
      <c r="J44" s="23"/>
      <c r="K44" s="7">
        <v>-55600512</v>
      </c>
    </row>
    <row r="45" spans="1:11" ht="20.100000000000001" customHeight="1">
      <c r="A45" s="2" t="s">
        <v>11</v>
      </c>
      <c r="C45" s="154"/>
      <c r="D45" s="154"/>
      <c r="E45" s="148">
        <v>0</v>
      </c>
      <c r="F45" s="23"/>
      <c r="G45" s="24">
        <v>0</v>
      </c>
      <c r="H45" s="23"/>
      <c r="I45" s="148">
        <v>0</v>
      </c>
      <c r="J45" s="23"/>
      <c r="K45" s="24">
        <v>0</v>
      </c>
    </row>
    <row r="46" spans="1:11" ht="6" customHeight="1">
      <c r="C46" s="154"/>
      <c r="D46" s="154"/>
      <c r="E46" s="22"/>
      <c r="F46" s="23"/>
      <c r="G46" s="23"/>
      <c r="H46" s="23"/>
      <c r="I46" s="22"/>
      <c r="J46" s="23"/>
      <c r="K46" s="23"/>
    </row>
    <row r="47" spans="1:11" ht="20.100000000000001" customHeight="1" thickBot="1">
      <c r="A47" s="5"/>
      <c r="C47" s="154"/>
      <c r="D47" s="154"/>
      <c r="E47" s="30">
        <f>SUM(E44:E46)</f>
        <v>32885843</v>
      </c>
      <c r="F47" s="23"/>
      <c r="G47" s="31">
        <f>SUM(G44:G46)</f>
        <v>-66025065</v>
      </c>
      <c r="H47" s="23"/>
      <c r="I47" s="30">
        <f>SUM(I44:I46)</f>
        <v>26140104</v>
      </c>
      <c r="J47" s="23"/>
      <c r="K47" s="31">
        <f>SUM(K44:K46)</f>
        <v>-55600512</v>
      </c>
    </row>
    <row r="48" spans="1:11" ht="5.0999999999999996" customHeight="1" thickTop="1">
      <c r="C48" s="154"/>
      <c r="D48" s="154"/>
      <c r="E48" s="23"/>
      <c r="F48" s="23"/>
      <c r="G48" s="23"/>
      <c r="H48" s="23"/>
      <c r="I48" s="23"/>
      <c r="J48" s="23"/>
      <c r="K48" s="23"/>
    </row>
    <row r="49" spans="1:11" ht="20.100000000000001" customHeight="1">
      <c r="A49" s="5" t="s">
        <v>162</v>
      </c>
      <c r="B49" s="5"/>
      <c r="C49" s="154"/>
      <c r="D49" s="154"/>
      <c r="E49" s="146"/>
      <c r="H49" s="147"/>
      <c r="I49" s="146"/>
    </row>
    <row r="50" spans="1:11" ht="20.100000000000001" customHeight="1">
      <c r="A50" s="2" t="s">
        <v>163</v>
      </c>
      <c r="C50" s="154"/>
      <c r="D50" s="154"/>
      <c r="E50" s="167">
        <f>E23/940000000</f>
        <v>3.4984939361702126E-2</v>
      </c>
      <c r="F50" s="150"/>
      <c r="G50" s="234">
        <f>G23/940000000</f>
        <v>-6.5131996808510645E-2</v>
      </c>
      <c r="H50" s="150"/>
      <c r="I50" s="167">
        <f>I23/940000000</f>
        <v>2.7808621276595745E-2</v>
      </c>
      <c r="J50" s="150"/>
      <c r="K50" s="234">
        <f>K23/940000000</f>
        <v>-5.5794428723404253E-2</v>
      </c>
    </row>
    <row r="51" spans="1:11" ht="17.25" customHeight="1">
      <c r="C51" s="154"/>
      <c r="D51" s="154"/>
      <c r="E51" s="152"/>
      <c r="F51" s="150"/>
      <c r="G51" s="152"/>
      <c r="H51" s="150"/>
      <c r="I51" s="152"/>
      <c r="J51" s="150"/>
      <c r="K51" s="151"/>
    </row>
    <row r="52" spans="1:11" ht="21.95" customHeight="1">
      <c r="A52" s="243" t="s">
        <v>38</v>
      </c>
      <c r="B52" s="243"/>
      <c r="C52" s="243"/>
      <c r="D52" s="243"/>
      <c r="E52" s="243"/>
      <c r="F52" s="243"/>
      <c r="G52" s="243"/>
      <c r="H52" s="243"/>
      <c r="I52" s="243"/>
      <c r="J52" s="243"/>
      <c r="K52" s="243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P29"/>
  <sheetViews>
    <sheetView zoomScale="98" zoomScaleNormal="98" zoomScaleSheetLayoutView="80" workbookViewId="0">
      <selection activeCell="Q10" sqref="Q10"/>
    </sheetView>
  </sheetViews>
  <sheetFormatPr defaultColWidth="9.140625" defaultRowHeight="20.100000000000001" customHeight="1"/>
  <cols>
    <col min="1" max="1" width="2" style="68" customWidth="1"/>
    <col min="2" max="2" width="49" style="68" customWidth="1"/>
    <col min="3" max="3" width="8.5703125" style="68" customWidth="1"/>
    <col min="4" max="4" width="12.42578125" style="68" customWidth="1"/>
    <col min="5" max="5" width="0.7109375" style="68" customWidth="1"/>
    <col min="6" max="6" width="11.28515625" style="68" customWidth="1"/>
    <col min="7" max="7" width="0.7109375" style="68" customWidth="1"/>
    <col min="8" max="8" width="14.28515625" style="68" customWidth="1"/>
    <col min="9" max="9" width="0.7109375" style="68" customWidth="1"/>
    <col min="10" max="10" width="11" style="4" customWidth="1"/>
    <col min="11" max="11" width="0.7109375" style="4" customWidth="1"/>
    <col min="12" max="12" width="12" style="134" customWidth="1"/>
    <col min="13" max="13" width="0.7109375" style="135" customWidth="1"/>
    <col min="14" max="14" width="13.42578125" style="136" customWidth="1"/>
    <col min="15" max="15" width="0.7109375" style="68" customWidth="1"/>
    <col min="16" max="16" width="12.42578125" style="115" customWidth="1"/>
    <col min="17" max="16384" width="9.140625" style="68"/>
  </cols>
  <sheetData>
    <row r="1" spans="1:16" ht="20.100000000000001" customHeight="1">
      <c r="A1" s="67" t="s">
        <v>39</v>
      </c>
      <c r="C1" s="69"/>
      <c r="D1" s="69"/>
      <c r="E1" s="69"/>
      <c r="F1" s="69"/>
      <c r="G1" s="69"/>
      <c r="H1" s="69"/>
      <c r="I1" s="69"/>
      <c r="J1" s="70"/>
      <c r="K1" s="70"/>
      <c r="L1" s="71"/>
      <c r="M1" s="116"/>
      <c r="N1" s="116"/>
      <c r="O1" s="69"/>
      <c r="P1" s="73"/>
    </row>
    <row r="2" spans="1:16" ht="20.100000000000001" customHeight="1">
      <c r="A2" s="74" t="s">
        <v>69</v>
      </c>
      <c r="B2" s="74"/>
      <c r="C2" s="76"/>
      <c r="D2" s="76"/>
      <c r="E2" s="76"/>
      <c r="F2" s="76"/>
      <c r="G2" s="76"/>
      <c r="H2" s="76"/>
      <c r="I2" s="76"/>
      <c r="J2" s="76"/>
      <c r="K2" s="76"/>
      <c r="L2" s="77"/>
      <c r="M2" s="77"/>
      <c r="N2" s="70"/>
      <c r="O2" s="77"/>
      <c r="P2" s="78"/>
    </row>
    <row r="3" spans="1:16" ht="20.100000000000001" customHeight="1">
      <c r="A3" s="79" t="str">
        <f>'6 (6mth)'!A3</f>
        <v>สำหรับงวดหกเดือนสิ้นสุดวันที่ 30 มิถุนายน พ.ศ. 2564</v>
      </c>
      <c r="B3" s="79"/>
      <c r="C3" s="81"/>
      <c r="D3" s="81"/>
      <c r="E3" s="81"/>
      <c r="F3" s="81"/>
      <c r="G3" s="81"/>
      <c r="H3" s="81"/>
      <c r="I3" s="81"/>
      <c r="J3" s="81"/>
      <c r="K3" s="81"/>
      <c r="L3" s="82"/>
      <c r="M3" s="82"/>
      <c r="N3" s="82"/>
      <c r="O3" s="82"/>
      <c r="P3" s="83"/>
    </row>
    <row r="4" spans="1:16" s="67" customFormat="1" ht="15.75" customHeight="1">
      <c r="A4" s="74"/>
      <c r="B4" s="100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8"/>
      <c r="N4" s="117"/>
      <c r="O4" s="106"/>
      <c r="P4" s="119"/>
    </row>
    <row r="5" spans="1:16" ht="20.100000000000001" customHeight="1">
      <c r="A5" s="91"/>
      <c r="B5" s="91"/>
      <c r="C5" s="91"/>
      <c r="D5" s="244" t="s">
        <v>13</v>
      </c>
      <c r="E5" s="244"/>
      <c r="F5" s="244"/>
      <c r="G5" s="244"/>
      <c r="H5" s="244"/>
      <c r="I5" s="244"/>
      <c r="J5" s="244"/>
      <c r="K5" s="244"/>
      <c r="L5" s="244"/>
      <c r="M5" s="245"/>
      <c r="N5" s="244"/>
      <c r="O5" s="244"/>
      <c r="P5" s="244"/>
    </row>
    <row r="6" spans="1:16" ht="20.100000000000001" customHeight="1">
      <c r="A6" s="91"/>
      <c r="B6" s="91"/>
      <c r="C6" s="91"/>
      <c r="D6" s="246" t="s">
        <v>0</v>
      </c>
      <c r="E6" s="246"/>
      <c r="F6" s="246"/>
      <c r="G6" s="246"/>
      <c r="H6" s="246"/>
      <c r="I6" s="246"/>
      <c r="J6" s="246"/>
      <c r="K6" s="246"/>
      <c r="L6" s="246"/>
      <c r="M6" s="247"/>
      <c r="N6" s="246"/>
      <c r="O6" s="246"/>
      <c r="P6" s="246"/>
    </row>
    <row r="7" spans="1:16" ht="20.100000000000001" customHeight="1">
      <c r="A7" s="91"/>
      <c r="B7" s="91"/>
      <c r="C7" s="91"/>
      <c r="D7" s="246" t="s">
        <v>70</v>
      </c>
      <c r="E7" s="246"/>
      <c r="F7" s="246"/>
      <c r="G7" s="246"/>
      <c r="H7" s="246"/>
      <c r="I7" s="246"/>
      <c r="J7" s="246"/>
      <c r="K7" s="246"/>
      <c r="L7" s="246"/>
      <c r="M7" s="247"/>
      <c r="N7" s="246"/>
      <c r="O7" s="96"/>
      <c r="P7" s="96"/>
    </row>
    <row r="8" spans="1:16" ht="20.100000000000001" customHeight="1">
      <c r="A8" s="91"/>
      <c r="B8" s="91"/>
      <c r="C8" s="93"/>
      <c r="D8" s="93"/>
      <c r="E8" s="93"/>
      <c r="F8" s="93"/>
      <c r="G8" s="93"/>
      <c r="H8" s="94" t="s">
        <v>71</v>
      </c>
      <c r="I8" s="93"/>
      <c r="J8" s="68"/>
      <c r="K8" s="68"/>
      <c r="L8" s="68"/>
      <c r="M8" s="120"/>
      <c r="N8" s="120"/>
      <c r="O8" s="94"/>
      <c r="P8" s="94"/>
    </row>
    <row r="9" spans="1:16" ht="20.100000000000001" customHeight="1">
      <c r="A9" s="91"/>
      <c r="B9" s="91"/>
      <c r="C9" s="93"/>
      <c r="D9" s="93"/>
      <c r="E9" s="93"/>
      <c r="F9" s="93"/>
      <c r="G9" s="93"/>
      <c r="H9" s="94" t="s">
        <v>72</v>
      </c>
      <c r="I9" s="93"/>
      <c r="J9" s="248" t="s">
        <v>62</v>
      </c>
      <c r="K9" s="248"/>
      <c r="L9" s="248"/>
      <c r="M9" s="120"/>
      <c r="N9" s="120"/>
      <c r="O9" s="94"/>
      <c r="P9" s="94"/>
    </row>
    <row r="10" spans="1:16" ht="20.100000000000001" customHeight="1">
      <c r="A10" s="91"/>
      <c r="B10" s="91"/>
      <c r="C10" s="93"/>
      <c r="D10" s="93"/>
      <c r="E10" s="93"/>
      <c r="F10" s="93"/>
      <c r="G10" s="93"/>
      <c r="H10" s="94" t="s">
        <v>73</v>
      </c>
      <c r="I10" s="93"/>
      <c r="J10" s="168" t="s">
        <v>142</v>
      </c>
      <c r="K10" s="121"/>
      <c r="L10" s="95"/>
      <c r="M10" s="95"/>
      <c r="N10" s="95" t="s">
        <v>78</v>
      </c>
      <c r="O10" s="94"/>
      <c r="P10" s="68"/>
    </row>
    <row r="11" spans="1:16" s="91" customFormat="1" ht="20.100000000000001" customHeight="1">
      <c r="C11" s="93"/>
      <c r="D11" s="93" t="s">
        <v>74</v>
      </c>
      <c r="E11" s="93"/>
      <c r="F11" s="93" t="s">
        <v>75</v>
      </c>
      <c r="G11" s="93"/>
      <c r="H11" s="94" t="s">
        <v>76</v>
      </c>
      <c r="I11" s="93"/>
      <c r="J11" s="95" t="s">
        <v>77</v>
      </c>
      <c r="K11" s="95"/>
      <c r="L11" s="95"/>
      <c r="M11" s="94"/>
      <c r="N11" s="95" t="s">
        <v>112</v>
      </c>
      <c r="O11" s="94"/>
      <c r="P11" s="95" t="s">
        <v>78</v>
      </c>
    </row>
    <row r="12" spans="1:16" s="91" customFormat="1" ht="20.100000000000001" customHeight="1">
      <c r="C12" s="93"/>
      <c r="D12" s="97" t="s">
        <v>79</v>
      </c>
      <c r="E12" s="93"/>
      <c r="F12" s="97" t="s">
        <v>80</v>
      </c>
      <c r="G12" s="93"/>
      <c r="H12" s="164" t="s">
        <v>81</v>
      </c>
      <c r="I12" s="93"/>
      <c r="J12" s="164" t="s">
        <v>82</v>
      </c>
      <c r="K12" s="95"/>
      <c r="L12" s="164" t="s">
        <v>83</v>
      </c>
      <c r="M12" s="94"/>
      <c r="N12" s="164" t="s">
        <v>84</v>
      </c>
      <c r="O12" s="94"/>
      <c r="P12" s="164" t="s">
        <v>85</v>
      </c>
    </row>
    <row r="13" spans="1:16" s="91" customFormat="1" ht="8.1" customHeight="1">
      <c r="C13" s="93"/>
      <c r="D13" s="93"/>
      <c r="E13" s="93"/>
      <c r="F13" s="93"/>
      <c r="G13" s="93"/>
      <c r="H13" s="93"/>
      <c r="I13" s="93"/>
      <c r="J13" s="93"/>
      <c r="K13" s="93"/>
      <c r="L13" s="95"/>
      <c r="M13" s="94"/>
      <c r="N13" s="95"/>
      <c r="O13" s="94"/>
      <c r="P13" s="95"/>
    </row>
    <row r="14" spans="1:16" ht="20.100000000000001" customHeight="1">
      <c r="A14" s="74" t="s">
        <v>164</v>
      </c>
      <c r="B14" s="91"/>
      <c r="C14" s="93"/>
      <c r="D14" s="77">
        <v>940000000</v>
      </c>
      <c r="E14" s="93"/>
      <c r="F14" s="77">
        <v>227888500</v>
      </c>
      <c r="G14" s="93"/>
      <c r="H14" s="77">
        <v>-71756742</v>
      </c>
      <c r="I14" s="93"/>
      <c r="J14" s="77">
        <v>25300000</v>
      </c>
      <c r="K14" s="93"/>
      <c r="L14" s="77">
        <v>-552593680</v>
      </c>
      <c r="M14" s="116"/>
      <c r="N14" s="117">
        <f>SUM(D14:M14)</f>
        <v>568838078</v>
      </c>
      <c r="O14" s="116"/>
      <c r="P14" s="77">
        <f>N14</f>
        <v>568838078</v>
      </c>
    </row>
    <row r="15" spans="1:16" ht="20.100000000000001" customHeight="1">
      <c r="A15" s="74" t="s">
        <v>86</v>
      </c>
      <c r="B15" s="100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8"/>
      <c r="N15" s="117"/>
      <c r="O15" s="106"/>
      <c r="P15" s="119"/>
    </row>
    <row r="16" spans="1:16" ht="20.100000000000001" customHeight="1">
      <c r="A16" s="68" t="s">
        <v>109</v>
      </c>
      <c r="C16" s="106"/>
      <c r="D16" s="105">
        <v>0</v>
      </c>
      <c r="E16" s="106"/>
      <c r="F16" s="105">
        <v>0</v>
      </c>
      <c r="G16" s="106"/>
      <c r="H16" s="105">
        <v>0</v>
      </c>
      <c r="I16" s="106"/>
      <c r="J16" s="105">
        <v>0</v>
      </c>
      <c r="K16" s="117"/>
      <c r="L16" s="122">
        <v>-66025065</v>
      </c>
      <c r="M16" s="119"/>
      <c r="N16" s="122">
        <f>SUM(D16:M16)</f>
        <v>-66025065</v>
      </c>
      <c r="O16" s="123"/>
      <c r="P16" s="122">
        <f>N16</f>
        <v>-66025065</v>
      </c>
    </row>
    <row r="17" spans="1:16" ht="6" customHeight="1">
      <c r="C17" s="117"/>
      <c r="D17" s="117"/>
      <c r="E17" s="117"/>
      <c r="F17" s="117"/>
      <c r="G17" s="117"/>
      <c r="H17" s="119"/>
      <c r="I17" s="124"/>
      <c r="J17" s="117"/>
      <c r="K17" s="117"/>
      <c r="L17" s="119"/>
      <c r="M17" s="124"/>
      <c r="N17" s="117"/>
      <c r="O17" s="125"/>
      <c r="P17" s="119"/>
    </row>
    <row r="18" spans="1:16" ht="20.100000000000001" customHeight="1" thickBot="1">
      <c r="A18" s="99" t="s">
        <v>131</v>
      </c>
      <c r="B18" s="74"/>
      <c r="C18" s="117"/>
      <c r="D18" s="126">
        <f>SUM(D14:D16)</f>
        <v>940000000</v>
      </c>
      <c r="E18" s="117"/>
      <c r="F18" s="126">
        <f>SUM(F14:F16)</f>
        <v>227888500</v>
      </c>
      <c r="G18" s="117"/>
      <c r="H18" s="126">
        <f>SUM(H14:H16)</f>
        <v>-71756742</v>
      </c>
      <c r="I18" s="117"/>
      <c r="J18" s="126">
        <f>SUM(J14:J16)</f>
        <v>25300000</v>
      </c>
      <c r="K18" s="117"/>
      <c r="L18" s="126">
        <f>SUM(L14:L16)</f>
        <v>-618618745</v>
      </c>
      <c r="M18" s="117"/>
      <c r="N18" s="126">
        <f>SUM(N14:N16)</f>
        <v>502813013</v>
      </c>
      <c r="O18" s="117"/>
      <c r="P18" s="126">
        <f>SUM(P14:P16)</f>
        <v>502813013</v>
      </c>
    </row>
    <row r="19" spans="1:16" ht="16.5" customHeight="1" thickTop="1">
      <c r="A19" s="74"/>
      <c r="B19" s="74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1:16" s="91" customFormat="1" ht="19.899999999999999" customHeight="1">
      <c r="A20" s="74" t="s">
        <v>165</v>
      </c>
      <c r="C20" s="93"/>
      <c r="D20" s="155">
        <v>940000000</v>
      </c>
      <c r="E20" s="93"/>
      <c r="F20" s="155">
        <v>227888500</v>
      </c>
      <c r="G20" s="93"/>
      <c r="H20" s="155">
        <v>-71756742</v>
      </c>
      <c r="I20" s="93"/>
      <c r="J20" s="155">
        <v>25300000</v>
      </c>
      <c r="K20" s="93"/>
      <c r="L20" s="155">
        <v>-586279072</v>
      </c>
      <c r="M20" s="116"/>
      <c r="N20" s="127">
        <f>SUM(D20:M20)</f>
        <v>535152686</v>
      </c>
      <c r="O20" s="116"/>
      <c r="P20" s="155">
        <f>N20</f>
        <v>535152686</v>
      </c>
    </row>
    <row r="21" spans="1:16" s="67" customFormat="1" ht="20.100000000000001" customHeight="1">
      <c r="A21" s="74" t="s">
        <v>86</v>
      </c>
      <c r="B21" s="100"/>
      <c r="C21" s="117"/>
      <c r="D21" s="127"/>
      <c r="E21" s="117"/>
      <c r="F21" s="127"/>
      <c r="G21" s="117"/>
      <c r="H21" s="127"/>
      <c r="I21" s="117"/>
      <c r="J21" s="127"/>
      <c r="K21" s="117"/>
      <c r="L21" s="127"/>
      <c r="M21" s="118"/>
      <c r="N21" s="127"/>
      <c r="O21" s="106"/>
      <c r="P21" s="128"/>
    </row>
    <row r="22" spans="1:16" ht="20.100000000000001" customHeight="1">
      <c r="A22" s="68" t="s">
        <v>14</v>
      </c>
      <c r="C22" s="106"/>
      <c r="D22" s="112">
        <v>0</v>
      </c>
      <c r="E22" s="106"/>
      <c r="F22" s="112">
        <v>0</v>
      </c>
      <c r="G22" s="106"/>
      <c r="H22" s="112">
        <v>0</v>
      </c>
      <c r="I22" s="106"/>
      <c r="J22" s="112">
        <v>0</v>
      </c>
      <c r="K22" s="117"/>
      <c r="L22" s="129">
        <f>'6 (6mth)'!E35</f>
        <v>32885843</v>
      </c>
      <c r="M22" s="119"/>
      <c r="N22" s="129">
        <f>SUM(D22:M22)</f>
        <v>32885843</v>
      </c>
      <c r="O22" s="123"/>
      <c r="P22" s="129">
        <f>N22</f>
        <v>32885843</v>
      </c>
    </row>
    <row r="23" spans="1:16" ht="8.1" customHeight="1">
      <c r="C23" s="117"/>
      <c r="D23" s="127"/>
      <c r="E23" s="117"/>
      <c r="F23" s="127"/>
      <c r="G23" s="117"/>
      <c r="H23" s="128"/>
      <c r="I23" s="124"/>
      <c r="J23" s="127"/>
      <c r="K23" s="117"/>
      <c r="L23" s="128"/>
      <c r="M23" s="124"/>
      <c r="N23" s="127"/>
      <c r="O23" s="125"/>
      <c r="P23" s="128"/>
    </row>
    <row r="24" spans="1:16" ht="20.100000000000001" customHeight="1" thickBot="1">
      <c r="A24" s="99" t="s">
        <v>155</v>
      </c>
      <c r="B24" s="74"/>
      <c r="C24" s="117"/>
      <c r="D24" s="130">
        <f>SUM(D20:D22)</f>
        <v>940000000</v>
      </c>
      <c r="E24" s="117"/>
      <c r="F24" s="130">
        <f>SUM(F20:F22)</f>
        <v>227888500</v>
      </c>
      <c r="G24" s="117"/>
      <c r="H24" s="130">
        <f>SUM(H20:H22)</f>
        <v>-71756742</v>
      </c>
      <c r="I24" s="117"/>
      <c r="J24" s="130">
        <f>SUM(J20:J22)</f>
        <v>25300000</v>
      </c>
      <c r="K24" s="117"/>
      <c r="L24" s="130">
        <f>SUM(L20:L22)</f>
        <v>-553393229</v>
      </c>
      <c r="M24" s="117"/>
      <c r="N24" s="130">
        <f>SUM(N20:N22)</f>
        <v>568038529</v>
      </c>
      <c r="O24" s="117"/>
      <c r="P24" s="130">
        <f>SUM(P20:P22)</f>
        <v>568038529</v>
      </c>
    </row>
    <row r="25" spans="1:16" ht="20.100000000000001" customHeight="1" thickTop="1">
      <c r="A25" s="99"/>
      <c r="B25" s="74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</row>
    <row r="26" spans="1:16" ht="20.100000000000001" customHeight="1">
      <c r="A26" s="99"/>
      <c r="B26" s="74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</row>
    <row r="27" spans="1:16" ht="20.100000000000001" customHeight="1">
      <c r="A27" s="99"/>
      <c r="B27" s="74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16" ht="29.25" customHeight="1">
      <c r="A28" s="99"/>
      <c r="B28" s="74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</row>
    <row r="29" spans="1:16" ht="21.95" customHeight="1">
      <c r="A29" s="131" t="str">
        <f>+'6 (6mth)'!A52:K52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2"/>
      <c r="N29" s="132"/>
      <c r="O29" s="133"/>
      <c r="P29" s="133"/>
    </row>
  </sheetData>
  <mergeCells count="4">
    <mergeCell ref="D5:P5"/>
    <mergeCell ref="D6:P6"/>
    <mergeCell ref="D7:N7"/>
    <mergeCell ref="J9:L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P31"/>
  <sheetViews>
    <sheetView topLeftCell="A7" zoomScale="90" zoomScaleNormal="90" zoomScaleSheetLayoutView="110" workbookViewId="0">
      <selection activeCell="Q19" sqref="Q19"/>
    </sheetView>
  </sheetViews>
  <sheetFormatPr defaultColWidth="9.140625" defaultRowHeight="20.100000000000001" customHeight="1"/>
  <cols>
    <col min="1" max="1" width="1.7109375" style="68" customWidth="1"/>
    <col min="2" max="2" width="29.7109375" style="68" customWidth="1"/>
    <col min="3" max="3" width="28.140625" style="68" customWidth="1"/>
    <col min="4" max="4" width="8.85546875" style="69" customWidth="1"/>
    <col min="5" max="5" width="14.7109375" style="69" customWidth="1"/>
    <col min="6" max="6" width="0.85546875" style="69" customWidth="1"/>
    <col min="7" max="7" width="14.140625" style="69" bestFit="1" customWidth="1"/>
    <col min="8" max="8" width="0.85546875" style="69" customWidth="1"/>
    <col min="9" max="9" width="14.7109375" style="70" customWidth="1"/>
    <col min="10" max="10" width="0.85546875" style="70" customWidth="1"/>
    <col min="11" max="11" width="14.7109375" style="71" customWidth="1"/>
    <col min="12" max="12" width="0.85546875" style="72" customWidth="1"/>
    <col min="13" max="13" width="14.7109375" style="69" customWidth="1"/>
    <col min="14" max="16384" width="9.140625" style="68"/>
  </cols>
  <sheetData>
    <row r="1" spans="1:13" ht="20.100000000000001" customHeight="1">
      <c r="A1" s="67" t="s">
        <v>39</v>
      </c>
      <c r="M1" s="73"/>
    </row>
    <row r="2" spans="1:13" ht="20.100000000000001" customHeight="1">
      <c r="A2" s="74" t="s">
        <v>69</v>
      </c>
      <c r="B2" s="74"/>
      <c r="C2" s="75"/>
      <c r="D2" s="76"/>
      <c r="E2" s="76"/>
      <c r="F2" s="76"/>
      <c r="G2" s="76"/>
      <c r="H2" s="76"/>
      <c r="I2" s="76"/>
      <c r="J2" s="76"/>
      <c r="K2" s="77"/>
      <c r="L2" s="77"/>
      <c r="M2" s="78"/>
    </row>
    <row r="3" spans="1:13" ht="20.100000000000001" customHeight="1">
      <c r="A3" s="79" t="str">
        <f>'7 (Conso)'!A3</f>
        <v>สำหรับงวดหกเดือนสิ้นสุดวันที่ 30 มิถุนายน พ.ศ. 2564</v>
      </c>
      <c r="B3" s="79"/>
      <c r="C3" s="80"/>
      <c r="D3" s="81"/>
      <c r="E3" s="81"/>
      <c r="F3" s="81"/>
      <c r="G3" s="81"/>
      <c r="H3" s="81"/>
      <c r="I3" s="81"/>
      <c r="J3" s="81"/>
      <c r="K3" s="82"/>
      <c r="L3" s="82"/>
      <c r="M3" s="83"/>
    </row>
    <row r="4" spans="1:13" ht="22.5" customHeight="1">
      <c r="A4" s="84"/>
      <c r="B4" s="84"/>
      <c r="C4" s="85"/>
      <c r="D4" s="86"/>
      <c r="E4" s="86"/>
      <c r="F4" s="86"/>
      <c r="G4" s="86"/>
      <c r="H4" s="86"/>
      <c r="I4" s="86"/>
      <c r="J4" s="86"/>
      <c r="K4" s="87"/>
      <c r="L4" s="87"/>
      <c r="M4" s="88"/>
    </row>
    <row r="5" spans="1:13" ht="20.100000000000001" customHeight="1">
      <c r="A5" s="89"/>
      <c r="B5" s="89"/>
      <c r="C5" s="90"/>
      <c r="D5" s="90"/>
      <c r="E5" s="244" t="s">
        <v>13</v>
      </c>
      <c r="F5" s="244"/>
      <c r="G5" s="244"/>
      <c r="H5" s="244"/>
      <c r="I5" s="244"/>
      <c r="J5" s="244"/>
      <c r="K5" s="244"/>
      <c r="L5" s="244"/>
      <c r="M5" s="244"/>
    </row>
    <row r="6" spans="1:13" ht="20.100000000000001" customHeight="1">
      <c r="A6" s="89"/>
      <c r="B6" s="89"/>
      <c r="C6" s="90"/>
      <c r="D6" s="90"/>
      <c r="E6" s="248" t="s">
        <v>18</v>
      </c>
      <c r="F6" s="248"/>
      <c r="G6" s="248"/>
      <c r="H6" s="248"/>
      <c r="I6" s="248"/>
      <c r="J6" s="248"/>
      <c r="K6" s="248"/>
      <c r="L6" s="248"/>
      <c r="M6" s="248"/>
    </row>
    <row r="7" spans="1:13" s="91" customFormat="1" ht="20.100000000000001" customHeight="1">
      <c r="C7" s="92"/>
      <c r="D7" s="93"/>
      <c r="E7" s="93"/>
      <c r="F7" s="93"/>
      <c r="G7" s="93"/>
      <c r="H7" s="93"/>
      <c r="I7" s="249" t="s">
        <v>62</v>
      </c>
      <c r="J7" s="249"/>
      <c r="K7" s="249"/>
      <c r="L7" s="94"/>
      <c r="M7" s="95"/>
    </row>
    <row r="8" spans="1:13" s="91" customFormat="1" ht="20.100000000000001" customHeight="1">
      <c r="C8" s="92"/>
      <c r="D8" s="93"/>
      <c r="E8" s="93"/>
      <c r="F8" s="93"/>
      <c r="G8" s="93"/>
      <c r="H8" s="93"/>
      <c r="I8" s="95" t="s">
        <v>142</v>
      </c>
      <c r="J8" s="96"/>
      <c r="K8" s="95"/>
      <c r="L8" s="94"/>
      <c r="M8" s="95"/>
    </row>
    <row r="9" spans="1:13" s="91" customFormat="1" ht="20.100000000000001" customHeight="1">
      <c r="C9" s="92"/>
      <c r="D9" s="93"/>
      <c r="E9" s="93" t="s">
        <v>74</v>
      </c>
      <c r="F9" s="93"/>
      <c r="G9" s="93" t="s">
        <v>75</v>
      </c>
      <c r="H9" s="93"/>
      <c r="I9" s="95" t="s">
        <v>77</v>
      </c>
      <c r="J9" s="95"/>
      <c r="K9" s="95"/>
      <c r="L9" s="94"/>
      <c r="M9" s="95" t="s">
        <v>78</v>
      </c>
    </row>
    <row r="10" spans="1:13" s="91" customFormat="1" ht="20.100000000000001" customHeight="1">
      <c r="C10" s="92"/>
      <c r="D10" s="93"/>
      <c r="E10" s="97" t="s">
        <v>79</v>
      </c>
      <c r="F10" s="93"/>
      <c r="G10" s="97" t="s">
        <v>80</v>
      </c>
      <c r="H10" s="93"/>
      <c r="I10" s="170" t="s">
        <v>82</v>
      </c>
      <c r="J10" s="95"/>
      <c r="K10" s="98" t="s">
        <v>83</v>
      </c>
      <c r="L10" s="94"/>
      <c r="M10" s="170" t="s">
        <v>85</v>
      </c>
    </row>
    <row r="11" spans="1:13" s="91" customFormat="1" ht="8.1" customHeight="1">
      <c r="C11" s="92"/>
      <c r="D11" s="93"/>
      <c r="E11" s="93"/>
      <c r="F11" s="93"/>
      <c r="G11" s="93"/>
      <c r="H11" s="93"/>
      <c r="I11" s="93"/>
      <c r="J11" s="93"/>
      <c r="K11" s="95"/>
      <c r="L11" s="94"/>
      <c r="M11" s="95"/>
    </row>
    <row r="12" spans="1:13" s="102" customFormat="1" ht="20.100000000000001" customHeight="1">
      <c r="A12" s="74" t="s">
        <v>164</v>
      </c>
      <c r="B12" s="91"/>
      <c r="C12" s="77"/>
      <c r="D12" s="77"/>
      <c r="E12" s="7">
        <v>940000000</v>
      </c>
      <c r="F12" s="77"/>
      <c r="G12" s="7">
        <v>227888500</v>
      </c>
      <c r="H12" s="77"/>
      <c r="I12" s="7">
        <v>25300000</v>
      </c>
      <c r="J12" s="77"/>
      <c r="K12" s="7">
        <v>-451609287</v>
      </c>
      <c r="L12" s="77"/>
      <c r="M12" s="7">
        <f>SUM(E12:K12)</f>
        <v>741579213</v>
      </c>
    </row>
    <row r="13" spans="1:13" s="102" customFormat="1" ht="8.1" customHeight="1">
      <c r="A13" s="91"/>
      <c r="B13" s="91"/>
      <c r="C13" s="92"/>
      <c r="D13" s="93"/>
      <c r="E13" s="93"/>
      <c r="F13" s="93"/>
      <c r="G13" s="93"/>
      <c r="H13" s="93"/>
      <c r="I13" s="93"/>
      <c r="J13" s="93"/>
      <c r="K13" s="95"/>
      <c r="L13" s="94"/>
      <c r="M13" s="95"/>
    </row>
    <row r="14" spans="1:13" s="102" customFormat="1" ht="20.100000000000001" customHeight="1">
      <c r="A14" s="99" t="s">
        <v>86</v>
      </c>
      <c r="B14" s="103"/>
      <c r="C14" s="101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102" customFormat="1" ht="20.100000000000001" customHeight="1">
      <c r="A15" s="104" t="s">
        <v>109</v>
      </c>
      <c r="C15" s="101"/>
      <c r="D15" s="106"/>
      <c r="E15" s="105">
        <v>0</v>
      </c>
      <c r="F15" s="106"/>
      <c r="G15" s="105">
        <v>0</v>
      </c>
      <c r="H15" s="107"/>
      <c r="I15" s="105">
        <v>0</v>
      </c>
      <c r="J15" s="77"/>
      <c r="K15" s="108">
        <v>-55600512</v>
      </c>
      <c r="L15" s="77"/>
      <c r="M15" s="105">
        <f>SUM(E15:K15)</f>
        <v>-55600512</v>
      </c>
    </row>
    <row r="16" spans="1:13" s="102" customFormat="1" ht="8.1" customHeight="1">
      <c r="C16" s="101"/>
      <c r="D16" s="7"/>
      <c r="E16" s="7"/>
      <c r="F16" s="7"/>
      <c r="G16" s="7"/>
      <c r="H16" s="7"/>
      <c r="I16" s="7"/>
      <c r="J16" s="7"/>
      <c r="K16" s="7"/>
      <c r="L16" s="33"/>
      <c r="M16" s="7"/>
    </row>
    <row r="17" spans="1:16" s="102" customFormat="1" ht="20.100000000000001" customHeight="1" thickBot="1">
      <c r="A17" s="99" t="s">
        <v>131</v>
      </c>
      <c r="B17" s="109"/>
      <c r="C17" s="101"/>
      <c r="D17" s="7"/>
      <c r="E17" s="29">
        <f>SUM(E12:E15)</f>
        <v>940000000</v>
      </c>
      <c r="F17" s="7"/>
      <c r="G17" s="29">
        <f>SUM(G12:G15)</f>
        <v>227888500</v>
      </c>
      <c r="H17" s="7"/>
      <c r="I17" s="29">
        <f>SUM(I12:I15)</f>
        <v>25300000</v>
      </c>
      <c r="J17" s="7"/>
      <c r="K17" s="29">
        <f>SUM(K12:K15)</f>
        <v>-507209799</v>
      </c>
      <c r="L17" s="7"/>
      <c r="M17" s="29">
        <f>SUM(M12:M15)</f>
        <v>685978701</v>
      </c>
    </row>
    <row r="18" spans="1:16" s="102" customFormat="1" ht="20.100000000000001" customHeight="1" thickTop="1">
      <c r="A18" s="99"/>
      <c r="B18" s="109"/>
      <c r="C18" s="101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6" s="102" customFormat="1" ht="8.1" customHeight="1">
      <c r="C19" s="101"/>
      <c r="D19" s="7"/>
      <c r="E19" s="25"/>
      <c r="F19" s="7"/>
      <c r="G19" s="25"/>
      <c r="H19" s="7"/>
      <c r="I19" s="25"/>
      <c r="J19" s="7"/>
      <c r="K19" s="25"/>
      <c r="L19" s="33"/>
      <c r="M19" s="25"/>
    </row>
    <row r="20" spans="1:16" s="91" customFormat="1" ht="19.899999999999999" customHeight="1">
      <c r="A20" s="74" t="s">
        <v>165</v>
      </c>
      <c r="C20" s="77"/>
      <c r="D20" s="77"/>
      <c r="E20" s="25">
        <v>940000000</v>
      </c>
      <c r="F20" s="77"/>
      <c r="G20" s="25">
        <v>227888500</v>
      </c>
      <c r="H20" s="77"/>
      <c r="I20" s="25">
        <v>25300000</v>
      </c>
      <c r="J20" s="77"/>
      <c r="K20" s="25">
        <v>-461698408</v>
      </c>
      <c r="L20" s="77"/>
      <c r="M20" s="25">
        <f>SUM(E20:K20)</f>
        <v>731490092</v>
      </c>
      <c r="N20" s="117"/>
      <c r="O20" s="116"/>
      <c r="P20" s="77"/>
    </row>
    <row r="21" spans="1:16" s="91" customFormat="1" ht="8.1" customHeight="1">
      <c r="C21" s="92"/>
      <c r="D21" s="93"/>
      <c r="E21" s="110"/>
      <c r="F21" s="93"/>
      <c r="G21" s="110"/>
      <c r="H21" s="93"/>
      <c r="I21" s="110"/>
      <c r="J21" s="93"/>
      <c r="K21" s="111"/>
      <c r="L21" s="94"/>
      <c r="M21" s="111"/>
    </row>
    <row r="22" spans="1:16" s="102" customFormat="1" ht="20.100000000000001" customHeight="1">
      <c r="A22" s="99" t="s">
        <v>86</v>
      </c>
      <c r="B22" s="103"/>
      <c r="C22" s="101"/>
      <c r="D22" s="7"/>
      <c r="E22" s="25"/>
      <c r="F22" s="7"/>
      <c r="G22" s="25"/>
      <c r="H22" s="7"/>
      <c r="I22" s="25"/>
      <c r="J22" s="7"/>
      <c r="K22" s="25"/>
      <c r="L22" s="7"/>
      <c r="M22" s="25"/>
    </row>
    <row r="23" spans="1:16" s="102" customFormat="1" ht="20.100000000000001" customHeight="1">
      <c r="A23" s="104" t="s">
        <v>14</v>
      </c>
      <c r="C23" s="101"/>
      <c r="D23" s="106"/>
      <c r="E23" s="112">
        <v>0</v>
      </c>
      <c r="F23" s="106"/>
      <c r="G23" s="112">
        <v>0</v>
      </c>
      <c r="H23" s="107"/>
      <c r="I23" s="112">
        <v>0</v>
      </c>
      <c r="J23" s="77"/>
      <c r="K23" s="113">
        <f>'6 (6mth)'!I35</f>
        <v>26140104</v>
      </c>
      <c r="L23" s="77"/>
      <c r="M23" s="112">
        <f>SUM(E23:K23)</f>
        <v>26140104</v>
      </c>
    </row>
    <row r="24" spans="1:16" s="102" customFormat="1" ht="8.1" customHeight="1">
      <c r="C24" s="101"/>
      <c r="D24" s="7"/>
      <c r="E24" s="25"/>
      <c r="F24" s="7"/>
      <c r="G24" s="25"/>
      <c r="H24" s="7"/>
      <c r="I24" s="25"/>
      <c r="J24" s="7"/>
      <c r="K24" s="25"/>
      <c r="L24" s="33"/>
      <c r="M24" s="25"/>
    </row>
    <row r="25" spans="1:16" s="102" customFormat="1" ht="20.100000000000001" customHeight="1" thickBot="1">
      <c r="A25" s="99" t="s">
        <v>155</v>
      </c>
      <c r="B25" s="109"/>
      <c r="C25" s="101"/>
      <c r="D25" s="7"/>
      <c r="E25" s="28">
        <f>SUM(E20:E23)</f>
        <v>940000000</v>
      </c>
      <c r="F25" s="7"/>
      <c r="G25" s="28">
        <f>SUM(G20:G23)</f>
        <v>227888500</v>
      </c>
      <c r="H25" s="7"/>
      <c r="I25" s="28">
        <f>SUM(I20:I23)</f>
        <v>25300000</v>
      </c>
      <c r="J25" s="7"/>
      <c r="K25" s="28">
        <f>SUM(K20:K23)</f>
        <v>-435558304</v>
      </c>
      <c r="L25" s="7"/>
      <c r="M25" s="28">
        <f>SUM(M20:M23)</f>
        <v>757630196</v>
      </c>
    </row>
    <row r="26" spans="1:16" s="102" customFormat="1" ht="20.100000000000001" customHeight="1" thickTop="1">
      <c r="A26" s="99"/>
      <c r="B26" s="109"/>
      <c r="C26" s="101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6" s="102" customFormat="1" ht="20.100000000000001" customHeight="1">
      <c r="A27" s="99"/>
      <c r="B27" s="109"/>
      <c r="C27" s="101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6" s="102" customFormat="1" ht="20.100000000000001" customHeight="1">
      <c r="A28" s="99"/>
      <c r="B28" s="109"/>
      <c r="C28" s="101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6" s="102" customFormat="1" ht="20.100000000000001" customHeight="1">
      <c r="A29" s="99"/>
      <c r="B29" s="109"/>
      <c r="C29" s="101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6" s="102" customFormat="1" ht="16.5" customHeight="1">
      <c r="A30" s="99"/>
      <c r="B30" s="109"/>
      <c r="C30" s="101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6" s="115" customFormat="1" ht="21.95" customHeight="1">
      <c r="A31" s="250" t="str">
        <f>'7 (Conso)'!A29:L29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250"/>
      <c r="C31" s="250"/>
      <c r="D31" s="251"/>
      <c r="E31" s="250"/>
      <c r="F31" s="250"/>
      <c r="G31" s="250"/>
      <c r="H31" s="250"/>
      <c r="I31" s="250"/>
      <c r="J31" s="250"/>
      <c r="K31" s="250"/>
      <c r="L31" s="114"/>
      <c r="M31" s="114"/>
    </row>
  </sheetData>
  <mergeCells count="4">
    <mergeCell ref="E5:M5"/>
    <mergeCell ref="E6:M6"/>
    <mergeCell ref="I7:K7"/>
    <mergeCell ref="A31:K31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K101"/>
  <sheetViews>
    <sheetView tabSelected="1" topLeftCell="A76" zoomScaleNormal="100" zoomScaleSheetLayoutView="100" workbookViewId="0">
      <selection activeCell="I95" sqref="I95:K95"/>
    </sheetView>
  </sheetViews>
  <sheetFormatPr defaultColWidth="9.140625" defaultRowHeight="20.100000000000001" customHeight="1"/>
  <cols>
    <col min="1" max="1" width="1.7109375" style="2" customWidth="1"/>
    <col min="2" max="2" width="45.42578125" style="2" customWidth="1"/>
    <col min="3" max="3" width="8.140625" style="2" customWidth="1"/>
    <col min="4" max="4" width="0.7109375" style="2" customWidth="1"/>
    <col min="5" max="5" width="12.7109375" style="33" customWidth="1"/>
    <col min="6" max="6" width="0.7109375" style="33" customWidth="1"/>
    <col min="7" max="7" width="12.7109375" style="33" customWidth="1"/>
    <col min="8" max="8" width="0.7109375" style="3" customWidth="1"/>
    <col min="9" max="9" width="12.7109375" style="33" customWidth="1"/>
    <col min="10" max="10" width="0.7109375" style="33" customWidth="1"/>
    <col min="11" max="11" width="12.7109375" style="33" customWidth="1"/>
    <col min="12" max="16384" width="9.140625" style="2"/>
  </cols>
  <sheetData>
    <row r="1" spans="1:11" ht="20.100000000000001" customHeight="1">
      <c r="A1" s="32" t="s">
        <v>39</v>
      </c>
    </row>
    <row r="2" spans="1:11" ht="20.100000000000001" customHeight="1">
      <c r="A2" s="34" t="s">
        <v>87</v>
      </c>
      <c r="B2" s="35"/>
      <c r="C2" s="36"/>
      <c r="D2" s="36"/>
      <c r="E2" s="37"/>
      <c r="F2" s="37"/>
      <c r="G2" s="37"/>
      <c r="H2" s="7"/>
      <c r="I2" s="38"/>
      <c r="J2" s="38"/>
      <c r="K2" s="38"/>
    </row>
    <row r="3" spans="1:11" ht="20.100000000000001" customHeight="1">
      <c r="A3" s="39" t="s">
        <v>154</v>
      </c>
      <c r="B3" s="39"/>
      <c r="C3" s="40"/>
      <c r="D3" s="40"/>
      <c r="E3" s="41"/>
      <c r="F3" s="41"/>
      <c r="G3" s="41"/>
      <c r="H3" s="10"/>
      <c r="I3" s="41"/>
      <c r="J3" s="41"/>
      <c r="K3" s="41"/>
    </row>
    <row r="4" spans="1:11" ht="18.600000000000001" customHeight="1">
      <c r="A4" s="42"/>
      <c r="B4" s="42"/>
      <c r="C4" s="43"/>
      <c r="D4" s="43"/>
      <c r="E4" s="44"/>
      <c r="F4" s="44"/>
      <c r="G4" s="44"/>
      <c r="H4" s="13"/>
      <c r="I4" s="44"/>
      <c r="J4" s="44"/>
      <c r="K4" s="44"/>
    </row>
    <row r="5" spans="1:11" ht="18.600000000000001" customHeight="1">
      <c r="A5" s="11"/>
      <c r="B5" s="11"/>
      <c r="C5" s="12"/>
      <c r="D5" s="12"/>
      <c r="E5" s="252" t="s">
        <v>13</v>
      </c>
      <c r="F5" s="252"/>
      <c r="G5" s="252"/>
      <c r="H5" s="252"/>
      <c r="I5" s="252"/>
      <c r="J5" s="252"/>
      <c r="K5" s="252"/>
    </row>
    <row r="6" spans="1:11" ht="18.600000000000001" customHeight="1">
      <c r="A6" s="32"/>
      <c r="B6" s="32"/>
      <c r="C6" s="45"/>
      <c r="D6" s="45"/>
      <c r="E6" s="253" t="s">
        <v>0</v>
      </c>
      <c r="F6" s="253"/>
      <c r="G6" s="253"/>
      <c r="H6" s="46"/>
      <c r="I6" s="242" t="s">
        <v>18</v>
      </c>
      <c r="J6" s="242"/>
      <c r="K6" s="242"/>
    </row>
    <row r="7" spans="1:11" ht="18.600000000000001" customHeight="1">
      <c r="A7" s="32"/>
      <c r="B7" s="32"/>
      <c r="C7" s="45"/>
      <c r="D7" s="45"/>
      <c r="E7" s="145" t="s">
        <v>130</v>
      </c>
      <c r="F7" s="145"/>
      <c r="G7" s="145" t="s">
        <v>130</v>
      </c>
      <c r="H7" s="145"/>
      <c r="I7" s="145" t="s">
        <v>130</v>
      </c>
      <c r="J7" s="15"/>
      <c r="K7" s="145" t="s">
        <v>130</v>
      </c>
    </row>
    <row r="8" spans="1:11" ht="18.600000000000001" customHeight="1">
      <c r="A8" s="47"/>
      <c r="B8" s="47"/>
      <c r="C8" s="16" t="s">
        <v>1</v>
      </c>
      <c r="D8" s="48"/>
      <c r="E8" s="162" t="s">
        <v>143</v>
      </c>
      <c r="F8" s="19"/>
      <c r="G8" s="162" t="s">
        <v>115</v>
      </c>
      <c r="H8" s="19"/>
      <c r="I8" s="162" t="s">
        <v>143</v>
      </c>
      <c r="J8" s="19"/>
      <c r="K8" s="162" t="s">
        <v>115</v>
      </c>
    </row>
    <row r="9" spans="1:11" ht="18.600000000000001" customHeight="1">
      <c r="A9" s="32" t="s">
        <v>88</v>
      </c>
      <c r="B9" s="32"/>
      <c r="C9" s="49"/>
      <c r="D9" s="49"/>
      <c r="E9" s="25"/>
      <c r="F9" s="51"/>
      <c r="G9" s="7"/>
      <c r="H9" s="7"/>
      <c r="I9" s="25"/>
      <c r="J9" s="19"/>
      <c r="K9" s="7"/>
    </row>
    <row r="10" spans="1:11" ht="18.600000000000001" customHeight="1">
      <c r="A10" s="47" t="s">
        <v>157</v>
      </c>
      <c r="B10" s="47"/>
      <c r="C10" s="49"/>
      <c r="D10" s="49"/>
      <c r="E10" s="25">
        <f>'6 (6mth)'!E20</f>
        <v>39508217</v>
      </c>
      <c r="F10" s="50"/>
      <c r="G10" s="7">
        <v>-57063275</v>
      </c>
      <c r="H10" s="7"/>
      <c r="I10" s="25">
        <f>'6 (6mth)'!I20</f>
        <v>26224280</v>
      </c>
      <c r="J10" s="7"/>
      <c r="K10" s="7">
        <v>-52746256</v>
      </c>
    </row>
    <row r="11" spans="1:11" ht="18.600000000000001" customHeight="1">
      <c r="A11" s="47" t="s">
        <v>89</v>
      </c>
      <c r="B11" s="47"/>
      <c r="C11" s="49"/>
      <c r="D11" s="49"/>
      <c r="E11" s="25"/>
      <c r="F11" s="50"/>
      <c r="G11" s="7"/>
      <c r="H11" s="7"/>
      <c r="I11" s="25"/>
      <c r="J11" s="7"/>
      <c r="K11" s="7"/>
    </row>
    <row r="12" spans="1:11" ht="18.600000000000001" customHeight="1">
      <c r="B12" s="47" t="s">
        <v>90</v>
      </c>
      <c r="C12" s="49">
        <v>8</v>
      </c>
      <c r="D12" s="49"/>
      <c r="E12" s="25">
        <v>59612581</v>
      </c>
      <c r="F12" s="50"/>
      <c r="G12" s="7">
        <v>73556732</v>
      </c>
      <c r="H12" s="7"/>
      <c r="I12" s="25">
        <v>42354629</v>
      </c>
      <c r="J12" s="7"/>
      <c r="K12" s="7">
        <v>49037018</v>
      </c>
    </row>
    <row r="13" spans="1:11" ht="18.600000000000001" customHeight="1">
      <c r="B13" s="47" t="s">
        <v>127</v>
      </c>
      <c r="C13" s="49">
        <v>8</v>
      </c>
      <c r="D13" s="49"/>
      <c r="E13" s="25">
        <v>159234</v>
      </c>
      <c r="F13" s="50"/>
      <c r="G13" s="7">
        <v>200219</v>
      </c>
      <c r="H13" s="7"/>
      <c r="I13" s="25">
        <v>114013</v>
      </c>
      <c r="J13" s="7"/>
      <c r="K13" s="7">
        <v>197495</v>
      </c>
    </row>
    <row r="14" spans="1:11" ht="18.600000000000001" customHeight="1">
      <c r="B14" s="47" t="s">
        <v>128</v>
      </c>
      <c r="C14" s="49">
        <v>9</v>
      </c>
      <c r="D14" s="49"/>
      <c r="E14" s="25">
        <v>1450748</v>
      </c>
      <c r="F14" s="50"/>
      <c r="G14" s="7">
        <v>1187710</v>
      </c>
      <c r="H14" s="7"/>
      <c r="I14" s="25">
        <v>1215780</v>
      </c>
      <c r="J14" s="7"/>
      <c r="K14" s="7">
        <v>1187710</v>
      </c>
    </row>
    <row r="15" spans="1:11" ht="18.600000000000001" customHeight="1">
      <c r="B15" s="47" t="s">
        <v>166</v>
      </c>
      <c r="C15" s="49"/>
      <c r="D15" s="49"/>
      <c r="E15" s="25"/>
      <c r="F15" s="50"/>
      <c r="G15" s="7"/>
      <c r="H15" s="7"/>
      <c r="I15" s="25"/>
      <c r="J15" s="7"/>
      <c r="K15" s="7"/>
    </row>
    <row r="16" spans="1:11" ht="18.600000000000001" customHeight="1">
      <c r="B16" s="47" t="s">
        <v>167</v>
      </c>
      <c r="C16" s="163">
        <v>15.4</v>
      </c>
      <c r="D16" s="49"/>
      <c r="E16" s="25">
        <v>0</v>
      </c>
      <c r="F16" s="50"/>
      <c r="G16" s="7">
        <v>0</v>
      </c>
      <c r="H16" s="7"/>
      <c r="I16" s="25">
        <v>388161</v>
      </c>
      <c r="J16" s="7"/>
      <c r="K16" s="7">
        <v>-2080550</v>
      </c>
    </row>
    <row r="17" spans="1:11" ht="18.600000000000001" customHeight="1">
      <c r="B17" s="47" t="s">
        <v>168</v>
      </c>
      <c r="C17" s="49"/>
      <c r="D17" s="49"/>
      <c r="E17" s="25">
        <v>0</v>
      </c>
      <c r="F17" s="50"/>
      <c r="G17" s="7">
        <v>0</v>
      </c>
      <c r="H17" s="7"/>
      <c r="I17" s="25">
        <v>402607</v>
      </c>
      <c r="J17" s="7"/>
      <c r="K17" s="7">
        <v>-116218</v>
      </c>
    </row>
    <row r="18" spans="1:11" ht="18.600000000000001" customHeight="1">
      <c r="B18" s="47" t="s">
        <v>169</v>
      </c>
      <c r="C18" s="49"/>
      <c r="D18" s="49"/>
      <c r="E18" s="25">
        <v>-1298819</v>
      </c>
      <c r="F18" s="50"/>
      <c r="G18" s="7">
        <v>0</v>
      </c>
      <c r="H18" s="7"/>
      <c r="I18" s="25">
        <v>-1298819</v>
      </c>
      <c r="J18" s="7"/>
      <c r="K18" s="7">
        <v>0</v>
      </c>
    </row>
    <row r="19" spans="1:11" ht="18.600000000000001" customHeight="1">
      <c r="B19" s="47" t="s">
        <v>170</v>
      </c>
      <c r="C19" s="49"/>
      <c r="D19" s="49"/>
      <c r="E19" s="25">
        <v>-207698</v>
      </c>
      <c r="F19" s="50"/>
      <c r="G19" s="7">
        <v>104267</v>
      </c>
      <c r="H19" s="7"/>
      <c r="I19" s="25">
        <v>-219164</v>
      </c>
      <c r="J19" s="7"/>
      <c r="K19" s="7">
        <v>117201</v>
      </c>
    </row>
    <row r="20" spans="1:11" ht="18.600000000000001" customHeight="1">
      <c r="B20" s="47" t="s">
        <v>171</v>
      </c>
      <c r="C20" s="49"/>
      <c r="D20" s="49"/>
      <c r="E20" s="25">
        <v>-9918478</v>
      </c>
      <c r="F20" s="50"/>
      <c r="G20" s="7">
        <v>-499</v>
      </c>
      <c r="H20" s="7"/>
      <c r="I20" s="25">
        <v>-8759183</v>
      </c>
      <c r="J20" s="7"/>
      <c r="K20" s="7">
        <v>0</v>
      </c>
    </row>
    <row r="21" spans="1:11" ht="18.600000000000001" customHeight="1">
      <c r="B21" s="47" t="s">
        <v>172</v>
      </c>
      <c r="C21" s="49"/>
      <c r="D21" s="49"/>
      <c r="E21" s="25">
        <v>22917</v>
      </c>
      <c r="F21" s="50"/>
      <c r="G21" s="7">
        <v>-9670</v>
      </c>
      <c r="H21" s="7"/>
      <c r="I21" s="25">
        <v>22917</v>
      </c>
      <c r="J21" s="7"/>
      <c r="K21" s="7">
        <v>-9670</v>
      </c>
    </row>
    <row r="22" spans="1:11" ht="18.600000000000001" customHeight="1">
      <c r="B22" s="157" t="s">
        <v>120</v>
      </c>
      <c r="C22" s="49"/>
      <c r="D22" s="49"/>
      <c r="E22" s="25">
        <v>0</v>
      </c>
      <c r="F22" s="50"/>
      <c r="G22" s="7">
        <v>-295375</v>
      </c>
      <c r="H22" s="7"/>
      <c r="I22" s="25">
        <v>0</v>
      </c>
      <c r="J22" s="7"/>
      <c r="K22" s="7">
        <v>-295375</v>
      </c>
    </row>
    <row r="23" spans="1:11" ht="18.600000000000001" customHeight="1">
      <c r="B23" s="47" t="s">
        <v>91</v>
      </c>
      <c r="C23" s="49"/>
      <c r="D23" s="49"/>
      <c r="E23" s="25">
        <v>319663</v>
      </c>
      <c r="F23" s="50"/>
      <c r="G23" s="7">
        <v>517952</v>
      </c>
      <c r="H23" s="7"/>
      <c r="I23" s="166">
        <v>231030</v>
      </c>
      <c r="J23" s="7"/>
      <c r="K23" s="230">
        <v>342396</v>
      </c>
    </row>
    <row r="24" spans="1:11" ht="18.600000000000001" customHeight="1">
      <c r="B24" s="47" t="s">
        <v>92</v>
      </c>
      <c r="C24" s="49"/>
      <c r="D24" s="49"/>
      <c r="E24" s="25">
        <v>5824069</v>
      </c>
      <c r="F24" s="50"/>
      <c r="G24" s="7">
        <v>8579410</v>
      </c>
      <c r="H24" s="7"/>
      <c r="I24" s="25">
        <v>4852379</v>
      </c>
      <c r="J24" s="7"/>
      <c r="K24" s="7">
        <v>7128440</v>
      </c>
    </row>
    <row r="25" spans="1:11" ht="18.600000000000001" customHeight="1">
      <c r="B25" s="47" t="s">
        <v>67</v>
      </c>
      <c r="C25" s="49"/>
      <c r="D25" s="49"/>
      <c r="E25" s="25">
        <v>-14601</v>
      </c>
      <c r="F25" s="51"/>
      <c r="G25" s="7">
        <v>-37021</v>
      </c>
      <c r="H25" s="7"/>
      <c r="I25" s="25">
        <v>-1936741</v>
      </c>
      <c r="J25" s="7"/>
      <c r="K25" s="7">
        <v>-2030277</v>
      </c>
    </row>
    <row r="26" spans="1:11" ht="18.600000000000001" customHeight="1">
      <c r="A26" s="47" t="s">
        <v>93</v>
      </c>
      <c r="B26" s="47"/>
      <c r="C26" s="49"/>
      <c r="D26" s="49"/>
      <c r="E26" s="25"/>
      <c r="F26" s="50"/>
      <c r="G26" s="7"/>
      <c r="H26" s="7"/>
      <c r="I26" s="25"/>
      <c r="J26" s="7"/>
      <c r="K26" s="7"/>
    </row>
    <row r="27" spans="1:11" ht="18.600000000000001" customHeight="1">
      <c r="A27" s="47"/>
      <c r="B27" s="47" t="s">
        <v>94</v>
      </c>
      <c r="C27" s="49"/>
      <c r="D27" s="49"/>
      <c r="E27" s="25">
        <v>61252828</v>
      </c>
      <c r="F27" s="50"/>
      <c r="G27" s="7">
        <v>-12069089</v>
      </c>
      <c r="H27" s="7"/>
      <c r="I27" s="25">
        <v>71556343</v>
      </c>
      <c r="J27" s="7"/>
      <c r="K27" s="7">
        <v>-4164460</v>
      </c>
    </row>
    <row r="28" spans="1:11" ht="18.600000000000001" customHeight="1">
      <c r="A28" s="47"/>
      <c r="B28" s="52" t="s">
        <v>95</v>
      </c>
      <c r="C28" s="49"/>
      <c r="D28" s="49"/>
      <c r="E28" s="25">
        <v>-82824840</v>
      </c>
      <c r="F28" s="50"/>
      <c r="G28" s="7">
        <v>-20418000</v>
      </c>
      <c r="H28" s="7"/>
      <c r="I28" s="25">
        <v>-91350719</v>
      </c>
      <c r="J28" s="7"/>
      <c r="K28" s="7">
        <v>-25703832</v>
      </c>
    </row>
    <row r="29" spans="1:11" ht="18.600000000000001" customHeight="1">
      <c r="A29" s="47"/>
      <c r="B29" s="47" t="s">
        <v>34</v>
      </c>
      <c r="C29" s="49"/>
      <c r="D29" s="49"/>
      <c r="E29" s="25">
        <v>14072</v>
      </c>
      <c r="F29" s="50"/>
      <c r="G29" s="7">
        <v>1942698</v>
      </c>
      <c r="H29" s="7"/>
      <c r="I29" s="25">
        <v>-13268</v>
      </c>
      <c r="J29" s="7"/>
      <c r="K29" s="7">
        <v>587948</v>
      </c>
    </row>
    <row r="30" spans="1:11" ht="18.600000000000001" customHeight="1">
      <c r="A30" s="47"/>
      <c r="B30" s="47" t="s">
        <v>42</v>
      </c>
      <c r="C30" s="49"/>
      <c r="D30" s="49"/>
      <c r="E30" s="25">
        <v>5379544</v>
      </c>
      <c r="F30" s="51"/>
      <c r="G30" s="7">
        <v>2700232</v>
      </c>
      <c r="H30" s="7"/>
      <c r="I30" s="25">
        <v>18531268</v>
      </c>
      <c r="J30" s="7"/>
      <c r="K30" s="7">
        <v>22217388</v>
      </c>
    </row>
    <row r="31" spans="1:11" ht="18.600000000000001" customHeight="1">
      <c r="B31" s="47" t="s">
        <v>47</v>
      </c>
      <c r="C31" s="169"/>
      <c r="D31" s="49"/>
      <c r="E31" s="25">
        <v>0</v>
      </c>
      <c r="F31" s="51"/>
      <c r="G31" s="7">
        <v>-815571</v>
      </c>
      <c r="H31" s="7"/>
      <c r="I31" s="25">
        <v>0</v>
      </c>
      <c r="J31" s="19"/>
      <c r="K31" s="7">
        <v>-815571</v>
      </c>
    </row>
    <row r="32" spans="1:11" ht="18.600000000000001" customHeight="1">
      <c r="B32" s="47" t="s">
        <v>175</v>
      </c>
      <c r="C32" s="169"/>
      <c r="D32" s="49"/>
      <c r="E32" s="158">
        <v>-108900</v>
      </c>
      <c r="F32" s="51"/>
      <c r="G32" s="156">
        <v>0</v>
      </c>
      <c r="H32" s="7"/>
      <c r="I32" s="158">
        <v>-108900</v>
      </c>
      <c r="J32" s="19"/>
      <c r="K32" s="156">
        <v>0</v>
      </c>
    </row>
    <row r="33" spans="1:11" ht="6" customHeight="1">
      <c r="A33" s="47"/>
      <c r="B33" s="47"/>
      <c r="C33" s="49"/>
      <c r="D33" s="49"/>
      <c r="E33" s="25"/>
      <c r="F33" s="50"/>
      <c r="G33" s="7"/>
      <c r="H33" s="7"/>
      <c r="I33" s="25"/>
      <c r="J33" s="7"/>
      <c r="K33" s="7"/>
    </row>
    <row r="34" spans="1:11" s="47" customFormat="1" ht="18.600000000000001" customHeight="1">
      <c r="A34" s="47" t="s">
        <v>177</v>
      </c>
      <c r="E34" s="25">
        <f>SUM(E10:E33)</f>
        <v>79170537</v>
      </c>
      <c r="G34" s="7">
        <f>SUM(G10:G33)</f>
        <v>-1919280</v>
      </c>
      <c r="I34" s="25">
        <f>SUM(I10:I33)</f>
        <v>62206613</v>
      </c>
      <c r="K34" s="7">
        <f>SUM(K10:K33)</f>
        <v>-7146613</v>
      </c>
    </row>
    <row r="35" spans="1:11" s="26" customFormat="1" ht="18.600000000000001" customHeight="1">
      <c r="B35" s="26" t="s">
        <v>111</v>
      </c>
      <c r="C35" s="169"/>
      <c r="D35" s="169"/>
      <c r="E35" s="25">
        <v>14601</v>
      </c>
      <c r="F35" s="7"/>
      <c r="G35" s="7">
        <v>37021</v>
      </c>
      <c r="H35" s="7"/>
      <c r="I35" s="25">
        <v>29496</v>
      </c>
      <c r="J35" s="7"/>
      <c r="K35" s="7">
        <v>66198</v>
      </c>
    </row>
    <row r="36" spans="1:11" ht="18.600000000000001" customHeight="1">
      <c r="A36" s="47"/>
      <c r="B36" s="26" t="s">
        <v>96</v>
      </c>
      <c r="C36" s="49"/>
      <c r="D36" s="49"/>
      <c r="E36" s="25">
        <v>-5965814</v>
      </c>
      <c r="F36" s="50"/>
      <c r="G36" s="7">
        <v>-8516631</v>
      </c>
      <c r="H36" s="7"/>
      <c r="I36" s="25">
        <v>-4945645</v>
      </c>
      <c r="J36" s="7"/>
      <c r="K36" s="7">
        <v>-7053981</v>
      </c>
    </row>
    <row r="37" spans="1:11" ht="18.600000000000001" customHeight="1">
      <c r="A37" s="47"/>
      <c r="B37" s="26" t="s">
        <v>176</v>
      </c>
      <c r="C37" s="49"/>
      <c r="D37" s="49"/>
      <c r="E37" s="25">
        <v>357358</v>
      </c>
      <c r="F37" s="50"/>
      <c r="G37" s="7">
        <v>0</v>
      </c>
      <c r="H37" s="7"/>
      <c r="I37" s="25">
        <v>276400</v>
      </c>
      <c r="J37" s="7"/>
      <c r="K37" s="7">
        <v>0</v>
      </c>
    </row>
    <row r="38" spans="1:11" ht="18.600000000000001" customHeight="1">
      <c r="B38" s="47" t="s">
        <v>97</v>
      </c>
      <c r="C38" s="49"/>
      <c r="D38" s="49"/>
      <c r="E38" s="27">
        <v>-2582543</v>
      </c>
      <c r="F38" s="50"/>
      <c r="G38" s="10">
        <v>-1632237</v>
      </c>
      <c r="H38" s="7"/>
      <c r="I38" s="27">
        <v>-826200</v>
      </c>
      <c r="J38" s="7"/>
      <c r="K38" s="10">
        <v>-1199623</v>
      </c>
    </row>
    <row r="39" spans="1:11" ht="6" customHeight="1">
      <c r="A39" s="47"/>
      <c r="B39" s="47"/>
      <c r="C39" s="49"/>
      <c r="D39" s="49"/>
      <c r="E39" s="25"/>
      <c r="F39" s="50"/>
      <c r="G39" s="7"/>
      <c r="H39" s="7"/>
      <c r="I39" s="25"/>
      <c r="J39" s="7"/>
      <c r="K39" s="7"/>
    </row>
    <row r="40" spans="1:11" ht="18.600000000000001" customHeight="1">
      <c r="A40" s="47" t="s">
        <v>178</v>
      </c>
      <c r="B40" s="47"/>
      <c r="C40" s="49"/>
      <c r="D40" s="49"/>
      <c r="E40" s="27">
        <f>SUM(E34:E39)</f>
        <v>70994139</v>
      </c>
      <c r="F40" s="50"/>
      <c r="G40" s="10">
        <f>SUM(G34:G39)</f>
        <v>-12031127</v>
      </c>
      <c r="H40" s="7"/>
      <c r="I40" s="27">
        <f>SUM(I34:I39)</f>
        <v>56740664</v>
      </c>
      <c r="J40" s="7"/>
      <c r="K40" s="10">
        <f>SUM(K34:K39)</f>
        <v>-15334019</v>
      </c>
    </row>
    <row r="41" spans="1:11" ht="8.1" customHeight="1">
      <c r="A41" s="47"/>
      <c r="B41" s="47"/>
      <c r="C41" s="49"/>
      <c r="D41" s="49"/>
      <c r="E41" s="25"/>
      <c r="F41" s="50"/>
      <c r="G41" s="7"/>
      <c r="H41" s="7"/>
      <c r="I41" s="25"/>
      <c r="J41" s="7"/>
      <c r="K41" s="7"/>
    </row>
    <row r="42" spans="1:11" ht="18.600000000000001" customHeight="1">
      <c r="A42" s="32" t="s">
        <v>98</v>
      </c>
      <c r="B42" s="32"/>
      <c r="C42" s="49"/>
      <c r="D42" s="49"/>
      <c r="E42" s="25"/>
      <c r="F42" s="51"/>
      <c r="G42" s="7"/>
      <c r="H42" s="7"/>
      <c r="I42" s="25"/>
      <c r="J42" s="19"/>
      <c r="K42" s="7"/>
    </row>
    <row r="43" spans="1:11" s="26" customFormat="1" ht="18.600000000000001" customHeight="1">
      <c r="A43" s="2" t="s">
        <v>140</v>
      </c>
      <c r="B43" s="2"/>
      <c r="C43" s="169">
        <v>15.4</v>
      </c>
      <c r="D43" s="169"/>
      <c r="E43" s="25">
        <v>0</v>
      </c>
      <c r="F43" s="7"/>
      <c r="G43" s="7">
        <v>0</v>
      </c>
      <c r="H43" s="7"/>
      <c r="I43" s="25">
        <v>-6360000</v>
      </c>
      <c r="J43" s="7"/>
      <c r="K43" s="7">
        <v>-26304000</v>
      </c>
    </row>
    <row r="44" spans="1:11" s="26" customFormat="1" ht="18.600000000000001" customHeight="1">
      <c r="A44" s="2" t="s">
        <v>141</v>
      </c>
      <c r="B44" s="2"/>
      <c r="C44" s="169">
        <v>15.4</v>
      </c>
      <c r="D44" s="169"/>
      <c r="E44" s="25">
        <v>0</v>
      </c>
      <c r="F44" s="7"/>
      <c r="G44" s="7">
        <v>0</v>
      </c>
      <c r="H44" s="7"/>
      <c r="I44" s="25">
        <v>11580000</v>
      </c>
      <c r="J44" s="7"/>
      <c r="K44" s="7">
        <v>13245000</v>
      </c>
    </row>
    <row r="45" spans="1:11" s="26" customFormat="1" ht="18.600000000000001" customHeight="1">
      <c r="A45" s="2" t="s">
        <v>174</v>
      </c>
      <c r="B45" s="21"/>
      <c r="C45" s="169"/>
      <c r="D45" s="54"/>
      <c r="E45" s="25">
        <v>-1458999</v>
      </c>
      <c r="F45" s="7"/>
      <c r="G45" s="7">
        <v>-2278430</v>
      </c>
      <c r="H45" s="7"/>
      <c r="I45" s="25">
        <v>-575099</v>
      </c>
      <c r="J45" s="7"/>
      <c r="K45" s="7">
        <v>-668872</v>
      </c>
    </row>
    <row r="46" spans="1:11" s="26" customFormat="1" ht="18.600000000000001" customHeight="1">
      <c r="A46" s="21" t="s">
        <v>173</v>
      </c>
      <c r="B46" s="21"/>
      <c r="C46" s="54"/>
      <c r="D46" s="54"/>
      <c r="E46" s="25">
        <v>30464951</v>
      </c>
      <c r="F46" s="7"/>
      <c r="G46" s="7">
        <v>500</v>
      </c>
      <c r="H46" s="7"/>
      <c r="I46" s="25">
        <v>29305510</v>
      </c>
      <c r="J46" s="7"/>
      <c r="K46" s="7">
        <v>0</v>
      </c>
    </row>
    <row r="47" spans="1:11" s="26" customFormat="1" ht="18.600000000000001" customHeight="1">
      <c r="A47" s="26" t="s">
        <v>99</v>
      </c>
      <c r="B47" s="21"/>
      <c r="C47" s="54"/>
      <c r="D47" s="54"/>
      <c r="E47" s="158">
        <v>0</v>
      </c>
      <c r="F47" s="7"/>
      <c r="G47" s="156">
        <v>-328700</v>
      </c>
      <c r="H47" s="7"/>
      <c r="I47" s="158">
        <v>0</v>
      </c>
      <c r="J47" s="7"/>
      <c r="K47" s="156">
        <v>0</v>
      </c>
    </row>
    <row r="48" spans="1:11" s="26" customFormat="1" ht="6" customHeight="1">
      <c r="A48" s="21"/>
      <c r="B48" s="21"/>
      <c r="C48" s="49"/>
      <c r="D48" s="49"/>
      <c r="E48" s="25"/>
      <c r="F48" s="7"/>
      <c r="G48" s="7"/>
      <c r="H48" s="7"/>
      <c r="I48" s="25"/>
      <c r="J48" s="7"/>
      <c r="K48" s="7"/>
    </row>
    <row r="49" spans="1:11" s="26" customFormat="1" ht="18.600000000000001" customHeight="1">
      <c r="A49" s="21" t="s">
        <v>179</v>
      </c>
      <c r="B49" s="47"/>
      <c r="C49" s="49"/>
      <c r="D49" s="49"/>
      <c r="E49" s="27">
        <f>SUM(E43:E48)</f>
        <v>29005952</v>
      </c>
      <c r="F49" s="7"/>
      <c r="G49" s="10">
        <f>SUM(G43:G48)</f>
        <v>-2606630</v>
      </c>
      <c r="H49" s="7"/>
      <c r="I49" s="27">
        <f>SUM(I43:I48)</f>
        <v>33950411</v>
      </c>
      <c r="J49" s="7"/>
      <c r="K49" s="10">
        <f>SUM(K43:K48)</f>
        <v>-13727872</v>
      </c>
    </row>
    <row r="50" spans="1:11" s="26" customFormat="1" ht="4.5" customHeight="1">
      <c r="A50" s="21"/>
      <c r="B50" s="47"/>
      <c r="C50" s="49"/>
      <c r="D50" s="49"/>
      <c r="E50" s="7"/>
      <c r="F50" s="7"/>
      <c r="G50" s="7"/>
      <c r="H50" s="7"/>
      <c r="I50" s="7"/>
      <c r="J50" s="7"/>
      <c r="K50" s="7"/>
    </row>
    <row r="51" spans="1:11" s="26" customFormat="1" ht="11.25" customHeight="1">
      <c r="A51" s="21"/>
      <c r="B51" s="47"/>
      <c r="C51" s="49"/>
      <c r="D51" s="49"/>
      <c r="E51" s="7"/>
      <c r="F51" s="7"/>
      <c r="G51" s="7"/>
      <c r="H51" s="7"/>
      <c r="I51" s="7"/>
      <c r="J51" s="7"/>
      <c r="K51" s="7"/>
    </row>
    <row r="52" spans="1:11" ht="21.95" customHeight="1">
      <c r="A52" s="55" t="str">
        <f>'8 (Comp)'!A31:K31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55"/>
      <c r="C52" s="56"/>
      <c r="D52" s="56"/>
      <c r="E52" s="10"/>
      <c r="F52" s="57"/>
      <c r="G52" s="10"/>
      <c r="H52" s="10"/>
      <c r="I52" s="10"/>
      <c r="J52" s="10"/>
      <c r="K52" s="10"/>
    </row>
    <row r="53" spans="1:11" ht="20.100000000000001" customHeight="1">
      <c r="A53" s="32" t="s">
        <v>39</v>
      </c>
    </row>
    <row r="54" spans="1:11" ht="20.100000000000001" customHeight="1">
      <c r="A54" s="34" t="s">
        <v>114</v>
      </c>
      <c r="B54" s="35"/>
      <c r="C54" s="36"/>
      <c r="D54" s="36"/>
      <c r="E54" s="37"/>
      <c r="F54" s="37"/>
      <c r="G54" s="37"/>
      <c r="H54" s="7"/>
      <c r="I54" s="38"/>
      <c r="J54" s="38"/>
      <c r="K54" s="38"/>
    </row>
    <row r="55" spans="1:11" ht="20.100000000000001" customHeight="1">
      <c r="A55" s="39" t="str">
        <f>'6 (6mth)'!A3</f>
        <v>สำหรับงวดหกเดือนสิ้นสุดวันที่ 30 มิถุนายน พ.ศ. 2564</v>
      </c>
      <c r="B55" s="39"/>
      <c r="C55" s="40"/>
      <c r="D55" s="40"/>
      <c r="E55" s="41"/>
      <c r="F55" s="41"/>
      <c r="G55" s="41"/>
      <c r="H55" s="10"/>
      <c r="I55" s="41"/>
      <c r="J55" s="41"/>
      <c r="K55" s="41"/>
    </row>
    <row r="56" spans="1:11" ht="20.100000000000001" customHeight="1">
      <c r="A56" s="47"/>
      <c r="B56" s="47"/>
      <c r="C56" s="49"/>
      <c r="D56" s="49"/>
      <c r="E56" s="7"/>
      <c r="F56" s="50"/>
      <c r="G56" s="7"/>
      <c r="H56" s="7"/>
      <c r="I56" s="7"/>
      <c r="J56" s="7"/>
      <c r="K56" s="7"/>
    </row>
    <row r="57" spans="1:11" ht="20.100000000000001" customHeight="1">
      <c r="A57" s="11"/>
      <c r="B57" s="11"/>
      <c r="C57" s="12"/>
      <c r="D57" s="12"/>
      <c r="E57" s="252" t="s">
        <v>13</v>
      </c>
      <c r="F57" s="252"/>
      <c r="G57" s="252"/>
      <c r="H57" s="252"/>
      <c r="I57" s="252"/>
      <c r="J57" s="252"/>
      <c r="K57" s="252"/>
    </row>
    <row r="58" spans="1:11" ht="20.100000000000001" customHeight="1">
      <c r="A58" s="32"/>
      <c r="B58" s="32"/>
      <c r="C58" s="45"/>
      <c r="D58" s="45"/>
      <c r="E58" s="254" t="s">
        <v>0</v>
      </c>
      <c r="F58" s="254"/>
      <c r="G58" s="254"/>
      <c r="H58" s="46"/>
      <c r="I58" s="242" t="s">
        <v>18</v>
      </c>
      <c r="J58" s="242"/>
      <c r="K58" s="242"/>
    </row>
    <row r="59" spans="1:11" ht="20.100000000000001" customHeight="1">
      <c r="A59" s="32"/>
      <c r="B59" s="32"/>
      <c r="C59" s="45"/>
      <c r="D59" s="45"/>
      <c r="E59" s="145" t="s">
        <v>130</v>
      </c>
      <c r="F59" s="145"/>
      <c r="G59" s="145" t="s">
        <v>130</v>
      </c>
      <c r="H59" s="145"/>
      <c r="I59" s="145" t="s">
        <v>130</v>
      </c>
      <c r="J59" s="15"/>
      <c r="K59" s="145" t="s">
        <v>130</v>
      </c>
    </row>
    <row r="60" spans="1:11" ht="20.100000000000001" customHeight="1">
      <c r="A60" s="47"/>
      <c r="B60" s="47"/>
      <c r="C60" s="16" t="s">
        <v>1</v>
      </c>
      <c r="D60" s="48"/>
      <c r="E60" s="162" t="s">
        <v>143</v>
      </c>
      <c r="F60" s="19"/>
      <c r="G60" s="162" t="s">
        <v>115</v>
      </c>
      <c r="H60" s="19"/>
      <c r="I60" s="162" t="s">
        <v>143</v>
      </c>
      <c r="J60" s="19"/>
      <c r="K60" s="162" t="s">
        <v>115</v>
      </c>
    </row>
    <row r="61" spans="1:11" ht="8.1" customHeight="1">
      <c r="A61" s="47"/>
      <c r="B61" s="47"/>
      <c r="C61" s="49"/>
      <c r="D61" s="49"/>
      <c r="E61" s="25"/>
      <c r="F61" s="50"/>
      <c r="G61" s="7"/>
      <c r="H61" s="7"/>
      <c r="I61" s="25"/>
      <c r="J61" s="7"/>
      <c r="K61" s="7"/>
    </row>
    <row r="62" spans="1:11" ht="20.100000000000001" customHeight="1">
      <c r="A62" s="32" t="s">
        <v>100</v>
      </c>
      <c r="B62" s="32"/>
      <c r="C62" s="49"/>
      <c r="D62" s="49"/>
      <c r="E62" s="25"/>
      <c r="F62" s="51"/>
      <c r="G62" s="7"/>
      <c r="H62" s="7"/>
      <c r="I62" s="25"/>
      <c r="J62" s="19"/>
      <c r="K62" s="7"/>
    </row>
    <row r="63" spans="1:11" ht="20.100000000000001" customHeight="1">
      <c r="A63" s="47" t="s">
        <v>101</v>
      </c>
      <c r="B63" s="32"/>
      <c r="C63" s="169"/>
      <c r="D63" s="49"/>
      <c r="E63" s="58">
        <v>458000000</v>
      </c>
      <c r="F63" s="51"/>
      <c r="G63" s="53">
        <v>409000000</v>
      </c>
      <c r="H63" s="7"/>
      <c r="I63" s="58">
        <v>458000000</v>
      </c>
      <c r="J63" s="19"/>
      <c r="K63" s="53">
        <v>409000000</v>
      </c>
    </row>
    <row r="64" spans="1:11" ht="20.100000000000001" customHeight="1">
      <c r="A64" s="47" t="s">
        <v>129</v>
      </c>
      <c r="B64" s="32"/>
      <c r="C64" s="169"/>
      <c r="D64" s="49"/>
      <c r="E64" s="58">
        <v>-537000000</v>
      </c>
      <c r="F64" s="51"/>
      <c r="G64" s="53">
        <v>-338000000</v>
      </c>
      <c r="H64" s="7"/>
      <c r="I64" s="58">
        <v>-537000000</v>
      </c>
      <c r="J64" s="19"/>
      <c r="K64" s="53">
        <v>-338000000</v>
      </c>
    </row>
    <row r="65" spans="1:11" ht="20.100000000000001" customHeight="1">
      <c r="A65" s="59" t="s">
        <v>119</v>
      </c>
      <c r="B65" s="32"/>
      <c r="C65" s="54">
        <v>11</v>
      </c>
      <c r="D65" s="49"/>
      <c r="E65" s="25">
        <v>-1287319</v>
      </c>
      <c r="F65" s="51"/>
      <c r="G65" s="7">
        <v>-852696</v>
      </c>
      <c r="H65" s="7"/>
      <c r="I65" s="25">
        <v>-1058060</v>
      </c>
      <c r="J65" s="19"/>
      <c r="K65" s="7">
        <v>-852696</v>
      </c>
    </row>
    <row r="66" spans="1:11" s="26" customFormat="1" ht="20.100000000000001" customHeight="1">
      <c r="A66" s="59" t="s">
        <v>102</v>
      </c>
      <c r="B66" s="60"/>
      <c r="C66" s="54">
        <v>11</v>
      </c>
      <c r="D66" s="54"/>
      <c r="E66" s="61">
        <v>-9712500</v>
      </c>
      <c r="F66" s="7"/>
      <c r="G66" s="62">
        <v>-47552000</v>
      </c>
      <c r="H66" s="7"/>
      <c r="I66" s="61">
        <v>0</v>
      </c>
      <c r="J66" s="7"/>
      <c r="K66" s="62">
        <v>-34352000</v>
      </c>
    </row>
    <row r="67" spans="1:11" ht="8.1" customHeight="1">
      <c r="A67" s="47"/>
      <c r="B67" s="47"/>
      <c r="C67" s="49"/>
      <c r="D67" s="49"/>
      <c r="E67" s="25"/>
      <c r="F67" s="50"/>
      <c r="G67" s="7"/>
      <c r="H67" s="7"/>
      <c r="I67" s="25"/>
      <c r="J67" s="7"/>
      <c r="K67" s="7"/>
    </row>
    <row r="68" spans="1:11" s="26" customFormat="1" ht="20.100000000000001" customHeight="1">
      <c r="A68" s="59" t="s">
        <v>180</v>
      </c>
      <c r="B68" s="59"/>
      <c r="C68" s="54"/>
      <c r="D68" s="54"/>
      <c r="E68" s="27">
        <f>SUM(E63:E67)</f>
        <v>-89999819</v>
      </c>
      <c r="F68" s="7"/>
      <c r="G68" s="10">
        <f>SUM(G63:G67)</f>
        <v>22595304</v>
      </c>
      <c r="H68" s="7"/>
      <c r="I68" s="63">
        <f>SUM(I63:I67)</f>
        <v>-80058060</v>
      </c>
      <c r="J68" s="7"/>
      <c r="K68" s="231">
        <f>SUM(K63:K67)</f>
        <v>35795304</v>
      </c>
    </row>
    <row r="69" spans="1:11" ht="20.100000000000001" customHeight="1">
      <c r="A69" s="47"/>
      <c r="B69" s="47"/>
      <c r="C69" s="49"/>
      <c r="D69" s="49"/>
      <c r="E69" s="25"/>
      <c r="F69" s="50"/>
      <c r="G69" s="7"/>
      <c r="H69" s="7"/>
      <c r="I69" s="25"/>
      <c r="J69" s="7"/>
      <c r="K69" s="7"/>
    </row>
    <row r="70" spans="1:11" ht="20.100000000000001" customHeight="1">
      <c r="A70" s="32" t="s">
        <v>110</v>
      </c>
      <c r="B70" s="32"/>
      <c r="C70" s="49"/>
      <c r="D70" s="49">
        <v>0</v>
      </c>
      <c r="E70" s="25">
        <f>E40+E49+E68</f>
        <v>10000272</v>
      </c>
      <c r="F70" s="51"/>
      <c r="G70" s="7">
        <f>G40+G49+G68</f>
        <v>7957547</v>
      </c>
      <c r="H70" s="7"/>
      <c r="I70" s="25">
        <f>I40+I49+I68</f>
        <v>10633015</v>
      </c>
      <c r="J70" s="19"/>
      <c r="K70" s="7">
        <f>K40+K49+K68</f>
        <v>6733413</v>
      </c>
    </row>
    <row r="71" spans="1:11" ht="20.100000000000001" customHeight="1">
      <c r="A71" s="64" t="s">
        <v>103</v>
      </c>
      <c r="B71" s="65"/>
      <c r="C71" s="49"/>
      <c r="D71" s="49"/>
      <c r="E71" s="27">
        <v>-1301427</v>
      </c>
      <c r="F71" s="7"/>
      <c r="G71" s="10">
        <v>-2726273</v>
      </c>
      <c r="H71" s="7"/>
      <c r="I71" s="27">
        <v>-570366</v>
      </c>
      <c r="J71" s="7"/>
      <c r="K71" s="10">
        <v>-895456</v>
      </c>
    </row>
    <row r="72" spans="1:11" ht="8.1" customHeight="1">
      <c r="A72" s="47"/>
      <c r="B72" s="47"/>
      <c r="C72" s="49"/>
      <c r="D72" s="49"/>
      <c r="E72" s="25"/>
      <c r="F72" s="50"/>
      <c r="G72" s="7"/>
      <c r="H72" s="7"/>
      <c r="I72" s="25"/>
      <c r="J72" s="7"/>
      <c r="K72" s="7"/>
    </row>
    <row r="73" spans="1:11" ht="20.100000000000001" customHeight="1" thickBot="1">
      <c r="A73" s="34" t="s">
        <v>104</v>
      </c>
      <c r="B73" s="65"/>
      <c r="C73" s="49"/>
      <c r="D73" s="49"/>
      <c r="E73" s="28">
        <f>SUM(E70:E72)</f>
        <v>8698845</v>
      </c>
      <c r="F73" s="7"/>
      <c r="G73" s="29">
        <f>SUM(G70:G72)</f>
        <v>5231274</v>
      </c>
      <c r="H73" s="7"/>
      <c r="I73" s="28">
        <f>SUM(I70:I72)</f>
        <v>10062649</v>
      </c>
      <c r="J73" s="7"/>
      <c r="K73" s="29">
        <f>SUM(K70:K72)</f>
        <v>5837957</v>
      </c>
    </row>
    <row r="74" spans="1:11" ht="20.100000000000001" customHeight="1" thickTop="1">
      <c r="A74" s="35"/>
      <c r="B74" s="65"/>
      <c r="C74" s="49"/>
      <c r="D74" s="49"/>
      <c r="E74" s="25"/>
      <c r="F74" s="7"/>
      <c r="G74" s="7"/>
      <c r="H74" s="7"/>
      <c r="I74" s="25"/>
      <c r="J74" s="7"/>
      <c r="K74" s="7"/>
    </row>
    <row r="75" spans="1:11" ht="20.100000000000001" customHeight="1">
      <c r="A75" s="34" t="s">
        <v>105</v>
      </c>
      <c r="B75" s="65"/>
      <c r="C75" s="49"/>
      <c r="D75" s="49"/>
      <c r="E75" s="25"/>
      <c r="F75" s="7"/>
      <c r="G75" s="7"/>
      <c r="H75" s="7"/>
      <c r="I75" s="25"/>
      <c r="J75" s="7"/>
      <c r="K75" s="7"/>
    </row>
    <row r="76" spans="1:11" ht="20.100000000000001" customHeight="1">
      <c r="A76" s="35"/>
      <c r="B76" s="34" t="s">
        <v>132</v>
      </c>
      <c r="C76" s="49"/>
      <c r="D76" s="49"/>
      <c r="E76" s="25"/>
      <c r="F76" s="7"/>
      <c r="G76" s="7"/>
      <c r="H76" s="7"/>
      <c r="I76" s="25"/>
      <c r="J76" s="7"/>
      <c r="K76" s="7"/>
    </row>
    <row r="77" spans="1:11" ht="20.100000000000001" customHeight="1">
      <c r="A77" s="64" t="s">
        <v>24</v>
      </c>
      <c r="B77" s="35"/>
      <c r="C77" s="49">
        <v>5</v>
      </c>
      <c r="D77" s="49"/>
      <c r="E77" s="25">
        <f>'2-4'!E15</f>
        <v>11729040</v>
      </c>
      <c r="F77" s="7"/>
      <c r="G77" s="232">
        <v>8829623</v>
      </c>
      <c r="H77" s="7"/>
      <c r="I77" s="25">
        <f>'2-4'!I15</f>
        <v>11146522</v>
      </c>
      <c r="J77" s="7"/>
      <c r="K77" s="232">
        <v>7833062</v>
      </c>
    </row>
    <row r="78" spans="1:11" ht="20.100000000000001" customHeight="1">
      <c r="A78" s="64" t="s">
        <v>106</v>
      </c>
      <c r="B78" s="35"/>
      <c r="C78" s="49">
        <v>11</v>
      </c>
      <c r="D78" s="49"/>
      <c r="E78" s="27">
        <v>-3030195</v>
      </c>
      <c r="F78" s="7"/>
      <c r="G78" s="233">
        <v>-3598349</v>
      </c>
      <c r="H78" s="7"/>
      <c r="I78" s="27">
        <v>-1083873</v>
      </c>
      <c r="J78" s="7"/>
      <c r="K78" s="233">
        <v>-1995105</v>
      </c>
    </row>
    <row r="79" spans="1:11" ht="8.1" customHeight="1">
      <c r="A79" s="35"/>
      <c r="B79" s="35"/>
      <c r="C79" s="49"/>
      <c r="D79" s="49"/>
      <c r="E79" s="25"/>
      <c r="F79" s="7"/>
      <c r="G79" s="7"/>
      <c r="H79" s="7"/>
      <c r="I79" s="25"/>
      <c r="J79" s="7"/>
      <c r="K79" s="7"/>
    </row>
    <row r="80" spans="1:11" ht="20.100000000000001" customHeight="1" thickBot="1">
      <c r="A80" s="35"/>
      <c r="B80" s="65"/>
      <c r="C80" s="49"/>
      <c r="D80" s="49"/>
      <c r="E80" s="28">
        <f>SUM(E77:E79)</f>
        <v>8698845</v>
      </c>
      <c r="F80" s="7"/>
      <c r="G80" s="29">
        <f>SUM(G77:G79)</f>
        <v>5231274</v>
      </c>
      <c r="H80" s="7"/>
      <c r="I80" s="28">
        <f>SUM(I77:I79)</f>
        <v>10062649</v>
      </c>
      <c r="J80" s="7"/>
      <c r="K80" s="29">
        <f>SUM(K77:K79)</f>
        <v>5837957</v>
      </c>
    </row>
    <row r="81" spans="1:11" ht="20.100000000000001" customHeight="1" thickTop="1">
      <c r="A81" s="35"/>
      <c r="B81" s="65"/>
      <c r="C81" s="49"/>
      <c r="D81" s="49"/>
      <c r="E81" s="7"/>
      <c r="F81" s="7"/>
      <c r="G81" s="7"/>
      <c r="H81" s="7"/>
      <c r="I81" s="7"/>
      <c r="J81" s="7"/>
      <c r="K81" s="7"/>
    </row>
    <row r="82" spans="1:11" ht="20.100000000000001" customHeight="1">
      <c r="A82" s="42" t="s">
        <v>107</v>
      </c>
      <c r="B82" s="42"/>
      <c r="C82" s="43"/>
      <c r="D82" s="37"/>
      <c r="E82" s="37"/>
      <c r="F82" s="7"/>
      <c r="G82" s="37"/>
      <c r="H82" s="37"/>
      <c r="I82" s="37"/>
      <c r="J82" s="37"/>
      <c r="K82" s="37"/>
    </row>
    <row r="83" spans="1:11" ht="8.1" customHeight="1">
      <c r="A83" s="47"/>
      <c r="B83" s="47"/>
      <c r="C83" s="49"/>
      <c r="D83" s="49"/>
      <c r="E83" s="7"/>
      <c r="F83" s="50"/>
      <c r="G83" s="7"/>
      <c r="H83" s="7"/>
      <c r="I83" s="7"/>
      <c r="J83" s="7"/>
      <c r="K83" s="7"/>
    </row>
    <row r="84" spans="1:11" ht="20.100000000000001" customHeight="1">
      <c r="A84" s="59" t="s">
        <v>182</v>
      </c>
      <c r="B84" s="59"/>
      <c r="C84" s="43"/>
      <c r="D84" s="37"/>
      <c r="E84" s="37"/>
      <c r="F84" s="7"/>
      <c r="G84" s="37"/>
      <c r="H84" s="37"/>
      <c r="I84" s="37"/>
      <c r="J84" s="37"/>
      <c r="K84" s="37"/>
    </row>
    <row r="85" spans="1:11" ht="20.100000000000001" customHeight="1">
      <c r="A85" s="59"/>
      <c r="B85" s="59"/>
      <c r="C85" s="43"/>
      <c r="D85" s="37"/>
      <c r="E85" s="37"/>
      <c r="F85" s="7"/>
      <c r="G85" s="37"/>
      <c r="H85" s="37"/>
      <c r="I85" s="37"/>
      <c r="J85" s="37"/>
      <c r="K85" s="37"/>
    </row>
    <row r="86" spans="1:11" ht="20.100000000000001" customHeight="1">
      <c r="A86" s="11"/>
      <c r="B86" s="11"/>
      <c r="C86" s="12"/>
      <c r="D86" s="12"/>
      <c r="E86" s="252" t="s">
        <v>13</v>
      </c>
      <c r="F86" s="252"/>
      <c r="G86" s="252"/>
      <c r="H86" s="252"/>
      <c r="I86" s="252"/>
      <c r="J86" s="252"/>
      <c r="K86" s="252"/>
    </row>
    <row r="87" spans="1:11" ht="20.100000000000001" customHeight="1">
      <c r="A87" s="32"/>
      <c r="B87" s="32"/>
      <c r="C87" s="45"/>
      <c r="D87" s="45"/>
      <c r="E87" s="253" t="s">
        <v>0</v>
      </c>
      <c r="F87" s="253"/>
      <c r="G87" s="253"/>
      <c r="H87" s="46"/>
      <c r="I87" s="242" t="s">
        <v>18</v>
      </c>
      <c r="J87" s="242"/>
      <c r="K87" s="242"/>
    </row>
    <row r="88" spans="1:11" ht="20.100000000000001" customHeight="1">
      <c r="A88" s="32"/>
      <c r="B88" s="32"/>
      <c r="C88" s="45"/>
      <c r="D88" s="45"/>
      <c r="E88" s="145" t="s">
        <v>130</v>
      </c>
      <c r="F88" s="145"/>
      <c r="G88" s="145" t="s">
        <v>130</v>
      </c>
      <c r="H88" s="145"/>
      <c r="I88" s="145" t="s">
        <v>130</v>
      </c>
      <c r="J88" s="15"/>
      <c r="K88" s="145" t="s">
        <v>130</v>
      </c>
    </row>
    <row r="89" spans="1:11" ht="20.100000000000001" customHeight="1">
      <c r="A89" s="47"/>
      <c r="B89" s="47"/>
      <c r="C89" s="17"/>
      <c r="D89" s="48"/>
      <c r="E89" s="162" t="s">
        <v>143</v>
      </c>
      <c r="F89" s="19"/>
      <c r="G89" s="162" t="s">
        <v>115</v>
      </c>
      <c r="H89" s="19"/>
      <c r="I89" s="162" t="s">
        <v>143</v>
      </c>
      <c r="J89" s="19"/>
      <c r="K89" s="162" t="s">
        <v>115</v>
      </c>
    </row>
    <row r="90" spans="1:11" ht="8.1" customHeight="1">
      <c r="A90" s="59"/>
      <c r="B90" s="59"/>
      <c r="C90" s="66"/>
      <c r="D90" s="19"/>
      <c r="E90" s="18"/>
      <c r="F90" s="19"/>
      <c r="G90" s="19"/>
      <c r="H90" s="19"/>
      <c r="I90" s="18"/>
      <c r="J90" s="19"/>
      <c r="K90" s="19"/>
    </row>
    <row r="91" spans="1:11" ht="20.100000000000001" customHeight="1">
      <c r="A91" s="2" t="s">
        <v>108</v>
      </c>
      <c r="C91" s="26"/>
      <c r="D91" s="33"/>
      <c r="E91" s="25">
        <v>162789</v>
      </c>
      <c r="G91" s="7">
        <v>70232</v>
      </c>
      <c r="H91" s="33"/>
      <c r="I91" s="25">
        <v>85789</v>
      </c>
      <c r="K91" s="7">
        <v>61632</v>
      </c>
    </row>
    <row r="92" spans="1:11" ht="20.100000000000001" customHeight="1">
      <c r="C92" s="26"/>
      <c r="D92" s="33"/>
      <c r="E92" s="7"/>
      <c r="G92" s="7"/>
      <c r="H92" s="33"/>
      <c r="I92" s="7"/>
      <c r="K92" s="7"/>
    </row>
    <row r="93" spans="1:11" ht="20.100000000000001" customHeight="1">
      <c r="C93" s="26"/>
      <c r="D93" s="33"/>
      <c r="E93" s="7"/>
      <c r="G93" s="7"/>
      <c r="H93" s="33"/>
      <c r="I93" s="7"/>
      <c r="K93" s="7"/>
    </row>
    <row r="94" spans="1:11" ht="20.100000000000001" customHeight="1">
      <c r="C94" s="26"/>
      <c r="D94" s="33"/>
      <c r="E94" s="7"/>
      <c r="G94" s="7"/>
      <c r="H94" s="33"/>
      <c r="I94" s="7"/>
      <c r="K94" s="7"/>
    </row>
    <row r="95" spans="1:11" ht="20.100000000000001" customHeight="1">
      <c r="C95" s="26"/>
      <c r="D95" s="33"/>
      <c r="E95" s="7"/>
      <c r="G95" s="7"/>
      <c r="H95" s="33"/>
      <c r="I95" s="7"/>
      <c r="K95" s="7"/>
    </row>
    <row r="96" spans="1:11" ht="20.100000000000001" customHeight="1">
      <c r="C96" s="26"/>
      <c r="D96" s="33"/>
      <c r="E96" s="7"/>
      <c r="G96" s="7"/>
      <c r="H96" s="33"/>
      <c r="I96" s="7"/>
      <c r="K96" s="7"/>
    </row>
    <row r="97" spans="1:11" ht="20.100000000000001" customHeight="1">
      <c r="C97" s="26"/>
      <c r="D97" s="33"/>
      <c r="E97" s="7"/>
      <c r="G97" s="7"/>
      <c r="H97" s="33"/>
      <c r="I97" s="7"/>
      <c r="K97" s="7"/>
    </row>
    <row r="98" spans="1:11" ht="20.100000000000001" customHeight="1">
      <c r="C98" s="26"/>
      <c r="D98" s="33"/>
      <c r="E98" s="7"/>
      <c r="G98" s="7"/>
      <c r="H98" s="33"/>
      <c r="I98" s="7"/>
      <c r="K98" s="7"/>
    </row>
    <row r="99" spans="1:11" ht="20.100000000000001" customHeight="1">
      <c r="C99" s="26"/>
      <c r="D99" s="33"/>
      <c r="E99" s="7"/>
      <c r="G99" s="7"/>
      <c r="H99" s="33"/>
      <c r="I99" s="7"/>
      <c r="K99" s="7"/>
    </row>
    <row r="100" spans="1:11" ht="10.5" customHeight="1">
      <c r="C100" s="26"/>
      <c r="D100" s="33"/>
      <c r="E100" s="7"/>
      <c r="G100" s="7"/>
      <c r="H100" s="33"/>
      <c r="I100" s="7"/>
      <c r="K100" s="7"/>
    </row>
    <row r="101" spans="1:11" ht="21.95" customHeight="1">
      <c r="A101" s="55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1" s="55"/>
      <c r="C101" s="56"/>
      <c r="D101" s="56"/>
      <c r="E101" s="10"/>
      <c r="F101" s="57"/>
      <c r="G101" s="10"/>
      <c r="H101" s="10"/>
      <c r="I101" s="10"/>
      <c r="J101" s="10"/>
      <c r="K101" s="10"/>
    </row>
  </sheetData>
  <mergeCells count="9">
    <mergeCell ref="E86:K86"/>
    <mergeCell ref="E87:G87"/>
    <mergeCell ref="I87:K87"/>
    <mergeCell ref="E5:K5"/>
    <mergeCell ref="E6:G6"/>
    <mergeCell ref="I6:K6"/>
    <mergeCell ref="E57:K57"/>
    <mergeCell ref="E58:G58"/>
    <mergeCell ref="I58:K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 (3mth)</vt:lpstr>
      <vt:lpstr>6 (6mth)</vt:lpstr>
      <vt:lpstr>7 (Conso)</vt:lpstr>
      <vt:lpstr>8 (Comp)</vt:lpstr>
      <vt:lpstr>9-10</vt:lpstr>
      <vt:lpstr>'2-4'!Print_Area</vt:lpstr>
      <vt:lpstr>'5 (3mth)'!Print_Area</vt:lpstr>
      <vt:lpstr>'6 (6mth)'!Print_Area</vt:lpstr>
      <vt:lpstr>'7 (Conso)'!Print_Area</vt:lpstr>
      <vt:lpstr>'8 (Comp)'!Print_Area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2021-08-05T07:15:22Z</cp:lastPrinted>
  <dcterms:created xsi:type="dcterms:W3CDTF">2001-04-26T01:24:58Z</dcterms:created>
  <dcterms:modified xsi:type="dcterms:W3CDTF">2021-08-05T07:36:43Z</dcterms:modified>
</cp:coreProperties>
</file>