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Qtr2'2021\"/>
    </mc:Choice>
  </mc:AlternateContent>
  <xr:revisionPtr revIDLastSave="0" documentId="13_ncr:1_{8756B1EE-9EAF-44CA-A1DA-7F49C37340DA}" xr6:coauthVersionLast="45" xr6:coauthVersionMax="45" xr10:uidLastSave="{00000000-0000-0000-0000-000000000000}"/>
  <bookViews>
    <workbookView xWindow="-120" yWindow="-120" windowWidth="20730" windowHeight="11160" tabRatio="728" firstSheet="2" activeTab="6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2" r:id="rId4"/>
    <sheet name="conso" sheetId="13" r:id="rId5"/>
    <sheet name="company" sheetId="14" r:id="rId6"/>
    <sheet name="cashflow" sheetId="15" r:id="rId7"/>
    <sheet name="000" sheetId="4" state="veryHidden" r:id="rId8"/>
  </sheets>
  <definedNames>
    <definedName name="_xlnm.Print_Area" localSheetId="2">BS!$A$1:$J$147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15" l="1"/>
  <c r="J85" i="15" l="1"/>
  <c r="H85" i="15"/>
  <c r="D85" i="15"/>
  <c r="W26" i="14" l="1"/>
  <c r="Y26" i="14" s="1"/>
  <c r="X29" i="13"/>
  <c r="Z29" i="13" s="1"/>
  <c r="AD29" i="13" s="1"/>
  <c r="H73" i="15" l="1"/>
  <c r="U24" i="14"/>
  <c r="E24" i="14"/>
  <c r="G24" i="14"/>
  <c r="I24" i="14"/>
  <c r="K24" i="14"/>
  <c r="AD32" i="13"/>
  <c r="V26" i="13"/>
  <c r="F26" i="13"/>
  <c r="H26" i="13"/>
  <c r="J26" i="13"/>
  <c r="L26" i="13"/>
  <c r="D20" i="12" l="1"/>
  <c r="H89" i="15" l="1"/>
  <c r="D89" i="15"/>
  <c r="T25" i="13"/>
  <c r="T26" i="13" s="1"/>
  <c r="M30" i="14"/>
  <c r="K30" i="14"/>
  <c r="I30" i="14"/>
  <c r="G30" i="14"/>
  <c r="E30" i="14"/>
  <c r="S23" i="14"/>
  <c r="S24" i="14" s="1"/>
  <c r="Q23" i="14"/>
  <c r="Q24" i="14" s="1"/>
  <c r="O23" i="14"/>
  <c r="O24" i="14" s="1"/>
  <c r="W21" i="14"/>
  <c r="Y21" i="14" s="1"/>
  <c r="AB35" i="13"/>
  <c r="X35" i="13"/>
  <c r="N35" i="13"/>
  <c r="L35" i="13"/>
  <c r="J35" i="13"/>
  <c r="H35" i="13"/>
  <c r="F35" i="13"/>
  <c r="Z20" i="13"/>
  <c r="Z19" i="13"/>
  <c r="X15" i="13"/>
  <c r="Z15" i="13" s="1"/>
  <c r="W30" i="14" l="1"/>
  <c r="J73" i="15"/>
  <c r="F73" i="15"/>
  <c r="J197" i="12"/>
  <c r="J186" i="12"/>
  <c r="F197" i="12"/>
  <c r="F186" i="12"/>
  <c r="J139" i="12"/>
  <c r="J128" i="12"/>
  <c r="F139" i="12"/>
  <c r="F128" i="12"/>
  <c r="J87" i="12"/>
  <c r="J76" i="12"/>
  <c r="F87" i="12"/>
  <c r="F76" i="12"/>
  <c r="J31" i="12"/>
  <c r="J20" i="12"/>
  <c r="F31" i="12"/>
  <c r="F20" i="12"/>
  <c r="D73" i="15"/>
  <c r="U28" i="14"/>
  <c r="W28" i="14" s="1"/>
  <c r="Y28" i="14" s="1"/>
  <c r="U27" i="14"/>
  <c r="W27" i="14" s="1"/>
  <c r="Y27" i="14" s="1"/>
  <c r="K29" i="14"/>
  <c r="K31" i="14" s="1"/>
  <c r="E29" i="14"/>
  <c r="E31" i="14" s="1"/>
  <c r="S29" i="14"/>
  <c r="W22" i="14"/>
  <c r="I29" i="14"/>
  <c r="I31" i="14" s="1"/>
  <c r="U18" i="14"/>
  <c r="W18" i="14" s="1"/>
  <c r="Y18" i="14" s="1"/>
  <c r="U17" i="14"/>
  <c r="W17" i="14" s="1"/>
  <c r="Y17" i="14" s="1"/>
  <c r="U16" i="14"/>
  <c r="S16" i="14"/>
  <c r="S19" i="14" s="1"/>
  <c r="Q16" i="14"/>
  <c r="Q19" i="14" s="1"/>
  <c r="O16" i="14"/>
  <c r="O19" i="14" s="1"/>
  <c r="M16" i="14"/>
  <c r="M19" i="14" s="1"/>
  <c r="K16" i="14"/>
  <c r="K19" i="14" s="1"/>
  <c r="I16" i="14"/>
  <c r="I19" i="14" s="1"/>
  <c r="G16" i="14"/>
  <c r="G19" i="14" s="1"/>
  <c r="E16" i="14"/>
  <c r="E19" i="14" s="1"/>
  <c r="W15" i="14"/>
  <c r="W14" i="14"/>
  <c r="Y14" i="14" s="1"/>
  <c r="W13" i="14"/>
  <c r="X33" i="13"/>
  <c r="Z33" i="13" s="1"/>
  <c r="AD33" i="13" s="1"/>
  <c r="X30" i="13"/>
  <c r="Z30" i="13" s="1"/>
  <c r="AD30" i="13" s="1"/>
  <c r="H34" i="13"/>
  <c r="H36" i="13" s="1"/>
  <c r="R25" i="13"/>
  <c r="R26" i="13" s="1"/>
  <c r="P25" i="13"/>
  <c r="P26" i="13" s="1"/>
  <c r="AB24" i="13"/>
  <c r="AB26" i="13" s="1"/>
  <c r="AD20" i="13"/>
  <c r="AD19" i="13"/>
  <c r="AB18" i="13"/>
  <c r="AB21" i="13" s="1"/>
  <c r="V18" i="13"/>
  <c r="V21" i="13" s="1"/>
  <c r="T18" i="13"/>
  <c r="T21" i="13" s="1"/>
  <c r="R18" i="13"/>
  <c r="R21" i="13" s="1"/>
  <c r="P18" i="13"/>
  <c r="P21" i="13" s="1"/>
  <c r="N18" i="13"/>
  <c r="N21" i="13" s="1"/>
  <c r="L18" i="13"/>
  <c r="L21" i="13" s="1"/>
  <c r="J18" i="13"/>
  <c r="J21" i="13" s="1"/>
  <c r="H18" i="13"/>
  <c r="H21" i="13" s="1"/>
  <c r="F18" i="13"/>
  <c r="F21" i="13" s="1"/>
  <c r="X17" i="13"/>
  <c r="Z17" i="13" s="1"/>
  <c r="AD17" i="13" s="1"/>
  <c r="X16" i="13"/>
  <c r="H197" i="12"/>
  <c r="D197" i="12"/>
  <c r="H186" i="12"/>
  <c r="D186" i="12"/>
  <c r="H139" i="12"/>
  <c r="D139" i="12"/>
  <c r="H128" i="12"/>
  <c r="D128" i="12"/>
  <c r="H87" i="12"/>
  <c r="D87" i="12"/>
  <c r="H76" i="12"/>
  <c r="D76" i="12"/>
  <c r="H31" i="12"/>
  <c r="D31" i="12"/>
  <c r="H20" i="12"/>
  <c r="J88" i="12" l="1"/>
  <c r="J140" i="12"/>
  <c r="J144" i="12" s="1"/>
  <c r="J146" i="12" s="1"/>
  <c r="J149" i="12" s="1"/>
  <c r="J174" i="12" s="1"/>
  <c r="F140" i="12"/>
  <c r="F144" i="12" s="1"/>
  <c r="F146" i="12" s="1"/>
  <c r="F149" i="12" s="1"/>
  <c r="F151" i="12" s="1"/>
  <c r="F174" i="12" s="1"/>
  <c r="F32" i="12"/>
  <c r="F36" i="12" s="1"/>
  <c r="F38" i="12" s="1"/>
  <c r="F41" i="12" s="1"/>
  <c r="F43" i="12" s="1"/>
  <c r="F64" i="12" s="1"/>
  <c r="J198" i="12"/>
  <c r="F88" i="12"/>
  <c r="H198" i="12"/>
  <c r="J32" i="12"/>
  <c r="J36" i="12" s="1"/>
  <c r="J38" i="12" s="1"/>
  <c r="J41" i="12" s="1"/>
  <c r="J64" i="12" s="1"/>
  <c r="F198" i="12"/>
  <c r="W16" i="14"/>
  <c r="W19" i="14" s="1"/>
  <c r="O29" i="14"/>
  <c r="U19" i="14"/>
  <c r="U29" i="14"/>
  <c r="G29" i="14"/>
  <c r="G31" i="14" s="1"/>
  <c r="V34" i="13"/>
  <c r="F34" i="13"/>
  <c r="F36" i="13" s="1"/>
  <c r="R34" i="13"/>
  <c r="J34" i="13"/>
  <c r="J36" i="13" s="1"/>
  <c r="L34" i="13"/>
  <c r="L36" i="13" s="1"/>
  <c r="X18" i="13"/>
  <c r="X21" i="13" s="1"/>
  <c r="D198" i="12"/>
  <c r="Q29" i="14"/>
  <c r="W23" i="14"/>
  <c r="T34" i="13"/>
  <c r="H140" i="12"/>
  <c r="H144" i="12" s="1"/>
  <c r="H9" i="15" s="1"/>
  <c r="H31" i="15" s="1"/>
  <c r="H44" i="15" s="1"/>
  <c r="H46" i="15" s="1"/>
  <c r="H88" i="15" s="1"/>
  <c r="H90" i="15" s="1"/>
  <c r="H91" i="15" s="1"/>
  <c r="D140" i="12"/>
  <c r="D144" i="12" s="1"/>
  <c r="D9" i="15" s="1"/>
  <c r="D31" i="15" s="1"/>
  <c r="D44" i="15" s="1"/>
  <c r="D46" i="15" s="1"/>
  <c r="D88" i="15" s="1"/>
  <c r="D90" i="15" s="1"/>
  <c r="D91" i="15" s="1"/>
  <c r="H88" i="12"/>
  <c r="D88" i="12"/>
  <c r="D32" i="12"/>
  <c r="D36" i="12" s="1"/>
  <c r="D38" i="12" s="1"/>
  <c r="D41" i="12" s="1"/>
  <c r="D43" i="12" s="1"/>
  <c r="D64" i="12" s="1"/>
  <c r="H32" i="12"/>
  <c r="H36" i="12" s="1"/>
  <c r="H38" i="12" s="1"/>
  <c r="H41" i="12" s="1"/>
  <c r="H64" i="12" s="1"/>
  <c r="AB34" i="13"/>
  <c r="AB36" i="13" s="1"/>
  <c r="P34" i="13"/>
  <c r="Z16" i="13"/>
  <c r="X25" i="13"/>
  <c r="X26" i="13" s="1"/>
  <c r="Y13" i="14"/>
  <c r="Y15" i="14"/>
  <c r="Y16" i="14" s="1"/>
  <c r="J90" i="12" l="1"/>
  <c r="J93" i="12" s="1"/>
  <c r="J96" i="12" s="1"/>
  <c r="F9" i="15"/>
  <c r="F31" i="15" s="1"/>
  <c r="F44" i="15" s="1"/>
  <c r="F46" i="15" s="1"/>
  <c r="F88" i="15" s="1"/>
  <c r="F90" i="15" s="1"/>
  <c r="W24" i="14"/>
  <c r="W29" i="14" s="1"/>
  <c r="W31" i="14" s="1"/>
  <c r="J9" i="15"/>
  <c r="J31" i="15" s="1"/>
  <c r="J44" i="15" s="1"/>
  <c r="J46" i="15" s="1"/>
  <c r="J88" i="15" s="1"/>
  <c r="J90" i="15" s="1"/>
  <c r="F152" i="12"/>
  <c r="D146" i="12"/>
  <c r="D149" i="12" s="1"/>
  <c r="N24" i="13" s="1"/>
  <c r="N26" i="13" s="1"/>
  <c r="F200" i="12"/>
  <c r="F203" i="12" s="1"/>
  <c r="F205" i="12" s="1"/>
  <c r="H146" i="12"/>
  <c r="H149" i="12" s="1"/>
  <c r="M22" i="14" s="1"/>
  <c r="M24" i="14" s="1"/>
  <c r="F90" i="12"/>
  <c r="F93" i="12" s="1"/>
  <c r="F95" i="12" s="1"/>
  <c r="F96" i="12" s="1"/>
  <c r="Y23" i="14"/>
  <c r="H90" i="12"/>
  <c r="H93" i="12" s="1"/>
  <c r="H96" i="12" s="1"/>
  <c r="F44" i="12"/>
  <c r="D90" i="12"/>
  <c r="D93" i="12" s="1"/>
  <c r="D95" i="12" s="1"/>
  <c r="D96" i="12" s="1"/>
  <c r="J200" i="12"/>
  <c r="J203" i="12" s="1"/>
  <c r="D44" i="12"/>
  <c r="AD15" i="13"/>
  <c r="Z25" i="13"/>
  <c r="AD25" i="13" s="1"/>
  <c r="AD16" i="13"/>
  <c r="AD18" i="13" s="1"/>
  <c r="Z18" i="13"/>
  <c r="Z21" i="13" s="1"/>
  <c r="Y19" i="14"/>
  <c r="D151" i="12" l="1"/>
  <c r="D174" i="12" s="1"/>
  <c r="D200" i="12" s="1"/>
  <c r="D203" i="12" s="1"/>
  <c r="D205" i="12" s="1"/>
  <c r="D206" i="12" s="1"/>
  <c r="D152" i="12"/>
  <c r="H174" i="12"/>
  <c r="H200" i="12" s="1"/>
  <c r="H203" i="12" s="1"/>
  <c r="H206" i="12" s="1"/>
  <c r="F206" i="12"/>
  <c r="J206" i="12"/>
  <c r="AD21" i="13"/>
  <c r="X34" i="13"/>
  <c r="X36" i="13" s="1"/>
  <c r="M29" i="14"/>
  <c r="M31" i="14" s="1"/>
  <c r="Y22" i="14"/>
  <c r="Z24" i="13"/>
  <c r="Z26" i="13" s="1"/>
  <c r="N34" i="13"/>
  <c r="N36" i="13" s="1"/>
  <c r="Y24" i="14" l="1"/>
  <c r="Y29" i="14" s="1"/>
  <c r="Z34" i="13"/>
  <c r="AD24" i="13"/>
  <c r="AD26" i="13" l="1"/>
  <c r="AD34" i="13" s="1"/>
  <c r="D72" i="10"/>
  <c r="J119" i="10" l="1"/>
  <c r="J121" i="10" s="1"/>
  <c r="Y30" i="14" s="1"/>
  <c r="H119" i="10"/>
  <c r="H121" i="10" s="1"/>
  <c r="Y31" i="14" s="1"/>
  <c r="F119" i="10"/>
  <c r="D119" i="10"/>
  <c r="J81" i="10"/>
  <c r="H81" i="10"/>
  <c r="F81" i="10"/>
  <c r="D81" i="10"/>
  <c r="J72" i="10"/>
  <c r="H72" i="10"/>
  <c r="F72" i="10"/>
  <c r="J34" i="10"/>
  <c r="H34" i="10"/>
  <c r="F34" i="10"/>
  <c r="D34" i="10"/>
  <c r="J20" i="10"/>
  <c r="J35" i="10" s="1"/>
  <c r="H20" i="10"/>
  <c r="H35" i="10" s="1"/>
  <c r="F20" i="10"/>
  <c r="F35" i="10" s="1"/>
  <c r="D20" i="10"/>
  <c r="D35" i="10" s="1"/>
  <c r="F121" i="10" l="1"/>
  <c r="AD35" i="13" s="1"/>
  <c r="Z35" i="13"/>
  <c r="D121" i="10"/>
  <c r="AD36" i="13" s="1"/>
  <c r="Z36" i="13"/>
  <c r="F82" i="10"/>
  <c r="D82" i="10"/>
  <c r="H82" i="10"/>
  <c r="H122" i="10" s="1"/>
  <c r="H123" i="10" s="1"/>
  <c r="J82" i="10"/>
  <c r="J122" i="10" s="1"/>
  <c r="J123" i="10" s="1"/>
  <c r="F122" i="10" l="1"/>
  <c r="F123" i="10" s="1"/>
  <c r="D122" i="10"/>
  <c r="D123" i="10" s="1"/>
</calcChain>
</file>

<file path=xl/sharedStrings.xml><?xml version="1.0" encoding="utf-8"?>
<sst xmlns="http://schemas.openxmlformats.org/spreadsheetml/2006/main" count="548" uniqueCount="295">
  <si>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</si>
  <si>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</si>
  <si>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</si>
  <si>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</si>
  <si>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</si>
  <si>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</si>
  <si>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</si>
  <si>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</si>
  <si>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</si>
  <si>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</si>
  <si>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</si>
  <si>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</si>
  <si>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</si>
  <si>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</si>
  <si>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</si>
  <si>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</si>
  <si>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</si>
  <si>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</si>
  <si>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</si>
  <si>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</si>
  <si>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</si>
  <si>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</si>
  <si>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</si>
  <si>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</si>
  <si>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</si>
  <si>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</si>
  <si>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</si>
  <si>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</si>
  <si>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</si>
  <si>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</si>
  <si>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</si>
  <si>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</si>
  <si>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</si>
  <si>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</si>
  <si>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</si>
  <si>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</si>
  <si>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</si>
  <si>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</si>
  <si>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</si>
  <si>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</si>
  <si>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</si>
  <si>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</si>
  <si>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</si>
  <si>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</si>
  <si>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</si>
  <si>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</si>
  <si>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</si>
  <si>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</si>
  <si>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</si>
  <si>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</si>
  <si>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</si>
  <si>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</si>
  <si>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</si>
  <si>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</si>
  <si>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</si>
  <si>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</si>
  <si>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</si>
  <si>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</si>
  <si>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</si>
  <si>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</si>
  <si>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</si>
  <si>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</si>
  <si>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</si>
  <si>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</si>
  <si>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</si>
  <si>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</si>
  <si>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</si>
  <si>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</si>
  <si>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</si>
  <si>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</si>
  <si>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</si>
  <si>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</si>
  <si>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</si>
  <si>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</si>
  <si>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</si>
  <si>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</si>
  <si>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</si>
  <si>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</si>
  <si>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</si>
  <si>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</si>
  <si>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</si>
  <si>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</si>
  <si>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</si>
  <si>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</si>
  <si>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</si>
  <si>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</si>
  <si>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</si>
  <si>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</si>
  <si>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</si>
  <si>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</si>
  <si>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</si>
  <si>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</si>
  <si>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</si>
  <si>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</si>
  <si>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</si>
  <si>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</si>
  <si>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</si>
  <si>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</si>
  <si>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</si>
  <si>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</si>
  <si>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</si>
  <si>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</si>
  <si>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</si>
  <si>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</si>
  <si>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</si>
  <si>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</si>
  <si>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</si>
  <si>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</si>
  <si>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</si>
  <si>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</si>
  <si>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</si>
  <si>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</si>
  <si>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</si>
  <si>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</si>
  <si>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</si>
  <si>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</si>
  <si>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</si>
  <si>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</si>
  <si>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</si>
  <si>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</si>
  <si>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</si>
  <si>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</si>
  <si>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</si>
  <si>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</si>
  <si>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</si>
  <si>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</si>
  <si>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</si>
  <si>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</si>
  <si>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</si>
  <si>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</si>
  <si>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</si>
  <si>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</si>
  <si>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</si>
  <si>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</si>
  <si>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</si>
  <si>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</si>
  <si>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</si>
  <si>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</si>
  <si>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</si>
  <si>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</si>
  <si>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</si>
  <si>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</si>
  <si>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</si>
  <si>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</si>
  <si>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</si>
  <si>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</si>
  <si>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</si>
  <si>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</si>
  <si>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</si>
  <si>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</si>
  <si>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</si>
  <si>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</si>
  <si>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</si>
  <si>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</si>
  <si>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</si>
  <si>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</si>
  <si>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</si>
  <si>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</si>
  <si>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</si>
  <si>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</si>
  <si>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</si>
  <si>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</si>
  <si>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</si>
  <si>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</si>
  <si>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</si>
  <si>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</si>
  <si>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2020</t>
  </si>
  <si>
    <t>Balance as at 1 January 2020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</si>
  <si>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</si>
  <si>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</si>
  <si>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</si>
  <si>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</si>
  <si>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</si>
  <si>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</si>
  <si>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</si>
  <si>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</si>
  <si>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</si>
  <si>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</si>
  <si>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</si>
  <si>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</si>
  <si>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</si>
  <si>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</si>
  <si>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</si>
  <si>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</si>
  <si>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not to be reclassified </t>
  </si>
  <si>
    <t xml:space="preserve">   through other comprehensive income - net of income tax</t>
  </si>
  <si>
    <t>Other comprehensive income not to be reclassified</t>
  </si>
  <si>
    <t xml:space="preserve">   Gain on sales of property, plant and equipment</t>
  </si>
  <si>
    <t>Current portion of lease liabilities</t>
  </si>
  <si>
    <t>Long-term loan from related party</t>
  </si>
  <si>
    <t>Lease liabilities - net of current portion</t>
  </si>
  <si>
    <t>Loss on investments in equity designated at fair value</t>
  </si>
  <si>
    <t>Cash flows from (used in) operating activities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</si>
  <si>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</si>
  <si>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</si>
  <si>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</si>
  <si>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</si>
  <si>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>Net cash flows from (used in) operating activities</t>
  </si>
  <si>
    <t>Cash paid for acquisition of investments in REIT</t>
  </si>
  <si>
    <t>2021</t>
  </si>
  <si>
    <t>Balance as at 1 January 2021</t>
  </si>
  <si>
    <t>31 December 2020</t>
  </si>
  <si>
    <t>Short-term loans from financial institutions</t>
  </si>
  <si>
    <t>Share premium</t>
  </si>
  <si>
    <t>Equity attributable to owners of the Company</t>
  </si>
  <si>
    <t>2, 3</t>
  </si>
  <si>
    <t>Current portion of long-term loans to related party</t>
  </si>
  <si>
    <t>Other current financial liabilities</t>
  </si>
  <si>
    <t>2, 17</t>
  </si>
  <si>
    <t>The accompanying notes to interim consolidated financial statements are an integral part of the financial statements.</t>
  </si>
  <si>
    <t>Share of profit (loss) from investments in subsidiaries</t>
  </si>
  <si>
    <t>2, 20</t>
  </si>
  <si>
    <t xml:space="preserve">Gain (loss) </t>
  </si>
  <si>
    <t xml:space="preserve">   Provision for legal cases</t>
  </si>
  <si>
    <t>Current portion of long-term loan from related party</t>
  </si>
  <si>
    <t>As at 30 June 2021</t>
  </si>
  <si>
    <t>30 June 2021</t>
  </si>
  <si>
    <t xml:space="preserve">Cost of real estate sales 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</si>
  <si>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</si>
  <si>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</si>
  <si>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</si>
  <si>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</si>
  <si>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</si>
  <si>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>Gain (loss) on investments in equity designated at fair value</t>
  </si>
  <si>
    <t xml:space="preserve">   to profit or loss in subsequent periods - net of income tax</t>
  </si>
  <si>
    <t xml:space="preserve">Premium on </t>
  </si>
  <si>
    <t xml:space="preserve">share capital </t>
  </si>
  <si>
    <t>of associates</t>
  </si>
  <si>
    <t>Dividend paid (Note 24)</t>
  </si>
  <si>
    <t>Income tax from unpaid dividend</t>
  </si>
  <si>
    <t>Balance as at 30 June 2020</t>
  </si>
  <si>
    <t xml:space="preserve">Share of other </t>
  </si>
  <si>
    <t xml:space="preserve"> and paid-up</t>
  </si>
  <si>
    <t xml:space="preserve">   Variance from rental reduction</t>
  </si>
  <si>
    <t xml:space="preserve">   Provision for contributions to housing estate juristic persons</t>
  </si>
  <si>
    <t xml:space="preserve">   Provision for maintenance of public utilities</t>
  </si>
  <si>
    <t xml:space="preserve">   Long-term employee benefits expenses</t>
  </si>
  <si>
    <t xml:space="preserve">   Write-off of withholding tax deducted at source</t>
  </si>
  <si>
    <t>Dividend received from associates</t>
  </si>
  <si>
    <t>Proceeds from sales of property, plant and equipment</t>
  </si>
  <si>
    <t>Cash receipt from interest income</t>
  </si>
  <si>
    <t>Cash paid for debentures repayment</t>
  </si>
  <si>
    <t>Dividend paid</t>
  </si>
  <si>
    <t xml:space="preserve">Exchange differences on translation of financial statements </t>
  </si>
  <si>
    <t xml:space="preserve">   in foreign currency</t>
  </si>
  <si>
    <t>For the three-month period ended 30 June 2021</t>
  </si>
  <si>
    <t>For the six-month period ended 30 June 2021</t>
  </si>
  <si>
    <t>Balance as at 30 June 2021</t>
  </si>
  <si>
    <t xml:space="preserve">For the six-month period ended 30 June 2021 </t>
  </si>
  <si>
    <t>of investments</t>
  </si>
  <si>
    <t>Decrease (increase) in loans to related parties</t>
  </si>
  <si>
    <t>-</t>
  </si>
  <si>
    <t>Subsidiaries paid dividend to non-controlling interests</t>
  </si>
  <si>
    <t xml:space="preserve">Subsidiaries paid dividend to non-controlling </t>
  </si>
  <si>
    <t xml:space="preserve">   Gain on exchange</t>
  </si>
  <si>
    <t xml:space="preserve">   Gain on derivatives </t>
  </si>
  <si>
    <t>Loss on exchange</t>
  </si>
  <si>
    <t xml:space="preserve">Loss on derivatives </t>
  </si>
  <si>
    <t>Share of loss from investments in subsidiaries</t>
  </si>
  <si>
    <t xml:space="preserve">  interests of the subsidiaries</t>
  </si>
  <si>
    <t xml:space="preserve">   Share of loss (profit) from investments in subsidiaries</t>
  </si>
  <si>
    <t xml:space="preserve">   Reversal of provision for legal cases</t>
  </si>
  <si>
    <t xml:space="preserve">   Unrealised gain on exchange</t>
  </si>
  <si>
    <t xml:space="preserve">   Loss on change of fair value of derivatives</t>
  </si>
  <si>
    <t xml:space="preserve">   Other current financial assets</t>
  </si>
  <si>
    <t>Cash paid for purchase of investment properties</t>
  </si>
  <si>
    <t>Cash paid for purchase of right-of-use assets</t>
  </si>
  <si>
    <t>Increase in short-term loans from financial institutions</t>
  </si>
  <si>
    <t>Repayment of long-term loans from financial institutions</t>
  </si>
  <si>
    <t>Payment of principal portion of lease liabilities</t>
  </si>
  <si>
    <t xml:space="preserve">   of the subsidiaries</t>
  </si>
  <si>
    <t>Net increase (decrease) in cash and cash equivalents</t>
  </si>
  <si>
    <t xml:space="preserve">   Transfer land held for development to inventories (net book value)</t>
  </si>
  <si>
    <t xml:space="preserve">   Decrease in right-of-use assets due to lease modification</t>
  </si>
  <si>
    <t xml:space="preserve">   Interest expenses recorded as right-of-use assets</t>
  </si>
  <si>
    <t>Operating profit</t>
  </si>
  <si>
    <t>Income tax relating to investment in equity instrument</t>
  </si>
  <si>
    <t xml:space="preserve">   derecognised during the period of associates</t>
  </si>
  <si>
    <t xml:space="preserve">Cash paid for purchase of property, plant and equipment and </t>
  </si>
  <si>
    <t xml:space="preserve">   intangible assets</t>
  </si>
  <si>
    <t>Net cash flows from (used in) investing activities</t>
  </si>
  <si>
    <t>Net cash flows from (used in) financing activities</t>
  </si>
  <si>
    <t>Reversal of provision for legal cases</t>
  </si>
  <si>
    <t xml:space="preserve">Income tax relating to investment in equity </t>
  </si>
  <si>
    <t xml:space="preserve">   of associates</t>
  </si>
  <si>
    <t xml:space="preserve">   instrument derecognised during the period </t>
  </si>
  <si>
    <t xml:space="preserve">   Increase (decrease) in building and equipment and </t>
  </si>
  <si>
    <t xml:space="preserve">      right-of-use assets recorded as liabilities</t>
  </si>
  <si>
    <t xml:space="preserve">   Decrease in investments in equity designated </t>
  </si>
  <si>
    <t xml:space="preserve">      at fair value through other comprehensive income </t>
  </si>
  <si>
    <t xml:space="preserve">      - net of income tax </t>
  </si>
  <si>
    <t>Cash received from issue of debentures</t>
  </si>
  <si>
    <t>Cash received from drawdown long-term loans from financial institutions</t>
  </si>
  <si>
    <t>on change</t>
  </si>
  <si>
    <t>in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</si>
</sst>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color theme="1"/>
      <name val="Angsana New"/>
      <family val="1"/>
    </font>
    <font>
      <sz val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49">
    <xf numFmtId="0" fontId="0" fillId="0" borderId="0" xfId="0"/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3" fillId="0" borderId="7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13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4" xfId="10" applyNumberFormat="1" applyFont="1" applyBorder="1" applyAlignment="1">
      <alignment vertical="center"/>
    </xf>
    <xf numFmtId="41" fontId="7" fillId="0" borderId="3" xfId="1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2" fillId="0" borderId="3" xfId="0" applyFont="1" applyBorder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0" xfId="1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4" xfId="10" applyNumberFormat="1" applyFont="1" applyBorder="1" applyAlignment="1">
      <alignment vertical="center"/>
    </xf>
    <xf numFmtId="41" fontId="3" fillId="0" borderId="3" xfId="10" applyNumberFormat="1" applyFont="1" applyBorder="1" applyAlignment="1">
      <alignment horizontal="center" vertical="center"/>
    </xf>
    <xf numFmtId="41" fontId="7" fillId="0" borderId="0" xfId="1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3" xfId="1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10" applyNumberFormat="1" applyFont="1" applyBorder="1" applyAlignment="1">
      <alignment vertical="center"/>
    </xf>
    <xf numFmtId="41" fontId="3" fillId="0" borderId="0" xfId="10" applyNumberFormat="1" applyFont="1" applyBorder="1" applyAlignment="1">
      <alignment horizontal="distributed" vertical="center"/>
    </xf>
    <xf numFmtId="37" fontId="3" fillId="0" borderId="0" xfId="0" applyNumberFormat="1" applyFont="1" applyBorder="1" applyAlignment="1">
      <alignment vertical="center"/>
    </xf>
    <xf numFmtId="41" fontId="3" fillId="0" borderId="0" xfId="1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0" fontId="18" fillId="0" borderId="0" xfId="0" quotePrefix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171" fontId="3" fillId="0" borderId="3" xfId="0" applyNumberFormat="1" applyFont="1" applyFill="1" applyBorder="1" applyAlignment="1">
      <alignment horizontal="right" vertical="center"/>
    </xf>
    <xf numFmtId="168" fontId="18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9" fontId="7" fillId="0" borderId="0" xfId="12" applyFont="1" applyFill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43" fontId="7" fillId="0" borderId="0" xfId="1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top"/>
    </xf>
    <xf numFmtId="41" fontId="13" fillId="0" borderId="3" xfId="0" applyNumberFormat="1" applyFont="1" applyFill="1" applyBorder="1" applyAlignment="1">
      <alignment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Alignment="1">
      <alignment horizontal="distributed" vertical="center"/>
    </xf>
    <xf numFmtId="41" fontId="7" fillId="0" borderId="0" xfId="10" applyNumberFormat="1" applyFont="1" applyFill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41" fontId="20" fillId="0" borderId="0" xfId="10" applyNumberFormat="1" applyFont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106" zoomScale="60" zoomScaleNormal="70" workbookViewId="0">
      <selection activeCell="A124" sqref="A124"/>
    </sheetView>
  </sheetViews>
  <sheetFormatPr defaultColWidth="10.5703125" defaultRowHeight="19.5" customHeight="1"/>
  <cols>
    <col min="1" max="1" width="46.42578125" style="23" customWidth="1"/>
    <col min="2" max="2" width="7.5703125" style="23" customWidth="1"/>
    <col min="3" max="3" width="1.42578125" style="23" customWidth="1"/>
    <col min="4" max="4" width="18.5703125" style="23" customWidth="1"/>
    <col min="5" max="5" width="1.5703125" style="23" customWidth="1"/>
    <col min="6" max="6" width="16.42578125" style="23" customWidth="1"/>
    <col min="7" max="7" width="1.5703125" style="23" customWidth="1"/>
    <col min="8" max="8" width="16.42578125" style="23" customWidth="1"/>
    <col min="9" max="9" width="1.5703125" style="23" customWidth="1"/>
    <col min="10" max="10" width="17.5703125" style="23" customWidth="1"/>
    <col min="11" max="16384" width="10.5703125" style="23"/>
  </cols>
  <sheetData>
    <row r="1" spans="1:10" s="13" customFormat="1" ht="19.5" customHeight="1">
      <c r="A1" s="13" t="s">
        <v>24</v>
      </c>
    </row>
    <row r="2" spans="1:10" s="13" customFormat="1" ht="19.5" customHeight="1">
      <c r="A2" s="13" t="s">
        <v>94</v>
      </c>
    </row>
    <row r="3" spans="1:10" s="13" customFormat="1" ht="19.5" customHeight="1">
      <c r="A3" s="13" t="s">
        <v>215</v>
      </c>
    </row>
    <row r="4" spans="1:10" s="13" customFormat="1" ht="19.5" customHeight="1">
      <c r="J4" s="14" t="s">
        <v>145</v>
      </c>
    </row>
    <row r="5" spans="1:10" s="13" customFormat="1" ht="19.5" customHeight="1">
      <c r="B5" s="15"/>
      <c r="C5" s="16"/>
      <c r="D5" s="143" t="s">
        <v>22</v>
      </c>
      <c r="E5" s="143"/>
      <c r="F5" s="143"/>
      <c r="G5" s="17"/>
      <c r="H5" s="143" t="s">
        <v>23</v>
      </c>
      <c r="I5" s="143"/>
      <c r="J5" s="143"/>
    </row>
    <row r="6" spans="1:10" s="13" customFormat="1" ht="19.5" customHeight="1">
      <c r="B6" s="18" t="s">
        <v>0</v>
      </c>
      <c r="C6" s="16"/>
      <c r="D6" s="19" t="s">
        <v>216</v>
      </c>
      <c r="E6" s="20"/>
      <c r="F6" s="19" t="s">
        <v>201</v>
      </c>
      <c r="G6" s="21"/>
      <c r="H6" s="19" t="s">
        <v>216</v>
      </c>
      <c r="I6" s="20"/>
      <c r="J6" s="19" t="s">
        <v>201</v>
      </c>
    </row>
    <row r="7" spans="1:10" s="13" customFormat="1" ht="19.5" customHeight="1">
      <c r="B7" s="22"/>
      <c r="C7" s="16"/>
      <c r="D7" s="21" t="s">
        <v>146</v>
      </c>
      <c r="E7" s="20"/>
      <c r="F7" s="21" t="s">
        <v>148</v>
      </c>
      <c r="G7" s="21"/>
      <c r="H7" s="21" t="s">
        <v>146</v>
      </c>
      <c r="I7" s="20"/>
      <c r="J7" s="21" t="s">
        <v>148</v>
      </c>
    </row>
    <row r="8" spans="1:10" s="13" customFormat="1" ht="19.5" customHeight="1">
      <c r="B8" s="22"/>
      <c r="C8" s="16"/>
      <c r="D8" s="21" t="s">
        <v>147</v>
      </c>
      <c r="E8" s="20"/>
      <c r="F8" s="21"/>
      <c r="G8" s="21"/>
      <c r="H8" s="21" t="s">
        <v>147</v>
      </c>
      <c r="I8" s="20"/>
      <c r="J8" s="21"/>
    </row>
    <row r="9" spans="1:10" ht="19.5" customHeight="1">
      <c r="A9" s="13" t="s">
        <v>29</v>
      </c>
    </row>
    <row r="10" spans="1:10" ht="19.5" customHeight="1">
      <c r="A10" s="13" t="s">
        <v>11</v>
      </c>
      <c r="B10" s="17"/>
      <c r="C10" s="17"/>
    </row>
    <row r="11" spans="1:10" ht="19.5" customHeight="1">
      <c r="A11" s="23" t="s">
        <v>30</v>
      </c>
      <c r="B11" s="24" t="s">
        <v>205</v>
      </c>
      <c r="C11" s="17"/>
      <c r="D11" s="71">
        <v>12274945</v>
      </c>
      <c r="E11" s="72"/>
      <c r="F11" s="71">
        <v>7112930</v>
      </c>
      <c r="G11" s="72"/>
      <c r="H11" s="71">
        <v>11130257</v>
      </c>
      <c r="I11" s="72"/>
      <c r="J11" s="71">
        <v>5654829</v>
      </c>
    </row>
    <row r="12" spans="1:10" ht="19.5" customHeight="1">
      <c r="A12" s="23" t="s">
        <v>61</v>
      </c>
      <c r="B12" s="24">
        <v>4</v>
      </c>
      <c r="C12" s="17"/>
      <c r="D12" s="73">
        <v>160895</v>
      </c>
      <c r="E12" s="73"/>
      <c r="F12" s="73">
        <v>187010</v>
      </c>
      <c r="G12" s="73"/>
      <c r="H12" s="73">
        <v>118878</v>
      </c>
      <c r="I12" s="73"/>
      <c r="J12" s="73">
        <v>75529</v>
      </c>
    </row>
    <row r="13" spans="1:10" ht="19.5" customHeight="1">
      <c r="A13" s="23" t="s">
        <v>206</v>
      </c>
      <c r="B13" s="24">
        <v>2</v>
      </c>
      <c r="C13" s="17"/>
      <c r="D13" s="73">
        <v>570279</v>
      </c>
      <c r="E13" s="73"/>
      <c r="F13" s="73">
        <v>0</v>
      </c>
      <c r="G13" s="73"/>
      <c r="H13" s="73">
        <v>5382137</v>
      </c>
      <c r="I13" s="73"/>
      <c r="J13" s="73">
        <v>6266181</v>
      </c>
    </row>
    <row r="14" spans="1:10" ht="19.5" customHeight="1">
      <c r="A14" s="23" t="s">
        <v>62</v>
      </c>
      <c r="B14" s="24">
        <v>5</v>
      </c>
      <c r="C14" s="17"/>
      <c r="D14" s="73">
        <v>53155117</v>
      </c>
      <c r="E14" s="72"/>
      <c r="F14" s="73">
        <v>52893102</v>
      </c>
      <c r="G14" s="72"/>
      <c r="H14" s="73">
        <v>45712336</v>
      </c>
      <c r="I14" s="72"/>
      <c r="J14" s="73">
        <v>45282764</v>
      </c>
    </row>
    <row r="15" spans="1:10" ht="19.5" customHeight="1">
      <c r="A15" s="23" t="s">
        <v>63</v>
      </c>
      <c r="B15" s="17"/>
      <c r="C15" s="17"/>
      <c r="D15" s="71">
        <v>634842</v>
      </c>
      <c r="E15" s="72"/>
      <c r="F15" s="71">
        <v>529536</v>
      </c>
      <c r="G15" s="72"/>
      <c r="H15" s="71">
        <v>225984</v>
      </c>
      <c r="I15" s="72"/>
      <c r="J15" s="71">
        <v>254201</v>
      </c>
    </row>
    <row r="16" spans="1:10" ht="19.5" customHeight="1">
      <c r="A16" s="23" t="s">
        <v>142</v>
      </c>
      <c r="B16" s="17"/>
      <c r="C16" s="17"/>
      <c r="D16" s="71">
        <v>123038</v>
      </c>
      <c r="E16" s="72"/>
      <c r="F16" s="71">
        <v>569623</v>
      </c>
      <c r="G16" s="72"/>
      <c r="H16" s="71">
        <v>102281</v>
      </c>
      <c r="I16" s="72"/>
      <c r="J16" s="71">
        <v>564941</v>
      </c>
    </row>
    <row r="17" spans="1:10" ht="19.5" customHeight="1">
      <c r="A17" s="23" t="s">
        <v>162</v>
      </c>
      <c r="B17" s="24"/>
      <c r="C17" s="17"/>
      <c r="D17" s="71">
        <v>107875</v>
      </c>
      <c r="E17" s="72"/>
      <c r="F17" s="71">
        <v>141446</v>
      </c>
      <c r="G17" s="72"/>
      <c r="H17" s="71">
        <v>107875</v>
      </c>
      <c r="I17" s="72"/>
      <c r="J17" s="71">
        <v>141446</v>
      </c>
    </row>
    <row r="18" spans="1:10" ht="19.5" customHeight="1">
      <c r="A18" s="23" t="s">
        <v>170</v>
      </c>
      <c r="B18" s="24">
        <v>6</v>
      </c>
      <c r="C18" s="17"/>
      <c r="D18" s="71">
        <v>1130635</v>
      </c>
      <c r="E18" s="72"/>
      <c r="F18" s="71">
        <v>1459306</v>
      </c>
      <c r="G18" s="72"/>
      <c r="H18" s="71">
        <v>1100635</v>
      </c>
      <c r="I18" s="72"/>
      <c r="J18" s="71">
        <v>1429306</v>
      </c>
    </row>
    <row r="19" spans="1:10" ht="19.5" customHeight="1">
      <c r="A19" s="23" t="s">
        <v>31</v>
      </c>
      <c r="B19" s="17"/>
      <c r="C19" s="17"/>
      <c r="D19" s="71">
        <v>616339</v>
      </c>
      <c r="E19" s="72"/>
      <c r="F19" s="71">
        <v>462040</v>
      </c>
      <c r="G19" s="72"/>
      <c r="H19" s="71">
        <v>135736</v>
      </c>
      <c r="I19" s="72"/>
      <c r="J19" s="71">
        <v>79198</v>
      </c>
    </row>
    <row r="20" spans="1:10" ht="19.5" customHeight="1">
      <c r="A20" s="13" t="s">
        <v>12</v>
      </c>
      <c r="B20" s="17"/>
      <c r="C20" s="17"/>
      <c r="D20" s="74">
        <f>SUM(D11:D19)</f>
        <v>68773965</v>
      </c>
      <c r="E20" s="72"/>
      <c r="F20" s="74">
        <f>SUM(F11:F19)</f>
        <v>63354993</v>
      </c>
      <c r="G20" s="72"/>
      <c r="H20" s="74">
        <f>SUM(H11:H19)</f>
        <v>64016119</v>
      </c>
      <c r="I20" s="72"/>
      <c r="J20" s="74">
        <f>SUM(J11:J19)</f>
        <v>59748395</v>
      </c>
    </row>
    <row r="21" spans="1:10" ht="19.5" customHeight="1">
      <c r="A21" s="13" t="s">
        <v>13</v>
      </c>
      <c r="B21" s="17"/>
      <c r="C21" s="17"/>
      <c r="D21" s="73"/>
      <c r="E21" s="72"/>
      <c r="F21" s="73"/>
      <c r="G21" s="72"/>
      <c r="H21" s="73"/>
      <c r="I21" s="72"/>
      <c r="J21" s="73"/>
    </row>
    <row r="22" spans="1:10" ht="19.5" customHeight="1">
      <c r="A22" s="23" t="s">
        <v>157</v>
      </c>
      <c r="B22" s="24">
        <v>7</v>
      </c>
      <c r="C22" s="17"/>
      <c r="D22" s="73">
        <v>11179</v>
      </c>
      <c r="E22" s="72"/>
      <c r="F22" s="73">
        <v>10773</v>
      </c>
      <c r="G22" s="72"/>
      <c r="H22" s="73">
        <v>0</v>
      </c>
      <c r="I22" s="72"/>
      <c r="J22" s="73">
        <v>0</v>
      </c>
    </row>
    <row r="23" spans="1:10" ht="19.5" customHeight="1">
      <c r="A23" s="23" t="s">
        <v>171</v>
      </c>
      <c r="B23" s="24">
        <v>8</v>
      </c>
      <c r="C23" s="17"/>
      <c r="D23" s="73">
        <v>4235143</v>
      </c>
      <c r="E23" s="72"/>
      <c r="F23" s="73">
        <v>4418784</v>
      </c>
      <c r="G23" s="72"/>
      <c r="H23" s="73">
        <v>2831093</v>
      </c>
      <c r="I23" s="72"/>
      <c r="J23" s="73">
        <v>3020440</v>
      </c>
    </row>
    <row r="24" spans="1:10" ht="19.5" customHeight="1">
      <c r="A24" s="23" t="s">
        <v>64</v>
      </c>
      <c r="B24" s="24">
        <v>9</v>
      </c>
      <c r="C24" s="17"/>
      <c r="D24" s="73">
        <v>0</v>
      </c>
      <c r="E24" s="72"/>
      <c r="F24" s="73">
        <v>0</v>
      </c>
      <c r="G24" s="72"/>
      <c r="H24" s="73">
        <v>6670690</v>
      </c>
      <c r="I24" s="72"/>
      <c r="J24" s="73">
        <v>6802945</v>
      </c>
    </row>
    <row r="25" spans="1:10" ht="19.5" customHeight="1">
      <c r="A25" s="23" t="s">
        <v>65</v>
      </c>
      <c r="B25" s="24">
        <v>10</v>
      </c>
      <c r="C25" s="17"/>
      <c r="D25" s="73">
        <v>23920312</v>
      </c>
      <c r="E25" s="72"/>
      <c r="F25" s="73">
        <v>23963609</v>
      </c>
      <c r="G25" s="72"/>
      <c r="H25" s="73">
        <v>23920312</v>
      </c>
      <c r="I25" s="72"/>
      <c r="J25" s="73">
        <v>23963609</v>
      </c>
    </row>
    <row r="26" spans="1:10" ht="19.5" customHeight="1">
      <c r="A26" s="23" t="s">
        <v>172</v>
      </c>
      <c r="B26" s="24">
        <v>2</v>
      </c>
      <c r="C26" s="17"/>
      <c r="D26" s="73">
        <v>0</v>
      </c>
      <c r="E26" s="73"/>
      <c r="F26" s="73">
        <v>534198</v>
      </c>
      <c r="G26" s="73"/>
      <c r="H26" s="73">
        <v>6971967</v>
      </c>
      <c r="I26" s="73"/>
      <c r="J26" s="73">
        <v>6713911</v>
      </c>
    </row>
    <row r="27" spans="1:10" ht="19.5" customHeight="1">
      <c r="A27" s="23" t="s">
        <v>66</v>
      </c>
      <c r="B27" s="24">
        <v>11</v>
      </c>
      <c r="C27" s="17"/>
      <c r="D27" s="73">
        <v>2684601</v>
      </c>
      <c r="E27" s="72"/>
      <c r="F27" s="73">
        <v>2939847</v>
      </c>
      <c r="G27" s="72"/>
      <c r="H27" s="73">
        <v>2368705</v>
      </c>
      <c r="I27" s="72"/>
      <c r="J27" s="73">
        <v>2623951</v>
      </c>
    </row>
    <row r="28" spans="1:10" ht="19.5" customHeight="1">
      <c r="A28" s="23" t="s">
        <v>67</v>
      </c>
      <c r="B28" s="24">
        <v>12</v>
      </c>
      <c r="C28" s="17"/>
      <c r="D28" s="71">
        <v>11541594</v>
      </c>
      <c r="E28" s="72"/>
      <c r="F28" s="71">
        <v>10960671</v>
      </c>
      <c r="G28" s="72"/>
      <c r="H28" s="71">
        <v>212074</v>
      </c>
      <c r="I28" s="72"/>
      <c r="J28" s="71">
        <v>212074</v>
      </c>
    </row>
    <row r="29" spans="1:10" ht="19.5" customHeight="1">
      <c r="A29" s="23" t="s">
        <v>68</v>
      </c>
      <c r="B29" s="24">
        <v>13</v>
      </c>
      <c r="C29" s="17"/>
      <c r="D29" s="71">
        <v>559554</v>
      </c>
      <c r="E29" s="72"/>
      <c r="F29" s="71">
        <v>601479</v>
      </c>
      <c r="G29" s="72"/>
      <c r="H29" s="71">
        <v>312190</v>
      </c>
      <c r="I29" s="72"/>
      <c r="J29" s="71">
        <v>323048</v>
      </c>
    </row>
    <row r="30" spans="1:10" ht="19.5" customHeight="1">
      <c r="A30" s="23" t="s">
        <v>173</v>
      </c>
      <c r="B30" s="24">
        <v>14</v>
      </c>
      <c r="C30" s="17"/>
      <c r="D30" s="71">
        <v>15543108</v>
      </c>
      <c r="E30" s="72"/>
      <c r="F30" s="71">
        <v>14910540</v>
      </c>
      <c r="G30" s="72"/>
      <c r="H30" s="71">
        <v>256303</v>
      </c>
      <c r="I30" s="72"/>
      <c r="J30" s="71">
        <v>279604</v>
      </c>
    </row>
    <row r="31" spans="1:10" ht="19.5" customHeight="1">
      <c r="A31" s="23" t="s">
        <v>90</v>
      </c>
      <c r="B31" s="24">
        <v>15</v>
      </c>
      <c r="C31" s="17"/>
      <c r="D31" s="71">
        <v>30421</v>
      </c>
      <c r="E31" s="72"/>
      <c r="F31" s="71">
        <v>33250</v>
      </c>
      <c r="G31" s="72"/>
      <c r="H31" s="71">
        <v>11019</v>
      </c>
      <c r="I31" s="72"/>
      <c r="J31" s="71">
        <v>12463</v>
      </c>
    </row>
    <row r="32" spans="1:10" ht="19.5" customHeight="1">
      <c r="A32" s="23" t="s">
        <v>113</v>
      </c>
      <c r="B32" s="24"/>
      <c r="C32" s="17"/>
      <c r="D32" s="71">
        <v>807757</v>
      </c>
      <c r="E32" s="72"/>
      <c r="F32" s="71">
        <v>721179</v>
      </c>
      <c r="G32" s="72"/>
      <c r="H32" s="71">
        <v>639214</v>
      </c>
      <c r="I32" s="72"/>
      <c r="J32" s="71">
        <v>619955</v>
      </c>
    </row>
    <row r="33" spans="1:10" ht="19.5" customHeight="1">
      <c r="A33" s="23" t="s">
        <v>32</v>
      </c>
      <c r="B33" s="24">
        <v>2</v>
      </c>
      <c r="C33" s="17"/>
      <c r="D33" s="71">
        <v>130708</v>
      </c>
      <c r="E33" s="72"/>
      <c r="F33" s="71">
        <v>121740</v>
      </c>
      <c r="G33" s="72"/>
      <c r="H33" s="71">
        <v>12917</v>
      </c>
      <c r="I33" s="72"/>
      <c r="J33" s="71">
        <v>12333</v>
      </c>
    </row>
    <row r="34" spans="1:10" ht="19.5" customHeight="1">
      <c r="A34" s="13" t="s">
        <v>14</v>
      </c>
      <c r="B34" s="24"/>
      <c r="C34" s="17"/>
      <c r="D34" s="74">
        <f>SUM(D22:D33)</f>
        <v>59464377</v>
      </c>
      <c r="E34" s="72"/>
      <c r="F34" s="74">
        <f>SUM(F22:F33)</f>
        <v>59216070</v>
      </c>
      <c r="G34" s="72"/>
      <c r="H34" s="74">
        <f>SUM(H22:H33)</f>
        <v>44206484</v>
      </c>
      <c r="I34" s="72"/>
      <c r="J34" s="74">
        <f>SUM(J22:J33)</f>
        <v>44584333</v>
      </c>
    </row>
    <row r="35" spans="1:10" ht="19.5" customHeight="1" thickBot="1">
      <c r="A35" s="13" t="s">
        <v>25</v>
      </c>
      <c r="B35" s="17"/>
      <c r="C35" s="17"/>
      <c r="D35" s="75">
        <f>SUM(D20:D33)</f>
        <v>128238342</v>
      </c>
      <c r="E35" s="72"/>
      <c r="F35" s="75">
        <f>SUM(F20:F33)</f>
        <v>122571063</v>
      </c>
      <c r="G35" s="72"/>
      <c r="H35" s="75">
        <f>SUM(H20:H33)</f>
        <v>108222603</v>
      </c>
      <c r="I35" s="72"/>
      <c r="J35" s="75">
        <f>SUM(J20:J33)</f>
        <v>104332728</v>
      </c>
    </row>
    <row r="36" spans="1:10" ht="19.5" customHeight="1" thickTop="1">
      <c r="A36" s="13"/>
      <c r="B36" s="17"/>
      <c r="C36" s="17"/>
      <c r="D36" s="76"/>
      <c r="E36" s="72"/>
      <c r="F36" s="76"/>
      <c r="G36" s="72"/>
      <c r="H36" s="76"/>
      <c r="I36" s="72"/>
      <c r="J36" s="76"/>
    </row>
    <row r="37" spans="1:10" ht="19.5" customHeight="1">
      <c r="A37" s="23" t="s">
        <v>209</v>
      </c>
      <c r="B37" s="17"/>
      <c r="C37" s="17"/>
      <c r="D37" s="76"/>
      <c r="E37" s="72"/>
      <c r="F37" s="76"/>
      <c r="G37" s="72"/>
      <c r="H37" s="76"/>
      <c r="I37" s="72"/>
      <c r="J37" s="76"/>
    </row>
    <row r="38" spans="1:10" ht="19.5" customHeight="1">
      <c r="A38" s="13"/>
      <c r="B38" s="17"/>
      <c r="C38" s="17"/>
      <c r="D38" s="76"/>
      <c r="E38" s="72"/>
      <c r="F38" s="76"/>
      <c r="G38" s="72"/>
      <c r="H38" s="76"/>
      <c r="I38" s="72"/>
      <c r="J38" s="76"/>
    </row>
    <row r="39" spans="1:10" ht="19.5" customHeight="1">
      <c r="A39" s="13"/>
      <c r="B39" s="17"/>
      <c r="C39" s="17"/>
      <c r="D39" s="76"/>
      <c r="E39" s="72"/>
      <c r="F39" s="76"/>
      <c r="G39" s="72"/>
      <c r="H39" s="76"/>
      <c r="I39" s="72"/>
      <c r="J39" s="76"/>
    </row>
    <row r="40" spans="1:10" ht="19.5" customHeight="1">
      <c r="A40" s="13"/>
      <c r="B40" s="17"/>
      <c r="C40" s="17"/>
      <c r="D40" s="76"/>
      <c r="E40" s="72"/>
      <c r="F40" s="76"/>
      <c r="G40" s="72"/>
      <c r="H40" s="76"/>
      <c r="I40" s="72"/>
      <c r="J40" s="76"/>
    </row>
    <row r="41" spans="1:10" ht="19.5" customHeight="1">
      <c r="A41" s="13"/>
      <c r="B41" s="17"/>
      <c r="C41" s="17"/>
      <c r="D41" s="76"/>
      <c r="E41" s="72"/>
      <c r="F41" s="76"/>
      <c r="G41" s="72"/>
      <c r="H41" s="76"/>
      <c r="I41" s="72"/>
      <c r="J41" s="76"/>
    </row>
    <row r="42" spans="1:10" ht="19.5" customHeight="1">
      <c r="A42" s="13"/>
      <c r="B42" s="17"/>
      <c r="C42" s="17"/>
      <c r="D42" s="76"/>
      <c r="E42" s="72"/>
      <c r="F42" s="76"/>
      <c r="G42" s="72"/>
      <c r="H42" s="76"/>
      <c r="I42" s="72"/>
      <c r="J42" s="76"/>
    </row>
    <row r="43" spans="1:10" ht="19.5" customHeight="1">
      <c r="A43" s="13"/>
      <c r="B43" s="17"/>
      <c r="C43" s="17"/>
      <c r="D43" s="76"/>
      <c r="E43" s="72"/>
      <c r="F43" s="76"/>
      <c r="G43" s="72"/>
      <c r="H43" s="76"/>
      <c r="I43" s="72"/>
      <c r="J43" s="76"/>
    </row>
    <row r="44" spans="1:10" ht="19.5" customHeight="1">
      <c r="A44" s="13"/>
      <c r="B44" s="17"/>
      <c r="C44" s="17"/>
      <c r="D44" s="76"/>
      <c r="E44" s="72"/>
      <c r="F44" s="76"/>
      <c r="G44" s="72"/>
      <c r="H44" s="76"/>
      <c r="I44" s="72"/>
      <c r="J44" s="76"/>
    </row>
    <row r="45" spans="1:10" ht="19.5" customHeight="1">
      <c r="A45" s="13"/>
      <c r="B45" s="17"/>
      <c r="C45" s="17"/>
      <c r="D45" s="76"/>
      <c r="E45" s="72"/>
      <c r="F45" s="76"/>
      <c r="G45" s="72"/>
      <c r="H45" s="76"/>
      <c r="I45" s="72"/>
      <c r="J45" s="76"/>
    </row>
    <row r="46" spans="1:10" ht="19.5" customHeight="1">
      <c r="A46" s="13"/>
      <c r="B46" s="17"/>
      <c r="C46" s="17"/>
      <c r="D46" s="76"/>
      <c r="E46" s="72"/>
      <c r="F46" s="76"/>
      <c r="G46" s="72"/>
      <c r="H46" s="76"/>
      <c r="I46" s="72"/>
      <c r="J46" s="76"/>
    </row>
    <row r="47" spans="1:10" ht="19.5" customHeight="1">
      <c r="A47" s="13"/>
      <c r="B47" s="17"/>
      <c r="C47" s="17"/>
      <c r="D47" s="76"/>
      <c r="E47" s="72"/>
      <c r="F47" s="76"/>
      <c r="G47" s="72"/>
      <c r="H47" s="76"/>
      <c r="I47" s="72"/>
      <c r="J47" s="76"/>
    </row>
    <row r="48" spans="1:10" ht="19.5" customHeight="1">
      <c r="A48" s="13"/>
      <c r="B48" s="17"/>
      <c r="C48" s="17"/>
      <c r="D48" s="76"/>
      <c r="E48" s="72"/>
      <c r="F48" s="76"/>
      <c r="G48" s="72"/>
      <c r="H48" s="76"/>
      <c r="I48" s="72"/>
      <c r="J48" s="76"/>
    </row>
    <row r="49" spans="1:10" ht="19.5" customHeight="1">
      <c r="A49" s="13"/>
      <c r="B49" s="17"/>
      <c r="C49" s="17"/>
      <c r="D49" s="76"/>
      <c r="E49" s="72"/>
      <c r="F49" s="76"/>
      <c r="G49" s="72"/>
      <c r="H49" s="76"/>
      <c r="I49" s="72"/>
      <c r="J49" s="76">
        <v>1</v>
      </c>
    </row>
    <row r="50" spans="1:10" s="13" customFormat="1" ht="19.5" customHeight="1">
      <c r="A50" s="13" t="s">
        <v>24</v>
      </c>
    </row>
    <row r="51" spans="1:10" s="13" customFormat="1" ht="19.5" customHeight="1">
      <c r="A51" s="13" t="s">
        <v>95</v>
      </c>
    </row>
    <row r="52" spans="1:10" s="13" customFormat="1" ht="19.5" customHeight="1">
      <c r="A52" s="13" t="s">
        <v>215</v>
      </c>
    </row>
    <row r="53" spans="1:10" s="13" customFormat="1" ht="19.5" customHeight="1">
      <c r="J53" s="14" t="s">
        <v>145</v>
      </c>
    </row>
    <row r="54" spans="1:10" s="13" customFormat="1" ht="19.5" customHeight="1">
      <c r="B54" s="15"/>
      <c r="C54" s="16"/>
      <c r="D54" s="143" t="s">
        <v>22</v>
      </c>
      <c r="E54" s="143"/>
      <c r="F54" s="143"/>
      <c r="G54" s="17"/>
      <c r="H54" s="143" t="s">
        <v>23</v>
      </c>
      <c r="I54" s="143"/>
      <c r="J54" s="143"/>
    </row>
    <row r="55" spans="1:10" s="13" customFormat="1" ht="19.5" customHeight="1">
      <c r="B55" s="18" t="s">
        <v>0</v>
      </c>
      <c r="C55" s="16"/>
      <c r="D55" s="19" t="s">
        <v>216</v>
      </c>
      <c r="E55" s="20"/>
      <c r="F55" s="19" t="s">
        <v>201</v>
      </c>
      <c r="G55" s="21"/>
      <c r="H55" s="19" t="s">
        <v>216</v>
      </c>
      <c r="I55" s="20"/>
      <c r="J55" s="19" t="s">
        <v>201</v>
      </c>
    </row>
    <row r="56" spans="1:10" s="13" customFormat="1" ht="19.5" customHeight="1">
      <c r="B56" s="22"/>
      <c r="C56" s="16"/>
      <c r="D56" s="21" t="s">
        <v>146</v>
      </c>
      <c r="E56" s="20"/>
      <c r="F56" s="21" t="s">
        <v>148</v>
      </c>
      <c r="G56" s="21"/>
      <c r="H56" s="21" t="s">
        <v>146</v>
      </c>
      <c r="I56" s="20"/>
      <c r="J56" s="21" t="s">
        <v>148</v>
      </c>
    </row>
    <row r="57" spans="1:10" s="13" customFormat="1" ht="19.5" customHeight="1">
      <c r="B57" s="22"/>
      <c r="C57" s="16"/>
      <c r="D57" s="21" t="s">
        <v>147</v>
      </c>
      <c r="E57" s="20"/>
      <c r="F57" s="21"/>
      <c r="G57" s="21"/>
      <c r="H57" s="21" t="s">
        <v>147</v>
      </c>
      <c r="I57" s="20"/>
      <c r="J57" s="21"/>
    </row>
    <row r="58" spans="1:10" ht="19.5" customHeight="1">
      <c r="A58" s="13" t="s">
        <v>58</v>
      </c>
      <c r="B58" s="77"/>
      <c r="D58" s="69"/>
      <c r="E58" s="3"/>
      <c r="F58" s="69"/>
      <c r="G58" s="69"/>
      <c r="H58" s="3"/>
      <c r="I58" s="3"/>
      <c r="J58" s="3"/>
    </row>
    <row r="59" spans="1:10" ht="18.600000000000001" customHeight="1">
      <c r="A59" s="13" t="s">
        <v>15</v>
      </c>
      <c r="B59" s="17"/>
      <c r="C59" s="17"/>
      <c r="D59" s="17"/>
      <c r="E59" s="17"/>
      <c r="F59" s="17"/>
      <c r="G59" s="17"/>
    </row>
    <row r="60" spans="1:10" ht="19.5" customHeight="1">
      <c r="A60" s="23" t="s">
        <v>202</v>
      </c>
      <c r="B60" s="24">
        <v>16</v>
      </c>
      <c r="C60" s="17"/>
      <c r="D60" s="73">
        <v>6845000</v>
      </c>
      <c r="E60" s="73"/>
      <c r="F60" s="73">
        <v>6845000</v>
      </c>
      <c r="G60" s="73"/>
      <c r="H60" s="73">
        <v>5875000</v>
      </c>
      <c r="I60" s="73"/>
      <c r="J60" s="73">
        <v>5875000</v>
      </c>
    </row>
    <row r="61" spans="1:10" ht="19.5" customHeight="1">
      <c r="A61" s="23" t="s">
        <v>69</v>
      </c>
      <c r="B61" s="24" t="s">
        <v>208</v>
      </c>
      <c r="C61" s="17"/>
      <c r="D61" s="73">
        <v>3173120</v>
      </c>
      <c r="E61" s="73"/>
      <c r="F61" s="73">
        <v>3140282</v>
      </c>
      <c r="G61" s="73"/>
      <c r="H61" s="73">
        <v>2150883</v>
      </c>
      <c r="I61" s="73"/>
      <c r="J61" s="73">
        <v>2294298</v>
      </c>
    </row>
    <row r="62" spans="1:10" ht="19.5" customHeight="1">
      <c r="A62" s="23" t="s">
        <v>91</v>
      </c>
      <c r="B62" s="24"/>
      <c r="C62" s="17"/>
      <c r="D62" s="73">
        <v>499785</v>
      </c>
      <c r="E62" s="73"/>
      <c r="F62" s="73">
        <v>530382</v>
      </c>
      <c r="G62" s="73"/>
      <c r="H62" s="73">
        <v>331960</v>
      </c>
      <c r="I62" s="73"/>
      <c r="J62" s="73">
        <v>373812</v>
      </c>
    </row>
    <row r="63" spans="1:10" ht="19.5" customHeight="1">
      <c r="A63" s="23" t="s">
        <v>214</v>
      </c>
      <c r="B63" s="24">
        <v>2</v>
      </c>
      <c r="C63" s="17"/>
      <c r="D63" s="73">
        <v>0</v>
      </c>
      <c r="E63" s="73"/>
      <c r="F63" s="73">
        <v>0</v>
      </c>
      <c r="G63" s="73"/>
      <c r="H63" s="73">
        <v>840000</v>
      </c>
      <c r="I63" s="73"/>
      <c r="J63" s="73">
        <v>0</v>
      </c>
    </row>
    <row r="64" spans="1:10" ht="19.5" customHeight="1">
      <c r="A64" s="23" t="s">
        <v>33</v>
      </c>
      <c r="B64" s="24">
        <v>18</v>
      </c>
      <c r="C64" s="17"/>
      <c r="D64" s="73">
        <v>2633969</v>
      </c>
      <c r="E64" s="73"/>
      <c r="F64" s="73">
        <v>226268</v>
      </c>
      <c r="G64" s="73"/>
      <c r="H64" s="73">
        <v>2465000</v>
      </c>
      <c r="I64" s="73"/>
      <c r="J64" s="73">
        <v>0</v>
      </c>
    </row>
    <row r="65" spans="1:10" ht="19.5" customHeight="1">
      <c r="A65" s="23" t="s">
        <v>34</v>
      </c>
      <c r="B65" s="24">
        <v>19</v>
      </c>
      <c r="C65" s="17"/>
      <c r="D65" s="73">
        <v>14000000</v>
      </c>
      <c r="E65" s="73"/>
      <c r="F65" s="73">
        <v>11000000</v>
      </c>
      <c r="G65" s="73"/>
      <c r="H65" s="73">
        <v>14000000</v>
      </c>
      <c r="I65" s="73"/>
      <c r="J65" s="73">
        <v>11000000</v>
      </c>
    </row>
    <row r="66" spans="1:10" ht="19.5" customHeight="1">
      <c r="A66" s="23" t="s">
        <v>188</v>
      </c>
      <c r="B66" s="24" t="s">
        <v>211</v>
      </c>
      <c r="C66" s="17"/>
      <c r="D66" s="73">
        <v>782300</v>
      </c>
      <c r="E66" s="73"/>
      <c r="F66" s="73">
        <v>764937</v>
      </c>
      <c r="G66" s="73"/>
      <c r="H66" s="73">
        <v>45064</v>
      </c>
      <c r="I66" s="73"/>
      <c r="J66" s="73">
        <v>44551</v>
      </c>
    </row>
    <row r="67" spans="1:10" ht="19.5" customHeight="1">
      <c r="A67" s="23" t="s">
        <v>60</v>
      </c>
      <c r="B67" s="24"/>
      <c r="C67" s="17"/>
      <c r="D67" s="73">
        <v>557596</v>
      </c>
      <c r="E67" s="73"/>
      <c r="F67" s="73">
        <v>497592</v>
      </c>
      <c r="G67" s="73"/>
      <c r="H67" s="73">
        <v>486167</v>
      </c>
      <c r="I67" s="73"/>
      <c r="J67" s="73">
        <v>374377</v>
      </c>
    </row>
    <row r="68" spans="1:10" ht="19.5" customHeight="1">
      <c r="A68" s="23" t="s">
        <v>168</v>
      </c>
      <c r="B68" s="24"/>
      <c r="C68" s="17"/>
      <c r="D68" s="73">
        <v>657355</v>
      </c>
      <c r="E68" s="73"/>
      <c r="F68" s="73">
        <v>702102</v>
      </c>
      <c r="G68" s="73"/>
      <c r="H68" s="73">
        <v>566801</v>
      </c>
      <c r="I68" s="73"/>
      <c r="J68" s="73">
        <v>642766</v>
      </c>
    </row>
    <row r="69" spans="1:10" ht="19.5" customHeight="1">
      <c r="A69" s="23" t="s">
        <v>169</v>
      </c>
      <c r="B69" s="78"/>
      <c r="C69" s="17"/>
      <c r="D69" s="73">
        <v>1184274</v>
      </c>
      <c r="E69" s="73"/>
      <c r="F69" s="73">
        <v>1091802</v>
      </c>
      <c r="G69" s="73"/>
      <c r="H69" s="73">
        <v>1066274</v>
      </c>
      <c r="I69" s="73"/>
      <c r="J69" s="73">
        <v>1012438</v>
      </c>
    </row>
    <row r="70" spans="1:10" ht="19.5" customHeight="1">
      <c r="A70" s="23" t="s">
        <v>207</v>
      </c>
      <c r="B70" s="24">
        <v>21</v>
      </c>
      <c r="C70" s="17"/>
      <c r="D70" s="73">
        <v>83261</v>
      </c>
      <c r="E70" s="73"/>
      <c r="F70" s="73">
        <v>0</v>
      </c>
      <c r="G70" s="73"/>
      <c r="H70" s="73">
        <v>63667</v>
      </c>
      <c r="I70" s="73"/>
      <c r="J70" s="73">
        <v>0</v>
      </c>
    </row>
    <row r="71" spans="1:10" ht="19.5" customHeight="1">
      <c r="A71" s="79" t="s">
        <v>35</v>
      </c>
      <c r="B71" s="24"/>
      <c r="C71" s="17"/>
      <c r="D71" s="73">
        <v>222876</v>
      </c>
      <c r="E71" s="73"/>
      <c r="F71" s="73">
        <v>292688</v>
      </c>
      <c r="G71" s="73"/>
      <c r="H71" s="73">
        <v>135930</v>
      </c>
      <c r="I71" s="73"/>
      <c r="J71" s="73">
        <v>179652</v>
      </c>
    </row>
    <row r="72" spans="1:10" ht="19.5" customHeight="1">
      <c r="A72" s="13" t="s">
        <v>16</v>
      </c>
      <c r="B72" s="17"/>
      <c r="C72" s="17"/>
      <c r="D72" s="74">
        <f>SUM(D60:D71)</f>
        <v>30639536</v>
      </c>
      <c r="E72" s="72"/>
      <c r="F72" s="74">
        <f>SUM(F60:F71)</f>
        <v>25091053</v>
      </c>
      <c r="G72" s="72"/>
      <c r="H72" s="74">
        <f>SUM(H60:H71)</f>
        <v>28026746</v>
      </c>
      <c r="I72" s="72"/>
      <c r="J72" s="74">
        <f>SUM(J60:J71)</f>
        <v>21796894</v>
      </c>
    </row>
    <row r="73" spans="1:10" ht="19.5" customHeight="1">
      <c r="A73" s="13" t="s">
        <v>17</v>
      </c>
      <c r="B73" s="17"/>
      <c r="C73" s="17"/>
      <c r="D73" s="71"/>
      <c r="E73" s="72"/>
      <c r="F73" s="71"/>
      <c r="G73" s="72"/>
      <c r="H73" s="71"/>
      <c r="I73" s="72"/>
      <c r="J73" s="71"/>
    </row>
    <row r="74" spans="1:10" ht="19.5" customHeight="1">
      <c r="A74" s="23" t="s">
        <v>189</v>
      </c>
      <c r="B74" s="24">
        <v>2</v>
      </c>
      <c r="C74" s="17"/>
      <c r="D74" s="71">
        <v>0</v>
      </c>
      <c r="E74" s="72"/>
      <c r="F74" s="71">
        <v>0</v>
      </c>
      <c r="G74" s="72"/>
      <c r="H74" s="71">
        <v>0</v>
      </c>
      <c r="I74" s="72"/>
      <c r="J74" s="71">
        <v>840000</v>
      </c>
    </row>
    <row r="75" spans="1:10" ht="19.5" customHeight="1">
      <c r="A75" s="23" t="s">
        <v>36</v>
      </c>
      <c r="B75" s="24">
        <v>18</v>
      </c>
      <c r="C75" s="17"/>
      <c r="D75" s="71">
        <v>16508164</v>
      </c>
      <c r="E75" s="72"/>
      <c r="F75" s="71">
        <v>14784120</v>
      </c>
      <c r="G75" s="72"/>
      <c r="H75" s="71">
        <v>8092400</v>
      </c>
      <c r="I75" s="72"/>
      <c r="J75" s="71">
        <v>8520000</v>
      </c>
    </row>
    <row r="76" spans="1:10" ht="19.5" customHeight="1">
      <c r="A76" s="23" t="s">
        <v>37</v>
      </c>
      <c r="B76" s="24">
        <v>19</v>
      </c>
      <c r="C76" s="17"/>
      <c r="D76" s="71">
        <v>21600000</v>
      </c>
      <c r="E76" s="72"/>
      <c r="F76" s="71">
        <v>22600000</v>
      </c>
      <c r="G76" s="72"/>
      <c r="H76" s="23">
        <v>21600000</v>
      </c>
      <c r="I76" s="72"/>
      <c r="J76" s="23">
        <v>22600000</v>
      </c>
    </row>
    <row r="77" spans="1:10" ht="19.5" customHeight="1">
      <c r="A77" s="23" t="s">
        <v>190</v>
      </c>
      <c r="B77" s="24" t="s">
        <v>211</v>
      </c>
      <c r="C77" s="17"/>
      <c r="D77" s="71">
        <v>6343924</v>
      </c>
      <c r="E77" s="72"/>
      <c r="F77" s="71">
        <v>6858471</v>
      </c>
      <c r="G77" s="72"/>
      <c r="H77" s="71">
        <v>216066</v>
      </c>
      <c r="I77" s="72"/>
      <c r="J77" s="71">
        <v>238727</v>
      </c>
    </row>
    <row r="78" spans="1:10" ht="19.5" customHeight="1">
      <c r="A78" s="23" t="s">
        <v>112</v>
      </c>
      <c r="B78" s="24"/>
      <c r="C78" s="17"/>
      <c r="D78" s="71">
        <v>603990</v>
      </c>
      <c r="E78" s="72"/>
      <c r="F78" s="71">
        <v>594850</v>
      </c>
      <c r="G78" s="72"/>
      <c r="H78" s="71">
        <v>432714</v>
      </c>
      <c r="I78" s="72"/>
      <c r="J78" s="71">
        <v>433486</v>
      </c>
    </row>
    <row r="79" spans="1:10" ht="19.5" customHeight="1">
      <c r="A79" s="23" t="s">
        <v>143</v>
      </c>
      <c r="B79" s="24"/>
      <c r="C79" s="17"/>
      <c r="D79" s="71">
        <v>1454689</v>
      </c>
      <c r="E79" s="72"/>
      <c r="F79" s="71">
        <v>1509056</v>
      </c>
      <c r="G79" s="72"/>
      <c r="H79" s="71">
        <v>0</v>
      </c>
      <c r="I79" s="72"/>
      <c r="J79" s="71">
        <v>0</v>
      </c>
    </row>
    <row r="80" spans="1:10" ht="19.5" customHeight="1">
      <c r="A80" s="23" t="s">
        <v>38</v>
      </c>
      <c r="B80" s="24"/>
      <c r="C80" s="17"/>
      <c r="D80" s="80">
        <v>544263</v>
      </c>
      <c r="E80" s="72"/>
      <c r="F80" s="80">
        <v>532835</v>
      </c>
      <c r="G80" s="72"/>
      <c r="H80" s="80">
        <v>0</v>
      </c>
      <c r="I80" s="72"/>
      <c r="J80" s="80">
        <v>0</v>
      </c>
    </row>
    <row r="81" spans="1:10" ht="19.5" customHeight="1">
      <c r="A81" s="13" t="s">
        <v>18</v>
      </c>
      <c r="B81" s="24"/>
      <c r="C81" s="17"/>
      <c r="D81" s="80">
        <f>SUM(D74:D80)</f>
        <v>47055030</v>
      </c>
      <c r="E81" s="72"/>
      <c r="F81" s="80">
        <f>SUM(F74:F80)</f>
        <v>46879332</v>
      </c>
      <c r="G81" s="72"/>
      <c r="H81" s="80">
        <f>SUM(H74:H80)</f>
        <v>30341180</v>
      </c>
      <c r="I81" s="72"/>
      <c r="J81" s="80">
        <f>SUM(J74:J80)</f>
        <v>32632213</v>
      </c>
    </row>
    <row r="82" spans="1:10" ht="19.5" customHeight="1">
      <c r="A82" s="13" t="s">
        <v>26</v>
      </c>
      <c r="B82" s="24"/>
      <c r="C82" s="17"/>
      <c r="D82" s="80">
        <f>SUM(D72,D81)</f>
        <v>77694566</v>
      </c>
      <c r="E82" s="72"/>
      <c r="F82" s="80">
        <f>SUM(F72,F81)</f>
        <v>71970385</v>
      </c>
      <c r="G82" s="72"/>
      <c r="H82" s="80">
        <f>SUM(H72,H81)</f>
        <v>58367926</v>
      </c>
      <c r="I82" s="72"/>
      <c r="J82" s="80">
        <f>SUM(J72,J81)</f>
        <v>54429107</v>
      </c>
    </row>
    <row r="83" spans="1:10" ht="19.5" customHeight="1">
      <c r="A83" s="13"/>
      <c r="B83" s="24"/>
      <c r="C83" s="17"/>
    </row>
    <row r="84" spans="1:10" ht="19.5" customHeight="1">
      <c r="A84" s="23" t="s">
        <v>209</v>
      </c>
      <c r="B84" s="24"/>
      <c r="C84" s="17"/>
    </row>
    <row r="85" spans="1:10" ht="19.5" customHeight="1">
      <c r="A85" s="13"/>
      <c r="B85" s="24"/>
      <c r="C85" s="17"/>
    </row>
    <row r="86" spans="1:10" ht="19.5" customHeight="1">
      <c r="A86" s="13"/>
      <c r="B86" s="24"/>
      <c r="C86" s="17"/>
    </row>
    <row r="87" spans="1:10" ht="19.5" customHeight="1">
      <c r="A87" s="13"/>
      <c r="B87" s="24"/>
      <c r="C87" s="17"/>
    </row>
    <row r="88" spans="1:10" ht="19.5" customHeight="1">
      <c r="A88" s="13"/>
      <c r="B88" s="24"/>
      <c r="C88" s="17"/>
    </row>
    <row r="89" spans="1:10" ht="19.5" customHeight="1">
      <c r="A89" s="13"/>
      <c r="B89" s="24"/>
      <c r="C89" s="17"/>
    </row>
    <row r="90" spans="1:10" ht="19.5" customHeight="1">
      <c r="A90" s="13"/>
      <c r="B90" s="24"/>
      <c r="C90" s="17"/>
    </row>
    <row r="91" spans="1:10" ht="19.5" customHeight="1">
      <c r="A91" s="13"/>
      <c r="B91" s="24"/>
      <c r="C91" s="17"/>
    </row>
    <row r="92" spans="1:10" ht="19.5" customHeight="1">
      <c r="A92" s="13"/>
      <c r="B92" s="24"/>
      <c r="C92" s="17"/>
    </row>
    <row r="93" spans="1:10" ht="19.5" customHeight="1">
      <c r="A93" s="13"/>
      <c r="B93" s="24"/>
      <c r="C93" s="17"/>
    </row>
    <row r="94" spans="1:10" ht="19.5" customHeight="1">
      <c r="A94" s="13"/>
      <c r="B94" s="24"/>
      <c r="C94" s="17"/>
    </row>
    <row r="95" spans="1:10" ht="19.5" customHeight="1">
      <c r="A95" s="13"/>
      <c r="B95" s="24"/>
      <c r="C95" s="17"/>
    </row>
    <row r="96" spans="1:10" ht="19.5" customHeight="1">
      <c r="A96" s="13"/>
      <c r="B96" s="24"/>
      <c r="C96" s="17"/>
    </row>
    <row r="97" spans="1:10" ht="19.5" customHeight="1">
      <c r="A97" s="13"/>
      <c r="B97" s="24"/>
      <c r="C97" s="17"/>
    </row>
    <row r="98" spans="1:10" ht="19.5" customHeight="1">
      <c r="B98" s="17"/>
      <c r="C98" s="17"/>
      <c r="J98" s="23">
        <v>2</v>
      </c>
    </row>
    <row r="99" spans="1:10" s="13" customFormat="1" ht="19.5" customHeight="1">
      <c r="A99" s="13" t="s">
        <v>24</v>
      </c>
    </row>
    <row r="100" spans="1:10" s="13" customFormat="1" ht="19.5" customHeight="1">
      <c r="A100" s="13" t="s">
        <v>95</v>
      </c>
    </row>
    <row r="101" spans="1:10" s="13" customFormat="1" ht="19.5" customHeight="1">
      <c r="A101" s="13" t="s">
        <v>215</v>
      </c>
    </row>
    <row r="102" spans="1:10" s="13" customFormat="1" ht="19.5" customHeight="1">
      <c r="J102" s="14" t="s">
        <v>145</v>
      </c>
    </row>
    <row r="103" spans="1:10" s="13" customFormat="1" ht="19.5" customHeight="1">
      <c r="B103" s="15"/>
      <c r="C103" s="16"/>
      <c r="D103" s="143" t="s">
        <v>22</v>
      </c>
      <c r="E103" s="143"/>
      <c r="F103" s="143"/>
      <c r="G103" s="17"/>
      <c r="H103" s="143" t="s">
        <v>23</v>
      </c>
      <c r="I103" s="143"/>
      <c r="J103" s="143"/>
    </row>
    <row r="104" spans="1:10" s="13" customFormat="1" ht="19.5" customHeight="1">
      <c r="C104" s="16"/>
      <c r="D104" s="19" t="s">
        <v>216</v>
      </c>
      <c r="E104" s="20"/>
      <c r="F104" s="19" t="s">
        <v>201</v>
      </c>
      <c r="G104" s="21"/>
      <c r="H104" s="19" t="s">
        <v>216</v>
      </c>
      <c r="I104" s="20"/>
      <c r="J104" s="19" t="s">
        <v>201</v>
      </c>
    </row>
    <row r="105" spans="1:10" s="13" customFormat="1" ht="19.5" customHeight="1">
      <c r="B105" s="22"/>
      <c r="C105" s="16"/>
      <c r="D105" s="21" t="s">
        <v>146</v>
      </c>
      <c r="E105" s="20"/>
      <c r="F105" s="21" t="s">
        <v>148</v>
      </c>
      <c r="G105" s="21"/>
      <c r="H105" s="21" t="s">
        <v>146</v>
      </c>
      <c r="I105" s="20"/>
      <c r="J105" s="21" t="s">
        <v>148</v>
      </c>
    </row>
    <row r="106" spans="1:10" s="13" customFormat="1" ht="19.5" customHeight="1">
      <c r="B106" s="22"/>
      <c r="C106" s="16"/>
      <c r="D106" s="21" t="s">
        <v>147</v>
      </c>
      <c r="E106" s="20"/>
      <c r="F106" s="21"/>
      <c r="G106" s="21"/>
      <c r="H106" s="21" t="s">
        <v>147</v>
      </c>
      <c r="I106" s="20"/>
      <c r="J106" s="21"/>
    </row>
    <row r="107" spans="1:10" ht="19.5" customHeight="1">
      <c r="A107" s="13" t="s">
        <v>19</v>
      </c>
      <c r="B107" s="24"/>
      <c r="C107" s="17"/>
      <c r="E107" s="17"/>
    </row>
    <row r="108" spans="1:10" ht="19.5" customHeight="1">
      <c r="A108" s="23" t="s">
        <v>39</v>
      </c>
      <c r="B108" s="24"/>
      <c r="C108" s="17"/>
      <c r="E108" s="17"/>
    </row>
    <row r="109" spans="1:10" ht="19.5" customHeight="1">
      <c r="A109" s="23" t="s">
        <v>40</v>
      </c>
      <c r="B109" s="24"/>
      <c r="C109" s="17"/>
      <c r="E109" s="17"/>
    </row>
    <row r="110" spans="1:10" ht="19.5" customHeight="1" thickBot="1">
      <c r="A110" s="23" t="s">
        <v>137</v>
      </c>
      <c r="B110" s="3"/>
      <c r="C110" s="17"/>
      <c r="D110" s="75">
        <v>12031106</v>
      </c>
      <c r="E110" s="72"/>
      <c r="F110" s="75">
        <v>12031106</v>
      </c>
      <c r="G110" s="72"/>
      <c r="H110" s="75">
        <v>12031106</v>
      </c>
      <c r="I110" s="72"/>
      <c r="J110" s="75">
        <v>12031106</v>
      </c>
    </row>
    <row r="111" spans="1:10" ht="19.5" customHeight="1" thickTop="1">
      <c r="A111" s="23" t="s">
        <v>41</v>
      </c>
      <c r="B111" s="24"/>
      <c r="C111" s="17"/>
      <c r="D111" s="71"/>
      <c r="E111" s="71"/>
      <c r="F111" s="71"/>
      <c r="G111" s="71"/>
      <c r="H111" s="71"/>
      <c r="I111" s="71"/>
      <c r="J111" s="71"/>
    </row>
    <row r="112" spans="1:10" ht="19.5" customHeight="1">
      <c r="A112" s="23" t="s">
        <v>163</v>
      </c>
      <c r="B112" s="24"/>
      <c r="C112" s="17"/>
      <c r="D112" s="71">
        <v>11949713</v>
      </c>
      <c r="E112" s="72"/>
      <c r="F112" s="71">
        <v>11949713</v>
      </c>
      <c r="G112" s="72"/>
      <c r="H112" s="71">
        <v>11949713</v>
      </c>
      <c r="I112" s="72"/>
      <c r="J112" s="71">
        <v>11949713</v>
      </c>
    </row>
    <row r="113" spans="1:10" ht="19.5" customHeight="1">
      <c r="A113" s="23" t="s">
        <v>203</v>
      </c>
      <c r="B113" s="24"/>
      <c r="C113" s="17"/>
      <c r="D113" s="71">
        <v>15452854</v>
      </c>
      <c r="E113" s="72"/>
      <c r="F113" s="71">
        <v>15452854</v>
      </c>
      <c r="G113" s="72"/>
      <c r="H113" s="71">
        <v>15452854</v>
      </c>
      <c r="I113" s="72"/>
      <c r="J113" s="71">
        <v>15452854</v>
      </c>
    </row>
    <row r="114" spans="1:10" ht="19.5" customHeight="1">
      <c r="A114" s="23" t="s">
        <v>93</v>
      </c>
      <c r="B114" s="24"/>
      <c r="C114" s="17"/>
      <c r="D114" s="71">
        <v>1227782</v>
      </c>
      <c r="E114" s="72"/>
      <c r="F114" s="71">
        <v>1227782</v>
      </c>
      <c r="G114" s="72"/>
      <c r="H114" s="71">
        <v>1227782</v>
      </c>
      <c r="I114" s="72"/>
      <c r="J114" s="71">
        <v>1227782</v>
      </c>
    </row>
    <row r="115" spans="1:10" ht="19.5" customHeight="1">
      <c r="A115" s="23" t="s">
        <v>2</v>
      </c>
      <c r="B115" s="17"/>
      <c r="C115" s="17"/>
      <c r="D115" s="73"/>
      <c r="E115" s="72"/>
      <c r="F115" s="73"/>
      <c r="G115" s="72"/>
      <c r="H115" s="73"/>
      <c r="I115" s="72"/>
      <c r="J115" s="73"/>
    </row>
    <row r="116" spans="1:10" ht="19.5" customHeight="1">
      <c r="A116" s="23" t="s">
        <v>42</v>
      </c>
      <c r="B116" s="24"/>
      <c r="C116" s="17"/>
      <c r="D116" s="73">
        <v>1203111</v>
      </c>
      <c r="E116" s="72"/>
      <c r="F116" s="73">
        <v>1203111</v>
      </c>
      <c r="G116" s="72"/>
      <c r="H116" s="73">
        <v>1203111</v>
      </c>
      <c r="I116" s="72"/>
      <c r="J116" s="73">
        <v>1203111</v>
      </c>
    </row>
    <row r="117" spans="1:10" ht="19.5" customHeight="1">
      <c r="A117" s="23" t="s">
        <v>43</v>
      </c>
      <c r="B117" s="17"/>
      <c r="C117" s="17"/>
      <c r="D117" s="73">
        <v>21521273</v>
      </c>
      <c r="E117" s="72"/>
      <c r="F117" s="73">
        <v>21487111</v>
      </c>
      <c r="G117" s="72"/>
      <c r="H117" s="73">
        <v>21521273</v>
      </c>
      <c r="I117" s="72"/>
      <c r="J117" s="73">
        <v>21487111</v>
      </c>
    </row>
    <row r="118" spans="1:10" ht="19.5" customHeight="1">
      <c r="A118" s="23" t="s">
        <v>70</v>
      </c>
      <c r="C118" s="17"/>
      <c r="D118" s="81">
        <v>-1500056</v>
      </c>
      <c r="E118" s="72"/>
      <c r="F118" s="81">
        <v>-1416950</v>
      </c>
      <c r="G118" s="72"/>
      <c r="H118" s="82">
        <v>-1500056</v>
      </c>
      <c r="I118" s="72"/>
      <c r="J118" s="81">
        <v>-1416950</v>
      </c>
    </row>
    <row r="119" spans="1:10" ht="19.5" customHeight="1">
      <c r="A119" s="23" t="s">
        <v>204</v>
      </c>
      <c r="B119" s="17"/>
      <c r="C119" s="17"/>
      <c r="D119" s="71">
        <f>SUM(D112:D118)</f>
        <v>49854677</v>
      </c>
      <c r="E119" s="72"/>
      <c r="F119" s="71">
        <f>SUM(F112:F118)</f>
        <v>49903621</v>
      </c>
      <c r="G119" s="72"/>
      <c r="H119" s="71">
        <f>SUM(H112:H118)</f>
        <v>49854677</v>
      </c>
      <c r="I119" s="72"/>
      <c r="J119" s="71">
        <f>SUM(J112:J118)</f>
        <v>49903621</v>
      </c>
    </row>
    <row r="120" spans="1:10" ht="19.5" customHeight="1">
      <c r="A120" s="23" t="s">
        <v>129</v>
      </c>
      <c r="B120" s="83"/>
      <c r="C120" s="17"/>
      <c r="D120" s="80">
        <v>689099</v>
      </c>
      <c r="E120" s="72"/>
      <c r="F120" s="80">
        <v>697057</v>
      </c>
      <c r="G120" s="72"/>
      <c r="H120" s="80">
        <v>0</v>
      </c>
      <c r="I120" s="72"/>
      <c r="J120" s="80">
        <v>0</v>
      </c>
    </row>
    <row r="121" spans="1:10" ht="19.5" customHeight="1">
      <c r="A121" s="13" t="s">
        <v>20</v>
      </c>
      <c r="B121" s="17"/>
      <c r="C121" s="17"/>
      <c r="D121" s="80">
        <f>SUM(D119:D120)</f>
        <v>50543776</v>
      </c>
      <c r="E121" s="72"/>
      <c r="F121" s="80">
        <f>SUM(F119:F120)</f>
        <v>50600678</v>
      </c>
      <c r="G121" s="72"/>
      <c r="H121" s="80">
        <f>SUM(H119:H120)</f>
        <v>49854677</v>
      </c>
      <c r="I121" s="71"/>
      <c r="J121" s="80">
        <f>SUM(J119:J120)</f>
        <v>49903621</v>
      </c>
    </row>
    <row r="122" spans="1:10" ht="19.5" customHeight="1" thickBot="1">
      <c r="A122" s="13" t="s">
        <v>27</v>
      </c>
      <c r="B122" s="17"/>
      <c r="C122" s="17"/>
      <c r="D122" s="84">
        <f>SUM(D82,D121)</f>
        <v>128238342</v>
      </c>
      <c r="E122" s="72"/>
      <c r="F122" s="84">
        <f>SUM(F82,F121)</f>
        <v>122571063</v>
      </c>
      <c r="G122" s="72"/>
      <c r="H122" s="84">
        <f>SUM(H82,H121)</f>
        <v>108222603</v>
      </c>
      <c r="I122" s="71"/>
      <c r="J122" s="84">
        <f>SUM(J82,J121)</f>
        <v>104332728</v>
      </c>
    </row>
    <row r="123" spans="1:10" ht="19.5" customHeight="1" thickTop="1">
      <c r="B123" s="17"/>
      <c r="C123" s="17"/>
      <c r="D123" s="85">
        <f>D122-D35</f>
        <v>0</v>
      </c>
      <c r="E123" s="71"/>
      <c r="F123" s="85">
        <f>F122-F35</f>
        <v>0</v>
      </c>
      <c r="G123" s="71"/>
      <c r="H123" s="85">
        <f>H122-H35</f>
        <v>0</v>
      </c>
      <c r="I123" s="71"/>
      <c r="J123" s="85">
        <f>J122-J35</f>
        <v>0</v>
      </c>
    </row>
    <row r="124" spans="1:10" ht="19.5" customHeight="1">
      <c r="A124" s="23" t="s">
        <v>209</v>
      </c>
      <c r="B124" s="17"/>
      <c r="C124" s="17"/>
      <c r="D124" s="3"/>
      <c r="E124" s="3"/>
      <c r="F124" s="3"/>
      <c r="G124" s="3"/>
      <c r="H124" s="3"/>
      <c r="I124" s="3"/>
      <c r="J124" s="3"/>
    </row>
    <row r="125" spans="1:10" ht="19.5" customHeight="1">
      <c r="B125" s="17"/>
      <c r="C125" s="17"/>
      <c r="D125" s="3"/>
      <c r="E125" s="3"/>
      <c r="F125" s="3"/>
      <c r="G125" s="3"/>
      <c r="H125" s="3"/>
      <c r="I125" s="3"/>
      <c r="J125" s="3"/>
    </row>
    <row r="126" spans="1:10" ht="19.5" customHeight="1">
      <c r="B126" s="17"/>
      <c r="C126" s="17"/>
      <c r="D126" s="3"/>
      <c r="E126" s="3"/>
      <c r="F126" s="3"/>
      <c r="G126" s="3"/>
      <c r="H126" s="3"/>
      <c r="I126" s="3"/>
      <c r="J126" s="3"/>
    </row>
    <row r="127" spans="1:10" ht="19.5" customHeight="1">
      <c r="A127" s="25"/>
      <c r="B127" s="17"/>
      <c r="C127" s="17"/>
      <c r="D127" s="3"/>
      <c r="E127" s="3"/>
      <c r="F127" s="3"/>
      <c r="G127" s="3"/>
      <c r="H127" s="3"/>
      <c r="I127" s="3"/>
      <c r="J127" s="3"/>
    </row>
    <row r="128" spans="1:10" ht="19.5" customHeight="1">
      <c r="A128" s="2"/>
      <c r="B128" s="17"/>
      <c r="C128" s="17"/>
      <c r="D128" s="3"/>
      <c r="E128" s="3"/>
      <c r="F128" s="3"/>
      <c r="G128" s="3"/>
      <c r="H128" s="3"/>
      <c r="I128" s="3"/>
      <c r="J128" s="3"/>
    </row>
    <row r="129" spans="1:7" ht="19.5" customHeight="1">
      <c r="B129" s="17" t="s">
        <v>28</v>
      </c>
      <c r="C129" s="17"/>
      <c r="D129" s="17"/>
      <c r="E129" s="17"/>
      <c r="F129" s="17"/>
      <c r="G129" s="17"/>
    </row>
    <row r="130" spans="1:7" ht="19.5" customHeight="1">
      <c r="A130" s="25"/>
      <c r="B130" s="17"/>
      <c r="C130" s="17"/>
      <c r="D130" s="17"/>
      <c r="E130" s="17"/>
      <c r="F130" s="17"/>
      <c r="G130" s="17"/>
    </row>
    <row r="131" spans="1:7" ht="19.5" customHeight="1">
      <c r="B131" s="17"/>
      <c r="C131" s="17"/>
      <c r="D131" s="17"/>
      <c r="E131" s="17"/>
      <c r="F131" s="17"/>
      <c r="G131" s="17"/>
    </row>
    <row r="132" spans="1:7" ht="19.5" customHeight="1">
      <c r="B132" s="17"/>
      <c r="C132" s="17"/>
      <c r="D132" s="17"/>
      <c r="E132" s="17"/>
      <c r="F132" s="17"/>
      <c r="G132" s="17"/>
    </row>
    <row r="133" spans="1:7" ht="19.5" customHeight="1">
      <c r="B133" s="17"/>
      <c r="C133" s="17"/>
      <c r="D133" s="17"/>
      <c r="E133" s="17"/>
      <c r="F133" s="17"/>
      <c r="G133" s="17"/>
    </row>
    <row r="134" spans="1:7" ht="19.5" customHeight="1">
      <c r="B134" s="17"/>
      <c r="C134" s="17"/>
      <c r="D134" s="17"/>
      <c r="E134" s="17"/>
      <c r="F134" s="17"/>
      <c r="G134" s="17"/>
    </row>
    <row r="135" spans="1:7" ht="19.5" customHeight="1">
      <c r="B135" s="17"/>
      <c r="C135" s="17"/>
      <c r="D135" s="17"/>
      <c r="E135" s="17"/>
      <c r="F135" s="17"/>
      <c r="G135" s="17"/>
    </row>
    <row r="136" spans="1:7" ht="19.5" customHeight="1">
      <c r="B136" s="17"/>
      <c r="C136" s="17"/>
      <c r="D136" s="17"/>
      <c r="E136" s="17"/>
      <c r="F136" s="17"/>
      <c r="G136" s="17"/>
    </row>
    <row r="137" spans="1:7" ht="19.5" customHeight="1">
      <c r="B137" s="17"/>
      <c r="C137" s="17"/>
      <c r="D137" s="17"/>
      <c r="E137" s="17"/>
      <c r="F137" s="17"/>
      <c r="G137" s="17"/>
    </row>
    <row r="138" spans="1:7" ht="19.5" customHeight="1">
      <c r="B138" s="17"/>
      <c r="C138" s="17"/>
      <c r="D138" s="17"/>
      <c r="E138" s="17"/>
      <c r="F138" s="17"/>
      <c r="G138" s="17"/>
    </row>
    <row r="139" spans="1:7" ht="19.5" customHeight="1">
      <c r="B139" s="17"/>
      <c r="C139" s="17"/>
      <c r="D139" s="17"/>
      <c r="E139" s="17"/>
      <c r="F139" s="17"/>
      <c r="G139" s="17"/>
    </row>
    <row r="140" spans="1:7" ht="19.5" customHeight="1">
      <c r="B140" s="17"/>
      <c r="C140" s="17"/>
      <c r="D140" s="17"/>
      <c r="E140" s="17"/>
      <c r="F140" s="17"/>
      <c r="G140" s="17"/>
    </row>
    <row r="141" spans="1:7" ht="19.5" customHeight="1">
      <c r="B141" s="17"/>
      <c r="C141" s="17"/>
      <c r="D141" s="17"/>
      <c r="E141" s="17"/>
      <c r="F141" s="17"/>
      <c r="G141" s="17"/>
    </row>
    <row r="142" spans="1:7" ht="19.5" customHeight="1">
      <c r="B142" s="17"/>
      <c r="C142" s="17"/>
      <c r="D142" s="17"/>
      <c r="E142" s="17"/>
      <c r="F142" s="17"/>
      <c r="G142" s="17"/>
    </row>
    <row r="143" spans="1:7" ht="19.5" customHeight="1">
      <c r="B143" s="17"/>
      <c r="C143" s="17"/>
      <c r="D143" s="17"/>
      <c r="E143" s="17"/>
      <c r="F143" s="17"/>
      <c r="G143" s="17"/>
    </row>
    <row r="144" spans="1:7" ht="19.5" customHeight="1">
      <c r="B144" s="17"/>
      <c r="C144" s="17"/>
      <c r="D144" s="17"/>
      <c r="E144" s="17"/>
      <c r="F144" s="17"/>
      <c r="G144" s="17"/>
    </row>
    <row r="145" spans="1:10" ht="19.5" customHeight="1">
      <c r="B145" s="17"/>
      <c r="C145" s="17"/>
      <c r="D145" s="17"/>
      <c r="E145" s="17"/>
      <c r="F145" s="17"/>
      <c r="G145" s="17"/>
    </row>
    <row r="146" spans="1:10" ht="19.5" customHeight="1">
      <c r="B146" s="17"/>
      <c r="C146" s="17"/>
      <c r="D146" s="17"/>
      <c r="E146" s="17"/>
      <c r="F146" s="17"/>
      <c r="G146" s="17"/>
    </row>
    <row r="147" spans="1:10" ht="19.5" customHeight="1">
      <c r="A147" s="25"/>
      <c r="B147" s="17"/>
      <c r="C147" s="17"/>
      <c r="D147" s="17"/>
      <c r="E147" s="17"/>
      <c r="F147" s="17"/>
      <c r="G147" s="17"/>
      <c r="J147" s="23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4648D-EDC7-4A9C-81FE-062ABCE6AFDC}">
  <dimension ref="A1:J231"/>
  <sheetViews>
    <sheetView showGridLines="0" view="pageBreakPreview" topLeftCell="A23" zoomScaleNormal="130" zoomScaleSheetLayoutView="100" workbookViewId="0">
      <selection activeCell="J35" sqref="J35"/>
    </sheetView>
  </sheetViews>
  <sheetFormatPr defaultColWidth="10.5703125" defaultRowHeight="15" customHeight="1"/>
  <cols>
    <col min="1" max="1" width="42.5703125" style="87" customWidth="1"/>
    <col min="2" max="2" width="5.42578125" style="87" customWidth="1"/>
    <col min="3" max="3" width="1.5703125" style="87" customWidth="1"/>
    <col min="4" max="4" width="12.5703125" style="87" customWidth="1"/>
    <col min="5" max="5" width="1.42578125" style="87" customWidth="1"/>
    <col min="6" max="6" width="12.5703125" style="87" customWidth="1"/>
    <col min="7" max="7" width="1.42578125" style="87" customWidth="1"/>
    <col min="8" max="8" width="12.5703125" style="87" customWidth="1"/>
    <col min="9" max="9" width="1.42578125" style="87" customWidth="1"/>
    <col min="10" max="10" width="12.5703125" style="87" customWidth="1"/>
    <col min="11" max="11" width="0.85546875" style="87" customWidth="1"/>
    <col min="12" max="16384" width="10.5703125" style="87"/>
  </cols>
  <sheetData>
    <row r="1" spans="1:10" s="91" customFormat="1" ht="15" customHeight="1">
      <c r="J1" s="92" t="s">
        <v>149</v>
      </c>
    </row>
    <row r="2" spans="1:10" s="91" customFormat="1" ht="15" customHeight="1">
      <c r="A2" s="91" t="s">
        <v>24</v>
      </c>
    </row>
    <row r="3" spans="1:10" s="91" customFormat="1" ht="15" customHeight="1">
      <c r="A3" s="91" t="s">
        <v>114</v>
      </c>
    </row>
    <row r="4" spans="1:10" s="91" customFormat="1" ht="15" customHeight="1">
      <c r="A4" s="86" t="s">
        <v>245</v>
      </c>
    </row>
    <row r="5" spans="1:10" ht="15" customHeight="1">
      <c r="A5" s="93"/>
      <c r="B5" s="93"/>
      <c r="C5" s="93"/>
      <c r="D5" s="93"/>
      <c r="E5" s="93"/>
      <c r="F5" s="93"/>
      <c r="G5" s="93"/>
      <c r="H5" s="93"/>
      <c r="I5" s="93"/>
      <c r="J5" s="92" t="s">
        <v>156</v>
      </c>
    </row>
    <row r="6" spans="1:10" s="89" customFormat="1" ht="15" customHeight="1">
      <c r="D6" s="94"/>
      <c r="E6" s="94" t="s">
        <v>22</v>
      </c>
      <c r="F6" s="94"/>
      <c r="G6" s="91"/>
      <c r="H6" s="95"/>
      <c r="I6" s="94" t="s">
        <v>23</v>
      </c>
      <c r="J6" s="95"/>
    </row>
    <row r="7" spans="1:10" s="89" customFormat="1" ht="15" customHeight="1">
      <c r="B7" s="96" t="s">
        <v>0</v>
      </c>
      <c r="D7" s="97" t="s">
        <v>199</v>
      </c>
      <c r="E7" s="98"/>
      <c r="F7" s="97" t="s">
        <v>166</v>
      </c>
      <c r="G7" s="99"/>
      <c r="H7" s="97" t="s">
        <v>199</v>
      </c>
      <c r="I7" s="98"/>
      <c r="J7" s="97" t="s">
        <v>166</v>
      </c>
    </row>
    <row r="8" spans="1:10" ht="15" customHeight="1">
      <c r="A8" s="91" t="s">
        <v>115</v>
      </c>
      <c r="B8" s="89"/>
      <c r="C8" s="89"/>
      <c r="D8" s="89"/>
      <c r="E8" s="89"/>
      <c r="F8" s="89"/>
    </row>
    <row r="9" spans="1:10" ht="15" customHeight="1">
      <c r="A9" s="87" t="s">
        <v>174</v>
      </c>
      <c r="B9" s="100"/>
      <c r="C9" s="89"/>
      <c r="D9" s="90">
        <v>8465059</v>
      </c>
      <c r="E9" s="90"/>
      <c r="F9" s="90">
        <v>7230217</v>
      </c>
      <c r="G9" s="90"/>
      <c r="H9" s="90">
        <v>7542287</v>
      </c>
      <c r="I9" s="90"/>
      <c r="J9" s="90">
        <v>6387842</v>
      </c>
    </row>
    <row r="10" spans="1:10" ht="15" customHeight="1">
      <c r="A10" s="87" t="s">
        <v>175</v>
      </c>
      <c r="B10" s="100"/>
      <c r="C10" s="89"/>
      <c r="D10" s="90">
        <v>161619</v>
      </c>
      <c r="E10" s="90"/>
      <c r="F10" s="90">
        <v>48704</v>
      </c>
      <c r="G10" s="90"/>
      <c r="H10" s="90">
        <v>0</v>
      </c>
      <c r="I10" s="90"/>
      <c r="J10" s="90">
        <v>0</v>
      </c>
    </row>
    <row r="11" spans="1:10" ht="15" customHeight="1">
      <c r="A11" s="87" t="s">
        <v>176</v>
      </c>
      <c r="B11" s="100"/>
      <c r="C11" s="89"/>
      <c r="D11" s="90">
        <v>196956</v>
      </c>
      <c r="E11" s="90"/>
      <c r="F11" s="90">
        <v>238013</v>
      </c>
      <c r="G11" s="90"/>
      <c r="H11" s="90">
        <v>0</v>
      </c>
      <c r="I11" s="90"/>
      <c r="J11" s="90">
        <v>0</v>
      </c>
    </row>
    <row r="12" spans="1:10" ht="15" customHeight="1">
      <c r="A12" s="87" t="s">
        <v>178</v>
      </c>
      <c r="B12" s="100"/>
      <c r="C12" s="89"/>
      <c r="D12" s="101">
        <v>13879</v>
      </c>
      <c r="E12" s="90"/>
      <c r="F12" s="101">
        <v>12904</v>
      </c>
      <c r="G12" s="90"/>
      <c r="H12" s="90">
        <v>88113</v>
      </c>
      <c r="I12" s="90"/>
      <c r="J12" s="90">
        <v>103375</v>
      </c>
    </row>
    <row r="13" spans="1:10" ht="15" customHeight="1">
      <c r="A13" s="87" t="s">
        <v>177</v>
      </c>
      <c r="B13" s="100"/>
      <c r="C13" s="89"/>
      <c r="D13" s="102">
        <v>10446</v>
      </c>
      <c r="E13" s="90"/>
      <c r="F13" s="102">
        <v>21877</v>
      </c>
      <c r="G13" s="90"/>
      <c r="H13" s="90">
        <v>8250</v>
      </c>
      <c r="I13" s="90"/>
      <c r="J13" s="90">
        <v>9597</v>
      </c>
    </row>
    <row r="14" spans="1:10" ht="15" customHeight="1">
      <c r="A14" s="87" t="s">
        <v>116</v>
      </c>
      <c r="B14" s="100"/>
      <c r="C14" s="89"/>
      <c r="D14" s="101"/>
      <c r="E14" s="90"/>
      <c r="F14" s="101"/>
      <c r="G14" s="90"/>
      <c r="H14" s="90"/>
      <c r="I14" s="90"/>
      <c r="J14" s="90"/>
    </row>
    <row r="15" spans="1:10" ht="15" customHeight="1">
      <c r="A15" s="87" t="s">
        <v>117</v>
      </c>
      <c r="B15" s="100" t="s">
        <v>10</v>
      </c>
      <c r="C15" s="89"/>
      <c r="D15" s="101">
        <v>88721</v>
      </c>
      <c r="E15" s="90"/>
      <c r="F15" s="101">
        <v>72994</v>
      </c>
      <c r="G15" s="90"/>
      <c r="H15" s="90">
        <v>78446</v>
      </c>
      <c r="I15" s="90"/>
      <c r="J15" s="90">
        <v>65745</v>
      </c>
    </row>
    <row r="16" spans="1:10" ht="15" customHeight="1">
      <c r="A16" s="87" t="s">
        <v>179</v>
      </c>
      <c r="B16" s="100"/>
      <c r="C16" s="89"/>
      <c r="D16" s="101">
        <v>47285</v>
      </c>
      <c r="E16" s="90"/>
      <c r="F16" s="101">
        <v>39634</v>
      </c>
      <c r="G16" s="90"/>
      <c r="H16" s="90">
        <v>0</v>
      </c>
      <c r="I16" s="90"/>
      <c r="J16" s="90">
        <v>0</v>
      </c>
    </row>
    <row r="17" spans="1:10" ht="15" customHeight="1">
      <c r="A17" s="87" t="s">
        <v>254</v>
      </c>
      <c r="B17" s="100"/>
      <c r="C17" s="89"/>
      <c r="D17" s="101">
        <v>152224</v>
      </c>
      <c r="E17" s="90"/>
      <c r="F17" s="90" t="s">
        <v>251</v>
      </c>
      <c r="G17" s="90"/>
      <c r="H17" s="90">
        <v>163093</v>
      </c>
      <c r="I17" s="90"/>
      <c r="J17" s="90" t="s">
        <v>251</v>
      </c>
    </row>
    <row r="18" spans="1:10" ht="15" customHeight="1">
      <c r="A18" s="87" t="s">
        <v>255</v>
      </c>
      <c r="B18" s="100"/>
      <c r="C18" s="89"/>
      <c r="D18" s="101">
        <v>0</v>
      </c>
      <c r="E18" s="90"/>
      <c r="F18" s="101">
        <v>619790</v>
      </c>
      <c r="G18" s="90"/>
      <c r="H18" s="90">
        <v>0</v>
      </c>
      <c r="I18" s="90"/>
      <c r="J18" s="90">
        <v>586969</v>
      </c>
    </row>
    <row r="19" spans="1:10" ht="15" customHeight="1">
      <c r="A19" s="87" t="s">
        <v>118</v>
      </c>
      <c r="B19" s="100"/>
      <c r="C19" s="89"/>
      <c r="D19" s="103">
        <v>17025</v>
      </c>
      <c r="E19" s="90"/>
      <c r="F19" s="103">
        <v>14735</v>
      </c>
      <c r="G19" s="90"/>
      <c r="H19" s="103">
        <v>15313</v>
      </c>
      <c r="I19" s="90"/>
      <c r="J19" s="103">
        <v>15188</v>
      </c>
    </row>
    <row r="20" spans="1:10" ht="15" customHeight="1">
      <c r="A20" s="91" t="s">
        <v>119</v>
      </c>
      <c r="B20" s="89"/>
      <c r="C20" s="89"/>
      <c r="D20" s="103">
        <f>SUM(D9:D19)</f>
        <v>9153214</v>
      </c>
      <c r="E20" s="90"/>
      <c r="F20" s="103">
        <f>SUM(F9:F19)</f>
        <v>8298868</v>
      </c>
      <c r="G20" s="90"/>
      <c r="H20" s="103">
        <f>SUM(H9:H19)</f>
        <v>7895502</v>
      </c>
      <c r="I20" s="90"/>
      <c r="J20" s="103">
        <f>SUM(J9:J19)</f>
        <v>7168716</v>
      </c>
    </row>
    <row r="21" spans="1:10" ht="15" customHeight="1">
      <c r="A21" s="91" t="s">
        <v>120</v>
      </c>
      <c r="B21" s="89"/>
      <c r="C21" s="89"/>
    </row>
    <row r="22" spans="1:10" ht="15" customHeight="1">
      <c r="A22" s="87" t="s">
        <v>217</v>
      </c>
      <c r="B22" s="100"/>
      <c r="C22" s="89"/>
      <c r="D22" s="90">
        <v>5786510</v>
      </c>
      <c r="E22" s="90"/>
      <c r="F22" s="90">
        <v>4989095</v>
      </c>
      <c r="G22" s="90"/>
      <c r="H22" s="90">
        <v>5042035</v>
      </c>
      <c r="I22" s="90"/>
      <c r="J22" s="90">
        <v>4417318</v>
      </c>
    </row>
    <row r="23" spans="1:10" ht="15" customHeight="1">
      <c r="A23" s="87" t="s">
        <v>181</v>
      </c>
      <c r="B23" s="100"/>
      <c r="C23" s="89"/>
      <c r="D23" s="90">
        <v>115838</v>
      </c>
      <c r="E23" s="90"/>
      <c r="F23" s="90">
        <v>117639</v>
      </c>
      <c r="G23" s="90"/>
      <c r="H23" s="90">
        <v>0</v>
      </c>
      <c r="I23" s="90"/>
      <c r="J23" s="90">
        <v>0</v>
      </c>
    </row>
    <row r="24" spans="1:10" ht="15" customHeight="1">
      <c r="A24" s="87" t="s">
        <v>182</v>
      </c>
      <c r="B24" s="100"/>
      <c r="C24" s="89"/>
      <c r="D24" s="90">
        <v>199902</v>
      </c>
      <c r="E24" s="90"/>
      <c r="F24" s="90">
        <v>216020</v>
      </c>
      <c r="G24" s="90"/>
      <c r="H24" s="90">
        <v>0</v>
      </c>
      <c r="I24" s="90"/>
      <c r="J24" s="90">
        <v>0</v>
      </c>
    </row>
    <row r="25" spans="1:10" ht="15" customHeight="1">
      <c r="A25" s="87" t="s">
        <v>183</v>
      </c>
      <c r="B25" s="100"/>
      <c r="C25" s="89"/>
      <c r="D25" s="90">
        <v>47296</v>
      </c>
      <c r="E25" s="90"/>
      <c r="F25" s="90">
        <v>55852</v>
      </c>
      <c r="G25" s="90"/>
      <c r="H25" s="90">
        <v>0</v>
      </c>
      <c r="I25" s="90"/>
      <c r="J25" s="90">
        <v>0</v>
      </c>
    </row>
    <row r="26" spans="1:10" ht="15" customHeight="1">
      <c r="A26" s="87" t="s">
        <v>121</v>
      </c>
      <c r="C26" s="89"/>
      <c r="D26" s="90">
        <v>131388</v>
      </c>
      <c r="E26" s="90"/>
      <c r="F26" s="90">
        <v>152640</v>
      </c>
      <c r="G26" s="90"/>
      <c r="H26" s="90">
        <v>102005</v>
      </c>
      <c r="I26" s="90"/>
      <c r="J26" s="90">
        <v>131693</v>
      </c>
    </row>
    <row r="27" spans="1:10" ht="15" customHeight="1">
      <c r="A27" s="87" t="s">
        <v>122</v>
      </c>
      <c r="B27" s="100"/>
      <c r="C27" s="89"/>
      <c r="D27" s="87">
        <v>317946</v>
      </c>
      <c r="E27" s="90"/>
      <c r="F27" s="87">
        <v>274763</v>
      </c>
      <c r="G27" s="90"/>
      <c r="H27" s="90">
        <v>283229</v>
      </c>
      <c r="I27" s="90"/>
      <c r="J27" s="90">
        <v>241498</v>
      </c>
    </row>
    <row r="28" spans="1:10" ht="15" customHeight="1">
      <c r="A28" s="87" t="s">
        <v>123</v>
      </c>
      <c r="B28" s="89"/>
      <c r="C28" s="89"/>
      <c r="D28" s="90">
        <v>551592</v>
      </c>
      <c r="E28" s="90"/>
      <c r="F28" s="90">
        <v>523427</v>
      </c>
      <c r="G28" s="90"/>
      <c r="H28" s="104">
        <v>424936</v>
      </c>
      <c r="I28" s="90"/>
      <c r="J28" s="104">
        <v>418711</v>
      </c>
    </row>
    <row r="29" spans="1:10" ht="15" customHeight="1">
      <c r="A29" s="87" t="s">
        <v>256</v>
      </c>
      <c r="B29" s="89"/>
      <c r="C29" s="89"/>
      <c r="D29" s="90">
        <v>0</v>
      </c>
      <c r="E29" s="90"/>
      <c r="F29" s="90">
        <v>577560</v>
      </c>
      <c r="G29" s="90"/>
      <c r="H29" s="90">
        <v>0</v>
      </c>
      <c r="I29" s="90"/>
      <c r="J29" s="104">
        <v>545412</v>
      </c>
    </row>
    <row r="30" spans="1:10" ht="15" customHeight="1">
      <c r="A30" s="87" t="s">
        <v>257</v>
      </c>
      <c r="B30" s="89"/>
      <c r="C30" s="89"/>
      <c r="D30" s="103">
        <v>163849</v>
      </c>
      <c r="E30" s="90"/>
      <c r="F30" s="103">
        <v>0</v>
      </c>
      <c r="G30" s="90"/>
      <c r="H30" s="103">
        <v>150913</v>
      </c>
      <c r="I30" s="90"/>
      <c r="J30" s="103">
        <v>0</v>
      </c>
    </row>
    <row r="31" spans="1:10" ht="15" customHeight="1">
      <c r="A31" s="91" t="s">
        <v>124</v>
      </c>
      <c r="B31" s="89"/>
      <c r="C31" s="89"/>
      <c r="D31" s="103">
        <f>SUM(D22:D30)</f>
        <v>7314321</v>
      </c>
      <c r="E31" s="90"/>
      <c r="F31" s="103">
        <f>SUM(F22:F30)</f>
        <v>6906996</v>
      </c>
      <c r="G31" s="90"/>
      <c r="H31" s="103">
        <f>SUM(H22:H30)</f>
        <v>6003118</v>
      </c>
      <c r="I31" s="90"/>
      <c r="J31" s="103">
        <f>SUM(J22:J30)</f>
        <v>5754632</v>
      </c>
    </row>
    <row r="32" spans="1:10" ht="15" customHeight="1">
      <c r="A32" s="91" t="s">
        <v>275</v>
      </c>
      <c r="B32" s="89"/>
      <c r="C32" s="89"/>
      <c r="D32" s="90">
        <f>D20-D31</f>
        <v>1838893</v>
      </c>
      <c r="E32" s="90"/>
      <c r="F32" s="90">
        <f>F20-F31</f>
        <v>1391872</v>
      </c>
      <c r="G32" s="90"/>
      <c r="H32" s="90">
        <f>H20-H31</f>
        <v>1892384</v>
      </c>
      <c r="I32" s="90"/>
      <c r="J32" s="90">
        <f>J20-J31</f>
        <v>1414084</v>
      </c>
    </row>
    <row r="33" spans="1:10" ht="15" customHeight="1">
      <c r="A33" s="87" t="s">
        <v>258</v>
      </c>
      <c r="B33" s="88">
        <v>9.1999999999999993</v>
      </c>
      <c r="C33" s="89"/>
      <c r="D33" s="90">
        <v>0</v>
      </c>
      <c r="E33" s="90"/>
      <c r="F33" s="90">
        <v>0</v>
      </c>
      <c r="G33" s="90"/>
      <c r="H33" s="90">
        <v>-143507</v>
      </c>
      <c r="I33" s="90"/>
      <c r="J33" s="90">
        <v>-89315</v>
      </c>
    </row>
    <row r="34" spans="1:10" ht="15" customHeight="1">
      <c r="A34" s="87" t="s">
        <v>125</v>
      </c>
      <c r="B34" s="88">
        <v>10.199999999999999</v>
      </c>
      <c r="C34" s="89"/>
      <c r="D34" s="90">
        <v>644192</v>
      </c>
      <c r="E34" s="90"/>
      <c r="F34" s="90">
        <v>511478</v>
      </c>
      <c r="G34" s="90"/>
      <c r="H34" s="90">
        <v>644192</v>
      </c>
      <c r="I34" s="90"/>
      <c r="J34" s="90">
        <v>511478</v>
      </c>
    </row>
    <row r="35" spans="1:10" ht="15" customHeight="1">
      <c r="A35" s="87" t="s">
        <v>126</v>
      </c>
      <c r="B35" s="88"/>
      <c r="C35" s="89"/>
      <c r="D35" s="105">
        <v>-293022</v>
      </c>
      <c r="E35" s="90"/>
      <c r="F35" s="105">
        <v>-256254</v>
      </c>
      <c r="G35" s="90"/>
      <c r="H35" s="103">
        <v>-178400</v>
      </c>
      <c r="I35" s="90"/>
      <c r="J35" s="103">
        <v>-195651</v>
      </c>
    </row>
    <row r="36" spans="1:10" ht="15" customHeight="1">
      <c r="A36" s="91" t="s">
        <v>96</v>
      </c>
      <c r="B36" s="100"/>
      <c r="C36" s="89"/>
      <c r="D36" s="101">
        <f>SUM(D32:D35)</f>
        <v>2190063</v>
      </c>
      <c r="E36" s="90"/>
      <c r="F36" s="101">
        <f>SUM(F32:F35)</f>
        <v>1647096</v>
      </c>
      <c r="G36" s="90"/>
      <c r="H36" s="101">
        <f>SUM(H32:H35)</f>
        <v>2214669</v>
      </c>
      <c r="I36" s="101"/>
      <c r="J36" s="101">
        <f>SUM(J32:J35)</f>
        <v>1640596</v>
      </c>
    </row>
    <row r="37" spans="1:10" ht="15" customHeight="1">
      <c r="A37" s="87" t="s">
        <v>127</v>
      </c>
      <c r="B37" s="100">
        <v>22</v>
      </c>
      <c r="C37" s="89"/>
      <c r="D37" s="105">
        <v>-326488</v>
      </c>
      <c r="E37" s="90"/>
      <c r="F37" s="105">
        <v>-260809</v>
      </c>
      <c r="G37" s="90"/>
      <c r="H37" s="103">
        <v>-345143</v>
      </c>
      <c r="I37" s="90"/>
      <c r="J37" s="103">
        <v>-245668</v>
      </c>
    </row>
    <row r="38" spans="1:10" ht="15" customHeight="1" thickBot="1">
      <c r="A38" s="91" t="s">
        <v>151</v>
      </c>
      <c r="B38" s="100"/>
      <c r="C38" s="89"/>
      <c r="D38" s="106">
        <f>SUM(D36:D37)</f>
        <v>1863575</v>
      </c>
      <c r="E38" s="90"/>
      <c r="F38" s="106">
        <f>SUM(F36:F37)</f>
        <v>1386287</v>
      </c>
      <c r="G38" s="90"/>
      <c r="H38" s="106">
        <f>SUM(H36:H37)</f>
        <v>1869526</v>
      </c>
      <c r="I38" s="90"/>
      <c r="J38" s="106">
        <f>SUM(J36:J37)</f>
        <v>1394928</v>
      </c>
    </row>
    <row r="39" spans="1:10" ht="3.75" customHeight="1" thickTop="1">
      <c r="B39" s="89"/>
      <c r="C39" s="89"/>
      <c r="D39" s="89"/>
      <c r="E39" s="89"/>
      <c r="F39" s="89"/>
    </row>
    <row r="40" spans="1:10" ht="15" customHeight="1">
      <c r="A40" s="91" t="s">
        <v>218</v>
      </c>
      <c r="B40" s="100"/>
      <c r="C40" s="89"/>
      <c r="D40" s="107"/>
      <c r="F40" s="107"/>
      <c r="H40" s="107"/>
      <c r="J40" s="107"/>
    </row>
    <row r="41" spans="1:10" ht="15" customHeight="1" thickBot="1">
      <c r="A41" s="87" t="s">
        <v>128</v>
      </c>
      <c r="B41" s="100"/>
      <c r="C41" s="89"/>
      <c r="D41" s="87">
        <f>D38-D42</f>
        <v>1869526</v>
      </c>
      <c r="F41" s="87">
        <f>F38-F42</f>
        <v>1394928</v>
      </c>
      <c r="H41" s="108">
        <f>H38</f>
        <v>1869526</v>
      </c>
      <c r="J41" s="108">
        <f>J38</f>
        <v>1394928</v>
      </c>
    </row>
    <row r="42" spans="1:10" ht="15" customHeight="1" thickTop="1">
      <c r="A42" s="87" t="s">
        <v>129</v>
      </c>
      <c r="B42" s="88"/>
      <c r="C42" s="89"/>
      <c r="D42" s="105">
        <v>-5951</v>
      </c>
      <c r="F42" s="105">
        <v>-8641</v>
      </c>
    </row>
    <row r="43" spans="1:10" ht="15" customHeight="1" thickBot="1">
      <c r="B43" s="100"/>
      <c r="C43" s="89"/>
      <c r="D43" s="108">
        <f>SUM(D41:D42)</f>
        <v>1863575</v>
      </c>
      <c r="F43" s="108">
        <f>SUM(F41:F42)</f>
        <v>1386287</v>
      </c>
      <c r="H43" s="107"/>
      <c r="J43" s="107"/>
    </row>
    <row r="44" spans="1:10" ht="15" customHeight="1" thickTop="1">
      <c r="B44" s="100"/>
      <c r="C44" s="89"/>
      <c r="D44" s="109">
        <f>D41-H41</f>
        <v>0</v>
      </c>
      <c r="F44" s="109">
        <f>F41-J41</f>
        <v>0</v>
      </c>
      <c r="H44" s="107"/>
      <c r="J44" s="107"/>
    </row>
    <row r="45" spans="1:10" ht="15" customHeight="1">
      <c r="A45" s="110" t="s">
        <v>130</v>
      </c>
      <c r="B45" s="100">
        <v>23</v>
      </c>
      <c r="C45" s="89"/>
    </row>
    <row r="46" spans="1:10" ht="15" customHeight="1">
      <c r="A46" s="110" t="s">
        <v>131</v>
      </c>
      <c r="B46" s="100"/>
      <c r="C46" s="89"/>
      <c r="D46" s="89"/>
      <c r="E46" s="89"/>
      <c r="F46" s="89"/>
    </row>
    <row r="47" spans="1:10" ht="15" customHeight="1" thickBot="1">
      <c r="A47" s="87" t="s">
        <v>132</v>
      </c>
      <c r="B47" s="89"/>
      <c r="C47" s="89"/>
      <c r="D47" s="111">
        <v>0.16</v>
      </c>
      <c r="E47" s="112"/>
      <c r="F47" s="111">
        <v>0.12</v>
      </c>
      <c r="G47" s="113"/>
      <c r="H47" s="111">
        <v>0.16</v>
      </c>
      <c r="I47" s="113"/>
      <c r="J47" s="111">
        <v>0.12</v>
      </c>
    </row>
    <row r="48" spans="1:10" ht="15" customHeight="1" thickTop="1">
      <c r="B48" s="89"/>
      <c r="C48" s="89"/>
    </row>
    <row r="49" spans="1:10" ht="15" customHeight="1">
      <c r="A49" s="87" t="s">
        <v>209</v>
      </c>
      <c r="B49" s="89"/>
      <c r="C49" s="89"/>
    </row>
    <row r="50" spans="1:10" ht="15" customHeight="1">
      <c r="B50" s="89"/>
      <c r="C50" s="89"/>
    </row>
    <row r="51" spans="1:10" ht="15" customHeight="1">
      <c r="B51" s="89"/>
      <c r="C51" s="89"/>
    </row>
    <row r="52" spans="1:10" ht="15" customHeight="1">
      <c r="B52" s="89"/>
      <c r="C52" s="89"/>
    </row>
    <row r="53" spans="1:10" ht="15" customHeight="1">
      <c r="B53" s="89"/>
      <c r="C53" s="89"/>
    </row>
    <row r="54" spans="1:10" ht="15" customHeight="1">
      <c r="B54" s="89"/>
      <c r="C54" s="89"/>
    </row>
    <row r="55" spans="1:10" ht="15" customHeight="1">
      <c r="B55" s="89"/>
      <c r="C55" s="89"/>
      <c r="J55" s="87">
        <v>4</v>
      </c>
    </row>
    <row r="56" spans="1:10" s="91" customFormat="1" ht="15" customHeight="1">
      <c r="J56" s="92" t="s">
        <v>149</v>
      </c>
    </row>
    <row r="57" spans="1:10" s="91" customFormat="1" ht="15" customHeight="1">
      <c r="A57" s="91" t="s">
        <v>24</v>
      </c>
    </row>
    <row r="58" spans="1:10" s="91" customFormat="1" ht="15" customHeight="1">
      <c r="A58" s="91" t="s">
        <v>133</v>
      </c>
    </row>
    <row r="59" spans="1:10" s="91" customFormat="1" ht="15" customHeight="1">
      <c r="A59" s="86" t="s">
        <v>245</v>
      </c>
    </row>
    <row r="60" spans="1:10" ht="15" customHeight="1">
      <c r="A60" s="93"/>
      <c r="B60" s="93"/>
      <c r="C60" s="93"/>
      <c r="D60" s="93"/>
      <c r="E60" s="93"/>
      <c r="F60" s="93"/>
      <c r="G60" s="93"/>
      <c r="H60" s="93"/>
      <c r="I60" s="93"/>
      <c r="J60" s="92" t="s">
        <v>145</v>
      </c>
    </row>
    <row r="61" spans="1:10" s="89" customFormat="1" ht="15" customHeight="1">
      <c r="D61" s="94"/>
      <c r="E61" s="94" t="s">
        <v>22</v>
      </c>
      <c r="F61" s="94"/>
      <c r="G61" s="91"/>
      <c r="H61" s="95"/>
      <c r="I61" s="94" t="s">
        <v>23</v>
      </c>
      <c r="J61" s="95"/>
    </row>
    <row r="62" spans="1:10" s="89" customFormat="1" ht="15" customHeight="1">
      <c r="B62" s="97" t="s">
        <v>0</v>
      </c>
      <c r="D62" s="114" t="s">
        <v>199</v>
      </c>
      <c r="E62" s="98"/>
      <c r="F62" s="114" t="s">
        <v>166</v>
      </c>
      <c r="G62" s="99"/>
      <c r="H62" s="114" t="s">
        <v>199</v>
      </c>
      <c r="I62" s="98"/>
      <c r="J62" s="114" t="s">
        <v>166</v>
      </c>
    </row>
    <row r="63" spans="1:10" s="89" customFormat="1" ht="15" customHeight="1">
      <c r="D63" s="115"/>
      <c r="E63" s="98"/>
      <c r="F63" s="115"/>
      <c r="G63" s="99"/>
      <c r="H63" s="115"/>
      <c r="I63" s="98"/>
      <c r="J63" s="115"/>
    </row>
    <row r="64" spans="1:10" ht="15" customHeight="1" thickBot="1">
      <c r="A64" s="116" t="s">
        <v>151</v>
      </c>
      <c r="B64" s="100"/>
      <c r="C64" s="89"/>
      <c r="D64" s="117">
        <f>D43</f>
        <v>1863575</v>
      </c>
      <c r="E64" s="118"/>
      <c r="F64" s="117">
        <f>F43</f>
        <v>1386287</v>
      </c>
      <c r="G64" s="119"/>
      <c r="H64" s="117">
        <f>H41</f>
        <v>1869526</v>
      </c>
      <c r="I64" s="120"/>
      <c r="J64" s="117">
        <f>J41</f>
        <v>1394928</v>
      </c>
    </row>
    <row r="65" spans="1:10" ht="15" customHeight="1" thickTop="1">
      <c r="A65" s="121"/>
      <c r="B65" s="89"/>
      <c r="C65" s="89"/>
      <c r="D65" s="120"/>
      <c r="E65" s="122"/>
      <c r="F65" s="120"/>
      <c r="G65" s="120"/>
      <c r="H65" s="122"/>
      <c r="I65" s="120"/>
      <c r="J65" s="122"/>
    </row>
    <row r="66" spans="1:10" ht="15" customHeight="1">
      <c r="A66" s="116" t="s">
        <v>134</v>
      </c>
      <c r="B66" s="89"/>
      <c r="C66" s="89"/>
      <c r="D66" s="119"/>
      <c r="E66" s="118"/>
      <c r="F66" s="119"/>
      <c r="G66" s="119"/>
      <c r="H66" s="118"/>
      <c r="I66" s="120"/>
      <c r="J66" s="118"/>
    </row>
    <row r="67" spans="1:10" ht="15" customHeight="1">
      <c r="A67" s="123" t="s">
        <v>144</v>
      </c>
      <c r="B67" s="89"/>
      <c r="C67" s="89"/>
      <c r="D67" s="119"/>
      <c r="E67" s="118"/>
      <c r="F67" s="119"/>
      <c r="G67" s="119"/>
      <c r="H67" s="118"/>
      <c r="I67" s="120"/>
      <c r="J67" s="118"/>
    </row>
    <row r="68" spans="1:10" ht="15" customHeight="1">
      <c r="A68" s="123" t="s">
        <v>219</v>
      </c>
      <c r="B68" s="89"/>
      <c r="C68" s="89"/>
      <c r="D68" s="119"/>
      <c r="E68" s="118"/>
      <c r="F68" s="119"/>
      <c r="G68" s="119"/>
      <c r="H68" s="118"/>
      <c r="I68" s="120"/>
      <c r="J68" s="118"/>
    </row>
    <row r="69" spans="1:10" ht="15" customHeight="1">
      <c r="A69" s="121" t="s">
        <v>159</v>
      </c>
      <c r="B69" s="89"/>
      <c r="C69" s="89"/>
      <c r="D69" s="122"/>
      <c r="E69" s="122"/>
      <c r="F69" s="122"/>
      <c r="G69" s="122"/>
      <c r="H69" s="122"/>
      <c r="I69" s="120"/>
      <c r="J69" s="122"/>
    </row>
    <row r="70" spans="1:10" ht="15" customHeight="1">
      <c r="A70" s="121" t="s">
        <v>135</v>
      </c>
      <c r="B70" s="89"/>
      <c r="C70" s="89"/>
      <c r="D70" s="90">
        <v>22292</v>
      </c>
      <c r="E70" s="90"/>
      <c r="F70" s="90">
        <v>-49923</v>
      </c>
      <c r="G70" s="90"/>
      <c r="H70" s="90">
        <v>0</v>
      </c>
      <c r="I70" s="90"/>
      <c r="J70" s="90">
        <v>0</v>
      </c>
    </row>
    <row r="71" spans="1:10" ht="15" customHeight="1">
      <c r="A71" s="121" t="s">
        <v>220</v>
      </c>
      <c r="C71" s="89"/>
    </row>
    <row r="72" spans="1:10" ht="15" customHeight="1">
      <c r="A72" s="121" t="s">
        <v>194</v>
      </c>
      <c r="B72" s="88">
        <v>9.1999999999999993</v>
      </c>
      <c r="C72" s="89"/>
      <c r="D72" s="90">
        <v>0</v>
      </c>
      <c r="E72" s="90"/>
      <c r="F72" s="90">
        <v>0</v>
      </c>
      <c r="G72" s="90"/>
      <c r="H72" s="90">
        <v>22292</v>
      </c>
      <c r="I72" s="90"/>
      <c r="J72" s="90">
        <v>-49923</v>
      </c>
    </row>
    <row r="73" spans="1:10" ht="15" customHeight="1">
      <c r="A73" s="121" t="s">
        <v>220</v>
      </c>
      <c r="B73" s="88"/>
      <c r="C73" s="89"/>
      <c r="D73" s="90"/>
      <c r="E73" s="90"/>
      <c r="F73" s="90"/>
      <c r="G73" s="90"/>
      <c r="H73" s="90"/>
      <c r="I73" s="90"/>
      <c r="J73" s="90"/>
    </row>
    <row r="74" spans="1:10" ht="15" customHeight="1">
      <c r="A74" s="121" t="s">
        <v>196</v>
      </c>
      <c r="B74" s="88">
        <v>10.199999999999999</v>
      </c>
      <c r="C74" s="89"/>
      <c r="D74" s="103">
        <v>31923</v>
      </c>
      <c r="E74" s="90"/>
      <c r="F74" s="103">
        <v>-5755</v>
      </c>
      <c r="G74" s="90"/>
      <c r="H74" s="103">
        <v>31923</v>
      </c>
      <c r="I74" s="90"/>
      <c r="J74" s="103">
        <v>-5755</v>
      </c>
    </row>
    <row r="75" spans="1:10" ht="15" customHeight="1">
      <c r="A75" s="121" t="s">
        <v>144</v>
      </c>
      <c r="B75" s="89"/>
      <c r="C75" s="89"/>
    </row>
    <row r="76" spans="1:10" ht="15" customHeight="1">
      <c r="A76" s="121" t="s">
        <v>221</v>
      </c>
      <c r="B76" s="89"/>
      <c r="C76" s="89"/>
      <c r="D76" s="124">
        <f>SUM(D69:D74)</f>
        <v>54215</v>
      </c>
      <c r="E76" s="122"/>
      <c r="F76" s="124">
        <f>SUM(F69:F74)</f>
        <v>-55678</v>
      </c>
      <c r="G76" s="122"/>
      <c r="H76" s="124">
        <f>SUM(H69:H74)</f>
        <v>54215</v>
      </c>
      <c r="I76" s="120"/>
      <c r="J76" s="124">
        <f>SUM(J69:J74)</f>
        <v>-55678</v>
      </c>
    </row>
    <row r="77" spans="1:10" ht="15" customHeight="1">
      <c r="A77" s="121"/>
      <c r="B77" s="89"/>
      <c r="C77" s="89"/>
      <c r="D77" s="122"/>
      <c r="E77" s="122"/>
      <c r="F77" s="122"/>
      <c r="G77" s="122"/>
      <c r="H77" s="122"/>
      <c r="I77" s="120"/>
      <c r="J77" s="122"/>
    </row>
    <row r="78" spans="1:10" ht="15" customHeight="1">
      <c r="A78" s="123" t="s">
        <v>184</v>
      </c>
      <c r="B78" s="89"/>
      <c r="C78" s="89"/>
      <c r="D78" s="122"/>
      <c r="E78" s="122"/>
      <c r="F78" s="122"/>
      <c r="G78" s="122"/>
      <c r="H78" s="122"/>
      <c r="I78" s="120"/>
      <c r="J78" s="122"/>
    </row>
    <row r="79" spans="1:10" ht="15" customHeight="1">
      <c r="A79" s="123" t="s">
        <v>222</v>
      </c>
      <c r="B79" s="89"/>
      <c r="C79" s="89"/>
      <c r="D79" s="122"/>
      <c r="E79" s="122"/>
      <c r="F79" s="122"/>
      <c r="G79" s="122"/>
      <c r="H79" s="122"/>
      <c r="I79" s="120"/>
      <c r="J79" s="122"/>
    </row>
    <row r="80" spans="1:10" ht="15" customHeight="1">
      <c r="A80" s="121" t="s">
        <v>223</v>
      </c>
      <c r="B80" s="89"/>
      <c r="C80" s="89"/>
      <c r="D80" s="122"/>
      <c r="E80" s="122"/>
      <c r="F80" s="122"/>
      <c r="G80" s="122"/>
      <c r="H80" s="122"/>
      <c r="I80" s="120"/>
      <c r="J80" s="122"/>
    </row>
    <row r="81" spans="1:10" ht="15" customHeight="1">
      <c r="A81" s="121" t="s">
        <v>185</v>
      </c>
      <c r="B81" s="100">
        <v>22</v>
      </c>
      <c r="C81" s="89"/>
      <c r="D81" s="122">
        <v>102495</v>
      </c>
      <c r="E81" s="122"/>
      <c r="F81" s="122">
        <v>-89165</v>
      </c>
      <c r="G81" s="122"/>
      <c r="H81" s="122">
        <v>102470</v>
      </c>
      <c r="I81" s="120"/>
      <c r="J81" s="122">
        <v>32481</v>
      </c>
    </row>
    <row r="82" spans="1:10" ht="15" customHeight="1">
      <c r="A82" s="121" t="s">
        <v>193</v>
      </c>
      <c r="B82" s="88"/>
      <c r="C82" s="89"/>
      <c r="D82" s="122"/>
      <c r="E82" s="122"/>
      <c r="F82" s="122"/>
      <c r="G82" s="122"/>
      <c r="H82" s="122"/>
      <c r="I82" s="120"/>
      <c r="J82" s="122"/>
    </row>
    <row r="83" spans="1:10" ht="15" customHeight="1">
      <c r="A83" s="121" t="s">
        <v>194</v>
      </c>
      <c r="B83" s="88">
        <v>9.1999999999999993</v>
      </c>
      <c r="C83" s="89"/>
      <c r="D83" s="122">
        <v>0</v>
      </c>
      <c r="E83" s="122"/>
      <c r="F83" s="122">
        <v>0</v>
      </c>
      <c r="G83" s="122"/>
      <c r="H83" s="122">
        <v>25</v>
      </c>
      <c r="I83" s="120"/>
      <c r="J83" s="122">
        <v>-121646</v>
      </c>
    </row>
    <row r="84" spans="1:10" ht="15" customHeight="1">
      <c r="A84" s="121" t="s">
        <v>195</v>
      </c>
      <c r="B84" s="88"/>
      <c r="C84" s="89"/>
      <c r="D84" s="122"/>
      <c r="E84" s="122"/>
      <c r="F84" s="122"/>
      <c r="G84" s="122"/>
      <c r="H84" s="122"/>
      <c r="I84" s="120"/>
      <c r="J84" s="122"/>
    </row>
    <row r="85" spans="1:10" ht="15" customHeight="1">
      <c r="A85" s="121" t="s">
        <v>196</v>
      </c>
      <c r="B85" s="88">
        <v>10.199999999999999</v>
      </c>
      <c r="C85" s="89"/>
      <c r="D85" s="124">
        <v>41028</v>
      </c>
      <c r="E85" s="122"/>
      <c r="F85" s="124">
        <v>94212</v>
      </c>
      <c r="G85" s="122"/>
      <c r="H85" s="124">
        <v>41028</v>
      </c>
      <c r="I85" s="120"/>
      <c r="J85" s="124">
        <v>94212</v>
      </c>
    </row>
    <row r="86" spans="1:10" ht="15" customHeight="1">
      <c r="A86" s="121" t="s">
        <v>186</v>
      </c>
      <c r="B86" s="89"/>
      <c r="C86" s="89"/>
      <c r="D86" s="122"/>
      <c r="E86" s="122"/>
      <c r="F86" s="122"/>
      <c r="G86" s="122"/>
      <c r="H86" s="122"/>
      <c r="I86" s="120"/>
      <c r="J86" s="122"/>
    </row>
    <row r="87" spans="1:10" ht="15" customHeight="1">
      <c r="A87" s="121" t="s">
        <v>224</v>
      </c>
      <c r="B87" s="89"/>
      <c r="C87" s="89"/>
      <c r="D87" s="124">
        <f>SUM(D81:D85)</f>
        <v>143523</v>
      </c>
      <c r="E87" s="122"/>
      <c r="F87" s="124">
        <f>SUM(F81:F85)</f>
        <v>5047</v>
      </c>
      <c r="G87" s="122"/>
      <c r="H87" s="124">
        <f>SUM(H81:H85)</f>
        <v>143523</v>
      </c>
      <c r="I87" s="120"/>
      <c r="J87" s="124">
        <f>SUM(J81:J85)</f>
        <v>5047</v>
      </c>
    </row>
    <row r="88" spans="1:10" ht="15" customHeight="1">
      <c r="A88" s="116" t="s">
        <v>152</v>
      </c>
      <c r="B88" s="89"/>
      <c r="C88" s="89"/>
      <c r="D88" s="125">
        <f>SUM(D76+D87)</f>
        <v>197738</v>
      </c>
      <c r="F88" s="125">
        <f>SUM(F76+F87)</f>
        <v>-50631</v>
      </c>
      <c r="H88" s="125">
        <f>SUM(H76+H87)</f>
        <v>197738</v>
      </c>
      <c r="J88" s="125">
        <f>SUM(J76+J87)</f>
        <v>-50631</v>
      </c>
    </row>
    <row r="89" spans="1:10" ht="15" customHeight="1">
      <c r="A89" s="116"/>
      <c r="B89" s="89"/>
      <c r="C89" s="89"/>
      <c r="D89" s="140"/>
      <c r="F89" s="140"/>
      <c r="H89" s="140"/>
      <c r="J89" s="140"/>
    </row>
    <row r="90" spans="1:10" ht="15" customHeight="1" thickBot="1">
      <c r="A90" s="116" t="s">
        <v>153</v>
      </c>
      <c r="B90" s="89"/>
      <c r="C90" s="89"/>
      <c r="D90" s="117">
        <f>SUM(D64+D88)</f>
        <v>2061313</v>
      </c>
      <c r="E90" s="122"/>
      <c r="F90" s="117">
        <f>SUM(F64+F88)</f>
        <v>1335656</v>
      </c>
      <c r="G90" s="122"/>
      <c r="H90" s="117">
        <f>SUM(H64+H88)</f>
        <v>2067264</v>
      </c>
      <c r="I90" s="120"/>
      <c r="J90" s="117">
        <f>SUM(J64+J88)</f>
        <v>1344297</v>
      </c>
    </row>
    <row r="91" spans="1:10" ht="15" customHeight="1" thickTop="1">
      <c r="A91" s="121"/>
      <c r="B91" s="89"/>
      <c r="C91" s="89"/>
      <c r="D91" s="119"/>
      <c r="E91" s="122"/>
      <c r="F91" s="119"/>
      <c r="G91" s="119"/>
      <c r="H91" s="118"/>
      <c r="I91" s="120"/>
      <c r="J91" s="118"/>
    </row>
    <row r="92" spans="1:10" ht="15" customHeight="1">
      <c r="A92" s="86" t="s">
        <v>136</v>
      </c>
      <c r="B92" s="89"/>
      <c r="C92" s="89"/>
      <c r="D92" s="120"/>
      <c r="E92" s="122"/>
      <c r="F92" s="120"/>
      <c r="G92" s="120"/>
      <c r="H92" s="122"/>
      <c r="I92" s="120"/>
      <c r="J92" s="122"/>
    </row>
    <row r="93" spans="1:10" ht="15" customHeight="1" thickBot="1">
      <c r="A93" s="126" t="s">
        <v>128</v>
      </c>
      <c r="B93" s="89"/>
      <c r="C93" s="89"/>
      <c r="D93" s="120">
        <f>D90-D94</f>
        <v>2067264</v>
      </c>
      <c r="E93" s="122"/>
      <c r="F93" s="120">
        <f>F90-F94</f>
        <v>1344297</v>
      </c>
      <c r="G93" s="120"/>
      <c r="H93" s="127">
        <f>H90-H94</f>
        <v>2067264</v>
      </c>
      <c r="I93" s="120"/>
      <c r="J93" s="127">
        <f>J90-J94</f>
        <v>1344297</v>
      </c>
    </row>
    <row r="94" spans="1:10" ht="15" customHeight="1" thickTop="1">
      <c r="A94" s="126" t="s">
        <v>129</v>
      </c>
      <c r="B94" s="89"/>
      <c r="C94" s="89"/>
      <c r="D94" s="120">
        <v>-5951</v>
      </c>
      <c r="E94" s="122"/>
      <c r="F94" s="120">
        <v>-8641</v>
      </c>
      <c r="G94" s="120"/>
      <c r="H94" s="122"/>
      <c r="I94" s="120"/>
      <c r="J94" s="122"/>
    </row>
    <row r="95" spans="1:10" ht="15" customHeight="1" thickBot="1">
      <c r="B95" s="100"/>
      <c r="C95" s="89"/>
      <c r="D95" s="128">
        <f>SUM(D93:D94)</f>
        <v>2061313</v>
      </c>
      <c r="E95" s="122"/>
      <c r="F95" s="128">
        <f>SUM(F93:F94)</f>
        <v>1335656</v>
      </c>
      <c r="G95" s="120"/>
      <c r="H95" s="122"/>
      <c r="I95" s="120"/>
      <c r="J95" s="122"/>
    </row>
    <row r="96" spans="1:10" ht="15" customHeight="1" thickTop="1">
      <c r="B96" s="100"/>
      <c r="C96" s="89"/>
      <c r="D96" s="119">
        <f>D90-D95</f>
        <v>0</v>
      </c>
      <c r="E96" s="122"/>
      <c r="F96" s="119">
        <f>F90-F95</f>
        <v>0</v>
      </c>
      <c r="H96" s="119">
        <f>H90-H93</f>
        <v>0</v>
      </c>
      <c r="I96" s="122"/>
      <c r="J96" s="119">
        <f>J90-J93</f>
        <v>0</v>
      </c>
    </row>
    <row r="97" spans="1:10" ht="15" customHeight="1">
      <c r="A97" s="87" t="s">
        <v>209</v>
      </c>
      <c r="B97" s="100"/>
      <c r="C97" s="89"/>
      <c r="D97" s="119"/>
      <c r="E97" s="122"/>
      <c r="F97" s="119"/>
      <c r="H97" s="119"/>
      <c r="I97" s="122"/>
      <c r="J97" s="119"/>
    </row>
    <row r="98" spans="1:10" ht="15" customHeight="1">
      <c r="B98" s="100"/>
      <c r="C98" s="89"/>
      <c r="D98" s="119"/>
      <c r="E98" s="122"/>
      <c r="F98" s="119"/>
      <c r="H98" s="119"/>
      <c r="I98" s="122"/>
      <c r="J98" s="119"/>
    </row>
    <row r="99" spans="1:10" ht="15" customHeight="1">
      <c r="B99" s="100"/>
      <c r="C99" s="89"/>
      <c r="D99" s="119"/>
      <c r="E99" s="122"/>
      <c r="F99" s="119"/>
      <c r="H99" s="119"/>
      <c r="I99" s="122"/>
      <c r="J99" s="119"/>
    </row>
    <row r="100" spans="1:10" ht="15" customHeight="1">
      <c r="B100" s="100"/>
      <c r="C100" s="89"/>
      <c r="D100" s="119"/>
      <c r="E100" s="122"/>
      <c r="F100" s="119"/>
      <c r="H100" s="119"/>
      <c r="I100" s="122"/>
      <c r="J100" s="119"/>
    </row>
    <row r="101" spans="1:10" ht="15" customHeight="1">
      <c r="B101" s="100"/>
      <c r="C101" s="89"/>
      <c r="D101" s="119"/>
      <c r="E101" s="122"/>
      <c r="F101" s="119"/>
      <c r="H101" s="119"/>
      <c r="I101" s="122"/>
      <c r="J101" s="119"/>
    </row>
    <row r="102" spans="1:10" ht="15" customHeight="1">
      <c r="B102" s="100"/>
      <c r="C102" s="89"/>
      <c r="D102" s="119"/>
      <c r="E102" s="122"/>
      <c r="F102" s="119"/>
      <c r="H102" s="119"/>
      <c r="I102" s="122"/>
      <c r="J102" s="119"/>
    </row>
    <row r="103" spans="1:10" ht="15" customHeight="1">
      <c r="B103" s="100"/>
      <c r="C103" s="89"/>
      <c r="D103" s="119"/>
      <c r="E103" s="122"/>
      <c r="F103" s="119"/>
      <c r="H103" s="119"/>
      <c r="I103" s="122"/>
      <c r="J103" s="119"/>
    </row>
    <row r="104" spans="1:10" ht="15" customHeight="1">
      <c r="B104" s="100"/>
      <c r="C104" s="89"/>
      <c r="D104" s="119"/>
      <c r="E104" s="122"/>
      <c r="F104" s="119"/>
      <c r="H104" s="119"/>
      <c r="I104" s="122"/>
      <c r="J104" s="119"/>
    </row>
    <row r="105" spans="1:10" ht="15" customHeight="1">
      <c r="B105" s="100"/>
      <c r="C105" s="89"/>
      <c r="D105" s="119"/>
      <c r="E105" s="122"/>
      <c r="F105" s="119"/>
      <c r="H105" s="119"/>
      <c r="I105" s="122"/>
      <c r="J105" s="119"/>
    </row>
    <row r="106" spans="1:10" ht="15" customHeight="1">
      <c r="B106" s="100"/>
      <c r="C106" s="89"/>
      <c r="D106" s="119"/>
      <c r="E106" s="122"/>
      <c r="F106" s="119"/>
      <c r="H106" s="119"/>
      <c r="I106" s="122"/>
      <c r="J106" s="119"/>
    </row>
    <row r="107" spans="1:10" ht="15" customHeight="1">
      <c r="B107" s="100"/>
      <c r="C107" s="89"/>
      <c r="D107" s="119"/>
      <c r="E107" s="122"/>
      <c r="F107" s="119"/>
      <c r="H107" s="119"/>
      <c r="I107" s="122"/>
      <c r="J107" s="119"/>
    </row>
    <row r="108" spans="1:10" ht="15" customHeight="1">
      <c r="B108" s="100"/>
      <c r="C108" s="89"/>
      <c r="D108" s="119"/>
      <c r="E108" s="122"/>
      <c r="F108" s="119"/>
      <c r="H108" s="119"/>
      <c r="I108" s="122"/>
      <c r="J108" s="119"/>
    </row>
    <row r="109" spans="1:10" ht="15" customHeight="1">
      <c r="B109" s="100"/>
      <c r="C109" s="89"/>
      <c r="D109" s="90"/>
      <c r="E109" s="90"/>
      <c r="F109" s="90"/>
      <c r="G109" s="90"/>
      <c r="H109" s="90"/>
      <c r="I109" s="90"/>
      <c r="J109" s="90">
        <v>5</v>
      </c>
    </row>
    <row r="110" spans="1:10" s="91" customFormat="1" ht="15" customHeight="1">
      <c r="J110" s="92" t="s">
        <v>149</v>
      </c>
    </row>
    <row r="111" spans="1:10" s="91" customFormat="1" ht="15" customHeight="1">
      <c r="A111" s="91" t="s">
        <v>24</v>
      </c>
    </row>
    <row r="112" spans="1:10" s="91" customFormat="1" ht="15" customHeight="1">
      <c r="A112" s="91" t="s">
        <v>114</v>
      </c>
    </row>
    <row r="113" spans="1:10" s="91" customFormat="1" ht="15" customHeight="1">
      <c r="A113" s="86" t="s">
        <v>246</v>
      </c>
    </row>
    <row r="114" spans="1:10" ht="15" customHeight="1">
      <c r="A114" s="93"/>
      <c r="B114" s="93"/>
      <c r="C114" s="93"/>
      <c r="D114" s="93"/>
      <c r="E114" s="93"/>
      <c r="F114" s="93"/>
      <c r="G114" s="93"/>
      <c r="H114" s="93"/>
      <c r="I114" s="93"/>
      <c r="J114" s="92" t="s">
        <v>156</v>
      </c>
    </row>
    <row r="115" spans="1:10" s="89" customFormat="1" ht="15" customHeight="1">
      <c r="D115" s="94"/>
      <c r="E115" s="94" t="s">
        <v>22</v>
      </c>
      <c r="F115" s="94"/>
      <c r="G115" s="91"/>
      <c r="H115" s="95"/>
      <c r="I115" s="94" t="s">
        <v>23</v>
      </c>
      <c r="J115" s="95"/>
    </row>
    <row r="116" spans="1:10" s="89" customFormat="1" ht="15" customHeight="1">
      <c r="B116" s="96" t="s">
        <v>0</v>
      </c>
      <c r="D116" s="97" t="s">
        <v>199</v>
      </c>
      <c r="E116" s="98"/>
      <c r="F116" s="97" t="s">
        <v>166</v>
      </c>
      <c r="G116" s="99"/>
      <c r="H116" s="97" t="s">
        <v>199</v>
      </c>
      <c r="I116" s="98"/>
      <c r="J116" s="97" t="s">
        <v>166</v>
      </c>
    </row>
    <row r="117" spans="1:10" ht="15" customHeight="1">
      <c r="A117" s="91" t="s">
        <v>115</v>
      </c>
      <c r="B117" s="89"/>
      <c r="C117" s="89"/>
      <c r="D117" s="89"/>
      <c r="E117" s="89"/>
      <c r="F117" s="89"/>
    </row>
    <row r="118" spans="1:10" ht="15" customHeight="1">
      <c r="A118" s="87" t="s">
        <v>174</v>
      </c>
      <c r="B118" s="100"/>
      <c r="C118" s="89"/>
      <c r="D118" s="90">
        <v>15605259</v>
      </c>
      <c r="E118" s="90"/>
      <c r="F118" s="90">
        <v>12278508</v>
      </c>
      <c r="G118" s="90"/>
      <c r="H118" s="90">
        <v>13741343</v>
      </c>
      <c r="I118" s="90"/>
      <c r="J118" s="90">
        <v>10806765</v>
      </c>
    </row>
    <row r="119" spans="1:10" ht="15" customHeight="1">
      <c r="A119" s="87" t="s">
        <v>175</v>
      </c>
      <c r="B119" s="100"/>
      <c r="C119" s="89"/>
      <c r="D119" s="90">
        <v>336999</v>
      </c>
      <c r="E119" s="90"/>
      <c r="F119" s="90">
        <v>578253</v>
      </c>
      <c r="G119" s="90"/>
      <c r="H119" s="90">
        <v>0</v>
      </c>
      <c r="I119" s="90"/>
      <c r="J119" s="90">
        <v>0</v>
      </c>
    </row>
    <row r="120" spans="1:10" ht="15" customHeight="1">
      <c r="A120" s="87" t="s">
        <v>176</v>
      </c>
      <c r="B120" s="100"/>
      <c r="C120" s="89"/>
      <c r="D120" s="90">
        <v>403918</v>
      </c>
      <c r="E120" s="90"/>
      <c r="F120" s="90">
        <v>628883</v>
      </c>
      <c r="G120" s="90"/>
      <c r="H120" s="90">
        <v>0</v>
      </c>
      <c r="I120" s="90"/>
      <c r="J120" s="90">
        <v>0</v>
      </c>
    </row>
    <row r="121" spans="1:10" ht="15" customHeight="1">
      <c r="A121" s="87" t="s">
        <v>178</v>
      </c>
      <c r="B121" s="100"/>
      <c r="C121" s="89"/>
      <c r="D121" s="101">
        <v>20223</v>
      </c>
      <c r="E121" s="90"/>
      <c r="F121" s="101">
        <v>22714</v>
      </c>
      <c r="G121" s="90"/>
      <c r="H121" s="102">
        <v>183475</v>
      </c>
      <c r="I121" s="90"/>
      <c r="J121" s="102">
        <v>259555</v>
      </c>
    </row>
    <row r="122" spans="1:10" ht="15" customHeight="1">
      <c r="A122" s="87" t="s">
        <v>177</v>
      </c>
      <c r="B122" s="100"/>
      <c r="C122" s="89"/>
      <c r="D122" s="102">
        <v>32844</v>
      </c>
      <c r="E122" s="90"/>
      <c r="F122" s="102">
        <v>64469</v>
      </c>
      <c r="G122" s="90"/>
      <c r="H122" s="101">
        <v>17495</v>
      </c>
      <c r="I122" s="90"/>
      <c r="J122" s="101">
        <v>24711</v>
      </c>
    </row>
    <row r="123" spans="1:10" ht="15" customHeight="1">
      <c r="A123" s="87" t="s">
        <v>116</v>
      </c>
      <c r="B123" s="100"/>
      <c r="C123" s="89"/>
      <c r="D123" s="101"/>
      <c r="E123" s="90"/>
      <c r="F123" s="101"/>
      <c r="G123" s="90"/>
      <c r="H123" s="101"/>
      <c r="I123" s="90"/>
      <c r="J123" s="101"/>
    </row>
    <row r="124" spans="1:10" ht="15" customHeight="1">
      <c r="A124" s="87" t="s">
        <v>117</v>
      </c>
      <c r="B124" s="100" t="s">
        <v>10</v>
      </c>
      <c r="C124" s="89"/>
      <c r="D124" s="101">
        <v>191068</v>
      </c>
      <c r="E124" s="90"/>
      <c r="F124" s="101">
        <v>181015</v>
      </c>
      <c r="G124" s="90"/>
      <c r="H124" s="102">
        <v>168699</v>
      </c>
      <c r="I124" s="90"/>
      <c r="J124" s="102">
        <v>164142</v>
      </c>
    </row>
    <row r="125" spans="1:10" ht="15" customHeight="1">
      <c r="A125" s="87" t="s">
        <v>179</v>
      </c>
      <c r="B125" s="100"/>
      <c r="C125" s="89"/>
      <c r="D125" s="101">
        <v>99328</v>
      </c>
      <c r="E125" s="90"/>
      <c r="F125" s="101">
        <v>106090</v>
      </c>
      <c r="G125" s="90"/>
      <c r="H125" s="102">
        <v>0</v>
      </c>
      <c r="I125" s="90"/>
      <c r="J125" s="102">
        <v>0</v>
      </c>
    </row>
    <row r="126" spans="1:10" ht="15" customHeight="1">
      <c r="A126" s="87" t="s">
        <v>254</v>
      </c>
      <c r="B126" s="100"/>
      <c r="C126" s="89"/>
      <c r="D126" s="101">
        <v>482466</v>
      </c>
      <c r="E126" s="90"/>
      <c r="F126" s="101">
        <v>215889</v>
      </c>
      <c r="G126" s="90"/>
      <c r="H126" s="102">
        <v>469974</v>
      </c>
      <c r="I126" s="90"/>
      <c r="J126" s="102">
        <v>207213</v>
      </c>
    </row>
    <row r="127" spans="1:10" ht="15" customHeight="1">
      <c r="A127" s="87" t="s">
        <v>118</v>
      </c>
      <c r="B127" s="100"/>
      <c r="C127" s="89"/>
      <c r="D127" s="103">
        <v>45336</v>
      </c>
      <c r="E127" s="90"/>
      <c r="F127" s="103">
        <v>82524</v>
      </c>
      <c r="G127" s="90"/>
      <c r="H127" s="103">
        <v>45073</v>
      </c>
      <c r="I127" s="90"/>
      <c r="J127" s="103">
        <v>79053</v>
      </c>
    </row>
    <row r="128" spans="1:10" ht="15" customHeight="1">
      <c r="A128" s="91" t="s">
        <v>119</v>
      </c>
      <c r="B128" s="89"/>
      <c r="C128" s="89"/>
      <c r="D128" s="103">
        <f>SUM(D118:D127)</f>
        <v>17217441</v>
      </c>
      <c r="E128" s="90"/>
      <c r="F128" s="103">
        <f>SUM(F118:F127)</f>
        <v>14158345</v>
      </c>
      <c r="G128" s="90"/>
      <c r="H128" s="103">
        <f>SUM(H118:H127)</f>
        <v>14626059</v>
      </c>
      <c r="I128" s="90"/>
      <c r="J128" s="103">
        <f>SUM(J118:J127)</f>
        <v>11541439</v>
      </c>
    </row>
    <row r="129" spans="1:10" ht="15" customHeight="1">
      <c r="A129" s="91" t="s">
        <v>120</v>
      </c>
      <c r="B129" s="89"/>
      <c r="C129" s="89"/>
      <c r="D129" s="90"/>
      <c r="E129" s="90"/>
      <c r="F129" s="90"/>
      <c r="G129" s="90"/>
      <c r="H129" s="90"/>
      <c r="I129" s="90"/>
      <c r="J129" s="90"/>
    </row>
    <row r="130" spans="1:10" ht="15" customHeight="1">
      <c r="A130" s="87" t="s">
        <v>180</v>
      </c>
      <c r="B130" s="100"/>
      <c r="C130" s="89"/>
      <c r="D130" s="90">
        <v>10651141</v>
      </c>
      <c r="E130" s="90"/>
      <c r="F130" s="90">
        <v>8547828</v>
      </c>
      <c r="G130" s="90"/>
      <c r="H130" s="90">
        <v>9190794</v>
      </c>
      <c r="I130" s="90"/>
      <c r="J130" s="90">
        <v>7544616</v>
      </c>
    </row>
    <row r="131" spans="1:10" ht="15" customHeight="1">
      <c r="A131" s="87" t="s">
        <v>181</v>
      </c>
      <c r="B131" s="100"/>
      <c r="C131" s="89"/>
      <c r="D131" s="90">
        <v>239052</v>
      </c>
      <c r="E131" s="90"/>
      <c r="F131" s="90">
        <v>529420</v>
      </c>
      <c r="G131" s="90"/>
      <c r="H131" s="90">
        <v>0</v>
      </c>
      <c r="I131" s="90"/>
      <c r="J131" s="90">
        <v>0</v>
      </c>
    </row>
    <row r="132" spans="1:10" ht="15" customHeight="1">
      <c r="A132" s="87" t="s">
        <v>182</v>
      </c>
      <c r="B132" s="100"/>
      <c r="C132" s="89"/>
      <c r="D132" s="90">
        <v>399270</v>
      </c>
      <c r="E132" s="90"/>
      <c r="F132" s="90">
        <v>476743</v>
      </c>
      <c r="G132" s="90"/>
      <c r="H132" s="90">
        <v>0</v>
      </c>
      <c r="I132" s="90"/>
      <c r="J132" s="90">
        <v>0</v>
      </c>
    </row>
    <row r="133" spans="1:10" ht="15" customHeight="1">
      <c r="A133" s="87" t="s">
        <v>183</v>
      </c>
      <c r="B133" s="100"/>
      <c r="C133" s="89"/>
      <c r="D133" s="90">
        <v>88248</v>
      </c>
      <c r="E133" s="90"/>
      <c r="F133" s="90">
        <v>86478</v>
      </c>
      <c r="G133" s="90"/>
      <c r="H133" s="90">
        <v>0</v>
      </c>
      <c r="I133" s="90"/>
      <c r="J133" s="90">
        <v>0</v>
      </c>
    </row>
    <row r="134" spans="1:10" ht="15" customHeight="1">
      <c r="A134" s="87" t="s">
        <v>121</v>
      </c>
      <c r="C134" s="89"/>
      <c r="D134" s="90">
        <v>269934</v>
      </c>
      <c r="E134" s="90"/>
      <c r="F134" s="90">
        <v>323005</v>
      </c>
      <c r="G134" s="90"/>
      <c r="H134" s="90">
        <v>211961</v>
      </c>
      <c r="I134" s="90"/>
      <c r="J134" s="90">
        <v>251656</v>
      </c>
    </row>
    <row r="135" spans="1:10" ht="15" customHeight="1">
      <c r="A135" s="87" t="s">
        <v>122</v>
      </c>
      <c r="B135" s="100"/>
      <c r="C135" s="89"/>
      <c r="D135" s="87">
        <v>586496</v>
      </c>
      <c r="E135" s="90"/>
      <c r="F135" s="87">
        <v>465942</v>
      </c>
      <c r="G135" s="90"/>
      <c r="H135" s="90">
        <v>516651</v>
      </c>
      <c r="I135" s="90"/>
      <c r="J135" s="90">
        <v>409120</v>
      </c>
    </row>
    <row r="136" spans="1:10" ht="15" customHeight="1">
      <c r="A136" s="87" t="s">
        <v>123</v>
      </c>
      <c r="B136" s="89"/>
      <c r="C136" s="89"/>
      <c r="D136" s="90">
        <v>1107202</v>
      </c>
      <c r="E136" s="90"/>
      <c r="F136" s="90">
        <v>1098645</v>
      </c>
      <c r="G136" s="90"/>
      <c r="H136" s="90">
        <v>840663</v>
      </c>
      <c r="I136" s="90"/>
      <c r="J136" s="90">
        <v>861027</v>
      </c>
    </row>
    <row r="137" spans="1:10" ht="15" customHeight="1">
      <c r="A137" s="87" t="s">
        <v>282</v>
      </c>
      <c r="B137" s="88">
        <v>26.4</v>
      </c>
      <c r="C137" s="89"/>
      <c r="D137" s="90">
        <v>-104291</v>
      </c>
      <c r="E137" s="90"/>
      <c r="F137" s="90">
        <v>0</v>
      </c>
      <c r="G137" s="90"/>
      <c r="H137" s="90">
        <v>-104291</v>
      </c>
      <c r="I137" s="90"/>
      <c r="J137" s="90">
        <v>0</v>
      </c>
    </row>
    <row r="138" spans="1:10" ht="15" customHeight="1">
      <c r="A138" s="87" t="s">
        <v>257</v>
      </c>
      <c r="D138" s="129">
        <v>502178</v>
      </c>
      <c r="E138" s="90"/>
      <c r="F138" s="129">
        <v>362496</v>
      </c>
      <c r="G138" s="90"/>
      <c r="H138" s="103">
        <v>469383</v>
      </c>
      <c r="I138" s="102"/>
      <c r="J138" s="103">
        <v>341391</v>
      </c>
    </row>
    <row r="139" spans="1:10" ht="15" customHeight="1">
      <c r="A139" s="91" t="s">
        <v>124</v>
      </c>
      <c r="B139" s="89"/>
      <c r="C139" s="89"/>
      <c r="D139" s="103">
        <f>SUM(D130:D138)</f>
        <v>13739230</v>
      </c>
      <c r="E139" s="90"/>
      <c r="F139" s="103">
        <f>SUM(F130:F138)</f>
        <v>11890557</v>
      </c>
      <c r="G139" s="90"/>
      <c r="H139" s="103">
        <f>SUM(H130:H138)</f>
        <v>11125161</v>
      </c>
      <c r="I139" s="90"/>
      <c r="J139" s="103">
        <f>SUM(J130:J138)</f>
        <v>9407810</v>
      </c>
    </row>
    <row r="140" spans="1:10" ht="15" customHeight="1">
      <c r="A140" s="91" t="s">
        <v>275</v>
      </c>
      <c r="B140" s="89"/>
      <c r="C140" s="89"/>
      <c r="D140" s="90">
        <f>D128-D139</f>
        <v>3478211</v>
      </c>
      <c r="E140" s="90"/>
      <c r="F140" s="90">
        <f>F128-F139</f>
        <v>2267788</v>
      </c>
      <c r="G140" s="90"/>
      <c r="H140" s="90">
        <f>H128-H139</f>
        <v>3500898</v>
      </c>
      <c r="I140" s="90"/>
      <c r="J140" s="90">
        <f>J128-J139</f>
        <v>2133629</v>
      </c>
    </row>
    <row r="141" spans="1:10" ht="15" customHeight="1">
      <c r="A141" s="87" t="s">
        <v>210</v>
      </c>
      <c r="B141" s="88">
        <v>9.1999999999999993</v>
      </c>
      <c r="C141" s="89"/>
      <c r="D141" s="90">
        <v>0</v>
      </c>
      <c r="E141" s="90"/>
      <c r="F141" s="90">
        <v>0</v>
      </c>
      <c r="G141" s="90"/>
      <c r="H141" s="90">
        <v>-204590</v>
      </c>
      <c r="I141" s="90"/>
      <c r="J141" s="90">
        <v>60703</v>
      </c>
    </row>
    <row r="142" spans="1:10" ht="15" customHeight="1">
      <c r="A142" s="87" t="s">
        <v>125</v>
      </c>
      <c r="B142" s="88">
        <v>10.199999999999999</v>
      </c>
      <c r="C142" s="89"/>
      <c r="D142" s="90">
        <v>1290838</v>
      </c>
      <c r="E142" s="90"/>
      <c r="F142" s="90">
        <v>1247723</v>
      </c>
      <c r="G142" s="90"/>
      <c r="H142" s="90">
        <v>1290838</v>
      </c>
      <c r="I142" s="90"/>
      <c r="J142" s="90">
        <v>1247723</v>
      </c>
    </row>
    <row r="143" spans="1:10" ht="15" customHeight="1">
      <c r="A143" s="87" t="s">
        <v>126</v>
      </c>
      <c r="B143" s="100"/>
      <c r="C143" s="89"/>
      <c r="D143" s="125">
        <v>-552476</v>
      </c>
      <c r="E143" s="90"/>
      <c r="F143" s="125">
        <v>-438157</v>
      </c>
      <c r="G143" s="90"/>
      <c r="H143" s="125">
        <v>-336098</v>
      </c>
      <c r="I143" s="90"/>
      <c r="J143" s="125">
        <v>-337801</v>
      </c>
    </row>
    <row r="144" spans="1:10" ht="15" customHeight="1">
      <c r="A144" s="91" t="s">
        <v>96</v>
      </c>
      <c r="B144" s="100"/>
      <c r="C144" s="89"/>
      <c r="D144" s="101">
        <f>SUM(D140:D143)</f>
        <v>4216573</v>
      </c>
      <c r="E144" s="90"/>
      <c r="F144" s="101">
        <f>SUM(F140:F143)</f>
        <v>3077354</v>
      </c>
      <c r="G144" s="90"/>
      <c r="H144" s="101">
        <f>SUM(H140:H143)</f>
        <v>4251048</v>
      </c>
      <c r="I144" s="90"/>
      <c r="J144" s="101">
        <f>SUM(J140:J143)</f>
        <v>3104254</v>
      </c>
    </row>
    <row r="145" spans="1:10" ht="15" customHeight="1">
      <c r="A145" s="87" t="s">
        <v>127</v>
      </c>
      <c r="B145" s="100">
        <v>22</v>
      </c>
      <c r="C145" s="89"/>
      <c r="D145" s="125">
        <v>-610590</v>
      </c>
      <c r="E145" s="101"/>
      <c r="F145" s="125">
        <v>-352091</v>
      </c>
      <c r="G145" s="101"/>
      <c r="H145" s="125">
        <v>-637114</v>
      </c>
      <c r="I145" s="101"/>
      <c r="J145" s="125">
        <v>-365338</v>
      </c>
    </row>
    <row r="146" spans="1:10" ht="15" customHeight="1" thickBot="1">
      <c r="A146" s="91" t="s">
        <v>151</v>
      </c>
      <c r="C146" s="89"/>
      <c r="D146" s="106">
        <f>SUM(D144:D145)</f>
        <v>3605983</v>
      </c>
      <c r="E146" s="90"/>
      <c r="F146" s="106">
        <f>SUM(F144:F145)</f>
        <v>2725263</v>
      </c>
      <c r="G146" s="90"/>
      <c r="H146" s="106">
        <f>SUM(H144:H145)</f>
        <v>3613934</v>
      </c>
      <c r="I146" s="90"/>
      <c r="J146" s="106">
        <f>SUM(J144:J145)</f>
        <v>2738916</v>
      </c>
    </row>
    <row r="147" spans="1:10" ht="6.75" customHeight="1" thickTop="1">
      <c r="B147" s="89"/>
      <c r="C147" s="89"/>
      <c r="D147" s="89"/>
      <c r="E147" s="89"/>
      <c r="F147" s="89"/>
    </row>
    <row r="148" spans="1:10" ht="15" customHeight="1">
      <c r="A148" s="91" t="s">
        <v>218</v>
      </c>
      <c r="B148" s="100"/>
      <c r="C148" s="89"/>
      <c r="D148" s="130"/>
      <c r="F148" s="130"/>
      <c r="H148" s="107"/>
      <c r="J148" s="107"/>
    </row>
    <row r="149" spans="1:10" ht="15" customHeight="1" thickBot="1">
      <c r="A149" s="87" t="s">
        <v>128</v>
      </c>
      <c r="B149" s="100"/>
      <c r="C149" s="89"/>
      <c r="D149" s="87">
        <f>D146-D150</f>
        <v>3613934</v>
      </c>
      <c r="F149" s="87">
        <f>F146-F150</f>
        <v>2738916</v>
      </c>
      <c r="H149" s="108">
        <f>H146</f>
        <v>3613934</v>
      </c>
      <c r="J149" s="108">
        <f>J146</f>
        <v>2738916</v>
      </c>
    </row>
    <row r="150" spans="1:10" ht="15" customHeight="1" thickTop="1">
      <c r="A150" s="87" t="s">
        <v>129</v>
      </c>
      <c r="B150" s="88"/>
      <c r="C150" s="89"/>
      <c r="D150" s="105">
        <v>-7951</v>
      </c>
      <c r="F150" s="105">
        <v>-13653</v>
      </c>
    </row>
    <row r="151" spans="1:10" ht="15" customHeight="1" thickBot="1">
      <c r="B151" s="100"/>
      <c r="C151" s="89"/>
      <c r="D151" s="108">
        <f>SUM(D149:D150)</f>
        <v>3605983</v>
      </c>
      <c r="F151" s="108">
        <f>SUM(F149:F150)</f>
        <v>2725263</v>
      </c>
    </row>
    <row r="152" spans="1:10" ht="15" customHeight="1" thickTop="1">
      <c r="B152" s="100"/>
      <c r="C152" s="89"/>
      <c r="D152" s="109">
        <f>D149-H149</f>
        <v>0</v>
      </c>
      <c r="F152" s="109">
        <f>F149-J149</f>
        <v>0</v>
      </c>
    </row>
    <row r="153" spans="1:10" ht="15" customHeight="1">
      <c r="A153" s="110" t="s">
        <v>130</v>
      </c>
      <c r="B153" s="100">
        <v>23</v>
      </c>
      <c r="C153" s="89"/>
    </row>
    <row r="154" spans="1:10" ht="15" customHeight="1">
      <c r="A154" s="110" t="s">
        <v>131</v>
      </c>
      <c r="B154" s="100"/>
      <c r="C154" s="89"/>
      <c r="D154" s="89"/>
      <c r="E154" s="89"/>
      <c r="F154" s="89"/>
    </row>
    <row r="155" spans="1:10" ht="15" customHeight="1" thickBot="1">
      <c r="A155" s="87" t="s">
        <v>132</v>
      </c>
      <c r="B155" s="89"/>
      <c r="C155" s="89"/>
      <c r="D155" s="111">
        <v>0.3</v>
      </c>
      <c r="E155" s="112"/>
      <c r="F155" s="111">
        <v>0.23</v>
      </c>
      <c r="G155" s="113"/>
      <c r="H155" s="111">
        <v>0.3</v>
      </c>
      <c r="I155" s="113"/>
      <c r="J155" s="111">
        <v>0.23</v>
      </c>
    </row>
    <row r="156" spans="1:10" ht="15" customHeight="1" thickTop="1">
      <c r="B156" s="100"/>
      <c r="C156" s="89"/>
      <c r="D156" s="109"/>
      <c r="F156" s="109"/>
    </row>
    <row r="157" spans="1:10" ht="15" customHeight="1">
      <c r="A157" s="87" t="s">
        <v>209</v>
      </c>
      <c r="B157" s="100"/>
      <c r="C157" s="89"/>
      <c r="D157" s="109"/>
      <c r="F157" s="109"/>
    </row>
    <row r="158" spans="1:10" ht="15" customHeight="1">
      <c r="B158" s="100"/>
      <c r="C158" s="89"/>
      <c r="D158" s="109"/>
      <c r="F158" s="109"/>
    </row>
    <row r="159" spans="1:10" ht="15" customHeight="1">
      <c r="B159" s="100"/>
      <c r="C159" s="89"/>
      <c r="D159" s="109"/>
      <c r="F159" s="109"/>
    </row>
    <row r="160" spans="1:10" ht="15" customHeight="1">
      <c r="B160" s="100"/>
      <c r="C160" s="89"/>
      <c r="D160" s="109"/>
      <c r="F160" s="109"/>
    </row>
    <row r="161" spans="1:10" ht="9.75" customHeight="1">
      <c r="B161" s="89"/>
      <c r="C161" s="89"/>
    </row>
    <row r="162" spans="1:10" ht="9.75" customHeight="1">
      <c r="B162" s="89"/>
      <c r="C162" s="89"/>
    </row>
    <row r="163" spans="1:10" ht="9.75" customHeight="1">
      <c r="B163" s="89"/>
      <c r="C163" s="89"/>
    </row>
    <row r="164" spans="1:10" ht="9.75" customHeight="1">
      <c r="B164" s="89"/>
      <c r="C164" s="89"/>
    </row>
    <row r="165" spans="1:10" ht="15" customHeight="1">
      <c r="B165" s="89"/>
      <c r="C165" s="89"/>
      <c r="J165" s="87">
        <v>6</v>
      </c>
    </row>
    <row r="166" spans="1:10" s="91" customFormat="1" ht="15" customHeight="1">
      <c r="J166" s="92" t="s">
        <v>149</v>
      </c>
    </row>
    <row r="167" spans="1:10" s="91" customFormat="1" ht="15" customHeight="1">
      <c r="A167" s="91" t="s">
        <v>24</v>
      </c>
    </row>
    <row r="168" spans="1:10" s="91" customFormat="1" ht="15" customHeight="1">
      <c r="A168" s="91" t="s">
        <v>133</v>
      </c>
    </row>
    <row r="169" spans="1:10" s="91" customFormat="1" ht="15" customHeight="1">
      <c r="A169" s="86" t="s">
        <v>246</v>
      </c>
    </row>
    <row r="170" spans="1:10" ht="15" customHeight="1">
      <c r="A170" s="93"/>
      <c r="B170" s="93"/>
      <c r="C170" s="93"/>
      <c r="D170" s="93"/>
      <c r="E170" s="93"/>
      <c r="F170" s="93"/>
      <c r="G170" s="93"/>
      <c r="H170" s="93"/>
      <c r="I170" s="93"/>
      <c r="J170" s="92" t="s">
        <v>145</v>
      </c>
    </row>
    <row r="171" spans="1:10" s="89" customFormat="1" ht="15" customHeight="1">
      <c r="D171" s="94"/>
      <c r="E171" s="94" t="s">
        <v>22</v>
      </c>
      <c r="F171" s="94"/>
      <c r="G171" s="91"/>
      <c r="H171" s="95"/>
      <c r="I171" s="94" t="s">
        <v>23</v>
      </c>
      <c r="J171" s="95"/>
    </row>
    <row r="172" spans="1:10" s="89" customFormat="1" ht="15" customHeight="1">
      <c r="B172" s="97" t="s">
        <v>0</v>
      </c>
      <c r="D172" s="114" t="s">
        <v>199</v>
      </c>
      <c r="E172" s="98"/>
      <c r="F172" s="114" t="s">
        <v>166</v>
      </c>
      <c r="G172" s="99"/>
      <c r="H172" s="114" t="s">
        <v>199</v>
      </c>
      <c r="I172" s="98"/>
      <c r="J172" s="114" t="s">
        <v>166</v>
      </c>
    </row>
    <row r="173" spans="1:10" s="89" customFormat="1" ht="15" customHeight="1">
      <c r="D173" s="115"/>
      <c r="E173" s="98"/>
      <c r="F173" s="115"/>
      <c r="G173" s="99"/>
      <c r="H173" s="115"/>
      <c r="I173" s="98"/>
      <c r="J173" s="115"/>
    </row>
    <row r="174" spans="1:10" ht="15" customHeight="1" thickBot="1">
      <c r="A174" s="116" t="s">
        <v>151</v>
      </c>
      <c r="B174" s="100"/>
      <c r="C174" s="89"/>
      <c r="D174" s="117">
        <f>D151</f>
        <v>3605983</v>
      </c>
      <c r="E174" s="118"/>
      <c r="F174" s="117">
        <f>F151</f>
        <v>2725263</v>
      </c>
      <c r="G174" s="119"/>
      <c r="H174" s="117">
        <f>H149</f>
        <v>3613934</v>
      </c>
      <c r="I174" s="120"/>
      <c r="J174" s="117">
        <f>J149</f>
        <v>2738916</v>
      </c>
    </row>
    <row r="175" spans="1:10" ht="15" customHeight="1" thickTop="1">
      <c r="A175" s="121"/>
      <c r="B175" s="89"/>
      <c r="C175" s="89"/>
      <c r="D175" s="120"/>
      <c r="E175" s="122"/>
      <c r="F175" s="120"/>
      <c r="G175" s="120"/>
      <c r="H175" s="122"/>
      <c r="I175" s="120"/>
      <c r="J175" s="122"/>
    </row>
    <row r="176" spans="1:10" ht="15" customHeight="1">
      <c r="A176" s="116" t="s">
        <v>134</v>
      </c>
      <c r="B176" s="89"/>
      <c r="C176" s="89"/>
      <c r="D176" s="119"/>
      <c r="E176" s="118"/>
      <c r="F176" s="119"/>
      <c r="G176" s="119"/>
      <c r="H176" s="118"/>
      <c r="I176" s="120"/>
      <c r="J176" s="118"/>
    </row>
    <row r="177" spans="1:10" ht="15" customHeight="1">
      <c r="A177" s="123" t="s">
        <v>144</v>
      </c>
      <c r="B177" s="89"/>
      <c r="C177" s="89"/>
      <c r="D177" s="119"/>
      <c r="E177" s="118"/>
      <c r="F177" s="119"/>
      <c r="G177" s="119"/>
      <c r="H177" s="118"/>
      <c r="I177" s="120"/>
      <c r="J177" s="118"/>
    </row>
    <row r="178" spans="1:10" ht="15" customHeight="1">
      <c r="A178" s="123" t="s">
        <v>219</v>
      </c>
      <c r="B178" s="89"/>
      <c r="C178" s="89"/>
      <c r="D178" s="119"/>
      <c r="E178" s="118"/>
      <c r="F178" s="119"/>
      <c r="G178" s="119"/>
      <c r="H178" s="118"/>
      <c r="I178" s="120"/>
      <c r="J178" s="118"/>
    </row>
    <row r="179" spans="1:10" ht="15" customHeight="1">
      <c r="A179" s="121" t="s">
        <v>159</v>
      </c>
      <c r="B179" s="89"/>
      <c r="C179" s="89"/>
      <c r="D179" s="122"/>
      <c r="E179" s="122"/>
      <c r="F179" s="122"/>
      <c r="G179" s="122"/>
      <c r="H179" s="122"/>
      <c r="I179" s="120"/>
      <c r="J179" s="122"/>
    </row>
    <row r="180" spans="1:10" ht="15" customHeight="1">
      <c r="A180" s="121" t="s">
        <v>135</v>
      </c>
      <c r="B180" s="89"/>
      <c r="C180" s="89"/>
      <c r="D180" s="120">
        <v>57210</v>
      </c>
      <c r="E180" s="122"/>
      <c r="F180" s="120">
        <v>29933</v>
      </c>
      <c r="G180" s="122"/>
      <c r="H180" s="120">
        <v>0</v>
      </c>
      <c r="I180" s="120"/>
      <c r="J180" s="120">
        <v>0</v>
      </c>
    </row>
    <row r="181" spans="1:10" ht="15" customHeight="1">
      <c r="A181" s="121" t="s">
        <v>220</v>
      </c>
      <c r="C181" s="89"/>
      <c r="D181" s="120"/>
      <c r="E181" s="122"/>
      <c r="F181" s="120"/>
      <c r="G181" s="122"/>
      <c r="H181" s="131"/>
      <c r="I181" s="120"/>
      <c r="J181" s="131"/>
    </row>
    <row r="182" spans="1:10" ht="15" customHeight="1">
      <c r="A182" s="121" t="s">
        <v>194</v>
      </c>
      <c r="B182" s="88">
        <v>9.1999999999999993</v>
      </c>
      <c r="C182" s="89"/>
      <c r="D182" s="120">
        <v>0</v>
      </c>
      <c r="E182" s="122"/>
      <c r="F182" s="120">
        <v>0</v>
      </c>
      <c r="G182" s="122"/>
      <c r="H182" s="120">
        <v>57210</v>
      </c>
      <c r="I182" s="120"/>
      <c r="J182" s="120">
        <v>29933</v>
      </c>
    </row>
    <row r="183" spans="1:10" ht="15" customHeight="1">
      <c r="A183" s="121" t="s">
        <v>220</v>
      </c>
      <c r="B183" s="88"/>
      <c r="C183" s="89"/>
      <c r="D183" s="120"/>
      <c r="E183" s="122"/>
      <c r="F183" s="120"/>
      <c r="G183" s="122"/>
      <c r="H183" s="120"/>
      <c r="I183" s="120"/>
      <c r="J183" s="120"/>
    </row>
    <row r="184" spans="1:10" ht="15" customHeight="1">
      <c r="A184" s="121" t="s">
        <v>196</v>
      </c>
      <c r="B184" s="88">
        <v>10.199999999999999</v>
      </c>
      <c r="C184" s="89"/>
      <c r="D184" s="132">
        <v>-110160</v>
      </c>
      <c r="E184" s="122"/>
      <c r="F184" s="132">
        <v>-5449</v>
      </c>
      <c r="G184" s="122"/>
      <c r="H184" s="132">
        <v>-110160</v>
      </c>
      <c r="I184" s="120"/>
      <c r="J184" s="132">
        <v>-5449</v>
      </c>
    </row>
    <row r="185" spans="1:10" ht="15" customHeight="1">
      <c r="A185" s="121" t="s">
        <v>144</v>
      </c>
      <c r="B185" s="89"/>
      <c r="C185" s="89"/>
    </row>
    <row r="186" spans="1:10" ht="15" customHeight="1">
      <c r="A186" s="121" t="s">
        <v>221</v>
      </c>
      <c r="B186" s="89"/>
      <c r="C186" s="89"/>
      <c r="D186" s="124">
        <f>SUM(D179:D184)</f>
        <v>-52950</v>
      </c>
      <c r="E186" s="122"/>
      <c r="F186" s="124">
        <f>SUM(F179:F184)</f>
        <v>24484</v>
      </c>
      <c r="G186" s="122"/>
      <c r="H186" s="124">
        <f>SUM(H179:H184)</f>
        <v>-52950</v>
      </c>
      <c r="I186" s="120"/>
      <c r="J186" s="124">
        <f>SUM(J179:J184)</f>
        <v>24484</v>
      </c>
    </row>
    <row r="187" spans="1:10" ht="15" customHeight="1">
      <c r="A187" s="121"/>
      <c r="B187" s="89"/>
      <c r="C187" s="89"/>
      <c r="D187" s="122"/>
      <c r="E187" s="122"/>
      <c r="F187" s="122"/>
      <c r="G187" s="122"/>
      <c r="H187" s="122"/>
      <c r="I187" s="120"/>
      <c r="J187" s="122"/>
    </row>
    <row r="188" spans="1:10" ht="15" customHeight="1">
      <c r="A188" s="123" t="s">
        <v>184</v>
      </c>
      <c r="B188" s="89"/>
      <c r="C188" s="89"/>
      <c r="D188" s="122"/>
      <c r="E188" s="122"/>
      <c r="F188" s="122"/>
      <c r="G188" s="122"/>
      <c r="H188" s="122"/>
      <c r="I188" s="120"/>
      <c r="J188" s="122"/>
    </row>
    <row r="189" spans="1:10" ht="15" customHeight="1">
      <c r="A189" s="123" t="s">
        <v>222</v>
      </c>
      <c r="B189" s="89"/>
      <c r="C189" s="89"/>
      <c r="D189" s="122"/>
      <c r="E189" s="122"/>
      <c r="F189" s="122"/>
      <c r="G189" s="122"/>
      <c r="H189" s="122"/>
      <c r="I189" s="120"/>
      <c r="J189" s="122"/>
    </row>
    <row r="190" spans="1:10" ht="15" customHeight="1">
      <c r="A190" s="121" t="s">
        <v>191</v>
      </c>
      <c r="B190" s="89"/>
      <c r="C190" s="89"/>
      <c r="D190" s="122"/>
      <c r="E190" s="122"/>
      <c r="F190" s="122"/>
      <c r="G190" s="122"/>
      <c r="H190" s="122"/>
      <c r="I190" s="120"/>
      <c r="J190" s="122"/>
    </row>
    <row r="191" spans="1:10" ht="15" customHeight="1">
      <c r="A191" s="121" t="s">
        <v>185</v>
      </c>
      <c r="B191" s="100">
        <v>22</v>
      </c>
      <c r="C191" s="89"/>
      <c r="D191" s="122">
        <v>-34698</v>
      </c>
      <c r="E191" s="122"/>
      <c r="F191" s="122">
        <v>-1523751</v>
      </c>
      <c r="G191" s="122"/>
      <c r="H191" s="122">
        <v>-49823</v>
      </c>
      <c r="I191" s="120"/>
      <c r="J191" s="122">
        <v>-882687</v>
      </c>
    </row>
    <row r="192" spans="1:10" ht="15" customHeight="1">
      <c r="A192" s="121" t="s">
        <v>193</v>
      </c>
      <c r="B192" s="88"/>
      <c r="C192" s="89"/>
      <c r="D192" s="122"/>
      <c r="E192" s="122"/>
      <c r="F192" s="122"/>
      <c r="G192" s="122"/>
      <c r="H192" s="122"/>
      <c r="I192" s="120"/>
      <c r="J192" s="122"/>
    </row>
    <row r="193" spans="1:10" ht="15" customHeight="1">
      <c r="A193" s="121" t="s">
        <v>194</v>
      </c>
      <c r="B193" s="88">
        <v>9.1999999999999993</v>
      </c>
      <c r="C193" s="89"/>
      <c r="D193" s="122">
        <v>0</v>
      </c>
      <c r="E193" s="122"/>
      <c r="F193" s="122">
        <v>0</v>
      </c>
      <c r="G193" s="122"/>
      <c r="H193" s="122">
        <v>15125</v>
      </c>
      <c r="I193" s="120"/>
      <c r="J193" s="122">
        <v>-641064</v>
      </c>
    </row>
    <row r="194" spans="1:10" ht="15" customHeight="1">
      <c r="A194" s="121" t="s">
        <v>195</v>
      </c>
      <c r="B194" s="88"/>
      <c r="C194" s="89"/>
      <c r="D194" s="122"/>
      <c r="E194" s="122"/>
      <c r="F194" s="122"/>
      <c r="G194" s="122"/>
      <c r="H194" s="122"/>
      <c r="I194" s="120"/>
      <c r="J194" s="122"/>
    </row>
    <row r="195" spans="1:10" ht="15" customHeight="1">
      <c r="A195" s="121" t="s">
        <v>196</v>
      </c>
      <c r="B195" s="88">
        <v>10.199999999999999</v>
      </c>
      <c r="C195" s="89"/>
      <c r="D195" s="124">
        <v>9596</v>
      </c>
      <c r="E195" s="122"/>
      <c r="F195" s="124">
        <v>-656837</v>
      </c>
      <c r="G195" s="122"/>
      <c r="H195" s="124">
        <v>9596</v>
      </c>
      <c r="I195" s="120"/>
      <c r="J195" s="124">
        <v>-656837</v>
      </c>
    </row>
    <row r="196" spans="1:10" ht="15" customHeight="1">
      <c r="A196" s="121" t="s">
        <v>186</v>
      </c>
      <c r="B196" s="89"/>
      <c r="C196" s="89"/>
      <c r="D196" s="122"/>
      <c r="E196" s="122"/>
      <c r="F196" s="122"/>
      <c r="G196" s="122"/>
      <c r="H196" s="122"/>
      <c r="I196" s="120"/>
      <c r="J196" s="122"/>
    </row>
    <row r="197" spans="1:10" ht="15" customHeight="1">
      <c r="A197" s="121" t="s">
        <v>224</v>
      </c>
      <c r="B197" s="89"/>
      <c r="C197" s="89"/>
      <c r="D197" s="124">
        <f>SUM(D191:D195)</f>
        <v>-25102</v>
      </c>
      <c r="E197" s="122"/>
      <c r="F197" s="124">
        <f>SUM(F191:F195)</f>
        <v>-2180588</v>
      </c>
      <c r="G197" s="122"/>
      <c r="H197" s="124">
        <f>SUM(H191:H195)</f>
        <v>-25102</v>
      </c>
      <c r="I197" s="120"/>
      <c r="J197" s="124">
        <f>SUM(J191:J195)</f>
        <v>-2180588</v>
      </c>
    </row>
    <row r="198" spans="1:10" ht="15" customHeight="1">
      <c r="A198" s="116" t="s">
        <v>152</v>
      </c>
      <c r="B198" s="89"/>
      <c r="C198" s="89"/>
      <c r="D198" s="125">
        <f>SUM(D186+D197)</f>
        <v>-78052</v>
      </c>
      <c r="F198" s="125">
        <f>SUM(F186+F197)</f>
        <v>-2156104</v>
      </c>
      <c r="H198" s="125">
        <f>SUM(H186+H197)</f>
        <v>-78052</v>
      </c>
      <c r="J198" s="125">
        <f>SUM(J186+J197)</f>
        <v>-2156104</v>
      </c>
    </row>
    <row r="199" spans="1:10" ht="15" customHeight="1">
      <c r="A199" s="116"/>
      <c r="B199" s="89"/>
      <c r="C199" s="89"/>
      <c r="D199" s="140"/>
      <c r="F199" s="140"/>
      <c r="H199" s="140"/>
      <c r="J199" s="140"/>
    </row>
    <row r="200" spans="1:10" ht="15" customHeight="1" thickBot="1">
      <c r="A200" s="116" t="s">
        <v>153</v>
      </c>
      <c r="B200" s="89"/>
      <c r="C200" s="89"/>
      <c r="D200" s="117">
        <f>SUM(D174+D198)</f>
        <v>3527931</v>
      </c>
      <c r="E200" s="122"/>
      <c r="F200" s="117">
        <f>SUM(F174+F198)</f>
        <v>569159</v>
      </c>
      <c r="G200" s="122"/>
      <c r="H200" s="117">
        <f>SUM(H174+H198)</f>
        <v>3535882</v>
      </c>
      <c r="I200" s="120"/>
      <c r="J200" s="117">
        <f>SUM(J174+J198)</f>
        <v>582812</v>
      </c>
    </row>
    <row r="201" spans="1:10" ht="15" customHeight="1" thickTop="1">
      <c r="A201" s="121"/>
      <c r="B201" s="89"/>
      <c r="C201" s="89"/>
      <c r="D201" s="119"/>
      <c r="E201" s="122"/>
      <c r="F201" s="119"/>
      <c r="G201" s="119"/>
      <c r="H201" s="118"/>
      <c r="I201" s="120"/>
      <c r="J201" s="118"/>
    </row>
    <row r="202" spans="1:10" ht="15" customHeight="1">
      <c r="A202" s="86" t="s">
        <v>136</v>
      </c>
      <c r="B202" s="89"/>
      <c r="C202" s="89"/>
      <c r="D202" s="120"/>
      <c r="E202" s="122"/>
      <c r="F202" s="120"/>
      <c r="G202" s="120"/>
      <c r="H202" s="122"/>
      <c r="I202" s="120"/>
      <c r="J202" s="122"/>
    </row>
    <row r="203" spans="1:10" ht="15" customHeight="1" thickBot="1">
      <c r="A203" s="126" t="s">
        <v>128</v>
      </c>
      <c r="B203" s="89"/>
      <c r="C203" s="89"/>
      <c r="D203" s="120">
        <f>D200-D204</f>
        <v>3535882</v>
      </c>
      <c r="E203" s="122"/>
      <c r="F203" s="120">
        <f>F200-F204</f>
        <v>582812</v>
      </c>
      <c r="G203" s="120"/>
      <c r="H203" s="127">
        <f>H200-H204</f>
        <v>3535882</v>
      </c>
      <c r="I203" s="120"/>
      <c r="J203" s="127">
        <f>J200-J204</f>
        <v>582812</v>
      </c>
    </row>
    <row r="204" spans="1:10" ht="15" customHeight="1" thickTop="1">
      <c r="A204" s="126" t="s">
        <v>129</v>
      </c>
      <c r="B204" s="89"/>
      <c r="C204" s="89"/>
      <c r="D204" s="120">
        <v>-7951</v>
      </c>
      <c r="E204" s="122"/>
      <c r="F204" s="120">
        <v>-13653</v>
      </c>
      <c r="G204" s="120"/>
      <c r="H204" s="122"/>
      <c r="I204" s="120"/>
      <c r="J204" s="122"/>
    </row>
    <row r="205" spans="1:10" ht="15" customHeight="1" thickBot="1">
      <c r="B205" s="100"/>
      <c r="C205" s="89"/>
      <c r="D205" s="128">
        <f>SUM(D203:D204)</f>
        <v>3527931</v>
      </c>
      <c r="E205" s="122"/>
      <c r="F205" s="128">
        <f>SUM(F203:F204)</f>
        <v>569159</v>
      </c>
      <c r="G205" s="120"/>
      <c r="H205" s="122"/>
      <c r="I205" s="120"/>
      <c r="J205" s="122"/>
    </row>
    <row r="206" spans="1:10" ht="15" customHeight="1" thickTop="1">
      <c r="B206" s="100"/>
      <c r="C206" s="89"/>
      <c r="D206" s="119">
        <f>D200-D205</f>
        <v>0</v>
      </c>
      <c r="E206" s="122"/>
      <c r="F206" s="119">
        <f>F200-F205</f>
        <v>0</v>
      </c>
      <c r="H206" s="119">
        <f>H200-H203</f>
        <v>0</v>
      </c>
      <c r="I206" s="122"/>
      <c r="J206" s="119">
        <f>J200-J203</f>
        <v>0</v>
      </c>
    </row>
    <row r="207" spans="1:10" ht="15" customHeight="1">
      <c r="A207" s="87" t="s">
        <v>209</v>
      </c>
      <c r="B207" s="100"/>
      <c r="C207" s="89"/>
      <c r="D207" s="119"/>
      <c r="E207" s="122"/>
      <c r="F207" s="119"/>
      <c r="H207" s="119"/>
      <c r="I207" s="122"/>
      <c r="J207" s="119"/>
    </row>
    <row r="208" spans="1:10" ht="15" customHeight="1">
      <c r="B208" s="100"/>
      <c r="C208" s="89"/>
      <c r="D208" s="119"/>
      <c r="E208" s="122"/>
      <c r="F208" s="119"/>
      <c r="H208" s="119"/>
      <c r="I208" s="122"/>
      <c r="J208" s="119"/>
    </row>
    <row r="209" spans="2:10" ht="15" customHeight="1">
      <c r="B209" s="100"/>
      <c r="C209" s="89"/>
      <c r="D209" s="119"/>
      <c r="E209" s="122"/>
      <c r="F209" s="119"/>
      <c r="H209" s="119"/>
      <c r="I209" s="122"/>
      <c r="J209" s="119"/>
    </row>
    <row r="210" spans="2:10" ht="15" customHeight="1">
      <c r="B210" s="100"/>
      <c r="C210" s="89"/>
      <c r="D210" s="119"/>
      <c r="E210" s="122"/>
      <c r="F210" s="119"/>
      <c r="H210" s="119"/>
      <c r="I210" s="122"/>
      <c r="J210" s="119"/>
    </row>
    <row r="211" spans="2:10" ht="15" customHeight="1">
      <c r="B211" s="100"/>
      <c r="C211" s="89"/>
      <c r="D211" s="119"/>
      <c r="E211" s="122"/>
      <c r="F211" s="119"/>
      <c r="H211" s="119"/>
      <c r="I211" s="122"/>
      <c r="J211" s="119"/>
    </row>
    <row r="212" spans="2:10" ht="15" customHeight="1">
      <c r="B212" s="100"/>
      <c r="C212" s="89"/>
      <c r="D212" s="119"/>
      <c r="E212" s="122"/>
      <c r="F212" s="119"/>
      <c r="H212" s="119"/>
      <c r="I212" s="122"/>
      <c r="J212" s="119"/>
    </row>
    <row r="213" spans="2:10" ht="15" customHeight="1">
      <c r="B213" s="100"/>
      <c r="C213" s="89"/>
      <c r="D213" s="119"/>
      <c r="E213" s="122"/>
      <c r="F213" s="119"/>
      <c r="H213" s="119"/>
      <c r="I213" s="122"/>
      <c r="J213" s="119"/>
    </row>
    <row r="214" spans="2:10" ht="15" customHeight="1">
      <c r="B214" s="100"/>
      <c r="C214" s="89"/>
      <c r="D214" s="119"/>
      <c r="E214" s="122"/>
      <c r="F214" s="119"/>
      <c r="H214" s="119"/>
      <c r="I214" s="122"/>
      <c r="J214" s="119"/>
    </row>
    <row r="215" spans="2:10" ht="15" customHeight="1">
      <c r="B215" s="100"/>
      <c r="C215" s="89"/>
      <c r="D215" s="119"/>
      <c r="E215" s="122"/>
      <c r="F215" s="119"/>
      <c r="H215" s="119"/>
      <c r="I215" s="122"/>
      <c r="J215" s="119"/>
    </row>
    <row r="216" spans="2:10" ht="15" customHeight="1">
      <c r="B216" s="100"/>
      <c r="C216" s="89"/>
      <c r="D216" s="119"/>
      <c r="E216" s="122"/>
      <c r="F216" s="119"/>
      <c r="H216" s="119"/>
      <c r="I216" s="122"/>
      <c r="J216" s="119"/>
    </row>
    <row r="217" spans="2:10" ht="15" customHeight="1">
      <c r="B217" s="100"/>
      <c r="C217" s="89"/>
      <c r="D217" s="119"/>
      <c r="E217" s="122"/>
      <c r="F217" s="119"/>
      <c r="H217" s="119"/>
      <c r="I217" s="122"/>
      <c r="J217" s="119"/>
    </row>
    <row r="218" spans="2:10" ht="15" customHeight="1">
      <c r="B218" s="100"/>
      <c r="C218" s="89"/>
      <c r="D218" s="119"/>
      <c r="E218" s="122"/>
      <c r="F218" s="119"/>
      <c r="H218" s="119"/>
      <c r="I218" s="122"/>
      <c r="J218" s="119"/>
    </row>
    <row r="219" spans="2:10" ht="15" customHeight="1">
      <c r="B219" s="100"/>
      <c r="C219" s="89"/>
      <c r="D219" s="119"/>
      <c r="E219" s="122"/>
      <c r="F219" s="119"/>
      <c r="H219" s="119"/>
      <c r="I219" s="122"/>
      <c r="J219" s="120">
        <v>7</v>
      </c>
    </row>
    <row r="220" spans="2:10" ht="15" customHeight="1">
      <c r="B220" s="100"/>
      <c r="C220" s="89"/>
      <c r="D220" s="119"/>
      <c r="E220" s="122"/>
      <c r="F220" s="119"/>
      <c r="H220" s="119"/>
      <c r="I220" s="122"/>
      <c r="J220" s="119"/>
    </row>
    <row r="221" spans="2:10" ht="15" customHeight="1">
      <c r="B221" s="100"/>
      <c r="C221" s="89"/>
      <c r="D221" s="119"/>
      <c r="E221" s="122"/>
      <c r="F221" s="119"/>
      <c r="H221" s="119"/>
      <c r="I221" s="122"/>
      <c r="J221" s="119"/>
    </row>
    <row r="222" spans="2:10" ht="15" customHeight="1">
      <c r="B222" s="100"/>
      <c r="C222" s="89"/>
      <c r="D222" s="119"/>
      <c r="E222" s="122"/>
      <c r="F222" s="119"/>
      <c r="H222" s="119"/>
      <c r="I222" s="122"/>
      <c r="J222" s="119"/>
    </row>
    <row r="223" spans="2:10" ht="15" customHeight="1">
      <c r="B223" s="100"/>
      <c r="C223" s="89"/>
      <c r="D223" s="119"/>
      <c r="E223" s="122"/>
      <c r="F223" s="119"/>
      <c r="H223" s="119"/>
      <c r="I223" s="122"/>
      <c r="J223" s="119"/>
    </row>
    <row r="224" spans="2:10" ht="15" customHeight="1">
      <c r="B224" s="100"/>
      <c r="C224" s="89"/>
      <c r="D224" s="119"/>
      <c r="E224" s="122"/>
      <c r="F224" s="119"/>
      <c r="H224" s="119"/>
      <c r="I224" s="122"/>
      <c r="J224" s="119"/>
    </row>
    <row r="225" spans="2:10" ht="15" customHeight="1">
      <c r="B225" s="100"/>
      <c r="C225" s="89"/>
      <c r="D225" s="119"/>
      <c r="E225" s="122"/>
      <c r="F225" s="119"/>
      <c r="H225" s="119"/>
      <c r="I225" s="122"/>
      <c r="J225" s="119"/>
    </row>
    <row r="226" spans="2:10" ht="15" customHeight="1">
      <c r="B226" s="100"/>
      <c r="C226" s="89"/>
      <c r="D226" s="119"/>
      <c r="E226" s="122"/>
      <c r="F226" s="119"/>
      <c r="H226" s="119"/>
      <c r="I226" s="122"/>
      <c r="J226" s="119"/>
    </row>
    <row r="227" spans="2:10" ht="15" customHeight="1">
      <c r="B227" s="100"/>
      <c r="C227" s="89"/>
      <c r="D227" s="119"/>
      <c r="E227" s="122"/>
      <c r="F227" s="119"/>
      <c r="H227" s="119"/>
      <c r="I227" s="122"/>
      <c r="J227" s="119"/>
    </row>
    <row r="228" spans="2:10" ht="15" customHeight="1">
      <c r="B228" s="100"/>
      <c r="C228" s="89"/>
      <c r="D228" s="119"/>
      <c r="E228" s="122"/>
      <c r="F228" s="119"/>
      <c r="H228" s="119"/>
      <c r="I228" s="122"/>
      <c r="J228" s="119"/>
    </row>
    <row r="229" spans="2:10" ht="15" customHeight="1">
      <c r="B229" s="100"/>
      <c r="C229" s="89"/>
      <c r="D229" s="119"/>
      <c r="E229" s="122"/>
      <c r="F229" s="119"/>
      <c r="H229" s="119"/>
      <c r="I229" s="122"/>
      <c r="J229" s="119"/>
    </row>
    <row r="230" spans="2:10" ht="15" customHeight="1">
      <c r="B230" s="100"/>
      <c r="C230" s="89"/>
      <c r="D230" s="119"/>
      <c r="E230" s="122"/>
      <c r="F230" s="119"/>
      <c r="H230" s="119"/>
      <c r="I230" s="122"/>
      <c r="J230" s="119"/>
    </row>
    <row r="231" spans="2:10" ht="15" customHeight="1">
      <c r="B231" s="100"/>
      <c r="C231" s="89"/>
      <c r="D231" s="90"/>
      <c r="E231" s="90"/>
      <c r="F231" s="90"/>
      <c r="G231" s="90"/>
      <c r="H231" s="90"/>
      <c r="I231" s="90"/>
      <c r="J231" s="90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7" firstPageNumber="4" orientation="portrait" r:id="rId1"/>
  <headerFooter alignWithMargins="0"/>
  <rowBreaks count="3" manualBreakCount="3">
    <brk id="55" max="16383" man="1"/>
    <brk id="109" max="16383" man="1"/>
    <brk id="1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104C4-33D5-490C-8E9D-3F8DF2F0557A}">
  <dimension ref="A1:AD45"/>
  <sheetViews>
    <sheetView showGridLines="0" view="pageBreakPreview" topLeftCell="E1" zoomScaleNormal="85" zoomScaleSheetLayoutView="100" workbookViewId="0">
      <selection activeCell="R11" sqref="R11:R14"/>
    </sheetView>
  </sheetViews>
  <sheetFormatPr defaultColWidth="9.140625" defaultRowHeight="15.75" customHeight="1"/>
  <cols>
    <col min="1" max="1" width="15.85546875" style="28" customWidth="1"/>
    <col min="2" max="2" width="9.85546875" style="28" customWidth="1"/>
    <col min="3" max="3" width="5.140625" style="29" customWidth="1"/>
    <col min="4" max="4" width="2.5703125" style="29" customWidth="1"/>
    <col min="5" max="5" width="2.42578125" style="29" customWidth="1"/>
    <col min="6" max="6" width="12.5703125" style="28" customWidth="1"/>
    <col min="7" max="7" width="1.42578125" style="29" customWidth="1"/>
    <col min="8" max="8" width="12.85546875" style="28" customWidth="1"/>
    <col min="9" max="9" width="1.42578125" style="29" customWidth="1"/>
    <col min="10" max="10" width="10.5703125" style="28" customWidth="1"/>
    <col min="11" max="11" width="1.42578125" style="28" customWidth="1"/>
    <col min="12" max="12" width="13" style="28" customWidth="1"/>
    <col min="13" max="13" width="1.42578125" style="28" customWidth="1"/>
    <col min="14" max="14" width="12.5703125" style="28" customWidth="1"/>
    <col min="15" max="15" width="1.42578125" style="28" customWidth="1"/>
    <col min="16" max="16" width="11.42578125" style="28" customWidth="1"/>
    <col min="17" max="17" width="1.42578125" style="28" customWidth="1"/>
    <col min="18" max="18" width="11.85546875" style="28" customWidth="1"/>
    <col min="19" max="19" width="2" style="28" customWidth="1"/>
    <col min="20" max="20" width="12" style="28" bestFit="1" customWidth="1"/>
    <col min="21" max="21" width="1.42578125" style="28" customWidth="1"/>
    <col min="22" max="22" width="10.5703125" style="28" customWidth="1"/>
    <col min="23" max="23" width="1.42578125" style="28" customWidth="1"/>
    <col min="24" max="24" width="13" style="28" customWidth="1"/>
    <col min="25" max="25" width="1.42578125" style="28" customWidth="1"/>
    <col min="26" max="26" width="14.42578125" style="28" bestFit="1" customWidth="1"/>
    <col min="27" max="27" width="1.42578125" style="28" customWidth="1"/>
    <col min="28" max="28" width="12.42578125" style="28" customWidth="1"/>
    <col min="29" max="29" width="1.42578125" style="28" customWidth="1"/>
    <col min="30" max="30" width="12.5703125" style="28" customWidth="1"/>
    <col min="31" max="16384" width="9.140625" style="28"/>
  </cols>
  <sheetData>
    <row r="1" spans="1:30" s="27" customFormat="1" ht="15.75" customHeight="1">
      <c r="AD1" s="1" t="s">
        <v>149</v>
      </c>
    </row>
    <row r="2" spans="1:30" s="27" customFormat="1" ht="15.75" customHeight="1">
      <c r="A2" s="27" t="s">
        <v>24</v>
      </c>
    </row>
    <row r="3" spans="1:30" s="27" customFormat="1" ht="15.75" customHeight="1">
      <c r="A3" s="27" t="s">
        <v>97</v>
      </c>
    </row>
    <row r="4" spans="1:30" s="27" customFormat="1" ht="15.75" customHeight="1">
      <c r="A4" s="27" t="s">
        <v>246</v>
      </c>
    </row>
    <row r="5" spans="1:30" ht="15.75" customHeight="1">
      <c r="AD5" s="1" t="s">
        <v>145</v>
      </c>
    </row>
    <row r="6" spans="1:30" ht="15.75" customHeight="1">
      <c r="C6" s="28"/>
      <c r="D6" s="28"/>
      <c r="E6" s="28"/>
      <c r="F6" s="144" t="s">
        <v>22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</row>
    <row r="7" spans="1:30" ht="15.75" customHeight="1">
      <c r="C7" s="28"/>
      <c r="D7" s="28"/>
      <c r="E7" s="28"/>
      <c r="F7" s="30" t="s">
        <v>71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0"/>
      <c r="AA7" s="32"/>
      <c r="AB7" s="33"/>
      <c r="AC7" s="32"/>
      <c r="AD7" s="32"/>
    </row>
    <row r="8" spans="1:30" ht="15.75" customHeight="1">
      <c r="C8" s="28"/>
      <c r="D8" s="28"/>
      <c r="E8" s="28"/>
      <c r="G8" s="27"/>
      <c r="H8" s="27"/>
      <c r="I8" s="27"/>
      <c r="J8" s="27"/>
      <c r="K8" s="27"/>
      <c r="L8" s="34"/>
      <c r="M8" s="34"/>
      <c r="N8" s="34"/>
      <c r="O8" s="27"/>
      <c r="P8" s="145" t="s">
        <v>70</v>
      </c>
      <c r="Q8" s="145"/>
      <c r="R8" s="145"/>
      <c r="S8" s="145"/>
      <c r="T8" s="145"/>
      <c r="U8" s="145"/>
      <c r="V8" s="145"/>
      <c r="W8" s="145"/>
      <c r="X8" s="145"/>
      <c r="Y8" s="27"/>
      <c r="Z8" s="33"/>
      <c r="AA8" s="32"/>
      <c r="AB8" s="33"/>
      <c r="AC8" s="27"/>
      <c r="AD8" s="27"/>
    </row>
    <row r="9" spans="1:30" ht="15.75" customHeight="1">
      <c r="C9" s="28"/>
      <c r="D9" s="28"/>
      <c r="E9" s="28"/>
      <c r="F9" s="35"/>
      <c r="G9" s="36"/>
      <c r="H9" s="36"/>
      <c r="I9" s="36"/>
      <c r="J9" s="36"/>
      <c r="K9" s="36"/>
      <c r="L9" s="36"/>
      <c r="M9" s="36"/>
      <c r="N9" s="36"/>
      <c r="O9" s="32"/>
      <c r="P9" s="145" t="s">
        <v>72</v>
      </c>
      <c r="Q9" s="145"/>
      <c r="R9" s="145"/>
      <c r="S9" s="145"/>
      <c r="T9" s="145"/>
      <c r="U9" s="145"/>
      <c r="V9" s="145"/>
      <c r="W9" s="36"/>
      <c r="X9" s="36"/>
      <c r="Y9" s="36"/>
      <c r="Z9" s="33"/>
      <c r="AA9" s="32"/>
      <c r="AB9" s="33"/>
      <c r="AC9" s="32"/>
      <c r="AD9" s="32"/>
    </row>
    <row r="10" spans="1:30" s="33" customFormat="1" ht="15.75" customHeight="1">
      <c r="A10" s="28"/>
      <c r="B10" s="28"/>
      <c r="C10" s="28"/>
      <c r="D10" s="28"/>
      <c r="E10" s="28"/>
      <c r="F10" s="35"/>
      <c r="G10" s="36"/>
      <c r="H10" s="36"/>
      <c r="I10" s="36"/>
      <c r="J10" s="36"/>
      <c r="K10" s="36"/>
      <c r="L10" s="36"/>
      <c r="M10" s="36"/>
      <c r="N10" s="36"/>
      <c r="O10" s="32"/>
      <c r="P10" s="33" t="s">
        <v>73</v>
      </c>
      <c r="Q10" s="36"/>
      <c r="S10" s="36"/>
      <c r="U10" s="36"/>
      <c r="V10" s="36"/>
      <c r="W10" s="36"/>
      <c r="X10" s="36"/>
      <c r="Y10" s="36"/>
      <c r="AA10" s="32"/>
      <c r="AC10" s="32"/>
      <c r="AD10" s="32"/>
    </row>
    <row r="11" spans="1:30" s="33" customFormat="1" ht="15.75" customHeight="1">
      <c r="A11" s="28"/>
      <c r="B11" s="28"/>
      <c r="C11" s="28"/>
      <c r="D11" s="28"/>
      <c r="E11" s="28"/>
      <c r="F11" s="35"/>
      <c r="G11" s="36"/>
      <c r="H11" s="36"/>
      <c r="I11" s="36"/>
      <c r="K11" s="36"/>
      <c r="M11" s="36"/>
      <c r="N11" s="36"/>
      <c r="O11" s="32"/>
      <c r="P11" s="33" t="s">
        <v>74</v>
      </c>
      <c r="Q11" s="36"/>
      <c r="R11" s="33" t="s">
        <v>212</v>
      </c>
      <c r="S11" s="36"/>
      <c r="T11" s="33" t="s">
        <v>101</v>
      </c>
      <c r="U11" s="36"/>
      <c r="V11" s="36"/>
      <c r="W11" s="36"/>
      <c r="X11" s="36"/>
      <c r="Y11" s="36"/>
      <c r="Z11" s="33" t="s">
        <v>55</v>
      </c>
      <c r="AA11" s="32"/>
      <c r="AB11" s="33" t="s">
        <v>109</v>
      </c>
      <c r="AC11" s="32"/>
      <c r="AD11" s="32"/>
    </row>
    <row r="12" spans="1:30" ht="15.75" customHeight="1">
      <c r="C12" s="32"/>
      <c r="D12" s="32"/>
      <c r="E12" s="32"/>
      <c r="F12" s="33" t="s">
        <v>9</v>
      </c>
      <c r="G12" s="32"/>
      <c r="H12" s="32"/>
      <c r="I12" s="32"/>
      <c r="J12" s="36"/>
      <c r="K12" s="32"/>
      <c r="L12" s="146" t="s">
        <v>2</v>
      </c>
      <c r="M12" s="146"/>
      <c r="N12" s="146"/>
      <c r="O12" s="32"/>
      <c r="P12" s="33" t="s">
        <v>75</v>
      </c>
      <c r="Q12" s="32"/>
      <c r="R12" s="33" t="s">
        <v>293</v>
      </c>
      <c r="S12" s="32"/>
      <c r="T12" s="33" t="s">
        <v>102</v>
      </c>
      <c r="U12" s="32"/>
      <c r="V12" s="33" t="s">
        <v>225</v>
      </c>
      <c r="W12" s="32"/>
      <c r="X12" s="33" t="s">
        <v>76</v>
      </c>
      <c r="Y12" s="32"/>
      <c r="Z12" s="33" t="s">
        <v>56</v>
      </c>
      <c r="AA12" s="32"/>
      <c r="AB12" s="33" t="s">
        <v>140</v>
      </c>
      <c r="AC12" s="32"/>
      <c r="AD12" s="33" t="s">
        <v>3</v>
      </c>
    </row>
    <row r="13" spans="1:30" ht="15.75" customHeight="1">
      <c r="A13" s="33"/>
      <c r="B13" s="33"/>
      <c r="C13" s="33"/>
      <c r="D13" s="33"/>
      <c r="E13" s="33"/>
      <c r="F13" s="33" t="s">
        <v>8</v>
      </c>
      <c r="H13" s="33"/>
      <c r="J13" s="36"/>
      <c r="K13" s="29"/>
      <c r="L13" s="33" t="s">
        <v>77</v>
      </c>
      <c r="M13" s="33"/>
      <c r="N13" s="33"/>
      <c r="P13" s="33" t="s">
        <v>78</v>
      </c>
      <c r="Q13" s="29"/>
      <c r="R13" s="33" t="s">
        <v>294</v>
      </c>
      <c r="S13" s="29"/>
      <c r="T13" s="33" t="s">
        <v>160</v>
      </c>
      <c r="U13" s="29"/>
      <c r="V13" s="33" t="s">
        <v>226</v>
      </c>
      <c r="W13" s="29"/>
      <c r="X13" s="33" t="s">
        <v>79</v>
      </c>
      <c r="Y13" s="29"/>
      <c r="Z13" s="33" t="s">
        <v>80</v>
      </c>
      <c r="AB13" s="33" t="s">
        <v>110</v>
      </c>
      <c r="AD13" s="33" t="s">
        <v>81</v>
      </c>
    </row>
    <row r="14" spans="1:30" ht="15.75" customHeight="1">
      <c r="A14" s="33"/>
      <c r="B14" s="33"/>
      <c r="C14" s="33"/>
      <c r="D14" s="28"/>
      <c r="E14" s="33"/>
      <c r="F14" s="141" t="s">
        <v>1</v>
      </c>
      <c r="G14" s="37"/>
      <c r="H14" s="141" t="s">
        <v>203</v>
      </c>
      <c r="I14" s="37"/>
      <c r="J14" s="141" t="s">
        <v>93</v>
      </c>
      <c r="K14" s="37"/>
      <c r="L14" s="141" t="s">
        <v>82</v>
      </c>
      <c r="M14" s="33"/>
      <c r="N14" s="141" t="s">
        <v>7</v>
      </c>
      <c r="O14" s="33"/>
      <c r="P14" s="141" t="s">
        <v>84</v>
      </c>
      <c r="Q14" s="37"/>
      <c r="R14" s="141" t="s">
        <v>249</v>
      </c>
      <c r="S14" s="37"/>
      <c r="T14" s="141" t="s">
        <v>83</v>
      </c>
      <c r="U14" s="37"/>
      <c r="V14" s="141" t="s">
        <v>227</v>
      </c>
      <c r="W14" s="37"/>
      <c r="X14" s="141" t="s">
        <v>85</v>
      </c>
      <c r="Y14" s="37"/>
      <c r="Z14" s="141" t="s">
        <v>86</v>
      </c>
      <c r="AA14" s="33"/>
      <c r="AB14" s="141" t="s">
        <v>59</v>
      </c>
      <c r="AC14" s="33"/>
      <c r="AD14" s="141" t="s">
        <v>87</v>
      </c>
    </row>
    <row r="15" spans="1:30" ht="15.75" customHeight="1">
      <c r="A15" s="27" t="s">
        <v>167</v>
      </c>
      <c r="C15" s="28"/>
      <c r="D15" s="28"/>
      <c r="E15" s="28"/>
      <c r="F15" s="38">
        <v>11949713</v>
      </c>
      <c r="G15" s="39"/>
      <c r="H15" s="38">
        <v>15452854</v>
      </c>
      <c r="I15" s="39"/>
      <c r="J15" s="38">
        <v>1227782</v>
      </c>
      <c r="K15" s="39"/>
      <c r="L15" s="38">
        <v>1203111</v>
      </c>
      <c r="M15" s="38"/>
      <c r="N15" s="38">
        <v>21535395</v>
      </c>
      <c r="O15" s="38"/>
      <c r="P15" s="38">
        <v>102578</v>
      </c>
      <c r="Q15" s="38"/>
      <c r="R15" s="38">
        <v>1004623</v>
      </c>
      <c r="S15" s="38"/>
      <c r="T15" s="40">
        <v>-123906</v>
      </c>
      <c r="U15" s="38"/>
      <c r="V15" s="38">
        <v>91042</v>
      </c>
      <c r="W15" s="38"/>
      <c r="X15" s="38">
        <f>SUM(P15:V15)</f>
        <v>1074337</v>
      </c>
      <c r="Y15" s="38"/>
      <c r="Z15" s="38">
        <f>SUM(F15:N15,X15)</f>
        <v>52443192</v>
      </c>
      <c r="AA15" s="38"/>
      <c r="AB15" s="38">
        <v>720732</v>
      </c>
      <c r="AC15" s="38"/>
      <c r="AD15" s="38">
        <f>SUM(Z15:AB15)</f>
        <v>53163924</v>
      </c>
    </row>
    <row r="16" spans="1:30" ht="15.75" customHeight="1">
      <c r="A16" s="28" t="s">
        <v>151</v>
      </c>
      <c r="C16" s="28"/>
      <c r="D16" s="28"/>
      <c r="E16" s="28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2"/>
      <c r="N16" s="61">
        <v>2738916</v>
      </c>
      <c r="O16" s="61"/>
      <c r="P16" s="61">
        <v>0</v>
      </c>
      <c r="Q16" s="61"/>
      <c r="R16" s="61">
        <v>0</v>
      </c>
      <c r="S16" s="61"/>
      <c r="T16" s="61">
        <v>0</v>
      </c>
      <c r="U16" s="61"/>
      <c r="V16" s="61">
        <v>0</v>
      </c>
      <c r="W16" s="61"/>
      <c r="X16" s="61">
        <f>SUM(P16:V16)</f>
        <v>0</v>
      </c>
      <c r="Y16" s="61"/>
      <c r="Z16" s="61">
        <f>SUM(F16:N16,X16)</f>
        <v>2738916</v>
      </c>
      <c r="AA16" s="61"/>
      <c r="AB16" s="61">
        <v>-13653</v>
      </c>
      <c r="AC16" s="61"/>
      <c r="AD16" s="61">
        <f>SUM(Z16:AC16)</f>
        <v>2725263</v>
      </c>
    </row>
    <row r="17" spans="1:30" ht="15.75" customHeight="1">
      <c r="A17" s="28" t="s">
        <v>152</v>
      </c>
      <c r="C17" s="28"/>
      <c r="D17" s="28"/>
      <c r="E17" s="28"/>
      <c r="F17" s="45">
        <v>0</v>
      </c>
      <c r="G17" s="61"/>
      <c r="H17" s="45">
        <v>0</v>
      </c>
      <c r="I17" s="61"/>
      <c r="J17" s="45">
        <v>0</v>
      </c>
      <c r="K17" s="61"/>
      <c r="L17" s="45">
        <v>0</v>
      </c>
      <c r="M17" s="62"/>
      <c r="N17" s="45">
        <v>0</v>
      </c>
      <c r="O17" s="61"/>
      <c r="P17" s="45">
        <v>29933</v>
      </c>
      <c r="Q17" s="61"/>
      <c r="R17" s="45">
        <v>-1523751</v>
      </c>
      <c r="S17" s="61"/>
      <c r="T17" s="45">
        <v>-662286</v>
      </c>
      <c r="U17" s="61"/>
      <c r="V17" s="45">
        <v>0</v>
      </c>
      <c r="W17" s="61"/>
      <c r="X17" s="63">
        <f>SUM(P17:W17)</f>
        <v>-2156104</v>
      </c>
      <c r="Y17" s="61"/>
      <c r="Z17" s="45">
        <f>SUM(F17:N17,X17)</f>
        <v>-2156104</v>
      </c>
      <c r="AA17" s="61"/>
      <c r="AB17" s="45">
        <v>0</v>
      </c>
      <c r="AC17" s="61"/>
      <c r="AD17" s="45">
        <f>SUM(Z17:AC17)</f>
        <v>-2156104</v>
      </c>
    </row>
    <row r="18" spans="1:30" ht="15.75" customHeight="1">
      <c r="A18" s="28" t="s">
        <v>153</v>
      </c>
      <c r="C18" s="28"/>
      <c r="D18" s="28"/>
      <c r="E18" s="28"/>
      <c r="F18" s="38">
        <f>SUM(F16:F17)</f>
        <v>0</v>
      </c>
      <c r="G18" s="38"/>
      <c r="H18" s="38">
        <f>SUM(H16:H17)</f>
        <v>0</v>
      </c>
      <c r="I18" s="38"/>
      <c r="J18" s="38">
        <f>SUM(J16:J17)</f>
        <v>0</v>
      </c>
      <c r="K18" s="38"/>
      <c r="L18" s="38">
        <f>SUM(L16:L17)</f>
        <v>0</v>
      </c>
      <c r="M18" s="26"/>
      <c r="N18" s="38">
        <f>SUM(N16:N17)</f>
        <v>2738916</v>
      </c>
      <c r="O18" s="38"/>
      <c r="P18" s="38">
        <f>SUM(P16:P17)</f>
        <v>29933</v>
      </c>
      <c r="Q18" s="38"/>
      <c r="R18" s="38">
        <f>SUM(R16:R17)</f>
        <v>-1523751</v>
      </c>
      <c r="S18" s="38"/>
      <c r="T18" s="38">
        <f>SUM(T16:T17)</f>
        <v>-662286</v>
      </c>
      <c r="U18" s="38"/>
      <c r="V18" s="38">
        <f>SUM(V16:V17)</f>
        <v>0</v>
      </c>
      <c r="W18" s="38"/>
      <c r="X18" s="38">
        <f>SUM(X16:X17)</f>
        <v>-2156104</v>
      </c>
      <c r="Y18" s="38"/>
      <c r="Z18" s="38">
        <f>SUM(Z16:Z17)</f>
        <v>582812</v>
      </c>
      <c r="AA18" s="38"/>
      <c r="AB18" s="38">
        <f>SUM(AB16:AB17)</f>
        <v>-13653</v>
      </c>
      <c r="AC18" s="38"/>
      <c r="AD18" s="38">
        <f>SUM(AD16:AD17)</f>
        <v>569159</v>
      </c>
    </row>
    <row r="19" spans="1:30" ht="15.75" customHeight="1">
      <c r="A19" s="28" t="s">
        <v>228</v>
      </c>
      <c r="C19" s="28"/>
      <c r="D19" s="41"/>
      <c r="E19" s="41"/>
      <c r="F19" s="26">
        <v>0</v>
      </c>
      <c r="G19" s="38"/>
      <c r="H19" s="38">
        <v>0</v>
      </c>
      <c r="I19" s="38"/>
      <c r="J19" s="38">
        <v>0</v>
      </c>
      <c r="K19" s="38"/>
      <c r="L19" s="38">
        <v>0</v>
      </c>
      <c r="M19" s="38"/>
      <c r="N19" s="26">
        <v>-4779730</v>
      </c>
      <c r="O19" s="38"/>
      <c r="P19" s="38">
        <v>0</v>
      </c>
      <c r="Q19" s="38"/>
      <c r="R19" s="38">
        <v>0</v>
      </c>
      <c r="S19" s="38"/>
      <c r="T19" s="38">
        <v>0</v>
      </c>
      <c r="U19" s="38">
        <v>0</v>
      </c>
      <c r="V19" s="38">
        <v>0</v>
      </c>
      <c r="W19" s="38"/>
      <c r="X19" s="38">
        <v>0</v>
      </c>
      <c r="Y19" s="38"/>
      <c r="Z19" s="38">
        <f>SUM(F19:N19,X19)</f>
        <v>-4779730</v>
      </c>
      <c r="AA19" s="38"/>
      <c r="AB19" s="38">
        <v>0</v>
      </c>
      <c r="AC19" s="38"/>
      <c r="AD19" s="38">
        <f t="shared" ref="AD19:AD20" si="0">SUM(Z19:AC19)</f>
        <v>-4779730</v>
      </c>
    </row>
    <row r="20" spans="1:30" ht="15.75" customHeight="1">
      <c r="A20" s="28" t="s">
        <v>229</v>
      </c>
      <c r="C20" s="28"/>
      <c r="D20" s="41"/>
      <c r="E20" s="41"/>
      <c r="F20" s="26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38"/>
      <c r="N20" s="26">
        <v>-30</v>
      </c>
      <c r="O20" s="38"/>
      <c r="P20" s="38">
        <v>0</v>
      </c>
      <c r="Q20" s="38"/>
      <c r="R20" s="38">
        <v>0</v>
      </c>
      <c r="S20" s="38"/>
      <c r="T20" s="38">
        <v>0</v>
      </c>
      <c r="U20" s="38">
        <v>0</v>
      </c>
      <c r="V20" s="38">
        <v>0</v>
      </c>
      <c r="W20" s="38"/>
      <c r="X20" s="38">
        <v>0</v>
      </c>
      <c r="Y20" s="38"/>
      <c r="Z20" s="38">
        <f>SUM(F20:N20,X20)</f>
        <v>-30</v>
      </c>
      <c r="AA20" s="38"/>
      <c r="AB20" s="38">
        <v>0</v>
      </c>
      <c r="AC20" s="38"/>
      <c r="AD20" s="38">
        <f t="shared" si="0"/>
        <v>-30</v>
      </c>
    </row>
    <row r="21" spans="1:30" ht="15.75" customHeight="1" thickBot="1">
      <c r="A21" s="27" t="s">
        <v>230</v>
      </c>
      <c r="B21" s="42"/>
      <c r="C21" s="43"/>
      <c r="D21" s="43"/>
      <c r="E21" s="43"/>
      <c r="F21" s="44">
        <f>SUM(F15,F18:F20)</f>
        <v>11949713</v>
      </c>
      <c r="G21" s="39"/>
      <c r="H21" s="44">
        <f>SUM(H15,H18:H20)</f>
        <v>15452854</v>
      </c>
      <c r="I21" s="39"/>
      <c r="J21" s="44">
        <f>SUM(J15,J18:J20)</f>
        <v>1227782</v>
      </c>
      <c r="K21" s="39"/>
      <c r="L21" s="44">
        <f>SUM(L15,L18:L20)</f>
        <v>1203111</v>
      </c>
      <c r="M21" s="38"/>
      <c r="N21" s="44">
        <f>SUM(N15,N18:N20)</f>
        <v>19494551</v>
      </c>
      <c r="O21" s="38"/>
      <c r="P21" s="44">
        <f>SUM(P15,P18:P20)</f>
        <v>132511</v>
      </c>
      <c r="Q21" s="38"/>
      <c r="R21" s="44">
        <f>SUM(R15,R18:R20)</f>
        <v>-519128</v>
      </c>
      <c r="S21" s="38"/>
      <c r="T21" s="44">
        <f>SUM(T15,T18:T20)</f>
        <v>-786192</v>
      </c>
      <c r="U21" s="38"/>
      <c r="V21" s="44">
        <f>SUM(V15,V18:V20)</f>
        <v>91042</v>
      </c>
      <c r="W21" s="38"/>
      <c r="X21" s="44">
        <f>SUM(X15,X18:X20)</f>
        <v>-1081767</v>
      </c>
      <c r="Y21" s="38"/>
      <c r="Z21" s="44">
        <f>SUM(Z15,Z18:Z20)</f>
        <v>48246244</v>
      </c>
      <c r="AA21" s="38"/>
      <c r="AB21" s="44">
        <f>SUM(AB15,AB18:AB20)</f>
        <v>707079</v>
      </c>
      <c r="AC21" s="38"/>
      <c r="AD21" s="44">
        <f>SUM(AD15,AD18:AD20)</f>
        <v>48953323</v>
      </c>
    </row>
    <row r="22" spans="1:30" ht="15.75" customHeight="1" thickTop="1">
      <c r="A22" s="27"/>
      <c r="B22" s="42"/>
      <c r="C22" s="43"/>
      <c r="D22" s="43"/>
      <c r="E22" s="43"/>
      <c r="F22" s="38"/>
      <c r="G22" s="39"/>
      <c r="H22" s="38"/>
      <c r="I22" s="39"/>
      <c r="J22" s="38"/>
      <c r="K22" s="39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</row>
    <row r="23" spans="1:30" ht="15.75" customHeight="1">
      <c r="A23" s="27" t="s">
        <v>200</v>
      </c>
      <c r="C23" s="28"/>
      <c r="D23" s="28"/>
      <c r="E23" s="28"/>
      <c r="F23" s="38">
        <v>11949713</v>
      </c>
      <c r="G23" s="39"/>
      <c r="H23" s="38">
        <v>15452854</v>
      </c>
      <c r="I23" s="39"/>
      <c r="J23" s="38">
        <v>1227782</v>
      </c>
      <c r="K23" s="39"/>
      <c r="L23" s="38">
        <v>1203111</v>
      </c>
      <c r="M23" s="38"/>
      <c r="N23" s="38">
        <v>21487111</v>
      </c>
      <c r="O23" s="38"/>
      <c r="P23" s="38">
        <v>90211</v>
      </c>
      <c r="Q23" s="38"/>
      <c r="R23" s="38">
        <v>-560640</v>
      </c>
      <c r="S23" s="38"/>
      <c r="T23" s="38">
        <v>-1037563</v>
      </c>
      <c r="U23" s="38"/>
      <c r="V23" s="38">
        <v>91042</v>
      </c>
      <c r="W23" s="38"/>
      <c r="X23" s="38">
        <v>-1416950</v>
      </c>
      <c r="Y23" s="38"/>
      <c r="Z23" s="38">
        <v>49903621</v>
      </c>
      <c r="AA23" s="38"/>
      <c r="AB23" s="38">
        <v>697057</v>
      </c>
      <c r="AC23" s="38"/>
      <c r="AD23" s="38">
        <v>50600678</v>
      </c>
    </row>
    <row r="24" spans="1:30" ht="15.75" customHeight="1">
      <c r="A24" s="28" t="s">
        <v>151</v>
      </c>
      <c r="C24" s="28"/>
      <c r="D24" s="28"/>
      <c r="E24" s="28"/>
      <c r="F24" s="61">
        <v>0</v>
      </c>
      <c r="G24" s="61"/>
      <c r="H24" s="61">
        <v>0</v>
      </c>
      <c r="I24" s="61"/>
      <c r="J24" s="61">
        <v>0</v>
      </c>
      <c r="K24" s="61"/>
      <c r="L24" s="61">
        <v>0</v>
      </c>
      <c r="M24" s="62"/>
      <c r="N24" s="61">
        <f>PL!D149</f>
        <v>3613934</v>
      </c>
      <c r="O24" s="61"/>
      <c r="P24" s="61">
        <v>0</v>
      </c>
      <c r="Q24" s="61"/>
      <c r="R24" s="61">
        <v>0</v>
      </c>
      <c r="S24" s="61"/>
      <c r="T24" s="61">
        <v>0</v>
      </c>
      <c r="U24" s="61"/>
      <c r="V24" s="61">
        <v>0</v>
      </c>
      <c r="W24" s="61"/>
      <c r="X24" s="61">
        <v>0</v>
      </c>
      <c r="Y24" s="61"/>
      <c r="Z24" s="61">
        <f>SUM(F24:N24,X24)</f>
        <v>3613934</v>
      </c>
      <c r="AA24" s="61"/>
      <c r="AB24" s="61">
        <f>SUM(PL!D204)</f>
        <v>-7951</v>
      </c>
      <c r="AC24" s="61"/>
      <c r="AD24" s="61">
        <f>SUM(Z24:AB24)</f>
        <v>3605983</v>
      </c>
    </row>
    <row r="25" spans="1:30" ht="15.75" customHeight="1">
      <c r="A25" s="28" t="s">
        <v>152</v>
      </c>
      <c r="C25" s="28"/>
      <c r="D25" s="28"/>
      <c r="E25" s="28"/>
      <c r="F25" s="45">
        <v>0</v>
      </c>
      <c r="G25" s="61"/>
      <c r="H25" s="45">
        <v>0</v>
      </c>
      <c r="I25" s="61"/>
      <c r="J25" s="45">
        <v>0</v>
      </c>
      <c r="K25" s="61"/>
      <c r="L25" s="45">
        <v>0</v>
      </c>
      <c r="M25" s="62"/>
      <c r="N25" s="45">
        <v>0</v>
      </c>
      <c r="O25" s="61"/>
      <c r="P25" s="45">
        <f>PL!D180</f>
        <v>57210</v>
      </c>
      <c r="Q25" s="61"/>
      <c r="R25" s="45">
        <f>PL!D191</f>
        <v>-34698</v>
      </c>
      <c r="S25" s="61"/>
      <c r="T25" s="45">
        <f>SUM(PL!D184,PL!D195)</f>
        <v>-100564</v>
      </c>
      <c r="U25" s="61"/>
      <c r="V25" s="45">
        <v>0</v>
      </c>
      <c r="W25" s="61"/>
      <c r="X25" s="63">
        <f>SUM(P25:W25)</f>
        <v>-78052</v>
      </c>
      <c r="Y25" s="61"/>
      <c r="Z25" s="45">
        <f>SUM(F25:N25,X25)</f>
        <v>-78052</v>
      </c>
      <c r="AA25" s="61"/>
      <c r="AB25" s="45">
        <v>0</v>
      </c>
      <c r="AC25" s="61"/>
      <c r="AD25" s="45">
        <f>SUM(Z25:AB25)</f>
        <v>-78052</v>
      </c>
    </row>
    <row r="26" spans="1:30" ht="15.75" customHeight="1">
      <c r="A26" s="28" t="s">
        <v>153</v>
      </c>
      <c r="C26" s="28"/>
      <c r="D26" s="28"/>
      <c r="E26" s="28"/>
      <c r="F26" s="38">
        <f>SUM(F24:F25)</f>
        <v>0</v>
      </c>
      <c r="G26" s="38"/>
      <c r="H26" s="38">
        <f>SUM(H24:H25)</f>
        <v>0</v>
      </c>
      <c r="I26" s="38"/>
      <c r="J26" s="38">
        <f>SUM(J24:J25)</f>
        <v>0</v>
      </c>
      <c r="K26" s="38"/>
      <c r="L26" s="38">
        <f>SUM(L24:L25)</f>
        <v>0</v>
      </c>
      <c r="M26" s="26"/>
      <c r="N26" s="38">
        <f>SUM(N24:N25)</f>
        <v>3613934</v>
      </c>
      <c r="O26" s="38"/>
      <c r="P26" s="38">
        <f>SUM(P24:P25)</f>
        <v>57210</v>
      </c>
      <c r="Q26" s="38"/>
      <c r="R26" s="38">
        <f>SUM(R24:R25)</f>
        <v>-34698</v>
      </c>
      <c r="S26" s="38"/>
      <c r="T26" s="38">
        <f>SUM(T24:T25)</f>
        <v>-100564</v>
      </c>
      <c r="U26" s="38"/>
      <c r="V26" s="38">
        <f>SUM(V24:V25)</f>
        <v>0</v>
      </c>
      <c r="W26" s="38"/>
      <c r="X26" s="38">
        <f>SUM(X24:X25)</f>
        <v>-78052</v>
      </c>
      <c r="Y26" s="38"/>
      <c r="Z26" s="38">
        <f>SUM(Z24:Z25)</f>
        <v>3535882</v>
      </c>
      <c r="AA26" s="38"/>
      <c r="AB26" s="38">
        <f>SUM(AB24:AB25)</f>
        <v>-7951</v>
      </c>
      <c r="AC26" s="38"/>
      <c r="AD26" s="38">
        <f>SUM(AD24:AD25)</f>
        <v>3527931</v>
      </c>
    </row>
    <row r="27" spans="1:30" ht="15.75" customHeight="1">
      <c r="A27" s="126" t="s">
        <v>283</v>
      </c>
      <c r="C27" s="28"/>
      <c r="D27" s="28"/>
      <c r="E27" s="28"/>
      <c r="F27" s="38"/>
      <c r="G27" s="38"/>
      <c r="H27" s="38"/>
      <c r="I27" s="38"/>
      <c r="J27" s="38"/>
      <c r="K27" s="38"/>
      <c r="L27" s="38"/>
      <c r="M27" s="26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0" ht="15.75" customHeight="1">
      <c r="A28" s="126" t="s">
        <v>285</v>
      </c>
      <c r="B28" s="126"/>
      <c r="C28" s="126"/>
      <c r="D28" s="126"/>
      <c r="E28" s="126"/>
      <c r="F28" s="38"/>
      <c r="G28" s="38"/>
      <c r="H28" s="38"/>
      <c r="I28" s="38"/>
      <c r="J28" s="38"/>
      <c r="K28" s="38"/>
      <c r="L28" s="38"/>
      <c r="M28" s="26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</row>
    <row r="29" spans="1:30" ht="15.75" customHeight="1">
      <c r="A29" s="126" t="s">
        <v>284</v>
      </c>
      <c r="B29" s="126"/>
      <c r="C29" s="126"/>
      <c r="D29" s="126"/>
      <c r="E29" s="126"/>
      <c r="F29" s="38">
        <v>0</v>
      </c>
      <c r="G29" s="38"/>
      <c r="H29" s="38">
        <v>0</v>
      </c>
      <c r="I29" s="38"/>
      <c r="J29" s="38">
        <v>0</v>
      </c>
      <c r="K29" s="38"/>
      <c r="L29" s="38">
        <v>0</v>
      </c>
      <c r="M29" s="26"/>
      <c r="N29" s="38">
        <v>5054</v>
      </c>
      <c r="O29" s="38"/>
      <c r="P29" s="38">
        <v>0</v>
      </c>
      <c r="Q29" s="38"/>
      <c r="R29" s="38">
        <v>0</v>
      </c>
      <c r="S29" s="38"/>
      <c r="T29" s="38">
        <v>-5054</v>
      </c>
      <c r="U29" s="38"/>
      <c r="V29" s="38">
        <v>0</v>
      </c>
      <c r="W29" s="38"/>
      <c r="X29" s="38">
        <f>SUM(O29:W29)</f>
        <v>-5054</v>
      </c>
      <c r="Y29" s="38"/>
      <c r="Z29" s="38">
        <f>SUM(F29:N29,X29)</f>
        <v>0</v>
      </c>
      <c r="AA29" s="38"/>
      <c r="AB29" s="38">
        <v>0</v>
      </c>
      <c r="AC29" s="38"/>
      <c r="AD29" s="38">
        <f>SUM(Z29:AC29)</f>
        <v>0</v>
      </c>
    </row>
    <row r="30" spans="1:30" ht="15.75" customHeight="1">
      <c r="A30" s="28" t="s">
        <v>228</v>
      </c>
      <c r="C30" s="28"/>
      <c r="D30" s="41"/>
      <c r="E30" s="28"/>
      <c r="F30" s="38">
        <v>0</v>
      </c>
      <c r="G30" s="38"/>
      <c r="H30" s="38">
        <v>0</v>
      </c>
      <c r="I30" s="38"/>
      <c r="J30" s="38">
        <v>0</v>
      </c>
      <c r="K30" s="38"/>
      <c r="L30" s="38">
        <v>0</v>
      </c>
      <c r="M30" s="26"/>
      <c r="N30" s="38">
        <v>-3584805</v>
      </c>
      <c r="O30" s="38"/>
      <c r="P30" s="38">
        <v>0</v>
      </c>
      <c r="Q30" s="38"/>
      <c r="R30" s="38">
        <v>0</v>
      </c>
      <c r="S30" s="38"/>
      <c r="T30" s="38">
        <v>0</v>
      </c>
      <c r="U30" s="38"/>
      <c r="V30" s="38">
        <v>0</v>
      </c>
      <c r="W30" s="38"/>
      <c r="X30" s="142">
        <f>SUM(P30:V30)</f>
        <v>0</v>
      </c>
      <c r="Y30" s="38"/>
      <c r="Z30" s="38">
        <f>SUM(F30:N30,X30)</f>
        <v>-3584805</v>
      </c>
      <c r="AA30" s="38"/>
      <c r="AB30" s="38">
        <v>0</v>
      </c>
      <c r="AC30" s="38"/>
      <c r="AD30" s="38">
        <f>SUM(Z30:AB30)</f>
        <v>-3584805</v>
      </c>
    </row>
    <row r="31" spans="1:30" s="126" customFormat="1" ht="15.75" customHeight="1">
      <c r="A31" s="126" t="s">
        <v>253</v>
      </c>
      <c r="F31" s="133"/>
      <c r="G31" s="134"/>
      <c r="H31" s="133"/>
      <c r="I31" s="134"/>
      <c r="J31" s="133"/>
      <c r="K31" s="134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</row>
    <row r="32" spans="1:30" s="126" customFormat="1" ht="15.75" customHeight="1">
      <c r="A32" s="126" t="s">
        <v>259</v>
      </c>
      <c r="F32" s="135">
        <v>0</v>
      </c>
      <c r="G32" s="134"/>
      <c r="H32" s="135">
        <v>0</v>
      </c>
      <c r="I32" s="134"/>
      <c r="J32" s="135">
        <v>0</v>
      </c>
      <c r="K32" s="134"/>
      <c r="L32" s="135">
        <v>0</v>
      </c>
      <c r="M32" s="133"/>
      <c r="N32" s="135">
        <v>0</v>
      </c>
      <c r="O32" s="133"/>
      <c r="P32" s="135">
        <v>0</v>
      </c>
      <c r="Q32" s="133"/>
      <c r="R32" s="135">
        <v>0</v>
      </c>
      <c r="S32" s="133"/>
      <c r="T32" s="135">
        <v>0</v>
      </c>
      <c r="U32" s="133"/>
      <c r="V32" s="135">
        <v>0</v>
      </c>
      <c r="W32" s="133"/>
      <c r="X32" s="135">
        <v>0</v>
      </c>
      <c r="Y32" s="133"/>
      <c r="Z32" s="135">
        <v>0</v>
      </c>
      <c r="AA32" s="133"/>
      <c r="AB32" s="135">
        <v>-7</v>
      </c>
      <c r="AC32" s="133"/>
      <c r="AD32" s="133">
        <f>SUM(Z32:AB32)</f>
        <v>-7</v>
      </c>
    </row>
    <row r="33" spans="1:30" ht="15.75" customHeight="1">
      <c r="A33" s="28" t="s">
        <v>229</v>
      </c>
      <c r="C33" s="28"/>
      <c r="D33" s="41"/>
      <c r="E33" s="28"/>
      <c r="F33" s="38">
        <v>0</v>
      </c>
      <c r="G33" s="38"/>
      <c r="H33" s="38">
        <v>0</v>
      </c>
      <c r="I33" s="38"/>
      <c r="J33" s="38">
        <v>0</v>
      </c>
      <c r="K33" s="38"/>
      <c r="L33" s="38">
        <v>0</v>
      </c>
      <c r="M33" s="26"/>
      <c r="N33" s="38">
        <v>-21</v>
      </c>
      <c r="O33" s="38"/>
      <c r="P33" s="38">
        <v>0</v>
      </c>
      <c r="Q33" s="38"/>
      <c r="R33" s="38">
        <v>0</v>
      </c>
      <c r="S33" s="38"/>
      <c r="T33" s="38">
        <v>0</v>
      </c>
      <c r="U33" s="38"/>
      <c r="V33" s="38">
        <v>0</v>
      </c>
      <c r="W33" s="38"/>
      <c r="X33" s="142">
        <f>SUM(P33:V33)</f>
        <v>0</v>
      </c>
      <c r="Y33" s="38"/>
      <c r="Z33" s="38">
        <f>SUM(F33:N33,X33)</f>
        <v>-21</v>
      </c>
      <c r="AA33" s="38"/>
      <c r="AB33" s="38">
        <v>0</v>
      </c>
      <c r="AC33" s="38"/>
      <c r="AD33" s="38">
        <f t="shared" ref="AD33" si="1">SUM(Z33:AB33)</f>
        <v>-21</v>
      </c>
    </row>
    <row r="34" spans="1:30" ht="15.75" customHeight="1" thickBot="1">
      <c r="A34" s="27" t="s">
        <v>247</v>
      </c>
      <c r="B34" s="42"/>
      <c r="C34" s="43"/>
      <c r="D34" s="43"/>
      <c r="E34" s="43"/>
      <c r="F34" s="44">
        <f>SUM(F23,F26:F33)</f>
        <v>11949713</v>
      </c>
      <c r="G34" s="39"/>
      <c r="H34" s="44">
        <f>SUM(H23,H26:H33)</f>
        <v>15452854</v>
      </c>
      <c r="I34" s="39"/>
      <c r="J34" s="44">
        <f>SUM(J23,J26:J33)</f>
        <v>1227782</v>
      </c>
      <c r="K34" s="39"/>
      <c r="L34" s="44">
        <f>SUM(L23,L26:L33)</f>
        <v>1203111</v>
      </c>
      <c r="M34" s="38"/>
      <c r="N34" s="44">
        <f>SUM(N23,N26:N33)</f>
        <v>21521273</v>
      </c>
      <c r="O34" s="38"/>
      <c r="P34" s="44">
        <f>SUM(P23,P26:P33)</f>
        <v>147421</v>
      </c>
      <c r="Q34" s="38"/>
      <c r="R34" s="44">
        <f>SUM(R23,R26:R33)</f>
        <v>-595338</v>
      </c>
      <c r="S34" s="38"/>
      <c r="T34" s="44">
        <f>SUM(T23,T26:T33)</f>
        <v>-1143181</v>
      </c>
      <c r="U34" s="38"/>
      <c r="V34" s="44">
        <f>SUM(V23,V26:V33)</f>
        <v>91042</v>
      </c>
      <c r="W34" s="38"/>
      <c r="X34" s="44">
        <f>SUM(X23,X26:X33)</f>
        <v>-1500056</v>
      </c>
      <c r="Y34" s="38"/>
      <c r="Z34" s="44">
        <f>SUM(Z23,Z26:Z33)</f>
        <v>49854677</v>
      </c>
      <c r="AA34" s="38"/>
      <c r="AB34" s="44">
        <f>SUM(AB23,AB26:AB33)</f>
        <v>689099</v>
      </c>
      <c r="AC34" s="38"/>
      <c r="AD34" s="44">
        <f>SUM(AD23,AD26:AD33)</f>
        <v>50543776</v>
      </c>
    </row>
    <row r="35" spans="1:30" ht="15.75" customHeight="1" thickTop="1">
      <c r="A35" s="4"/>
      <c r="F35" s="26">
        <f>F23-BS!F112</f>
        <v>0</v>
      </c>
      <c r="G35" s="28"/>
      <c r="H35" s="26">
        <f>H23-BS!F113</f>
        <v>0</v>
      </c>
      <c r="I35" s="28"/>
      <c r="J35" s="26">
        <f>J23-BS!F114</f>
        <v>0</v>
      </c>
      <c r="L35" s="26">
        <f>L23-BS!F116</f>
        <v>0</v>
      </c>
      <c r="N35" s="26">
        <f>N23-BS!F117</f>
        <v>0</v>
      </c>
      <c r="X35" s="26">
        <f>X23-BS!F118</f>
        <v>0</v>
      </c>
      <c r="Z35" s="26">
        <f>Z23-BS!F119</f>
        <v>0</v>
      </c>
      <c r="AB35" s="26">
        <f>AB23-BS!F120</f>
        <v>0</v>
      </c>
      <c r="AD35" s="26">
        <f>AD23-BS!F121</f>
        <v>0</v>
      </c>
    </row>
    <row r="36" spans="1:30" ht="15.75" customHeight="1">
      <c r="A36" s="4"/>
      <c r="F36" s="26">
        <f>F34-BS!D112</f>
        <v>0</v>
      </c>
      <c r="G36" s="28"/>
      <c r="H36" s="26">
        <f>H34-BS!D113</f>
        <v>0</v>
      </c>
      <c r="I36" s="28"/>
      <c r="J36" s="26">
        <f>J34-BS!D114</f>
        <v>0</v>
      </c>
      <c r="L36" s="26">
        <f>L34-BS!D116</f>
        <v>0</v>
      </c>
      <c r="N36" s="26">
        <f>N34-BS!D117</f>
        <v>0</v>
      </c>
      <c r="X36" s="26">
        <f>X34-BS!D118</f>
        <v>0</v>
      </c>
      <c r="Z36" s="26">
        <f>Z34-BS!D119</f>
        <v>0</v>
      </c>
      <c r="AB36" s="26">
        <f>AB34-BS!D120</f>
        <v>0</v>
      </c>
      <c r="AD36" s="26">
        <f>AD34-BS!D121</f>
        <v>0</v>
      </c>
    </row>
    <row r="37" spans="1:30" ht="15.75" customHeight="1">
      <c r="A37" s="87" t="s">
        <v>209</v>
      </c>
      <c r="F37" s="26"/>
      <c r="G37" s="28"/>
      <c r="H37" s="26"/>
      <c r="I37" s="28"/>
      <c r="J37" s="26"/>
      <c r="L37" s="26"/>
      <c r="N37" s="26"/>
      <c r="X37" s="26"/>
      <c r="Z37" s="26"/>
      <c r="AB37" s="26"/>
      <c r="AD37" s="26"/>
    </row>
    <row r="38" spans="1:30" ht="15.75" customHeight="1">
      <c r="A38" s="4"/>
      <c r="F38" s="26"/>
      <c r="G38" s="28"/>
      <c r="H38" s="26"/>
      <c r="I38" s="28"/>
      <c r="J38" s="26"/>
      <c r="L38" s="26"/>
      <c r="N38" s="26"/>
      <c r="X38" s="26"/>
      <c r="Z38" s="26"/>
      <c r="AB38" s="26"/>
      <c r="AD38" s="26"/>
    </row>
    <row r="39" spans="1:30" ht="15.75" customHeight="1">
      <c r="A39" s="4"/>
      <c r="F39" s="26"/>
      <c r="G39" s="28"/>
      <c r="H39" s="26"/>
      <c r="I39" s="28"/>
      <c r="J39" s="26"/>
      <c r="L39" s="26"/>
      <c r="N39" s="26"/>
      <c r="X39" s="26"/>
      <c r="Z39" s="26"/>
      <c r="AB39" s="26"/>
      <c r="AD39" s="26"/>
    </row>
    <row r="40" spans="1:30" ht="15.75" customHeight="1">
      <c r="A40" s="4"/>
      <c r="F40" s="26"/>
      <c r="G40" s="28"/>
      <c r="H40" s="26"/>
      <c r="I40" s="28"/>
      <c r="J40" s="26"/>
      <c r="L40" s="26"/>
      <c r="N40" s="26"/>
      <c r="X40" s="26"/>
      <c r="Z40" s="26"/>
      <c r="AB40" s="26"/>
      <c r="AD40" s="26"/>
    </row>
    <row r="41" spans="1:30" ht="15.75" customHeight="1">
      <c r="A41" s="4"/>
      <c r="F41" s="26"/>
      <c r="G41" s="28"/>
      <c r="H41" s="26"/>
      <c r="I41" s="28"/>
      <c r="J41" s="26"/>
      <c r="L41" s="26"/>
      <c r="N41" s="26"/>
      <c r="X41" s="26"/>
      <c r="Z41" s="26"/>
      <c r="AB41" s="26"/>
      <c r="AD41" s="26"/>
    </row>
    <row r="42" spans="1:30" ht="15.75" customHeight="1">
      <c r="A42" s="4"/>
      <c r="F42" s="26"/>
      <c r="G42" s="28"/>
      <c r="H42" s="26"/>
      <c r="I42" s="28"/>
      <c r="J42" s="26"/>
      <c r="L42" s="26"/>
      <c r="N42" s="26"/>
      <c r="X42" s="26"/>
      <c r="Z42" s="26"/>
      <c r="AB42" s="26"/>
      <c r="AD42" s="26"/>
    </row>
    <row r="43" spans="1:30" ht="15.75" customHeight="1">
      <c r="A43" s="4"/>
      <c r="F43" s="26"/>
      <c r="G43" s="28"/>
      <c r="H43" s="26"/>
      <c r="I43" s="28"/>
      <c r="J43" s="26"/>
      <c r="L43" s="26"/>
      <c r="N43" s="26"/>
      <c r="X43" s="26"/>
      <c r="Z43" s="26"/>
      <c r="AB43" s="26"/>
      <c r="AD43" s="26"/>
    </row>
    <row r="44" spans="1:30" ht="15.75" customHeight="1">
      <c r="A44" s="4"/>
      <c r="F44" s="26"/>
      <c r="G44" s="28"/>
      <c r="H44" s="26"/>
      <c r="I44" s="28"/>
      <c r="J44" s="26"/>
      <c r="L44" s="26"/>
      <c r="N44" s="26"/>
      <c r="X44" s="26"/>
      <c r="Z44" s="26"/>
      <c r="AB44" s="26"/>
      <c r="AD44" s="26"/>
    </row>
    <row r="45" spans="1:30" ht="15.75" customHeight="1">
      <c r="AD45" s="28">
        <v>8</v>
      </c>
    </row>
  </sheetData>
  <mergeCells count="4">
    <mergeCell ref="F6:AD6"/>
    <mergeCell ref="P8:X8"/>
    <mergeCell ref="P9:V9"/>
    <mergeCell ref="L12:N12"/>
  </mergeCells>
  <pageMargins left="0.19685039370078741" right="0.19685039370078741" top="0.78740157480314965" bottom="0.19685039370078741" header="0.19685039370078741" footer="0.19685039370078741"/>
  <pageSetup paperSize="9" scale="70" firstPageNumber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1C3E-8F06-4187-8934-93BAFC8F884D}">
  <dimension ref="A1:Z46"/>
  <sheetViews>
    <sheetView showGridLines="0" view="pageBreakPreview" topLeftCell="A7" zoomScale="55" zoomScaleNormal="87" zoomScaleSheetLayoutView="55" workbookViewId="0">
      <selection activeCell="O9" sqref="O1:O1048576"/>
    </sheetView>
  </sheetViews>
  <sheetFormatPr defaultColWidth="40.5703125" defaultRowHeight="16.7" customHeight="1"/>
  <cols>
    <col min="1" max="1" width="36.85546875" style="11" customWidth="1"/>
    <col min="2" max="2" width="2.85546875" style="11" customWidth="1"/>
    <col min="3" max="3" width="4.42578125" style="11" customWidth="1"/>
    <col min="4" max="4" width="1.42578125" style="48" customWidth="1"/>
    <col min="5" max="5" width="14.140625" style="11" customWidth="1"/>
    <col min="6" max="6" width="1.5703125" style="48" customWidth="1"/>
    <col min="7" max="7" width="14.140625" style="11" customWidth="1"/>
    <col min="8" max="8" width="1.5703125" style="48" customWidth="1"/>
    <col min="9" max="9" width="14.140625" style="11" customWidth="1"/>
    <col min="10" max="10" width="1.5703125" style="11" customWidth="1"/>
    <col min="11" max="11" width="14.140625" style="11" customWidth="1"/>
    <col min="12" max="12" width="1.5703125" style="11" customWidth="1"/>
    <col min="13" max="13" width="14.140625" style="11" customWidth="1"/>
    <col min="14" max="14" width="1.5703125" style="11" customWidth="1"/>
    <col min="15" max="15" width="15" style="11" customWidth="1"/>
    <col min="16" max="16" width="1.42578125" style="11" customWidth="1"/>
    <col min="17" max="17" width="16.42578125" style="11" customWidth="1"/>
    <col min="18" max="18" width="2.42578125" style="11" customWidth="1"/>
    <col min="19" max="19" width="16" style="11" customWidth="1"/>
    <col min="20" max="20" width="3" style="11" customWidth="1"/>
    <col min="21" max="21" width="16" style="11" customWidth="1"/>
    <col min="22" max="22" width="1.5703125" style="11" customWidth="1"/>
    <col min="23" max="23" width="14.140625" style="11" customWidth="1"/>
    <col min="24" max="24" width="1.42578125" style="11" customWidth="1"/>
    <col min="25" max="25" width="14.140625" style="11" customWidth="1"/>
    <col min="26" max="26" width="1.42578125" style="11" customWidth="1"/>
    <col min="27" max="16384" width="40.5703125" style="11"/>
  </cols>
  <sheetData>
    <row r="1" spans="1:26" s="46" customFormat="1" ht="16.7" customHeight="1">
      <c r="Y1" s="47" t="s">
        <v>149</v>
      </c>
    </row>
    <row r="2" spans="1:26" s="46" customFormat="1" ht="16.7" customHeight="1">
      <c r="A2" s="46" t="s">
        <v>24</v>
      </c>
    </row>
    <row r="3" spans="1:26" s="46" customFormat="1" ht="16.7" customHeight="1">
      <c r="A3" s="46" t="s">
        <v>98</v>
      </c>
    </row>
    <row r="4" spans="1:26" s="46" customFormat="1" ht="16.7" customHeight="1">
      <c r="A4" s="46" t="s">
        <v>248</v>
      </c>
    </row>
    <row r="5" spans="1:26" ht="16.7" customHeight="1">
      <c r="Y5" s="5" t="s">
        <v>145</v>
      </c>
    </row>
    <row r="6" spans="1:26" ht="16.7" customHeight="1">
      <c r="D6" s="11"/>
      <c r="E6" s="49" t="s">
        <v>23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50"/>
    </row>
    <row r="7" spans="1:26" ht="16.7" customHeight="1">
      <c r="D7" s="11"/>
      <c r="E7" s="51"/>
      <c r="F7" s="51"/>
      <c r="G7" s="51"/>
      <c r="H7" s="51"/>
      <c r="I7" s="51"/>
      <c r="J7" s="51"/>
      <c r="K7" s="51"/>
      <c r="L7" s="51"/>
      <c r="M7" s="51"/>
      <c r="N7" s="147" t="s">
        <v>70</v>
      </c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51"/>
      <c r="Z7" s="50"/>
    </row>
    <row r="8" spans="1:26" s="10" customFormat="1" ht="16.7" customHeight="1">
      <c r="A8" s="11"/>
      <c r="B8" s="11"/>
      <c r="C8" s="11"/>
      <c r="D8" s="11"/>
      <c r="E8" s="51"/>
      <c r="F8" s="51"/>
      <c r="G8" s="51"/>
      <c r="H8" s="51"/>
      <c r="I8" s="51"/>
      <c r="J8" s="51"/>
      <c r="K8" s="51"/>
      <c r="L8" s="51"/>
      <c r="M8" s="51"/>
      <c r="N8" s="147" t="s">
        <v>72</v>
      </c>
      <c r="O8" s="147"/>
      <c r="P8" s="147"/>
      <c r="Q8" s="147"/>
      <c r="R8" s="147"/>
      <c r="S8" s="147"/>
      <c r="T8" s="147"/>
      <c r="U8" s="147"/>
      <c r="V8" s="46"/>
      <c r="W8" s="46"/>
      <c r="X8" s="46"/>
      <c r="Y8" s="46"/>
      <c r="Z8" s="46"/>
    </row>
    <row r="9" spans="1:26" ht="16.7" customHeight="1">
      <c r="D9" s="11"/>
      <c r="E9" s="51"/>
      <c r="F9" s="51"/>
      <c r="G9" s="51"/>
      <c r="H9" s="51"/>
      <c r="I9" s="51"/>
      <c r="J9" s="51"/>
      <c r="K9" s="51"/>
      <c r="L9" s="51"/>
      <c r="M9" s="51"/>
      <c r="N9" s="51"/>
      <c r="O9" s="69" t="s">
        <v>212</v>
      </c>
      <c r="P9" s="69"/>
      <c r="Q9" s="69" t="s">
        <v>231</v>
      </c>
      <c r="R9" s="10"/>
      <c r="S9" s="10" t="s">
        <v>231</v>
      </c>
      <c r="T9" s="10"/>
      <c r="U9" s="10"/>
      <c r="V9" s="51"/>
      <c r="W9" s="51"/>
      <c r="X9" s="51"/>
      <c r="Y9" s="51"/>
      <c r="Z9" s="50"/>
    </row>
    <row r="10" spans="1:26" ht="16.7" customHeight="1">
      <c r="D10" s="50"/>
      <c r="E10" s="10" t="s">
        <v>9</v>
      </c>
      <c r="F10" s="50"/>
      <c r="G10" s="50"/>
      <c r="H10" s="50"/>
      <c r="I10" s="51"/>
      <c r="J10" s="50"/>
      <c r="K10" s="148" t="s">
        <v>2</v>
      </c>
      <c r="L10" s="148"/>
      <c r="M10" s="148"/>
      <c r="N10" s="50"/>
      <c r="O10" s="69" t="s">
        <v>293</v>
      </c>
      <c r="P10" s="69"/>
      <c r="Q10" s="69" t="s">
        <v>102</v>
      </c>
      <c r="R10" s="10"/>
      <c r="S10" s="10" t="s">
        <v>102</v>
      </c>
      <c r="T10" s="10"/>
      <c r="U10" s="10" t="s">
        <v>225</v>
      </c>
      <c r="V10" s="50"/>
      <c r="W10" s="10" t="s">
        <v>76</v>
      </c>
      <c r="X10" s="10"/>
      <c r="Y10" s="10" t="s">
        <v>3</v>
      </c>
      <c r="Z10" s="50"/>
    </row>
    <row r="11" spans="1:26" ht="16.7" customHeight="1">
      <c r="A11" s="10"/>
      <c r="B11" s="10"/>
      <c r="C11" s="10"/>
      <c r="D11" s="10"/>
      <c r="E11" s="10" t="s">
        <v>232</v>
      </c>
      <c r="G11" s="10"/>
      <c r="I11" s="51"/>
      <c r="J11" s="48"/>
      <c r="K11" s="10" t="s">
        <v>77</v>
      </c>
      <c r="L11" s="10"/>
      <c r="M11" s="10"/>
      <c r="O11" s="69" t="s">
        <v>294</v>
      </c>
      <c r="P11" s="69"/>
      <c r="Q11" s="69" t="s">
        <v>160</v>
      </c>
      <c r="R11" s="10"/>
      <c r="S11" s="10" t="s">
        <v>160</v>
      </c>
      <c r="T11" s="10"/>
      <c r="U11" s="10" t="s">
        <v>226</v>
      </c>
      <c r="V11" s="10"/>
      <c r="W11" s="10" t="s">
        <v>79</v>
      </c>
      <c r="X11" s="10"/>
      <c r="Y11" s="10" t="s">
        <v>81</v>
      </c>
    </row>
    <row r="12" spans="1:26" ht="16.5" customHeight="1">
      <c r="A12" s="10"/>
      <c r="B12" s="10"/>
      <c r="D12" s="10"/>
      <c r="E12" s="52" t="s">
        <v>1</v>
      </c>
      <c r="F12" s="53"/>
      <c r="G12" s="52" t="s">
        <v>203</v>
      </c>
      <c r="H12" s="53"/>
      <c r="I12" s="52" t="s">
        <v>93</v>
      </c>
      <c r="J12" s="53"/>
      <c r="K12" s="52" t="s">
        <v>82</v>
      </c>
      <c r="L12" s="10"/>
      <c r="M12" s="52" t="s">
        <v>7</v>
      </c>
      <c r="N12" s="10"/>
      <c r="O12" s="70" t="s">
        <v>249</v>
      </c>
      <c r="P12" s="69"/>
      <c r="Q12" s="70" t="s">
        <v>59</v>
      </c>
      <c r="R12" s="10"/>
      <c r="S12" s="52" t="s">
        <v>83</v>
      </c>
      <c r="T12" s="10"/>
      <c r="U12" s="52" t="s">
        <v>227</v>
      </c>
      <c r="V12" s="10"/>
      <c r="W12" s="52" t="s">
        <v>85</v>
      </c>
      <c r="X12" s="10"/>
      <c r="Y12" s="52" t="s">
        <v>87</v>
      </c>
      <c r="Z12" s="10"/>
    </row>
    <row r="13" spans="1:26" ht="16.7" customHeight="1">
      <c r="A13" s="46" t="s">
        <v>167</v>
      </c>
      <c r="D13" s="11"/>
      <c r="E13" s="8">
        <v>11949713</v>
      </c>
      <c r="F13" s="54"/>
      <c r="G13" s="8">
        <v>15452854</v>
      </c>
      <c r="H13" s="7"/>
      <c r="I13" s="8">
        <v>1227782</v>
      </c>
      <c r="J13" s="7"/>
      <c r="K13" s="8">
        <v>1203111</v>
      </c>
      <c r="L13" s="54"/>
      <c r="M13" s="8">
        <v>21535395</v>
      </c>
      <c r="N13" s="7"/>
      <c r="O13" s="8">
        <v>231338</v>
      </c>
      <c r="P13" s="8"/>
      <c r="Q13" s="8">
        <v>875863</v>
      </c>
      <c r="R13" s="7"/>
      <c r="S13" s="8">
        <v>-123906</v>
      </c>
      <c r="T13" s="7"/>
      <c r="U13" s="8">
        <v>91042</v>
      </c>
      <c r="V13" s="54"/>
      <c r="W13" s="7">
        <f>SUM(O13:U13)</f>
        <v>1074337</v>
      </c>
      <c r="X13" s="54"/>
      <c r="Y13" s="7">
        <f>SUM(E13:M13,W13)</f>
        <v>52443192</v>
      </c>
      <c r="Z13" s="6"/>
    </row>
    <row r="14" spans="1:26" s="64" customFormat="1" ht="16.7" customHeight="1">
      <c r="A14" s="64" t="s">
        <v>161</v>
      </c>
      <c r="E14" s="65">
        <v>0</v>
      </c>
      <c r="F14" s="66"/>
      <c r="G14" s="65">
        <v>0</v>
      </c>
      <c r="H14" s="66"/>
      <c r="I14" s="65">
        <v>0</v>
      </c>
      <c r="J14" s="66"/>
      <c r="K14" s="65">
        <v>0</v>
      </c>
      <c r="L14" s="65"/>
      <c r="M14" s="65">
        <v>2738916</v>
      </c>
      <c r="N14" s="65"/>
      <c r="O14" s="65">
        <v>0</v>
      </c>
      <c r="P14" s="65"/>
      <c r="Q14" s="65">
        <v>0</v>
      </c>
      <c r="R14" s="65"/>
      <c r="S14" s="65">
        <v>0</v>
      </c>
      <c r="T14" s="65"/>
      <c r="U14" s="65">
        <v>0</v>
      </c>
      <c r="V14" s="65"/>
      <c r="W14" s="9">
        <f>SUM(O14:U14)</f>
        <v>0</v>
      </c>
      <c r="X14" s="65"/>
      <c r="Y14" s="9">
        <f>SUM(E14:M14,W14)</f>
        <v>2738916</v>
      </c>
      <c r="Z14" s="67"/>
    </row>
    <row r="15" spans="1:26" s="64" customFormat="1" ht="16.7" customHeight="1">
      <c r="A15" s="64" t="s">
        <v>152</v>
      </c>
      <c r="E15" s="60">
        <v>0</v>
      </c>
      <c r="F15" s="66"/>
      <c r="G15" s="60">
        <v>0</v>
      </c>
      <c r="H15" s="66"/>
      <c r="I15" s="60">
        <v>0</v>
      </c>
      <c r="J15" s="66"/>
      <c r="K15" s="60">
        <v>0</v>
      </c>
      <c r="L15" s="65"/>
      <c r="M15" s="58">
        <v>0</v>
      </c>
      <c r="N15" s="68"/>
      <c r="O15" s="60">
        <v>-882687</v>
      </c>
      <c r="P15" s="68"/>
      <c r="Q15" s="60">
        <v>-611131</v>
      </c>
      <c r="R15" s="68"/>
      <c r="S15" s="60">
        <v>-662286</v>
      </c>
      <c r="T15" s="68"/>
      <c r="U15" s="60">
        <v>0</v>
      </c>
      <c r="V15" s="68"/>
      <c r="W15" s="12">
        <f>SUM(O15:U15)</f>
        <v>-2156104</v>
      </c>
      <c r="X15" s="65"/>
      <c r="Y15" s="12">
        <f>SUM(E15:M15,W15)</f>
        <v>-2156104</v>
      </c>
      <c r="Z15" s="67"/>
    </row>
    <row r="16" spans="1:26" ht="16.7" customHeight="1">
      <c r="A16" s="11" t="s">
        <v>158</v>
      </c>
      <c r="D16" s="11"/>
      <c r="E16" s="54">
        <f>SUM(E14:E15)</f>
        <v>0</v>
      </c>
      <c r="F16" s="55"/>
      <c r="G16" s="54">
        <f>SUM(G14:G15)</f>
        <v>0</v>
      </c>
      <c r="H16" s="55"/>
      <c r="I16" s="54">
        <f>SUM(I14:I15)</f>
        <v>0</v>
      </c>
      <c r="J16" s="55"/>
      <c r="K16" s="54">
        <f>SUM(K14:K15)</f>
        <v>0</v>
      </c>
      <c r="L16" s="54"/>
      <c r="M16" s="54">
        <f>SUM(M14:M15)</f>
        <v>2738916</v>
      </c>
      <c r="N16" s="54"/>
      <c r="O16" s="54">
        <f>SUM(O14:O15)</f>
        <v>-882687</v>
      </c>
      <c r="P16" s="54"/>
      <c r="Q16" s="54">
        <f>SUM(Q14:Q15)</f>
        <v>-611131</v>
      </c>
      <c r="R16" s="54"/>
      <c r="S16" s="54">
        <f>SUM(S14:S15)</f>
        <v>-662286</v>
      </c>
      <c r="T16" s="54"/>
      <c r="U16" s="54">
        <f>SUM(U14:U15)</f>
        <v>0</v>
      </c>
      <c r="V16" s="54"/>
      <c r="W16" s="54">
        <f>SUM(W14:W15)</f>
        <v>-2156104</v>
      </c>
      <c r="X16" s="54"/>
      <c r="Y16" s="54">
        <f>SUM(Y14:Y15)</f>
        <v>582812</v>
      </c>
      <c r="Z16" s="6"/>
    </row>
    <row r="17" spans="1:26" ht="16.7" customHeight="1">
      <c r="A17" s="11" t="s">
        <v>228</v>
      </c>
      <c r="B17" s="10"/>
      <c r="C17" s="57"/>
      <c r="D17" s="10"/>
      <c r="E17" s="54">
        <v>0</v>
      </c>
      <c r="F17" s="55"/>
      <c r="G17" s="54">
        <v>0</v>
      </c>
      <c r="H17" s="55"/>
      <c r="I17" s="54">
        <v>0</v>
      </c>
      <c r="J17" s="55"/>
      <c r="K17" s="54">
        <v>0</v>
      </c>
      <c r="L17" s="54"/>
      <c r="M17" s="54">
        <v>-4779730</v>
      </c>
      <c r="N17" s="54"/>
      <c r="O17" s="54">
        <v>0</v>
      </c>
      <c r="P17" s="54"/>
      <c r="Q17" s="54">
        <v>0</v>
      </c>
      <c r="R17" s="54"/>
      <c r="S17" s="54">
        <v>0</v>
      </c>
      <c r="T17" s="54"/>
      <c r="U17" s="7">
        <f>SUM(O17:T17)</f>
        <v>0</v>
      </c>
      <c r="V17" s="54"/>
      <c r="W17" s="7">
        <f>SUM(Q17:V17)</f>
        <v>0</v>
      </c>
      <c r="X17" s="54"/>
      <c r="Y17" s="7">
        <f>SUM(G17:O17,W17)</f>
        <v>-4779730</v>
      </c>
    </row>
    <row r="18" spans="1:26" ht="16.7" customHeight="1">
      <c r="A18" s="11" t="s">
        <v>229</v>
      </c>
      <c r="B18" s="10"/>
      <c r="C18" s="57"/>
      <c r="D18" s="10"/>
      <c r="E18" s="54">
        <v>0</v>
      </c>
      <c r="F18" s="55"/>
      <c r="G18" s="54">
        <v>0</v>
      </c>
      <c r="H18" s="55"/>
      <c r="I18" s="58">
        <v>0</v>
      </c>
      <c r="J18" s="55"/>
      <c r="K18" s="54">
        <v>0</v>
      </c>
      <c r="L18" s="54"/>
      <c r="M18" s="54">
        <v>-30</v>
      </c>
      <c r="N18" s="54"/>
      <c r="O18" s="54">
        <v>0</v>
      </c>
      <c r="P18" s="54"/>
      <c r="Q18" s="54">
        <v>0</v>
      </c>
      <c r="R18" s="54"/>
      <c r="S18" s="54">
        <v>0</v>
      </c>
      <c r="T18" s="54"/>
      <c r="U18" s="7">
        <f>SUM(O18:T18)</f>
        <v>0</v>
      </c>
      <c r="V18" s="54"/>
      <c r="W18" s="7">
        <f>SUM(Q18:V18)</f>
        <v>0</v>
      </c>
      <c r="X18" s="54"/>
      <c r="Y18" s="7">
        <f>SUM(G18:O18,W18)</f>
        <v>-30</v>
      </c>
    </row>
    <row r="19" spans="1:26" ht="16.7" customHeight="1" thickBot="1">
      <c r="A19" s="46" t="s">
        <v>230</v>
      </c>
      <c r="E19" s="59">
        <f>SUM(E13,E16:E18)</f>
        <v>11949713</v>
      </c>
      <c r="F19" s="59"/>
      <c r="G19" s="59">
        <f t="shared" ref="G19" si="0">SUM(G13,G16:G18)</f>
        <v>15452854</v>
      </c>
      <c r="H19" s="55"/>
      <c r="I19" s="59">
        <f>SUM(I13,I16:I18)</f>
        <v>1227782</v>
      </c>
      <c r="J19" s="55"/>
      <c r="K19" s="59">
        <f>SUM(K13,K16:K18)</f>
        <v>1203111</v>
      </c>
      <c r="L19" s="54"/>
      <c r="M19" s="59">
        <f>SUM(M13,M16:M18)</f>
        <v>19494551</v>
      </c>
      <c r="N19" s="54"/>
      <c r="O19" s="59">
        <f>SUM(O13,O16:O18)</f>
        <v>-651349</v>
      </c>
      <c r="P19" s="54"/>
      <c r="Q19" s="59">
        <f>SUM(Q13,Q16:Q18)</f>
        <v>264732</v>
      </c>
      <c r="R19" s="54"/>
      <c r="S19" s="59">
        <f>SUM(S13,S16:S18)</f>
        <v>-786192</v>
      </c>
      <c r="T19" s="54"/>
      <c r="U19" s="59">
        <f>SUM(U13,U16:U18)</f>
        <v>91042</v>
      </c>
      <c r="V19" s="54"/>
      <c r="W19" s="59">
        <f>SUM(W13,W16:W18)</f>
        <v>-1081767</v>
      </c>
      <c r="X19" s="54"/>
      <c r="Y19" s="59">
        <f>SUM(Y13,Y16:Y18)</f>
        <v>48246244</v>
      </c>
    </row>
    <row r="20" spans="1:26" ht="16.5" customHeight="1" thickTop="1">
      <c r="A20" s="46"/>
      <c r="E20" s="54"/>
      <c r="F20" s="55"/>
      <c r="G20" s="54"/>
      <c r="H20" s="55"/>
      <c r="I20" s="54"/>
      <c r="J20" s="55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6" ht="16.350000000000001" customHeight="1">
      <c r="A21" s="46" t="s">
        <v>200</v>
      </c>
      <c r="D21" s="11"/>
      <c r="E21" s="56">
        <v>11949713</v>
      </c>
      <c r="F21" s="55"/>
      <c r="G21" s="56">
        <v>15452854</v>
      </c>
      <c r="H21" s="55"/>
      <c r="I21" s="56">
        <v>1227782</v>
      </c>
      <c r="J21" s="55"/>
      <c r="K21" s="56">
        <v>1203111</v>
      </c>
      <c r="L21" s="54"/>
      <c r="M21" s="54">
        <v>21487111</v>
      </c>
      <c r="N21" s="56"/>
      <c r="O21" s="56">
        <v>-490551</v>
      </c>
      <c r="P21" s="56"/>
      <c r="Q21" s="56">
        <v>20122</v>
      </c>
      <c r="R21" s="56"/>
      <c r="S21" s="56">
        <v>-1037563</v>
      </c>
      <c r="T21" s="56"/>
      <c r="U21" s="56">
        <v>91042</v>
      </c>
      <c r="V21" s="56"/>
      <c r="W21" s="7">
        <f>SUM(O21:U21)</f>
        <v>-1416950</v>
      </c>
      <c r="X21" s="54"/>
      <c r="Y21" s="7">
        <f>SUM(E21:M21,W21)</f>
        <v>49903621</v>
      </c>
      <c r="Z21" s="6"/>
    </row>
    <row r="22" spans="1:26" s="64" customFormat="1" ht="16.7" customHeight="1">
      <c r="A22" s="64" t="s">
        <v>151</v>
      </c>
      <c r="E22" s="65">
        <v>0</v>
      </c>
      <c r="F22" s="66"/>
      <c r="G22" s="65">
        <v>0</v>
      </c>
      <c r="H22" s="66"/>
      <c r="I22" s="65">
        <v>0</v>
      </c>
      <c r="J22" s="66"/>
      <c r="K22" s="65">
        <v>0</v>
      </c>
      <c r="L22" s="65"/>
      <c r="M22" s="65">
        <f>PL!H149</f>
        <v>3613934</v>
      </c>
      <c r="N22" s="65"/>
      <c r="O22" s="65">
        <v>0</v>
      </c>
      <c r="P22" s="65"/>
      <c r="Q22" s="65">
        <v>0</v>
      </c>
      <c r="R22" s="65"/>
      <c r="S22" s="65">
        <v>0</v>
      </c>
      <c r="T22" s="65"/>
      <c r="U22" s="65">
        <v>0</v>
      </c>
      <c r="V22" s="65"/>
      <c r="W22" s="9">
        <f>SUM(O22:U22)</f>
        <v>0</v>
      </c>
      <c r="X22" s="65"/>
      <c r="Y22" s="9">
        <f>SUM(E22:M22,W22)</f>
        <v>3613934</v>
      </c>
      <c r="Z22" s="67"/>
    </row>
    <row r="23" spans="1:26" s="64" customFormat="1" ht="16.7" customHeight="1">
      <c r="A23" s="64" t="s">
        <v>152</v>
      </c>
      <c r="E23" s="60">
        <v>0</v>
      </c>
      <c r="F23" s="66"/>
      <c r="G23" s="60">
        <v>0</v>
      </c>
      <c r="H23" s="66"/>
      <c r="I23" s="60">
        <v>0</v>
      </c>
      <c r="J23" s="66"/>
      <c r="K23" s="60">
        <v>0</v>
      </c>
      <c r="L23" s="65"/>
      <c r="M23" s="58">
        <v>0</v>
      </c>
      <c r="N23" s="68"/>
      <c r="O23" s="60">
        <f>PL!H191</f>
        <v>-49823</v>
      </c>
      <c r="P23" s="68"/>
      <c r="Q23" s="60">
        <f>SUM(PL!H182,PL!H193)</f>
        <v>72335</v>
      </c>
      <c r="R23" s="68"/>
      <c r="S23" s="60">
        <f>SUM(PL!H184,PL!H195)</f>
        <v>-100564</v>
      </c>
      <c r="T23" s="68"/>
      <c r="U23" s="60">
        <v>0</v>
      </c>
      <c r="V23" s="68"/>
      <c r="W23" s="12">
        <f>SUM(O23:U23)</f>
        <v>-78052</v>
      </c>
      <c r="X23" s="65"/>
      <c r="Y23" s="12">
        <f>SUM(E23:M23,W23)</f>
        <v>-78052</v>
      </c>
      <c r="Z23" s="67"/>
    </row>
    <row r="24" spans="1:26" ht="16.7" customHeight="1">
      <c r="A24" s="11" t="s">
        <v>153</v>
      </c>
      <c r="B24" s="10"/>
      <c r="C24" s="10"/>
      <c r="D24" s="10"/>
      <c r="E24" s="54">
        <f>SUM(E22:E23)</f>
        <v>0</v>
      </c>
      <c r="F24" s="55"/>
      <c r="G24" s="54">
        <f>SUM(G22:G23)</f>
        <v>0</v>
      </c>
      <c r="H24" s="55"/>
      <c r="I24" s="54">
        <f>SUM(I22:I23)</f>
        <v>0</v>
      </c>
      <c r="J24" s="55"/>
      <c r="K24" s="54">
        <f>SUM(K22:K23)</f>
        <v>0</v>
      </c>
      <c r="L24" s="54"/>
      <c r="M24" s="54">
        <f>SUM(M22:M23)</f>
        <v>3613934</v>
      </c>
      <c r="N24" s="54"/>
      <c r="O24" s="54">
        <f>SUM(O22:O23)</f>
        <v>-49823</v>
      </c>
      <c r="P24" s="54"/>
      <c r="Q24" s="54">
        <f>SUM(Q22:Q23)</f>
        <v>72335</v>
      </c>
      <c r="R24" s="54"/>
      <c r="S24" s="54">
        <f>SUM(S22:S23)</f>
        <v>-100564</v>
      </c>
      <c r="T24" s="54"/>
      <c r="U24" s="54">
        <f>SUM(U22:U23)</f>
        <v>0</v>
      </c>
      <c r="V24" s="54"/>
      <c r="W24" s="54">
        <f>SUM(W22:W23)</f>
        <v>-78052</v>
      </c>
      <c r="X24" s="54"/>
      <c r="Y24" s="54">
        <f>SUM(Y22:Y23)</f>
        <v>3535882</v>
      </c>
      <c r="Z24" s="10"/>
    </row>
    <row r="25" spans="1:26" ht="16.7" customHeight="1">
      <c r="A25" s="11" t="s">
        <v>276</v>
      </c>
      <c r="B25" s="10"/>
      <c r="C25" s="10"/>
      <c r="D25" s="10"/>
      <c r="E25" s="54"/>
      <c r="F25" s="55"/>
      <c r="G25" s="54"/>
      <c r="H25" s="55"/>
      <c r="I25" s="54"/>
      <c r="J25" s="55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10"/>
    </row>
    <row r="26" spans="1:26" ht="16.7" customHeight="1">
      <c r="A26" s="11" t="s">
        <v>277</v>
      </c>
      <c r="B26" s="10"/>
      <c r="C26" s="10"/>
      <c r="D26" s="10"/>
      <c r="E26" s="54">
        <v>0</v>
      </c>
      <c r="F26" s="55"/>
      <c r="G26" s="54">
        <v>0</v>
      </c>
      <c r="H26" s="55"/>
      <c r="I26" s="54">
        <v>0</v>
      </c>
      <c r="J26" s="55"/>
      <c r="K26" s="54">
        <v>0</v>
      </c>
      <c r="L26" s="54"/>
      <c r="M26" s="54">
        <v>5054</v>
      </c>
      <c r="N26" s="54"/>
      <c r="O26" s="54">
        <v>0</v>
      </c>
      <c r="P26" s="54"/>
      <c r="Q26" s="54">
        <v>0</v>
      </c>
      <c r="R26" s="54"/>
      <c r="S26" s="54">
        <v>-5054</v>
      </c>
      <c r="T26" s="54"/>
      <c r="U26" s="54">
        <v>0</v>
      </c>
      <c r="V26" s="54"/>
      <c r="W26" s="54">
        <f>SUM(N26:U26)</f>
        <v>-5054</v>
      </c>
      <c r="X26" s="54"/>
      <c r="Y26" s="54">
        <f>SUM(E26:M26,W26)</f>
        <v>0</v>
      </c>
      <c r="Z26" s="10"/>
    </row>
    <row r="27" spans="1:26" ht="16.7" customHeight="1">
      <c r="A27" s="11" t="s">
        <v>228</v>
      </c>
      <c r="B27" s="10"/>
      <c r="C27" s="57"/>
      <c r="D27" s="10"/>
      <c r="E27" s="54">
        <v>0</v>
      </c>
      <c r="F27" s="55"/>
      <c r="G27" s="54">
        <v>0</v>
      </c>
      <c r="H27" s="55"/>
      <c r="I27" s="54">
        <v>0</v>
      </c>
      <c r="J27" s="55"/>
      <c r="K27" s="54">
        <v>0</v>
      </c>
      <c r="L27" s="54"/>
      <c r="M27" s="54">
        <v>-3584805</v>
      </c>
      <c r="N27" s="54"/>
      <c r="O27" s="54">
        <v>0</v>
      </c>
      <c r="P27" s="54"/>
      <c r="Q27" s="54">
        <v>0</v>
      </c>
      <c r="R27" s="54"/>
      <c r="S27" s="54">
        <v>0</v>
      </c>
      <c r="T27" s="54"/>
      <c r="U27" s="7">
        <f>SUM(O27:T27)</f>
        <v>0</v>
      </c>
      <c r="V27" s="54"/>
      <c r="W27" s="7">
        <f>SUM(O27:U27)</f>
        <v>0</v>
      </c>
      <c r="X27" s="10"/>
      <c r="Y27" s="54">
        <f>SUM(E27:M27,W27)</f>
        <v>-3584805</v>
      </c>
    </row>
    <row r="28" spans="1:26" ht="16.7" customHeight="1">
      <c r="A28" s="11" t="s">
        <v>229</v>
      </c>
      <c r="B28" s="10"/>
      <c r="C28" s="57"/>
      <c r="D28" s="10"/>
      <c r="E28" s="54">
        <v>0</v>
      </c>
      <c r="F28" s="55"/>
      <c r="G28" s="54">
        <v>0</v>
      </c>
      <c r="H28" s="55"/>
      <c r="I28" s="58">
        <v>0</v>
      </c>
      <c r="J28" s="55"/>
      <c r="K28" s="54">
        <v>0</v>
      </c>
      <c r="L28" s="54"/>
      <c r="M28" s="54">
        <v>-21</v>
      </c>
      <c r="N28" s="54"/>
      <c r="O28" s="54">
        <v>0</v>
      </c>
      <c r="P28" s="54"/>
      <c r="Q28" s="54">
        <v>0</v>
      </c>
      <c r="R28" s="54"/>
      <c r="S28" s="54">
        <v>0</v>
      </c>
      <c r="T28" s="54"/>
      <c r="U28" s="7">
        <f>SUM(O28:T28)</f>
        <v>0</v>
      </c>
      <c r="V28" s="54"/>
      <c r="W28" s="7">
        <f>SUM(O28:U28)</f>
        <v>0</v>
      </c>
      <c r="X28" s="10"/>
      <c r="Y28" s="54">
        <f>SUM(E28:M28,W28)</f>
        <v>-21</v>
      </c>
    </row>
    <row r="29" spans="1:26" ht="16.7" customHeight="1" thickBot="1">
      <c r="A29" s="46" t="s">
        <v>247</v>
      </c>
      <c r="D29" s="11"/>
      <c r="E29" s="59">
        <f>SUM(E21,E24:E28)</f>
        <v>11949713</v>
      </c>
      <c r="F29" s="55"/>
      <c r="G29" s="59">
        <f>SUM(G21,G24:G28)</f>
        <v>15452854</v>
      </c>
      <c r="H29" s="55"/>
      <c r="I29" s="59">
        <f>SUM(I21,I24:I28)</f>
        <v>1227782</v>
      </c>
      <c r="J29" s="55"/>
      <c r="K29" s="59">
        <f>SUM(K21,K24:K28)</f>
        <v>1203111</v>
      </c>
      <c r="L29" s="54"/>
      <c r="M29" s="59">
        <f>SUM(M21,M24:M28)</f>
        <v>21521273</v>
      </c>
      <c r="N29" s="54"/>
      <c r="O29" s="59">
        <f>SUM(O21,O24:O28)</f>
        <v>-540374</v>
      </c>
      <c r="P29" s="54"/>
      <c r="Q29" s="59">
        <f>SUM(Q21,Q24:Q28)</f>
        <v>92457</v>
      </c>
      <c r="R29" s="54"/>
      <c r="S29" s="59">
        <f>SUM(S21,S24:S28)</f>
        <v>-1143181</v>
      </c>
      <c r="T29" s="54"/>
      <c r="U29" s="59">
        <f>SUM(U21,U24:U28)</f>
        <v>91042</v>
      </c>
      <c r="V29" s="54"/>
      <c r="W29" s="59">
        <f>SUM(W21,W24:W28)</f>
        <v>-1500056</v>
      </c>
      <c r="X29" s="54"/>
      <c r="Y29" s="59">
        <f>SUM(Y21,Y24:Y28)</f>
        <v>49854677</v>
      </c>
      <c r="Z29" s="6"/>
    </row>
    <row r="30" spans="1:26" ht="16.7" customHeight="1" thickTop="1">
      <c r="A30" s="46"/>
      <c r="D30" s="11"/>
      <c r="E30" s="54">
        <f>E21-BS!J112</f>
        <v>0</v>
      </c>
      <c r="F30" s="55"/>
      <c r="G30" s="54">
        <f>G21-BS!J113</f>
        <v>0</v>
      </c>
      <c r="H30" s="55"/>
      <c r="I30" s="54">
        <f>I21-BS!J114</f>
        <v>0</v>
      </c>
      <c r="J30" s="55"/>
      <c r="K30" s="54">
        <f>K21-BS!J116</f>
        <v>0</v>
      </c>
      <c r="L30" s="54"/>
      <c r="M30" s="54">
        <f>M21-BS!J117</f>
        <v>0</v>
      </c>
      <c r="N30" s="54"/>
      <c r="O30" s="54"/>
      <c r="P30" s="54"/>
      <c r="Q30" s="54"/>
      <c r="R30" s="54"/>
      <c r="S30" s="54"/>
      <c r="T30" s="54"/>
      <c r="U30" s="54"/>
      <c r="V30" s="54"/>
      <c r="W30" s="54">
        <f>W21-BS!J118</f>
        <v>0</v>
      </c>
      <c r="X30" s="54"/>
      <c r="Y30" s="136">
        <f>Y21-BS!J121</f>
        <v>0</v>
      </c>
      <c r="Z30" s="6"/>
    </row>
    <row r="31" spans="1:26" ht="16.5" customHeight="1">
      <c r="A31" s="46"/>
      <c r="E31" s="7">
        <f>E29-BS!H112</f>
        <v>0</v>
      </c>
      <c r="F31" s="11"/>
      <c r="G31" s="7">
        <f>G29-BS!H113</f>
        <v>0</v>
      </c>
      <c r="H31" s="11"/>
      <c r="I31" s="7">
        <f>I29-BS!H114</f>
        <v>0</v>
      </c>
      <c r="K31" s="7">
        <f>K29-BS!H116</f>
        <v>0</v>
      </c>
      <c r="M31" s="7">
        <f>M29-BS!H117</f>
        <v>0</v>
      </c>
      <c r="W31" s="7">
        <f>W29-BS!H118</f>
        <v>0</v>
      </c>
      <c r="Y31" s="7">
        <f>Y29-BS!H121</f>
        <v>0</v>
      </c>
    </row>
    <row r="32" spans="1:26" ht="16.5" customHeight="1">
      <c r="A32" s="11" t="s">
        <v>209</v>
      </c>
      <c r="E32" s="7"/>
      <c r="F32" s="11"/>
      <c r="G32" s="7"/>
      <c r="H32" s="11"/>
      <c r="I32" s="7"/>
      <c r="K32" s="7"/>
      <c r="M32" s="7"/>
      <c r="W32" s="7"/>
      <c r="Y32" s="7"/>
    </row>
    <row r="33" spans="1:25" ht="16.5" customHeight="1">
      <c r="A33" s="46"/>
      <c r="E33" s="7"/>
      <c r="F33" s="11"/>
      <c r="G33" s="7"/>
      <c r="H33" s="11"/>
      <c r="I33" s="7"/>
      <c r="K33" s="7"/>
      <c r="M33" s="7"/>
      <c r="W33" s="7"/>
      <c r="Y33" s="7"/>
    </row>
    <row r="34" spans="1:25" ht="16.5" customHeight="1">
      <c r="A34" s="46"/>
      <c r="E34" s="7"/>
      <c r="F34" s="11"/>
      <c r="G34" s="7"/>
      <c r="H34" s="11"/>
      <c r="I34" s="7"/>
      <c r="K34" s="7"/>
      <c r="M34" s="7"/>
      <c r="W34" s="7"/>
      <c r="Y34" s="7"/>
    </row>
    <row r="35" spans="1:25" ht="16.5" customHeight="1">
      <c r="A35" s="46"/>
      <c r="E35" s="7"/>
      <c r="F35" s="11"/>
      <c r="G35" s="7"/>
      <c r="H35" s="11"/>
      <c r="I35" s="7"/>
      <c r="K35" s="7"/>
      <c r="M35" s="7"/>
      <c r="W35" s="7"/>
      <c r="Y35" s="7"/>
    </row>
    <row r="36" spans="1:25" ht="16.5" customHeight="1">
      <c r="A36" s="46"/>
      <c r="E36" s="7"/>
      <c r="F36" s="11"/>
      <c r="G36" s="7"/>
      <c r="H36" s="11"/>
      <c r="I36" s="7"/>
      <c r="K36" s="7"/>
      <c r="M36" s="7"/>
      <c r="W36" s="7"/>
      <c r="Y36" s="7"/>
    </row>
    <row r="37" spans="1:25" ht="16.5" customHeight="1">
      <c r="A37" s="46"/>
      <c r="E37" s="7"/>
      <c r="F37" s="11"/>
      <c r="G37" s="7"/>
      <c r="H37" s="11"/>
      <c r="I37" s="7"/>
      <c r="K37" s="7"/>
      <c r="M37" s="7"/>
      <c r="W37" s="7"/>
      <c r="Y37" s="7"/>
    </row>
    <row r="38" spans="1:25" ht="16.5" customHeight="1">
      <c r="A38" s="46"/>
      <c r="E38" s="7"/>
      <c r="F38" s="11"/>
      <c r="G38" s="7"/>
      <c r="H38" s="11"/>
      <c r="I38" s="7"/>
      <c r="K38" s="7"/>
      <c r="M38" s="7"/>
      <c r="W38" s="7"/>
      <c r="Y38" s="7"/>
    </row>
    <row r="39" spans="1:25" ht="16.5" customHeight="1">
      <c r="A39" s="46"/>
      <c r="E39" s="7"/>
      <c r="F39" s="11"/>
      <c r="G39" s="7"/>
      <c r="H39" s="11"/>
      <c r="I39" s="7"/>
      <c r="K39" s="7"/>
      <c r="M39" s="7"/>
      <c r="W39" s="7"/>
      <c r="Y39" s="7"/>
    </row>
    <row r="40" spans="1:25" ht="16.5" customHeight="1">
      <c r="A40" s="46"/>
      <c r="E40" s="7"/>
      <c r="F40" s="11"/>
      <c r="G40" s="7"/>
      <c r="H40" s="11"/>
      <c r="I40" s="7"/>
      <c r="K40" s="7"/>
      <c r="M40" s="7"/>
      <c r="W40" s="7"/>
      <c r="Y40" s="7"/>
    </row>
    <row r="41" spans="1:25" ht="16.5" customHeight="1">
      <c r="A41" s="46"/>
      <c r="E41" s="7"/>
      <c r="F41" s="11"/>
      <c r="G41" s="7"/>
      <c r="H41" s="11"/>
      <c r="I41" s="7"/>
      <c r="K41" s="7"/>
      <c r="M41" s="7"/>
      <c r="W41" s="7"/>
      <c r="Y41" s="7"/>
    </row>
    <row r="42" spans="1:25" ht="16.5" customHeight="1">
      <c r="A42" s="46"/>
      <c r="E42" s="7"/>
      <c r="F42" s="11"/>
      <c r="G42" s="7"/>
      <c r="H42" s="11"/>
      <c r="I42" s="7"/>
      <c r="K42" s="7"/>
      <c r="M42" s="7"/>
      <c r="W42" s="7"/>
      <c r="Y42" s="7"/>
    </row>
    <row r="43" spans="1:25" ht="16.5" customHeight="1">
      <c r="A43" s="46"/>
      <c r="E43" s="7"/>
      <c r="F43" s="11"/>
      <c r="G43" s="7"/>
      <c r="H43" s="11"/>
      <c r="I43" s="7"/>
      <c r="K43" s="7"/>
      <c r="M43" s="7"/>
      <c r="W43" s="7"/>
      <c r="Y43" s="7"/>
    </row>
    <row r="44" spans="1:25" ht="16.5" customHeight="1">
      <c r="A44" s="46"/>
      <c r="E44" s="7"/>
      <c r="F44" s="11"/>
      <c r="G44" s="7"/>
      <c r="H44" s="11"/>
      <c r="I44" s="7"/>
      <c r="K44" s="7"/>
      <c r="M44" s="7"/>
      <c r="W44" s="7"/>
      <c r="Y44" s="7"/>
    </row>
    <row r="45" spans="1:25" ht="16.5" customHeight="1">
      <c r="A45" s="46"/>
      <c r="E45" s="7"/>
      <c r="F45" s="11"/>
      <c r="G45" s="7"/>
      <c r="H45" s="11"/>
      <c r="I45" s="7"/>
      <c r="K45" s="7"/>
      <c r="M45" s="7"/>
      <c r="W45" s="7"/>
      <c r="Y45" s="7"/>
    </row>
    <row r="46" spans="1:25" ht="16.7" customHeight="1">
      <c r="Y46" s="11">
        <v>9</v>
      </c>
    </row>
  </sheetData>
  <mergeCells count="3">
    <mergeCell ref="N7:X7"/>
    <mergeCell ref="N8:U8"/>
    <mergeCell ref="K10:M10"/>
  </mergeCells>
  <pageMargins left="0.37" right="0.22" top="0.78740157480314965" bottom="0.19685039370078741" header="0.19685039370078741" footer="0.19685039370078741"/>
  <pageSetup paperSize="9" scale="65" firstPageNumber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4E8C-DF0D-48A2-A05B-2C39E23B4C5C}">
  <dimension ref="A1:J187"/>
  <sheetViews>
    <sheetView showGridLines="0" tabSelected="1" view="pageBreakPreview" topLeftCell="A109" zoomScaleNormal="85" zoomScaleSheetLayoutView="100" workbookViewId="0">
      <selection activeCell="D122" sqref="D122"/>
    </sheetView>
  </sheetViews>
  <sheetFormatPr defaultColWidth="10.5703125" defaultRowHeight="15" customHeight="1"/>
  <cols>
    <col min="1" max="1" width="41.5703125" style="87" customWidth="1"/>
    <col min="2" max="2" width="4.5703125" style="87" customWidth="1"/>
    <col min="3" max="3" width="4.42578125" style="87" customWidth="1"/>
    <col min="4" max="4" width="12.5703125" style="87" customWidth="1"/>
    <col min="5" max="5" width="1.42578125" style="87" customWidth="1"/>
    <col min="6" max="6" width="12.42578125" style="87" customWidth="1"/>
    <col min="7" max="7" width="1.42578125" style="87" customWidth="1"/>
    <col min="8" max="8" width="12.42578125" style="87" customWidth="1"/>
    <col min="9" max="9" width="1.42578125" style="87" customWidth="1"/>
    <col min="10" max="10" width="12.42578125" style="87" customWidth="1"/>
    <col min="11" max="11" width="0.85546875" style="87" customWidth="1"/>
    <col min="12" max="16384" width="10.5703125" style="87"/>
  </cols>
  <sheetData>
    <row r="1" spans="1:10" s="91" customFormat="1" ht="14.85" customHeight="1">
      <c r="J1" s="137" t="s">
        <v>149</v>
      </c>
    </row>
    <row r="2" spans="1:10" s="91" customFormat="1" ht="14.85" customHeight="1">
      <c r="A2" s="91" t="s">
        <v>24</v>
      </c>
    </row>
    <row r="3" spans="1:10" s="91" customFormat="1" ht="14.85" customHeight="1">
      <c r="A3" s="91" t="s">
        <v>99</v>
      </c>
    </row>
    <row r="4" spans="1:10" s="91" customFormat="1" ht="14.85" customHeight="1">
      <c r="A4" s="86" t="s">
        <v>246</v>
      </c>
    </row>
    <row r="5" spans="1:10" ht="14.85" customHeight="1">
      <c r="A5" s="93"/>
      <c r="B5" s="93"/>
      <c r="C5" s="93"/>
      <c r="D5" s="93"/>
      <c r="E5" s="93"/>
      <c r="F5" s="93"/>
      <c r="G5" s="93"/>
      <c r="H5" s="93"/>
      <c r="I5" s="93"/>
      <c r="J5" s="92" t="s">
        <v>145</v>
      </c>
    </row>
    <row r="6" spans="1:10" s="89" customFormat="1" ht="14.85" customHeight="1">
      <c r="D6" s="94"/>
      <c r="E6" s="94" t="s">
        <v>22</v>
      </c>
      <c r="F6" s="94"/>
      <c r="G6" s="91"/>
      <c r="H6" s="95"/>
      <c r="I6" s="94" t="s">
        <v>23</v>
      </c>
      <c r="J6" s="95"/>
    </row>
    <row r="7" spans="1:10" s="89" customFormat="1" ht="14.85" customHeight="1">
      <c r="B7" s="98"/>
      <c r="D7" s="97" t="s">
        <v>199</v>
      </c>
      <c r="E7" s="98"/>
      <c r="F7" s="97" t="s">
        <v>166</v>
      </c>
      <c r="G7" s="99"/>
      <c r="H7" s="97" t="s">
        <v>199</v>
      </c>
      <c r="I7" s="98"/>
      <c r="J7" s="97" t="s">
        <v>166</v>
      </c>
    </row>
    <row r="8" spans="1:10" ht="14.85" customHeight="1">
      <c r="A8" s="91" t="s">
        <v>4</v>
      </c>
      <c r="F8" s="89"/>
      <c r="G8" s="98"/>
      <c r="H8" s="98"/>
      <c r="J8" s="89"/>
    </row>
    <row r="9" spans="1:10" ht="14.85" customHeight="1">
      <c r="A9" s="87" t="s">
        <v>96</v>
      </c>
      <c r="D9" s="101">
        <f>PL!D144</f>
        <v>4216573</v>
      </c>
      <c r="E9" s="101"/>
      <c r="F9" s="101">
        <f>PL!F144</f>
        <v>3077354</v>
      </c>
      <c r="G9" s="101"/>
      <c r="H9" s="101">
        <f>PL!H144</f>
        <v>4251048</v>
      </c>
      <c r="I9" s="101"/>
      <c r="J9" s="101">
        <f>PL!J144</f>
        <v>3104254</v>
      </c>
    </row>
    <row r="10" spans="1:10" ht="14.85" customHeight="1">
      <c r="A10" s="87" t="s">
        <v>139</v>
      </c>
      <c r="D10" s="101"/>
      <c r="E10" s="101"/>
      <c r="F10" s="101"/>
      <c r="G10" s="101"/>
      <c r="H10" s="90"/>
      <c r="I10" s="101"/>
      <c r="J10" s="90"/>
    </row>
    <row r="11" spans="1:10" ht="14.85" customHeight="1">
      <c r="A11" s="87" t="s">
        <v>138</v>
      </c>
      <c r="D11" s="101"/>
      <c r="E11" s="101"/>
      <c r="F11" s="101"/>
      <c r="G11" s="101"/>
      <c r="H11" s="101"/>
      <c r="I11" s="101"/>
      <c r="J11" s="101"/>
    </row>
    <row r="12" spans="1:10" ht="14.85" customHeight="1">
      <c r="A12" s="87" t="s">
        <v>165</v>
      </c>
      <c r="D12" s="101">
        <v>9827601</v>
      </c>
      <c r="E12" s="101"/>
      <c r="F12" s="101">
        <v>7747772</v>
      </c>
      <c r="G12" s="101"/>
      <c r="H12" s="102">
        <v>8515141</v>
      </c>
      <c r="I12" s="101"/>
      <c r="J12" s="102">
        <v>6807577</v>
      </c>
    </row>
    <row r="13" spans="1:10" ht="14.85" customHeight="1">
      <c r="A13" s="87" t="s">
        <v>45</v>
      </c>
      <c r="B13" s="126"/>
      <c r="D13" s="90">
        <v>755866</v>
      </c>
      <c r="E13" s="101"/>
      <c r="F13" s="90">
        <v>518359</v>
      </c>
      <c r="G13" s="101"/>
      <c r="H13" s="90">
        <v>62632</v>
      </c>
      <c r="I13" s="101"/>
      <c r="J13" s="90">
        <v>59595</v>
      </c>
    </row>
    <row r="14" spans="1:10" ht="14.85" customHeight="1">
      <c r="A14" s="87" t="s">
        <v>233</v>
      </c>
      <c r="B14" s="126"/>
      <c r="D14" s="90">
        <v>-406157</v>
      </c>
      <c r="E14" s="101"/>
      <c r="F14" s="90">
        <v>29214</v>
      </c>
      <c r="G14" s="101"/>
      <c r="H14" s="90">
        <v>0</v>
      </c>
      <c r="I14" s="101"/>
      <c r="J14" s="90">
        <v>0</v>
      </c>
    </row>
    <row r="15" spans="1:10" ht="14.85" customHeight="1">
      <c r="A15" s="87" t="s">
        <v>260</v>
      </c>
      <c r="B15" s="126"/>
      <c r="D15" s="90">
        <v>0</v>
      </c>
      <c r="E15" s="101"/>
      <c r="F15" s="90">
        <v>0</v>
      </c>
      <c r="G15" s="101"/>
      <c r="H15" s="90">
        <v>204590</v>
      </c>
      <c r="I15" s="101"/>
      <c r="J15" s="90">
        <v>-60703</v>
      </c>
    </row>
    <row r="16" spans="1:10" ht="14.85" customHeight="1">
      <c r="A16" s="87" t="s">
        <v>104</v>
      </c>
      <c r="B16" s="126"/>
      <c r="D16" s="101">
        <v>-1290838</v>
      </c>
      <c r="E16" s="101"/>
      <c r="F16" s="101">
        <v>-1247723</v>
      </c>
      <c r="G16" s="101"/>
      <c r="H16" s="101">
        <v>-1290838</v>
      </c>
      <c r="I16" s="101"/>
      <c r="J16" s="101">
        <v>-1247723</v>
      </c>
    </row>
    <row r="17" spans="1:10" ht="14.85" customHeight="1">
      <c r="A17" s="87" t="s">
        <v>213</v>
      </c>
      <c r="B17" s="126"/>
      <c r="D17" s="101">
        <v>2290</v>
      </c>
      <c r="E17" s="101"/>
      <c r="F17" s="101">
        <v>4931</v>
      </c>
      <c r="G17" s="101"/>
      <c r="H17" s="101">
        <v>2290</v>
      </c>
      <c r="I17" s="101"/>
      <c r="J17" s="101">
        <v>4931</v>
      </c>
    </row>
    <row r="18" spans="1:10" ht="14.85" customHeight="1">
      <c r="A18" s="87" t="s">
        <v>261</v>
      </c>
      <c r="B18" s="126"/>
      <c r="D18" s="101">
        <v>-104291</v>
      </c>
      <c r="E18" s="101"/>
      <c r="F18" s="101">
        <v>0</v>
      </c>
      <c r="G18" s="101"/>
      <c r="H18" s="101">
        <v>-104291</v>
      </c>
      <c r="I18" s="101"/>
      <c r="J18" s="101">
        <v>0</v>
      </c>
    </row>
    <row r="19" spans="1:10" ht="14.85" customHeight="1">
      <c r="A19" s="87" t="s">
        <v>187</v>
      </c>
      <c r="B19" s="126"/>
      <c r="D19" s="101">
        <v>-2765</v>
      </c>
      <c r="E19" s="101"/>
      <c r="F19" s="101">
        <v>-1771</v>
      </c>
      <c r="G19" s="101"/>
      <c r="H19" s="101">
        <v>-1138</v>
      </c>
      <c r="I19" s="101"/>
      <c r="J19" s="101">
        <v>-1638</v>
      </c>
    </row>
    <row r="20" spans="1:10" ht="14.85" customHeight="1">
      <c r="A20" s="87" t="s">
        <v>262</v>
      </c>
      <c r="B20" s="126"/>
      <c r="D20" s="101">
        <v>-506455</v>
      </c>
      <c r="E20" s="101"/>
      <c r="F20" s="101">
        <v>-241525</v>
      </c>
      <c r="G20" s="101"/>
      <c r="H20" s="101">
        <v>-470374</v>
      </c>
      <c r="I20" s="101"/>
      <c r="J20" s="101">
        <v>-207213</v>
      </c>
    </row>
    <row r="21" spans="1:10" ht="14.85" customHeight="1">
      <c r="A21" s="87" t="s">
        <v>263</v>
      </c>
      <c r="B21" s="126"/>
      <c r="D21" s="101">
        <v>652376</v>
      </c>
      <c r="E21" s="101"/>
      <c r="F21" s="101">
        <v>362496</v>
      </c>
      <c r="G21" s="101"/>
      <c r="H21" s="101">
        <v>619581</v>
      </c>
      <c r="I21" s="101"/>
      <c r="J21" s="101">
        <v>341391</v>
      </c>
    </row>
    <row r="22" spans="1:10" ht="14.85" customHeight="1">
      <c r="A22" s="87" t="s">
        <v>103</v>
      </c>
      <c r="B22" s="126"/>
      <c r="D22" s="101">
        <v>74370</v>
      </c>
      <c r="E22" s="90"/>
      <c r="F22" s="101">
        <v>42121</v>
      </c>
      <c r="G22" s="90"/>
      <c r="H22" s="101">
        <v>48041</v>
      </c>
      <c r="I22" s="90"/>
      <c r="J22" s="101">
        <v>37409</v>
      </c>
    </row>
    <row r="23" spans="1:10" ht="14.85" customHeight="1">
      <c r="A23" s="87" t="s">
        <v>234</v>
      </c>
      <c r="B23" s="126"/>
      <c r="D23" s="101">
        <v>28364</v>
      </c>
      <c r="E23" s="90"/>
      <c r="F23" s="101">
        <v>17601</v>
      </c>
      <c r="G23" s="90"/>
      <c r="H23" s="101">
        <v>23735</v>
      </c>
      <c r="I23" s="90"/>
      <c r="J23" s="101">
        <v>14112</v>
      </c>
    </row>
    <row r="24" spans="1:10" ht="14.85" customHeight="1">
      <c r="A24" s="87" t="s">
        <v>235</v>
      </c>
      <c r="B24" s="126"/>
      <c r="D24" s="101">
        <v>46814</v>
      </c>
      <c r="E24" s="90"/>
      <c r="F24" s="101">
        <v>46661</v>
      </c>
      <c r="G24" s="90"/>
      <c r="H24" s="101">
        <v>41057</v>
      </c>
      <c r="I24" s="90"/>
      <c r="J24" s="101">
        <v>42102</v>
      </c>
    </row>
    <row r="25" spans="1:10" ht="14.85" customHeight="1">
      <c r="A25" s="87" t="s">
        <v>236</v>
      </c>
      <c r="B25" s="126"/>
      <c r="D25" s="101">
        <v>23007</v>
      </c>
      <c r="E25" s="90"/>
      <c r="F25" s="101">
        <v>24415</v>
      </c>
      <c r="G25" s="90"/>
      <c r="H25" s="101">
        <v>12807</v>
      </c>
      <c r="I25" s="90"/>
      <c r="J25" s="101">
        <v>14975</v>
      </c>
    </row>
    <row r="26" spans="1:10" ht="14.85" customHeight="1">
      <c r="A26" s="87" t="s">
        <v>237</v>
      </c>
      <c r="B26" s="126"/>
      <c r="D26" s="101">
        <v>0</v>
      </c>
      <c r="E26" s="90"/>
      <c r="F26" s="101">
        <v>2336</v>
      </c>
      <c r="G26" s="90"/>
      <c r="H26" s="101">
        <v>0</v>
      </c>
      <c r="I26" s="90"/>
      <c r="J26" s="101">
        <v>0</v>
      </c>
    </row>
    <row r="27" spans="1:10" ht="14.85" customHeight="1">
      <c r="A27" s="87" t="s">
        <v>44</v>
      </c>
      <c r="B27" s="126"/>
      <c r="D27" s="102">
        <v>-20223</v>
      </c>
      <c r="E27" s="101"/>
      <c r="F27" s="102">
        <v>-22714</v>
      </c>
      <c r="G27" s="101"/>
      <c r="H27" s="101">
        <v>-183475</v>
      </c>
      <c r="I27" s="101"/>
      <c r="J27" s="101">
        <v>-259555</v>
      </c>
    </row>
    <row r="28" spans="1:10" ht="14.85" customHeight="1">
      <c r="A28" s="87" t="s">
        <v>150</v>
      </c>
      <c r="B28" s="126"/>
      <c r="D28" s="102">
        <v>-32844</v>
      </c>
      <c r="E28" s="101"/>
      <c r="F28" s="102">
        <v>-64469</v>
      </c>
      <c r="G28" s="101"/>
      <c r="H28" s="101">
        <v>-17495</v>
      </c>
      <c r="I28" s="101"/>
      <c r="J28" s="101">
        <v>-24711</v>
      </c>
    </row>
    <row r="29" spans="1:10" ht="14.85" customHeight="1">
      <c r="A29" s="87" t="s">
        <v>57</v>
      </c>
      <c r="B29" s="126"/>
      <c r="D29" s="129">
        <v>542527</v>
      </c>
      <c r="E29" s="101"/>
      <c r="F29" s="129">
        <v>432899</v>
      </c>
      <c r="G29" s="101"/>
      <c r="H29" s="129">
        <v>326149</v>
      </c>
      <c r="I29" s="102"/>
      <c r="J29" s="129">
        <v>332543</v>
      </c>
    </row>
    <row r="30" spans="1:10" ht="14.85" customHeight="1">
      <c r="A30" s="87" t="s">
        <v>105</v>
      </c>
      <c r="B30" s="126"/>
    </row>
    <row r="31" spans="1:10" ht="14.85" customHeight="1">
      <c r="A31" s="87" t="s">
        <v>46</v>
      </c>
      <c r="B31" s="126"/>
      <c r="D31" s="101">
        <f>SUM(D9:D29)</f>
        <v>13806215</v>
      </c>
      <c r="E31" s="101"/>
      <c r="F31" s="101">
        <f>SUM(F9:F29)</f>
        <v>10727957</v>
      </c>
      <c r="G31" s="101"/>
      <c r="H31" s="101">
        <f>SUM(H9:H29)</f>
        <v>12039460</v>
      </c>
      <c r="I31" s="101"/>
      <c r="J31" s="101">
        <f>SUM(J9:J29)</f>
        <v>8957346</v>
      </c>
    </row>
    <row r="32" spans="1:10" ht="14.85" customHeight="1">
      <c r="A32" s="87" t="s">
        <v>47</v>
      </c>
      <c r="B32" s="126"/>
      <c r="D32" s="101"/>
      <c r="E32" s="101"/>
      <c r="F32" s="101"/>
      <c r="G32" s="101"/>
      <c r="H32" s="101"/>
      <c r="I32" s="101"/>
      <c r="J32" s="101"/>
    </row>
    <row r="33" spans="1:10" ht="14.85" customHeight="1">
      <c r="A33" s="87" t="s">
        <v>92</v>
      </c>
      <c r="B33" s="126"/>
      <c r="D33" s="101">
        <v>13106</v>
      </c>
      <c r="E33" s="101"/>
      <c r="F33" s="101">
        <v>108568</v>
      </c>
      <c r="G33" s="101"/>
      <c r="H33" s="101">
        <v>12600</v>
      </c>
      <c r="I33" s="101"/>
      <c r="J33" s="101">
        <v>8488</v>
      </c>
    </row>
    <row r="34" spans="1:10" ht="14.85" customHeight="1">
      <c r="A34" s="87" t="s">
        <v>48</v>
      </c>
      <c r="B34" s="126"/>
      <c r="D34" s="101">
        <v>-9571334</v>
      </c>
      <c r="E34" s="101"/>
      <c r="F34" s="101">
        <v>-9554501</v>
      </c>
      <c r="G34" s="101"/>
      <c r="H34" s="101">
        <v>-8472723</v>
      </c>
      <c r="I34" s="101"/>
      <c r="J34" s="101">
        <v>-7464336</v>
      </c>
    </row>
    <row r="35" spans="1:10" ht="14.85" customHeight="1">
      <c r="A35" s="87" t="s">
        <v>264</v>
      </c>
      <c r="B35" s="126"/>
      <c r="D35" s="90">
        <v>-100175</v>
      </c>
      <c r="E35" s="101"/>
      <c r="F35" s="90">
        <v>-230199</v>
      </c>
      <c r="G35" s="101"/>
      <c r="H35" s="101">
        <v>-100175</v>
      </c>
      <c r="I35" s="101"/>
      <c r="J35" s="101">
        <v>-300199</v>
      </c>
    </row>
    <row r="36" spans="1:10" ht="14.85" customHeight="1">
      <c r="A36" s="87" t="s">
        <v>49</v>
      </c>
      <c r="B36" s="126"/>
      <c r="D36" s="101">
        <v>225341</v>
      </c>
      <c r="E36" s="101"/>
      <c r="F36" s="101">
        <v>-127344</v>
      </c>
      <c r="G36" s="101"/>
      <c r="H36" s="101">
        <v>467910</v>
      </c>
      <c r="I36" s="101"/>
      <c r="J36" s="101">
        <v>9269</v>
      </c>
    </row>
    <row r="37" spans="1:10" ht="14.85" customHeight="1">
      <c r="A37" s="87" t="s">
        <v>50</v>
      </c>
      <c r="B37" s="126"/>
      <c r="D37" s="101">
        <v>-8968</v>
      </c>
      <c r="E37" s="101"/>
      <c r="F37" s="101">
        <v>3007</v>
      </c>
      <c r="G37" s="101"/>
      <c r="H37" s="101">
        <v>-584</v>
      </c>
      <c r="I37" s="101"/>
      <c r="J37" s="101">
        <v>46</v>
      </c>
    </row>
    <row r="38" spans="1:10" ht="14.85" customHeight="1">
      <c r="A38" s="87" t="s">
        <v>51</v>
      </c>
      <c r="B38" s="126"/>
      <c r="D38" s="101"/>
      <c r="E38" s="101"/>
      <c r="F38" s="101"/>
      <c r="G38" s="101"/>
      <c r="H38" s="101"/>
      <c r="I38" s="101"/>
      <c r="J38" s="101"/>
    </row>
    <row r="39" spans="1:10" ht="14.85" customHeight="1">
      <c r="A39" s="87" t="s">
        <v>89</v>
      </c>
      <c r="B39" s="126"/>
      <c r="D39" s="101">
        <v>148976</v>
      </c>
      <c r="E39" s="101"/>
      <c r="F39" s="101">
        <v>-854907</v>
      </c>
      <c r="G39" s="101"/>
      <c r="H39" s="101">
        <v>-130303</v>
      </c>
      <c r="I39" s="101"/>
      <c r="J39" s="101">
        <v>-329214</v>
      </c>
    </row>
    <row r="40" spans="1:10" ht="14.85" customHeight="1">
      <c r="A40" s="87" t="s">
        <v>106</v>
      </c>
      <c r="B40" s="126"/>
      <c r="D40" s="101">
        <v>-30597</v>
      </c>
      <c r="E40" s="101"/>
      <c r="F40" s="101">
        <v>42920</v>
      </c>
      <c r="G40" s="101"/>
      <c r="H40" s="101">
        <v>-41852</v>
      </c>
      <c r="I40" s="101"/>
      <c r="J40" s="101">
        <v>8831</v>
      </c>
    </row>
    <row r="41" spans="1:10" ht="14.85" customHeight="1">
      <c r="A41" s="87" t="s">
        <v>52</v>
      </c>
      <c r="B41" s="126"/>
      <c r="D41" s="101">
        <v>-69634</v>
      </c>
      <c r="E41" s="101"/>
      <c r="F41" s="101">
        <v>-115565</v>
      </c>
      <c r="G41" s="101"/>
      <c r="H41" s="101">
        <v>-76683</v>
      </c>
      <c r="I41" s="101"/>
      <c r="J41" s="101">
        <v>-141881</v>
      </c>
    </row>
    <row r="42" spans="1:10" ht="14.85" customHeight="1">
      <c r="A42" s="87" t="s">
        <v>88</v>
      </c>
      <c r="B42" s="126"/>
      <c r="D42" s="101">
        <v>-13867</v>
      </c>
      <c r="E42" s="101"/>
      <c r="F42" s="101">
        <v>0</v>
      </c>
      <c r="G42" s="101"/>
      <c r="H42" s="101">
        <v>-13579</v>
      </c>
      <c r="I42" s="101"/>
      <c r="J42" s="101">
        <v>0</v>
      </c>
    </row>
    <row r="43" spans="1:10" ht="14.85" customHeight="1">
      <c r="A43" s="87" t="s">
        <v>53</v>
      </c>
      <c r="B43" s="126"/>
      <c r="D43" s="125">
        <v>11428</v>
      </c>
      <c r="E43" s="101"/>
      <c r="F43" s="125">
        <v>-9975</v>
      </c>
      <c r="G43" s="101"/>
      <c r="H43" s="125">
        <v>0</v>
      </c>
      <c r="I43" s="101"/>
      <c r="J43" s="125">
        <v>0</v>
      </c>
    </row>
    <row r="44" spans="1:10" ht="14.85" customHeight="1">
      <c r="A44" s="87" t="s">
        <v>192</v>
      </c>
      <c r="B44" s="126"/>
      <c r="D44" s="101">
        <f>SUM(D31:D43)</f>
        <v>4410491</v>
      </c>
      <c r="E44" s="101"/>
      <c r="F44" s="101">
        <f>SUM(F31:F43)</f>
        <v>-10039</v>
      </c>
      <c r="G44" s="101"/>
      <c r="H44" s="101">
        <f>SUM(H31:H43)</f>
        <v>3684071</v>
      </c>
      <c r="I44" s="101"/>
      <c r="J44" s="101">
        <f>SUM(J31:J43)</f>
        <v>748350</v>
      </c>
    </row>
    <row r="45" spans="1:10" ht="14.85" customHeight="1">
      <c r="A45" s="87" t="s">
        <v>107</v>
      </c>
      <c r="B45" s="126"/>
      <c r="D45" s="125">
        <v>-681336</v>
      </c>
      <c r="E45" s="101"/>
      <c r="F45" s="125">
        <v>-527887</v>
      </c>
      <c r="G45" s="101"/>
      <c r="H45" s="125">
        <v>-532148</v>
      </c>
      <c r="I45" s="101"/>
      <c r="J45" s="125">
        <v>-501442</v>
      </c>
    </row>
    <row r="46" spans="1:10" ht="14.85" customHeight="1">
      <c r="A46" s="91" t="s">
        <v>197</v>
      </c>
      <c r="B46" s="126"/>
      <c r="D46" s="125">
        <f>SUM(D44:D45)</f>
        <v>3729155</v>
      </c>
      <c r="E46" s="101"/>
      <c r="F46" s="125">
        <f>SUM(F44:F45)</f>
        <v>-537926</v>
      </c>
      <c r="G46" s="101"/>
      <c r="H46" s="125">
        <f>SUM(H44:H45)</f>
        <v>3151923</v>
      </c>
      <c r="I46" s="101"/>
      <c r="J46" s="125">
        <f>SUM(J44:J45)</f>
        <v>246908</v>
      </c>
    </row>
    <row r="47" spans="1:10" ht="14.85" customHeight="1">
      <c r="B47" s="126"/>
    </row>
    <row r="48" spans="1:10" ht="14.85" customHeight="1">
      <c r="A48" s="87" t="s">
        <v>209</v>
      </c>
      <c r="B48" s="126"/>
    </row>
    <row r="49" spans="1:10" ht="14.85" customHeight="1">
      <c r="B49" s="126"/>
    </row>
    <row r="50" spans="1:10" ht="14.85" customHeight="1">
      <c r="B50" s="126"/>
    </row>
    <row r="51" spans="1:10" ht="14.85" customHeight="1">
      <c r="B51" s="126"/>
    </row>
    <row r="52" spans="1:10" ht="14.85" customHeight="1">
      <c r="B52" s="126"/>
    </row>
    <row r="53" spans="1:10" ht="14.85" customHeight="1">
      <c r="J53" s="87">
        <v>10</v>
      </c>
    </row>
    <row r="54" spans="1:10" s="91" customFormat="1" ht="15" customHeight="1">
      <c r="J54" s="137" t="s">
        <v>149</v>
      </c>
    </row>
    <row r="55" spans="1:10" s="91" customFormat="1" ht="15" customHeight="1">
      <c r="A55" s="91" t="s">
        <v>24</v>
      </c>
    </row>
    <row r="56" spans="1:10" s="91" customFormat="1" ht="15" customHeight="1">
      <c r="A56" s="91" t="s">
        <v>100</v>
      </c>
    </row>
    <row r="57" spans="1:10" s="91" customFormat="1" ht="15" customHeight="1">
      <c r="A57" s="86" t="s">
        <v>246</v>
      </c>
    </row>
    <row r="58" spans="1:10" ht="15" customHeight="1">
      <c r="A58" s="93"/>
      <c r="B58" s="93"/>
      <c r="C58" s="93"/>
      <c r="D58" s="93"/>
      <c r="E58" s="93"/>
      <c r="F58" s="93"/>
      <c r="G58" s="93"/>
      <c r="H58" s="93"/>
      <c r="I58" s="93"/>
      <c r="J58" s="92" t="s">
        <v>145</v>
      </c>
    </row>
    <row r="59" spans="1:10" s="89" customFormat="1" ht="15" customHeight="1">
      <c r="D59" s="94"/>
      <c r="E59" s="94" t="s">
        <v>22</v>
      </c>
      <c r="F59" s="94"/>
      <c r="G59" s="91"/>
      <c r="H59" s="95"/>
      <c r="I59" s="94" t="s">
        <v>23</v>
      </c>
      <c r="J59" s="95"/>
    </row>
    <row r="60" spans="1:10" s="89" customFormat="1" ht="15" customHeight="1">
      <c r="B60" s="98"/>
      <c r="D60" s="97" t="s">
        <v>199</v>
      </c>
      <c r="E60" s="98"/>
      <c r="F60" s="97" t="s">
        <v>166</v>
      </c>
      <c r="G60" s="99"/>
      <c r="H60" s="97" t="s">
        <v>199</v>
      </c>
      <c r="I60" s="98"/>
      <c r="J60" s="97" t="s">
        <v>166</v>
      </c>
    </row>
    <row r="61" spans="1:10" ht="15" customHeight="1">
      <c r="A61" s="91" t="s">
        <v>5</v>
      </c>
      <c r="F61" s="89"/>
    </row>
    <row r="62" spans="1:10" ht="15" customHeight="1">
      <c r="A62" s="87" t="s">
        <v>164</v>
      </c>
      <c r="D62" s="101">
        <v>-406</v>
      </c>
      <c r="E62" s="101"/>
      <c r="F62" s="101">
        <v>-11</v>
      </c>
      <c r="G62" s="101"/>
      <c r="H62" s="101">
        <v>0</v>
      </c>
      <c r="I62" s="101"/>
      <c r="J62" s="101">
        <v>0</v>
      </c>
    </row>
    <row r="63" spans="1:10" ht="15" customHeight="1">
      <c r="A63" s="87" t="s">
        <v>250</v>
      </c>
      <c r="D63" s="101">
        <v>0</v>
      </c>
      <c r="E63" s="101"/>
      <c r="F63" s="101">
        <v>0</v>
      </c>
      <c r="G63" s="101"/>
      <c r="H63" s="101">
        <v>1096521</v>
      </c>
      <c r="I63" s="101"/>
      <c r="J63" s="101">
        <v>-975400</v>
      </c>
    </row>
    <row r="64" spans="1:10" ht="15" customHeight="1">
      <c r="A64" s="87" t="s">
        <v>198</v>
      </c>
      <c r="D64" s="101">
        <v>0</v>
      </c>
      <c r="E64" s="101"/>
      <c r="F64" s="101">
        <v>-93310</v>
      </c>
      <c r="G64" s="101"/>
      <c r="H64" s="101">
        <v>0</v>
      </c>
      <c r="I64" s="101"/>
      <c r="J64" s="101">
        <v>0</v>
      </c>
    </row>
    <row r="65" spans="1:10" ht="15" customHeight="1">
      <c r="A65" s="87" t="s">
        <v>238</v>
      </c>
      <c r="D65" s="101">
        <v>1233571</v>
      </c>
      <c r="E65" s="101"/>
      <c r="F65" s="101">
        <v>1443744</v>
      </c>
      <c r="G65" s="101"/>
      <c r="H65" s="102">
        <v>1233571</v>
      </c>
      <c r="I65" s="101"/>
      <c r="J65" s="102">
        <v>1443744</v>
      </c>
    </row>
    <row r="66" spans="1:10" ht="15" customHeight="1">
      <c r="A66" s="87" t="s">
        <v>108</v>
      </c>
      <c r="D66" s="101">
        <v>40698</v>
      </c>
      <c r="E66" s="101"/>
      <c r="F66" s="101">
        <v>64469</v>
      </c>
      <c r="G66" s="101"/>
      <c r="H66" s="102">
        <v>25349</v>
      </c>
      <c r="I66" s="101"/>
      <c r="J66" s="102">
        <v>24711</v>
      </c>
    </row>
    <row r="67" spans="1:10" ht="15" customHeight="1">
      <c r="A67" s="87" t="s">
        <v>239</v>
      </c>
      <c r="D67" s="102">
        <v>2816</v>
      </c>
      <c r="E67" s="101"/>
      <c r="F67" s="102">
        <v>2118</v>
      </c>
      <c r="G67" s="101"/>
      <c r="H67" s="101">
        <v>1143</v>
      </c>
      <c r="I67" s="101"/>
      <c r="J67" s="101">
        <v>1660</v>
      </c>
    </row>
    <row r="68" spans="1:10" ht="15" customHeight="1">
      <c r="A68" s="87" t="s">
        <v>265</v>
      </c>
      <c r="D68" s="101">
        <v>-14722</v>
      </c>
      <c r="E68" s="101"/>
      <c r="F68" s="101">
        <v>-34380</v>
      </c>
      <c r="G68" s="101"/>
      <c r="H68" s="101">
        <v>0</v>
      </c>
      <c r="I68" s="101"/>
      <c r="J68" s="101">
        <v>-321</v>
      </c>
    </row>
    <row r="69" spans="1:10" ht="15" customHeight="1">
      <c r="A69" s="87" t="s">
        <v>278</v>
      </c>
      <c r="D69" s="101"/>
      <c r="E69" s="101"/>
      <c r="F69" s="101"/>
      <c r="G69" s="101"/>
      <c r="H69" s="101"/>
      <c r="I69" s="101"/>
      <c r="J69" s="101"/>
    </row>
    <row r="70" spans="1:10" ht="15" customHeight="1">
      <c r="A70" s="87" t="s">
        <v>279</v>
      </c>
      <c r="D70" s="87">
        <v>-38398</v>
      </c>
      <c r="F70" s="87">
        <v>-42409</v>
      </c>
      <c r="H70" s="87">
        <v>-30041</v>
      </c>
      <c r="J70" s="87">
        <v>-28717</v>
      </c>
    </row>
    <row r="71" spans="1:10" ht="15" customHeight="1">
      <c r="A71" s="87" t="s">
        <v>266</v>
      </c>
      <c r="D71" s="101">
        <v>-1324482</v>
      </c>
      <c r="E71" s="101"/>
      <c r="F71" s="101">
        <v>-549168</v>
      </c>
      <c r="G71" s="101"/>
      <c r="H71" s="101">
        <v>0</v>
      </c>
      <c r="I71" s="101"/>
      <c r="J71" s="109">
        <v>0</v>
      </c>
    </row>
    <row r="72" spans="1:10" ht="15" customHeight="1">
      <c r="A72" s="87" t="s">
        <v>240</v>
      </c>
      <c r="D72" s="125">
        <v>25219</v>
      </c>
      <c r="E72" s="101"/>
      <c r="F72" s="125">
        <v>28861</v>
      </c>
      <c r="G72" s="101"/>
      <c r="H72" s="125">
        <v>119513</v>
      </c>
      <c r="I72" s="101"/>
      <c r="J72" s="125">
        <v>151554</v>
      </c>
    </row>
    <row r="73" spans="1:10" ht="15" customHeight="1">
      <c r="A73" s="91" t="s">
        <v>280</v>
      </c>
      <c r="D73" s="125">
        <f>SUM(D62:D72)</f>
        <v>-75704</v>
      </c>
      <c r="E73" s="101"/>
      <c r="F73" s="125">
        <f>SUM(F62:F72)</f>
        <v>819914</v>
      </c>
      <c r="G73" s="101"/>
      <c r="H73" s="125">
        <f>SUM(H62:H72)</f>
        <v>2446056</v>
      </c>
      <c r="I73" s="101"/>
      <c r="J73" s="125">
        <f>SUM(J62:J72)</f>
        <v>617231</v>
      </c>
    </row>
    <row r="74" spans="1:10" ht="15" customHeight="1">
      <c r="A74" s="91" t="s">
        <v>6</v>
      </c>
      <c r="D74" s="101"/>
      <c r="E74" s="101"/>
      <c r="F74" s="101"/>
      <c r="G74" s="101"/>
      <c r="H74" s="101"/>
      <c r="I74" s="101"/>
      <c r="J74" s="101"/>
    </row>
    <row r="75" spans="1:10" ht="15" customHeight="1">
      <c r="A75" s="87" t="s">
        <v>267</v>
      </c>
      <c r="D75" s="101">
        <v>0</v>
      </c>
      <c r="F75" s="87">
        <v>4700860</v>
      </c>
      <c r="H75" s="101">
        <v>0</v>
      </c>
      <c r="J75" s="87">
        <v>4200000</v>
      </c>
    </row>
    <row r="76" spans="1:10" ht="15" customHeight="1">
      <c r="A76" s="87" t="s">
        <v>291</v>
      </c>
      <c r="D76" s="101">
        <v>8000000</v>
      </c>
      <c r="E76" s="101"/>
      <c r="F76" s="101">
        <v>5400000</v>
      </c>
      <c r="G76" s="101"/>
      <c r="H76" s="101">
        <v>8000000</v>
      </c>
      <c r="I76" s="101"/>
      <c r="J76" s="101">
        <v>5400000</v>
      </c>
    </row>
    <row r="77" spans="1:10" ht="15" customHeight="1">
      <c r="A77" s="87" t="s">
        <v>241</v>
      </c>
      <c r="D77" s="101">
        <v>-6000000</v>
      </c>
      <c r="E77" s="101"/>
      <c r="F77" s="101">
        <v>-7000000</v>
      </c>
      <c r="G77" s="101"/>
      <c r="H77" s="101">
        <v>-6000000</v>
      </c>
      <c r="I77" s="101"/>
      <c r="J77" s="101">
        <v>-7000000</v>
      </c>
    </row>
    <row r="78" spans="1:10" ht="15" customHeight="1">
      <c r="A78" s="87" t="s">
        <v>292</v>
      </c>
      <c r="D78" s="101">
        <v>5558655</v>
      </c>
      <c r="E78" s="101"/>
      <c r="F78" s="101">
        <v>1802000</v>
      </c>
      <c r="G78" s="101"/>
      <c r="H78" s="101">
        <v>3572400</v>
      </c>
      <c r="I78" s="101"/>
      <c r="J78" s="101">
        <v>1600000</v>
      </c>
    </row>
    <row r="79" spans="1:10" ht="15" customHeight="1">
      <c r="A79" s="87" t="s">
        <v>268</v>
      </c>
      <c r="D79" s="101">
        <v>-1577721</v>
      </c>
      <c r="E79" s="101"/>
      <c r="F79" s="101">
        <v>-11548</v>
      </c>
      <c r="G79" s="101"/>
      <c r="H79" s="101">
        <v>-1535000</v>
      </c>
      <c r="I79" s="101"/>
      <c r="J79" s="101">
        <v>0</v>
      </c>
    </row>
    <row r="80" spans="1:10" ht="15" customHeight="1">
      <c r="A80" s="87" t="s">
        <v>269</v>
      </c>
      <c r="D80" s="101">
        <v>-163306</v>
      </c>
      <c r="E80" s="101"/>
      <c r="F80" s="101">
        <v>-196114</v>
      </c>
      <c r="G80" s="101"/>
      <c r="H80" s="101">
        <v>-25242</v>
      </c>
      <c r="I80" s="101"/>
      <c r="J80" s="101">
        <v>-24116</v>
      </c>
    </row>
    <row r="81" spans="1:10" ht="15" customHeight="1">
      <c r="A81" s="87" t="s">
        <v>141</v>
      </c>
      <c r="D81" s="90">
        <v>-672687</v>
      </c>
      <c r="E81" s="101"/>
      <c r="F81" s="90">
        <v>-700576</v>
      </c>
      <c r="G81" s="101"/>
      <c r="H81" s="101">
        <v>-549904</v>
      </c>
      <c r="I81" s="101"/>
      <c r="J81" s="101">
        <v>-606350</v>
      </c>
    </row>
    <row r="82" spans="1:10" ht="15" customHeight="1">
      <c r="A82" s="87" t="s">
        <v>252</v>
      </c>
      <c r="D82" s="90"/>
      <c r="E82" s="101"/>
      <c r="F82" s="90"/>
      <c r="G82" s="101"/>
      <c r="H82" s="101"/>
      <c r="I82" s="101"/>
      <c r="J82" s="101"/>
    </row>
    <row r="83" spans="1:10" ht="15" customHeight="1">
      <c r="A83" s="87" t="s">
        <v>270</v>
      </c>
      <c r="D83" s="90">
        <v>-7</v>
      </c>
      <c r="E83" s="101"/>
      <c r="F83" s="90">
        <v>0</v>
      </c>
      <c r="G83" s="101"/>
      <c r="H83" s="101">
        <v>0</v>
      </c>
      <c r="I83" s="101"/>
      <c r="J83" s="101">
        <v>0</v>
      </c>
    </row>
    <row r="84" spans="1:10" ht="15" customHeight="1">
      <c r="A84" s="87" t="s">
        <v>242</v>
      </c>
      <c r="D84" s="103">
        <v>-3584805</v>
      </c>
      <c r="E84" s="101"/>
      <c r="F84" s="103">
        <v>-4779730</v>
      </c>
      <c r="G84" s="101"/>
      <c r="H84" s="125">
        <v>-3584805</v>
      </c>
      <c r="I84" s="101"/>
      <c r="J84" s="125">
        <v>-4779730</v>
      </c>
    </row>
    <row r="85" spans="1:10" ht="15" customHeight="1">
      <c r="A85" s="91" t="s">
        <v>281</v>
      </c>
      <c r="D85" s="138">
        <f>SUM(D75:D84)</f>
        <v>1560129</v>
      </c>
      <c r="E85" s="101"/>
      <c r="F85" s="138">
        <f>SUM(F75:F84)</f>
        <v>-785108</v>
      </c>
      <c r="G85" s="101"/>
      <c r="H85" s="138">
        <f>SUM(H75:H84)</f>
        <v>-122551</v>
      </c>
      <c r="I85" s="101"/>
      <c r="J85" s="138">
        <f>SUM(J75:J84)</f>
        <v>-1210196</v>
      </c>
    </row>
    <row r="86" spans="1:10" ht="15" customHeight="1">
      <c r="A86" s="87" t="s">
        <v>243</v>
      </c>
      <c r="D86" s="101"/>
      <c r="E86" s="101"/>
      <c r="F86" s="101"/>
      <c r="G86" s="101"/>
      <c r="H86" s="101"/>
      <c r="I86" s="101"/>
      <c r="J86" s="101"/>
    </row>
    <row r="87" spans="1:10" ht="15" customHeight="1">
      <c r="A87" s="87" t="s">
        <v>244</v>
      </c>
      <c r="D87" s="125">
        <v>-51565</v>
      </c>
      <c r="E87" s="101"/>
      <c r="F87" s="125">
        <v>-14499</v>
      </c>
      <c r="G87" s="101"/>
      <c r="H87" s="125">
        <v>0</v>
      </c>
      <c r="I87" s="101"/>
      <c r="J87" s="125">
        <v>0</v>
      </c>
    </row>
    <row r="88" spans="1:10" ht="15" customHeight="1">
      <c r="A88" s="91" t="s">
        <v>271</v>
      </c>
      <c r="D88" s="101">
        <f>SUM(D46,D73,D85,D87)</f>
        <v>5162015</v>
      </c>
      <c r="E88" s="101"/>
      <c r="F88" s="101">
        <f>SUM(F46,F73,F85,F87)</f>
        <v>-517619</v>
      </c>
      <c r="G88" s="101"/>
      <c r="H88" s="101">
        <f>SUM(H46,H73,H85,H87)</f>
        <v>5475428</v>
      </c>
      <c r="I88" s="101"/>
      <c r="J88" s="101">
        <f>SUM(J46,J73,J85,J87)</f>
        <v>-346057</v>
      </c>
    </row>
    <row r="89" spans="1:10" ht="15" customHeight="1">
      <c r="A89" s="87" t="s">
        <v>154</v>
      </c>
      <c r="D89" s="103">
        <f>BS!F11</f>
        <v>7112930</v>
      </c>
      <c r="E89" s="101"/>
      <c r="F89" s="103">
        <v>4554038</v>
      </c>
      <c r="G89" s="101"/>
      <c r="H89" s="103">
        <f>BS!J11</f>
        <v>5654829</v>
      </c>
      <c r="I89" s="101"/>
      <c r="J89" s="103">
        <v>2843300</v>
      </c>
    </row>
    <row r="90" spans="1:10" ht="15" customHeight="1" thickBot="1">
      <c r="A90" s="91" t="s">
        <v>155</v>
      </c>
      <c r="D90" s="139">
        <f>SUM(D88:D89)</f>
        <v>12274945</v>
      </c>
      <c r="E90" s="101"/>
      <c r="F90" s="139">
        <f>SUM(F88:F89)</f>
        <v>4036419</v>
      </c>
      <c r="G90" s="101"/>
      <c r="H90" s="139">
        <f>SUM(H88:H89)</f>
        <v>11130257</v>
      </c>
      <c r="I90" s="101"/>
      <c r="J90" s="139">
        <f>SUM(J88:J89)</f>
        <v>2497243</v>
      </c>
    </row>
    <row r="91" spans="1:10" ht="15" customHeight="1" thickTop="1">
      <c r="D91" s="102">
        <f>D90-BS!D11</f>
        <v>0</v>
      </c>
      <c r="F91" s="102"/>
      <c r="G91" s="102"/>
      <c r="H91" s="102">
        <f>H90-BS!H11</f>
        <v>0</v>
      </c>
      <c r="I91" s="102"/>
      <c r="J91" s="102"/>
    </row>
    <row r="92" spans="1:10" ht="15" customHeight="1">
      <c r="A92" s="87" t="s">
        <v>209</v>
      </c>
      <c r="D92" s="102"/>
      <c r="F92" s="102"/>
      <c r="G92" s="102"/>
      <c r="H92" s="102"/>
      <c r="I92" s="102"/>
      <c r="J92" s="102"/>
    </row>
    <row r="93" spans="1:10" ht="15" customHeight="1">
      <c r="D93" s="102"/>
      <c r="F93" s="102"/>
      <c r="G93" s="102"/>
      <c r="H93" s="102"/>
      <c r="I93" s="102"/>
      <c r="J93" s="102"/>
    </row>
    <row r="94" spans="1:10" ht="15" customHeight="1">
      <c r="D94" s="102"/>
      <c r="F94" s="102"/>
      <c r="G94" s="102"/>
      <c r="H94" s="102"/>
      <c r="I94" s="102"/>
      <c r="J94" s="102"/>
    </row>
    <row r="95" spans="1:10" ht="15" customHeight="1">
      <c r="D95" s="102"/>
      <c r="F95" s="102"/>
      <c r="G95" s="102"/>
      <c r="H95" s="102"/>
      <c r="I95" s="102"/>
      <c r="J95" s="102"/>
    </row>
    <row r="96" spans="1:10" ht="15" customHeight="1">
      <c r="D96" s="102"/>
      <c r="F96" s="102"/>
      <c r="G96" s="102"/>
      <c r="H96" s="102"/>
      <c r="I96" s="102"/>
      <c r="J96" s="102"/>
    </row>
    <row r="97" spans="1:10" ht="15" customHeight="1">
      <c r="D97" s="102"/>
      <c r="F97" s="102"/>
      <c r="G97" s="102"/>
      <c r="H97" s="102"/>
      <c r="I97" s="102"/>
      <c r="J97" s="102"/>
    </row>
    <row r="98" spans="1:10" ht="15" customHeight="1">
      <c r="D98" s="102"/>
      <c r="F98" s="102"/>
      <c r="G98" s="102"/>
      <c r="H98" s="102"/>
      <c r="I98" s="102"/>
      <c r="J98" s="102"/>
    </row>
    <row r="99" spans="1:10" ht="15" customHeight="1">
      <c r="D99" s="102"/>
      <c r="F99" s="102"/>
      <c r="G99" s="102"/>
      <c r="H99" s="102"/>
      <c r="I99" s="102"/>
      <c r="J99" s="102"/>
    </row>
    <row r="100" spans="1:10" ht="15" customHeight="1">
      <c r="D100" s="102"/>
      <c r="F100" s="102"/>
      <c r="G100" s="102"/>
      <c r="H100" s="102"/>
      <c r="I100" s="102"/>
      <c r="J100" s="102"/>
    </row>
    <row r="101" spans="1:10" ht="15" customHeight="1">
      <c r="D101" s="102"/>
      <c r="F101" s="102"/>
      <c r="G101" s="102"/>
      <c r="H101" s="102"/>
      <c r="I101" s="102"/>
      <c r="J101" s="102"/>
    </row>
    <row r="102" spans="1:10" ht="15" customHeight="1">
      <c r="D102" s="102"/>
      <c r="F102" s="102"/>
      <c r="G102" s="102"/>
      <c r="H102" s="102"/>
      <c r="I102" s="102"/>
      <c r="J102" s="102"/>
    </row>
    <row r="103" spans="1:10" ht="15" customHeight="1">
      <c r="D103" s="102"/>
      <c r="F103" s="102"/>
      <c r="G103" s="102"/>
      <c r="H103" s="102"/>
      <c r="I103" s="102"/>
      <c r="J103" s="102"/>
    </row>
    <row r="104" spans="1:10" ht="15" customHeight="1">
      <c r="D104" s="102"/>
      <c r="F104" s="102"/>
      <c r="G104" s="102"/>
      <c r="H104" s="102"/>
      <c r="I104" s="102"/>
      <c r="J104" s="102"/>
    </row>
    <row r="105" spans="1:10" ht="14.85" customHeight="1">
      <c r="J105" s="87">
        <v>11</v>
      </c>
    </row>
    <row r="106" spans="1:10" s="91" customFormat="1" ht="15" customHeight="1">
      <c r="J106" s="137" t="s">
        <v>149</v>
      </c>
    </row>
    <row r="107" spans="1:10" s="91" customFormat="1" ht="15" customHeight="1">
      <c r="A107" s="91" t="s">
        <v>24</v>
      </c>
    </row>
    <row r="108" spans="1:10" s="91" customFormat="1" ht="15" customHeight="1">
      <c r="A108" s="91" t="s">
        <v>100</v>
      </c>
    </row>
    <row r="109" spans="1:10" s="91" customFormat="1" ht="15" customHeight="1">
      <c r="A109" s="86" t="s">
        <v>246</v>
      </c>
    </row>
    <row r="110" spans="1:10" ht="15" customHeight="1">
      <c r="A110" s="93"/>
      <c r="B110" s="93"/>
      <c r="C110" s="93"/>
      <c r="D110" s="93"/>
      <c r="E110" s="93"/>
      <c r="F110" s="93"/>
      <c r="G110" s="93"/>
      <c r="H110" s="93"/>
      <c r="I110" s="93"/>
      <c r="J110" s="92" t="s">
        <v>145</v>
      </c>
    </row>
    <row r="111" spans="1:10" s="89" customFormat="1" ht="15" customHeight="1">
      <c r="A111" s="87"/>
      <c r="D111" s="94"/>
      <c r="E111" s="94" t="s">
        <v>22</v>
      </c>
      <c r="F111" s="94"/>
      <c r="G111" s="91"/>
      <c r="H111" s="95"/>
      <c r="I111" s="94" t="s">
        <v>23</v>
      </c>
      <c r="J111" s="95"/>
    </row>
    <row r="112" spans="1:10" s="89" customFormat="1" ht="15" customHeight="1">
      <c r="B112" s="98"/>
      <c r="D112" s="97" t="s">
        <v>199</v>
      </c>
      <c r="E112" s="98"/>
      <c r="F112" s="97" t="s">
        <v>166</v>
      </c>
      <c r="G112" s="99"/>
      <c r="H112" s="97" t="s">
        <v>199</v>
      </c>
      <c r="I112" s="98"/>
      <c r="J112" s="97" t="s">
        <v>166</v>
      </c>
    </row>
    <row r="113" spans="1:10" ht="15" customHeight="1">
      <c r="A113" s="91" t="s">
        <v>21</v>
      </c>
    </row>
    <row r="114" spans="1:10" ht="15" customHeight="1">
      <c r="A114" s="87" t="s">
        <v>54</v>
      </c>
      <c r="D114" s="90"/>
      <c r="E114" s="101"/>
      <c r="F114" s="90"/>
      <c r="G114" s="101"/>
      <c r="H114" s="90"/>
      <c r="I114" s="101"/>
      <c r="J114" s="90"/>
    </row>
    <row r="115" spans="1:10" ht="15" customHeight="1">
      <c r="A115" s="87" t="s">
        <v>286</v>
      </c>
    </row>
    <row r="116" spans="1:10" ht="15" customHeight="1">
      <c r="A116" s="87" t="s">
        <v>287</v>
      </c>
      <c r="D116" s="102">
        <v>-117994</v>
      </c>
      <c r="E116" s="102"/>
      <c r="F116" s="102">
        <v>22598</v>
      </c>
      <c r="G116" s="101"/>
      <c r="H116" s="102">
        <v>-3007</v>
      </c>
      <c r="I116" s="102"/>
      <c r="J116" s="102">
        <v>1229</v>
      </c>
    </row>
    <row r="117" spans="1:10" ht="19.5" customHeight="1">
      <c r="A117" s="87" t="s">
        <v>272</v>
      </c>
      <c r="D117" s="102">
        <v>255246</v>
      </c>
      <c r="E117" s="102"/>
      <c r="F117" s="102">
        <v>0</v>
      </c>
      <c r="G117" s="101"/>
      <c r="H117" s="102">
        <v>255246</v>
      </c>
      <c r="I117" s="102"/>
      <c r="J117" s="102">
        <v>0</v>
      </c>
    </row>
    <row r="118" spans="1:10" ht="15" customHeight="1">
      <c r="A118" s="87" t="s">
        <v>111</v>
      </c>
      <c r="D118" s="102">
        <v>263036</v>
      </c>
      <c r="E118" s="102"/>
      <c r="F118" s="102">
        <v>310636</v>
      </c>
      <c r="G118" s="101"/>
      <c r="H118" s="102">
        <v>216744</v>
      </c>
      <c r="I118" s="102"/>
      <c r="J118" s="102">
        <v>249383</v>
      </c>
    </row>
    <row r="119" spans="1:10" ht="15" customHeight="1">
      <c r="A119" s="87" t="s">
        <v>274</v>
      </c>
      <c r="D119" s="102">
        <v>6922</v>
      </c>
      <c r="E119" s="102"/>
      <c r="F119" s="102">
        <v>987</v>
      </c>
      <c r="G119" s="101"/>
      <c r="H119" s="102">
        <v>0</v>
      </c>
      <c r="I119" s="102"/>
      <c r="J119" s="102">
        <v>0</v>
      </c>
    </row>
    <row r="120" spans="1:10" ht="15" customHeight="1">
      <c r="A120" s="87" t="s">
        <v>288</v>
      </c>
      <c r="D120" s="102"/>
      <c r="E120" s="102"/>
      <c r="F120" s="102"/>
      <c r="G120" s="101"/>
      <c r="H120" s="102"/>
      <c r="I120" s="102"/>
      <c r="J120" s="102"/>
    </row>
    <row r="121" spans="1:10" ht="15" customHeight="1">
      <c r="A121" s="87" t="s">
        <v>289</v>
      </c>
      <c r="D121" s="102"/>
      <c r="E121" s="102"/>
      <c r="F121" s="102"/>
      <c r="G121" s="101"/>
      <c r="H121" s="102"/>
      <c r="I121" s="102"/>
      <c r="J121" s="102"/>
    </row>
    <row r="122" spans="1:10" ht="15" customHeight="1">
      <c r="A122" s="87" t="s">
        <v>290</v>
      </c>
      <c r="D122" s="102">
        <v>-34698</v>
      </c>
      <c r="E122" s="102"/>
      <c r="F122" s="102">
        <v>-1523751</v>
      </c>
      <c r="G122" s="101"/>
      <c r="H122" s="102">
        <v>-49823</v>
      </c>
      <c r="I122" s="102"/>
      <c r="J122" s="102">
        <v>-882687</v>
      </c>
    </row>
    <row r="123" spans="1:10" ht="15" customHeight="1">
      <c r="A123" s="87" t="s">
        <v>273</v>
      </c>
      <c r="D123" s="102">
        <v>-65662</v>
      </c>
      <c r="E123" s="102"/>
      <c r="F123" s="102">
        <v>0</v>
      </c>
      <c r="H123" s="102">
        <v>0</v>
      </c>
      <c r="I123" s="102"/>
      <c r="J123" s="102">
        <v>0</v>
      </c>
    </row>
    <row r="125" spans="1:10" ht="15" customHeight="1">
      <c r="A125" s="87" t="s">
        <v>209</v>
      </c>
    </row>
    <row r="126" spans="1:10" ht="15" customHeight="1">
      <c r="A126" s="23"/>
    </row>
    <row r="157" spans="10:10" ht="15" customHeight="1">
      <c r="J157" s="87">
        <v>12</v>
      </c>
    </row>
    <row r="170" spans="4:10" ht="15" customHeight="1">
      <c r="D170" s="90"/>
      <c r="E170" s="101"/>
      <c r="F170" s="90"/>
      <c r="G170" s="101"/>
      <c r="H170" s="102"/>
      <c r="I170" s="101"/>
      <c r="J170" s="102"/>
    </row>
    <row r="171" spans="4:10" ht="15" customHeight="1">
      <c r="D171" s="90"/>
      <c r="E171" s="101"/>
      <c r="F171" s="90"/>
      <c r="G171" s="101"/>
      <c r="H171" s="102"/>
      <c r="I171" s="101"/>
      <c r="J171" s="102"/>
    </row>
    <row r="172" spans="4:10" ht="15" customHeight="1">
      <c r="D172" s="90"/>
      <c r="E172" s="101"/>
      <c r="F172" s="90"/>
      <c r="G172" s="101"/>
      <c r="H172" s="102"/>
      <c r="I172" s="101"/>
      <c r="J172" s="102"/>
    </row>
    <row r="173" spans="4:10" ht="15" customHeight="1">
      <c r="D173" s="90"/>
      <c r="E173" s="101"/>
      <c r="F173" s="90"/>
      <c r="G173" s="101"/>
      <c r="H173" s="102"/>
      <c r="I173" s="101"/>
      <c r="J173" s="102"/>
    </row>
    <row r="174" spans="4:10" ht="15" customHeight="1">
      <c r="D174" s="90"/>
      <c r="E174" s="101"/>
      <c r="F174" s="90"/>
      <c r="G174" s="101"/>
      <c r="H174" s="102"/>
      <c r="I174" s="101"/>
      <c r="J174" s="102"/>
    </row>
    <row r="175" spans="4:10" ht="15" customHeight="1">
      <c r="D175" s="90"/>
      <c r="E175" s="101"/>
      <c r="F175" s="90"/>
      <c r="G175" s="101"/>
      <c r="H175" s="102"/>
      <c r="I175" s="101"/>
      <c r="J175" s="102"/>
    </row>
    <row r="176" spans="4:10" ht="15" customHeight="1">
      <c r="D176" s="90"/>
      <c r="E176" s="101"/>
      <c r="F176" s="90"/>
      <c r="G176" s="101"/>
      <c r="H176" s="102"/>
      <c r="I176" s="101"/>
      <c r="J176" s="102"/>
    </row>
    <row r="177" spans="4:10" ht="15" customHeight="1">
      <c r="D177" s="90"/>
      <c r="E177" s="101"/>
      <c r="F177" s="90"/>
      <c r="G177" s="101"/>
      <c r="H177" s="102"/>
      <c r="I177" s="101"/>
      <c r="J177" s="102"/>
    </row>
    <row r="178" spans="4:10" ht="15" customHeight="1">
      <c r="D178" s="90"/>
      <c r="E178" s="101"/>
      <c r="F178" s="90"/>
      <c r="G178" s="101"/>
      <c r="H178" s="102"/>
      <c r="I178" s="101"/>
      <c r="J178" s="102"/>
    </row>
    <row r="179" spans="4:10" ht="15" customHeight="1">
      <c r="D179" s="90"/>
      <c r="E179" s="101"/>
      <c r="F179" s="90"/>
      <c r="G179" s="101"/>
      <c r="H179" s="102"/>
      <c r="I179" s="101"/>
      <c r="J179" s="102"/>
    </row>
    <row r="180" spans="4:10" ht="15" customHeight="1">
      <c r="D180" s="90"/>
      <c r="E180" s="101"/>
      <c r="F180" s="90"/>
      <c r="G180" s="101"/>
      <c r="H180" s="102"/>
      <c r="I180" s="101"/>
      <c r="J180" s="102"/>
    </row>
    <row r="181" spans="4:10" ht="15" customHeight="1">
      <c r="D181" s="90"/>
      <c r="E181" s="101"/>
      <c r="F181" s="90"/>
      <c r="G181" s="101"/>
      <c r="H181" s="102"/>
      <c r="I181" s="101"/>
      <c r="J181" s="102"/>
    </row>
    <row r="182" spans="4:10" ht="15" customHeight="1">
      <c r="D182" s="90"/>
      <c r="E182" s="101"/>
      <c r="F182" s="90"/>
      <c r="G182" s="101"/>
      <c r="H182" s="102"/>
      <c r="I182" s="101"/>
      <c r="J182" s="102"/>
    </row>
    <row r="183" spans="4:10" ht="15" customHeight="1">
      <c r="D183" s="90"/>
      <c r="E183" s="101"/>
      <c r="F183" s="90"/>
      <c r="G183" s="101"/>
      <c r="H183" s="102"/>
      <c r="I183" s="101"/>
      <c r="J183" s="102"/>
    </row>
    <row r="184" spans="4:10" ht="15" customHeight="1">
      <c r="D184" s="90"/>
      <c r="E184" s="101"/>
      <c r="F184" s="90"/>
      <c r="G184" s="101"/>
      <c r="H184" s="102"/>
      <c r="I184" s="101"/>
      <c r="J184" s="102"/>
    </row>
    <row r="185" spans="4:10" ht="15" customHeight="1">
      <c r="D185" s="90"/>
      <c r="E185" s="101"/>
      <c r="F185" s="90"/>
      <c r="G185" s="101"/>
      <c r="H185" s="102"/>
      <c r="I185" s="101"/>
      <c r="J185" s="102"/>
    </row>
    <row r="186" spans="4:10" ht="15" customHeight="1">
      <c r="D186" s="90"/>
      <c r="E186" s="101"/>
      <c r="F186" s="90"/>
      <c r="G186" s="101"/>
      <c r="H186" s="102"/>
      <c r="I186" s="101"/>
      <c r="J186" s="102"/>
    </row>
    <row r="187" spans="4:10" ht="15" customHeight="1">
      <c r="D187" s="101"/>
      <c r="E187" s="101"/>
      <c r="F187" s="101"/>
      <c r="G187" s="101"/>
      <c r="H187" s="101"/>
      <c r="I187" s="101"/>
      <c r="J187" s="101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90" firstPageNumber="10" orientation="portrait" r:id="rId1"/>
  <headerFooter alignWithMargins="0"/>
  <rowBreaks count="2" manualBreakCount="2">
    <brk id="53" max="16383" man="1"/>
    <brk id="1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1D307F-F264-4678-972B-5ECCC2760A7D}">
  <ds:schemaRefs>
    <ds:schemaRef ds:uri="http://schemas.microsoft.com/office/2006/documentManagement/types"/>
    <ds:schemaRef ds:uri="74fa7319-fd11-4980-b5f4-ca826e822f65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427622bf-40b3-4f4c-80f4-5085308e40b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74C200-E81D-490E-9E68-5B94F536F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71372</vt:lpwstr>
  </property>
  <property fmtid="{D5CDD505-2E9C-101B-9397-08002B2CF9AE}" pid="4" name="OptimizationTime">
    <vt:lpwstr>20210810_1603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2021-08-10T03:34:08Z</cp:lastPrinted>
  <dcterms:created xsi:type="dcterms:W3CDTF">1999-06-19T06:47:39Z</dcterms:created>
  <dcterms:modified xsi:type="dcterms:W3CDTF">2021-08-10T07:50:48Z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