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105" yWindow="0" windowWidth="17205" windowHeight="9705" tabRatio="791"/>
  </bookViews>
  <sheets>
    <sheet name="BL 2-3" sheetId="16" r:id="rId1"/>
    <sheet name="PL4-5" sheetId="1" r:id="rId2"/>
    <sheet name="SH6" sheetId="20" r:id="rId3"/>
    <sheet name="SH7" sheetId="19" r:id="rId4"/>
    <sheet name="SH8" sheetId="14" r:id="rId5"/>
    <sheet name="SH9" sheetId="18" r:id="rId6"/>
    <sheet name="CF10-11" sheetId="13" r:id="rId7"/>
  </sheets>
  <definedNames>
    <definedName name="_xlnm._FilterDatabase" localSheetId="6" hidden="1">'CF10-11'!$A$52:$H$70</definedName>
    <definedName name="_Hlk120336604" localSheetId="0">'BL 2-3'!#REF!</definedName>
    <definedName name="_Hlk120336604" localSheetId="1">'PL4-5'!#REF!</definedName>
    <definedName name="_xlnm.Print_Area" localSheetId="0">'BL 2-3'!$A$1:$J$83</definedName>
    <definedName name="_xlnm.Print_Area" localSheetId="6">'CF10-11'!$A$1:$H$85</definedName>
    <definedName name="_xlnm.Print_Area" localSheetId="1">'PL4-5'!$A$1:$J$88</definedName>
    <definedName name="_xlnm.Print_Area" localSheetId="2">'SH6'!$A$1:$L$25</definedName>
    <definedName name="_xlnm.Print_Area" localSheetId="4">'SH8'!$A$1:$L$25</definedName>
    <definedName name="_xlnm.Print_Area" localSheetId="5">'SH9'!$A$1:$L$24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3" i="1" l="1"/>
  <c r="D43" i="1" l="1"/>
  <c r="J21" i="19"/>
  <c r="J20" i="19"/>
  <c r="B70" i="13" l="1"/>
  <c r="K83" i="16" l="1"/>
  <c r="K82" i="16"/>
  <c r="B75" i="13" l="1"/>
  <c r="D75" i="13"/>
  <c r="H75" i="13"/>
  <c r="F75" i="13"/>
  <c r="H11" i="13"/>
  <c r="D11" i="13"/>
  <c r="D29" i="13" s="1"/>
  <c r="D45" i="13" s="1"/>
  <c r="D47" i="13" s="1"/>
  <c r="L15" i="20"/>
  <c r="L15" i="14"/>
  <c r="L15" i="18"/>
  <c r="H23" i="18"/>
  <c r="F23" i="18"/>
  <c r="D23" i="18"/>
  <c r="H17" i="18"/>
  <c r="F17" i="18"/>
  <c r="D17" i="18"/>
  <c r="L16" i="18"/>
  <c r="L17" i="18" s="1"/>
  <c r="J16" i="18"/>
  <c r="J17" i="18" s="1"/>
  <c r="H24" i="20"/>
  <c r="F24" i="20"/>
  <c r="D24" i="20"/>
  <c r="L24" i="14"/>
  <c r="D24" i="14"/>
  <c r="F24" i="14"/>
  <c r="H24" i="14"/>
  <c r="J24" i="14"/>
  <c r="H17" i="14"/>
  <c r="F17" i="14"/>
  <c r="D17" i="14"/>
  <c r="L16" i="14"/>
  <c r="L17" i="14" s="1"/>
  <c r="J16" i="14"/>
  <c r="J17" i="14" s="1"/>
  <c r="J21" i="14"/>
  <c r="J20" i="14"/>
  <c r="F43" i="1"/>
  <c r="F87" i="1"/>
  <c r="J80" i="1"/>
  <c r="J83" i="1" s="1"/>
  <c r="H80" i="1"/>
  <c r="H83" i="1" s="1"/>
  <c r="F80" i="1"/>
  <c r="F83" i="1" s="1"/>
  <c r="D80" i="1"/>
  <c r="D83" i="1" s="1"/>
  <c r="J64" i="1"/>
  <c r="H64" i="1"/>
  <c r="F64" i="1"/>
  <c r="D64" i="1"/>
  <c r="J58" i="1"/>
  <c r="J66" i="1" s="1"/>
  <c r="J70" i="1" s="1"/>
  <c r="J72" i="1" s="1"/>
  <c r="J87" i="1" s="1"/>
  <c r="H58" i="1"/>
  <c r="F58" i="1"/>
  <c r="D58" i="1"/>
  <c r="L15" i="19"/>
  <c r="L16" i="19" s="1"/>
  <c r="L17" i="19" s="1"/>
  <c r="J16" i="19"/>
  <c r="J17" i="19" s="1"/>
  <c r="H16" i="19"/>
  <c r="H17" i="19" s="1"/>
  <c r="F16" i="19"/>
  <c r="F17" i="19" s="1"/>
  <c r="D17" i="19"/>
  <c r="D16" i="19"/>
  <c r="D66" i="1" l="1"/>
  <c r="D70" i="1" s="1"/>
  <c r="D72" i="1" s="1"/>
  <c r="B11" i="13" s="1"/>
  <c r="B29" i="13" s="1"/>
  <c r="B45" i="13" s="1"/>
  <c r="B47" i="13" s="1"/>
  <c r="H66" i="1"/>
  <c r="H70" i="1" s="1"/>
  <c r="H72" i="1" s="1"/>
  <c r="F11" i="13" s="1"/>
  <c r="F66" i="1"/>
  <c r="F70" i="1" s="1"/>
  <c r="F72" i="1" s="1"/>
  <c r="F85" i="1" s="1"/>
  <c r="J85" i="1"/>
  <c r="B77" i="13" l="1"/>
  <c r="D85" i="1"/>
  <c r="D87" i="1"/>
  <c r="H85" i="1"/>
  <c r="H87" i="1"/>
  <c r="H17" i="20"/>
  <c r="F17" i="20"/>
  <c r="D17" i="20"/>
  <c r="L16" i="20"/>
  <c r="L17" i="20" s="1"/>
  <c r="J16" i="20"/>
  <c r="J17" i="20" s="1"/>
  <c r="H36" i="1" l="1"/>
  <c r="H39" i="1" s="1"/>
  <c r="B78" i="13" l="1"/>
  <c r="D57" i="16"/>
  <c r="F78" i="13" l="1"/>
  <c r="J22" i="14" l="1"/>
  <c r="L21" i="14"/>
  <c r="J22" i="20"/>
  <c r="J24" i="20" s="1"/>
  <c r="L21" i="20"/>
  <c r="J37" i="16"/>
  <c r="H37" i="16"/>
  <c r="F37" i="16"/>
  <c r="D37" i="16"/>
  <c r="H70" i="13" l="1"/>
  <c r="D70" i="13"/>
  <c r="F70" i="13"/>
  <c r="F29" i="13"/>
  <c r="H29" i="13"/>
  <c r="H21" i="18"/>
  <c r="F21" i="18"/>
  <c r="D21" i="18"/>
  <c r="D80" i="16"/>
  <c r="F45" i="13" l="1"/>
  <c r="F47" i="13" s="1"/>
  <c r="H45" i="13"/>
  <c r="H47" i="13" s="1"/>
  <c r="J80" i="16"/>
  <c r="J64" i="16"/>
  <c r="J57" i="16"/>
  <c r="F80" i="16"/>
  <c r="F64" i="16"/>
  <c r="F57" i="16"/>
  <c r="F65" i="16" s="1"/>
  <c r="F82" i="16" s="1"/>
  <c r="J19" i="16"/>
  <c r="F19" i="16"/>
  <c r="H80" i="16"/>
  <c r="H64" i="16"/>
  <c r="D64" i="16"/>
  <c r="H57" i="16"/>
  <c r="H19" i="16"/>
  <c r="D19" i="16"/>
  <c r="D39" i="16" s="1"/>
  <c r="D65" i="16" l="1"/>
  <c r="D82" i="16" s="1"/>
  <c r="L83" i="16" s="1"/>
  <c r="H65" i="16"/>
  <c r="H82" i="16" s="1"/>
  <c r="J65" i="16"/>
  <c r="J82" i="16" s="1"/>
  <c r="H39" i="16"/>
  <c r="L82" i="16" s="1"/>
  <c r="F39" i="16"/>
  <c r="J39" i="16"/>
  <c r="J36" i="1" l="1"/>
  <c r="J39" i="1" s="1"/>
  <c r="J20" i="1"/>
  <c r="J14" i="1"/>
  <c r="F36" i="1"/>
  <c r="F39" i="1" s="1"/>
  <c r="F20" i="1"/>
  <c r="F14" i="1"/>
  <c r="J22" i="1" l="1"/>
  <c r="J26" i="1" s="1"/>
  <c r="J28" i="1" s="1"/>
  <c r="J41" i="1" s="1"/>
  <c r="H77" i="13" s="1"/>
  <c r="H79" i="13" s="1"/>
  <c r="F22" i="1"/>
  <c r="F26" i="1" s="1"/>
  <c r="F28" i="1" s="1"/>
  <c r="F41" i="1" s="1"/>
  <c r="D77" i="13"/>
  <c r="D79" i="13" s="1"/>
  <c r="L11" i="18"/>
  <c r="H22" i="19"/>
  <c r="F22" i="19"/>
  <c r="D22" i="19"/>
  <c r="D24" i="19"/>
  <c r="H24" i="19"/>
  <c r="F24" i="19"/>
  <c r="C77" i="13"/>
  <c r="E77" i="13"/>
  <c r="G77" i="13"/>
  <c r="D22" i="20"/>
  <c r="F22" i="20"/>
  <c r="H22" i="20"/>
  <c r="D36" i="1"/>
  <c r="L11" i="14"/>
  <c r="L11" i="20"/>
  <c r="L11" i="19"/>
  <c r="D14" i="1"/>
  <c r="H14" i="1"/>
  <c r="H22" i="14"/>
  <c r="F22" i="14"/>
  <c r="D22" i="14"/>
  <c r="H20" i="1"/>
  <c r="D20" i="1"/>
  <c r="L20" i="14"/>
  <c r="L22" i="14" s="1"/>
  <c r="L20" i="20"/>
  <c r="L22" i="20" s="1"/>
  <c r="L24" i="20" s="1"/>
  <c r="H22" i="1" l="1"/>
  <c r="H26" i="1" s="1"/>
  <c r="L21" i="19"/>
  <c r="D39" i="1"/>
  <c r="D22" i="1"/>
  <c r="D26" i="1" s="1"/>
  <c r="D28" i="1" s="1"/>
  <c r="J43" i="1"/>
  <c r="F77" i="13"/>
  <c r="F79" i="13" s="1"/>
  <c r="J79" i="13" s="1"/>
  <c r="J22" i="19" l="1"/>
  <c r="J24" i="19" s="1"/>
  <c r="H28" i="1"/>
  <c r="D41" i="1"/>
  <c r="L20" i="18" l="1"/>
  <c r="L21" i="18" s="1"/>
  <c r="L23" i="18" s="1"/>
  <c r="L20" i="19"/>
  <c r="L22" i="19" s="1"/>
  <c r="L24" i="19" s="1"/>
  <c r="B79" i="13"/>
  <c r="I79" i="13" s="1"/>
  <c r="H41" i="1"/>
  <c r="J21" i="18" l="1"/>
  <c r="J23" i="18" s="1"/>
</calcChain>
</file>

<file path=xl/sharedStrings.xml><?xml version="1.0" encoding="utf-8"?>
<sst xmlns="http://schemas.openxmlformats.org/spreadsheetml/2006/main" count="371" uniqueCount="198">
  <si>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</si>
  <si>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</si>
  <si>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</si>
  <si>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</si>
  <si>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</si>
  <si>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</si>
  <si>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</si>
  <si>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</si>
  <si>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</si>
  <si>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</si>
  <si>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</si>
  <si>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</si>
  <si>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</si>
  <si>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</si>
  <si>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</si>
  <si>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</si>
  <si>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</si>
  <si>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</si>
  <si>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</si>
  <si>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</si>
  <si>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</si>
  <si>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</si>
  <si>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</si>
  <si>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</si>
  <si>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</si>
  <si>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</si>
  <si>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</si>
  <si>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equity</t>
  </si>
  <si>
    <t>Total</t>
  </si>
  <si>
    <t>share capital</t>
  </si>
  <si>
    <t>Issued and</t>
  </si>
  <si>
    <t>Property, plant and equipment</t>
  </si>
  <si>
    <t>Trade accounts receivable</t>
  </si>
  <si>
    <t>Other non-current liabilities</t>
  </si>
  <si>
    <t>financial statements</t>
  </si>
  <si>
    <t>Separate</t>
  </si>
  <si>
    <t>Separate financial statements</t>
  </si>
  <si>
    <t>Selling expenses</t>
  </si>
  <si>
    <t>Administrative expenses</t>
  </si>
  <si>
    <t>Finance costs</t>
  </si>
  <si>
    <t>31 December</t>
  </si>
  <si>
    <t>(in thousand Baht)</t>
  </si>
  <si>
    <t>Depreciation</t>
  </si>
  <si>
    <t>Transactions with owners, recorded directly in equity</t>
  </si>
  <si>
    <t>Accrued expenses</t>
  </si>
  <si>
    <t xml:space="preserve">Share premium 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</si>
  <si>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</si>
  <si>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</si>
  <si>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</si>
  <si>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</si>
  <si>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</si>
  <si>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</si>
  <si>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</si>
  <si>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</si>
  <si>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</si>
  <si>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Consolidated financial statements</t>
  </si>
  <si>
    <t>Legal</t>
  </si>
  <si>
    <t xml:space="preserve">   comprehensive income</t>
  </si>
  <si>
    <t>Amortisation of digital television licences</t>
  </si>
  <si>
    <t>Non-cash transactions</t>
  </si>
  <si>
    <t>Income tax on other comprehensive income</t>
  </si>
  <si>
    <t xml:space="preserve">Income tax (expense) benefit on other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</si>
  <si>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</si>
  <si>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</si>
  <si>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</si>
  <si>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</si>
  <si>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Profit (loss) before income tax expense</t>
  </si>
  <si>
    <t>Profit (loss) for the period</t>
  </si>
  <si>
    <t>Payables for purchase of plant and equipment</t>
  </si>
  <si>
    <t>Investment properties</t>
  </si>
  <si>
    <t xml:space="preserve">               -</t>
  </si>
  <si>
    <t>Total comprehensive income for the period</t>
  </si>
  <si>
    <t>Loss</t>
  </si>
  <si>
    <t>Total transactions with owners, recorded directly in equity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</si>
  <si>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</si>
  <si>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Comprehensive loss for the period</t>
  </si>
  <si>
    <t>Total comprehensive loss for the period</t>
  </si>
  <si>
    <t xml:space="preserve"> equity</t>
  </si>
  <si>
    <t>Digital television license</t>
  </si>
  <si>
    <t>Share capital:</t>
  </si>
  <si>
    <t>Three-month period ended</t>
  </si>
  <si>
    <t>Interest income</t>
  </si>
  <si>
    <t>Acquisition of plant and equipment</t>
  </si>
  <si>
    <t xml:space="preserve">   Authorised share capital</t>
  </si>
  <si>
    <t xml:space="preserve">Share premium on ordinary shares </t>
  </si>
  <si>
    <t>Acquisition of other intangible assets</t>
  </si>
  <si>
    <t>Proceeds from repayment of short-term loans to subsidiary</t>
  </si>
  <si>
    <t>Amarin Printing and Publishing Public Company Limited and its Subsidiaries</t>
  </si>
  <si>
    <t>Investments in subsidiaries</t>
  </si>
  <si>
    <t>Land held for future development</t>
  </si>
  <si>
    <t>Book copyright</t>
  </si>
  <si>
    <t>Equity</t>
  </si>
  <si>
    <t xml:space="preserve">   Issued and paid-up share capital</t>
  </si>
  <si>
    <t>Total equity</t>
  </si>
  <si>
    <t>Total liabilities and equity</t>
  </si>
  <si>
    <t>(in thoudsand Baht)</t>
  </si>
  <si>
    <t>(Unaudited)</t>
  </si>
  <si>
    <t>Income tax relating to items that will not be</t>
  </si>
  <si>
    <t>paid-up</t>
  </si>
  <si>
    <t>Amortisation of books copyright</t>
  </si>
  <si>
    <t>Liabilities and equity</t>
  </si>
  <si>
    <t>Goodwill</t>
  </si>
  <si>
    <t>Deposits</t>
  </si>
  <si>
    <t>Restricted deposits at financial institutions</t>
  </si>
  <si>
    <t>Acquisition of debt securities</t>
  </si>
  <si>
    <t>Revenue</t>
  </si>
  <si>
    <t>Total revenue</t>
  </si>
  <si>
    <t>Revenue from sale of goods and rendering of</t>
  </si>
  <si>
    <t xml:space="preserve">   services</t>
  </si>
  <si>
    <t>Costs of sale of goods and rendering of services</t>
  </si>
  <si>
    <t>Amortisation of other intangible assets</t>
  </si>
  <si>
    <t>Proceeds from sale of equipment</t>
  </si>
  <si>
    <t>Net cash used in financing activities</t>
  </si>
  <si>
    <t>Balance at 1 January 2020</t>
  </si>
  <si>
    <t>Right-of-use assets</t>
  </si>
  <si>
    <t>Current portion of lease liabilities</t>
  </si>
  <si>
    <t xml:space="preserve">   (998,281,590 ordinary shares, par value</t>
  </si>
  <si>
    <t xml:space="preserve">   at Baht 1 per share)</t>
  </si>
  <si>
    <t>Share of profit of associates accounted for</t>
  </si>
  <si>
    <t xml:space="preserve">   using equity method</t>
  </si>
  <si>
    <t xml:space="preserve">   net of tax</t>
  </si>
  <si>
    <t xml:space="preserve">   Loss</t>
  </si>
  <si>
    <t>Gain on disposal of investment in associate</t>
  </si>
  <si>
    <t>Cash and cash equivalents at at 1 January</t>
  </si>
  <si>
    <t>Short-term loan to subsidiary</t>
  </si>
  <si>
    <t>Proceeds from sale of investment in associate</t>
  </si>
  <si>
    <t>Items that will not be reclassified subsequently to profit or loss</t>
  </si>
  <si>
    <t xml:space="preserve">   reclassified subsequently to profit or loss</t>
  </si>
  <si>
    <t xml:space="preserve">   subsequently to profit or loss</t>
  </si>
  <si>
    <t xml:space="preserve">Total items that will not be reclassified </t>
  </si>
  <si>
    <t>Total comprehensive income (loss) for the period</t>
  </si>
  <si>
    <t>Other comprehensive loss</t>
  </si>
  <si>
    <t xml:space="preserve">   Other comprehensive loss</t>
  </si>
  <si>
    <t>Share of profit of investments in associates - net of tax</t>
  </si>
  <si>
    <t>Profit (loss) from operating activities</t>
  </si>
  <si>
    <t>Other current financial assets</t>
  </si>
  <si>
    <t>Other current receivables</t>
  </si>
  <si>
    <t>Intangible assets other than goodwill</t>
  </si>
  <si>
    <t>Other current payables</t>
  </si>
  <si>
    <t xml:space="preserve">Lease liabilities </t>
  </si>
  <si>
    <t>Balance at 1 January 2021</t>
  </si>
  <si>
    <t xml:space="preserve">Inventories </t>
  </si>
  <si>
    <t>Acquisition of book copyright</t>
  </si>
  <si>
    <t>Investment in associate</t>
  </si>
  <si>
    <t xml:space="preserve">Current portion of investments in </t>
  </si>
  <si>
    <t xml:space="preserve">   debt securities</t>
  </si>
  <si>
    <t>Investments in debt securities</t>
  </si>
  <si>
    <t>Long-term investment in related party</t>
  </si>
  <si>
    <t>Non-current provisions for employee benefits</t>
  </si>
  <si>
    <t>Non-current provisions for cost of dismantling</t>
  </si>
  <si>
    <t xml:space="preserve">Tax income </t>
  </si>
  <si>
    <t>Other comprenensive income (loss)</t>
  </si>
  <si>
    <t xml:space="preserve">Other comprehensive income (loss) for the period, </t>
  </si>
  <si>
    <t>Gain (loss) on remeasurements of defined benefit plans</t>
  </si>
  <si>
    <t>Comprehensive income for the period</t>
  </si>
  <si>
    <t>Profit</t>
  </si>
  <si>
    <t>Other comprehensive income</t>
  </si>
  <si>
    <t>Tax income</t>
  </si>
  <si>
    <t>Loss on inventories devaluation</t>
  </si>
  <si>
    <t>Amortisation of premium on investments in debt securities</t>
  </si>
  <si>
    <t>Non-current provisions for employee benefits paid</t>
  </si>
  <si>
    <t>Non-current provisions for cost of dismantling paid</t>
  </si>
  <si>
    <t>Proceeds from redemption of debt securities</t>
  </si>
  <si>
    <t>Net cash from (used in) investing activities</t>
  </si>
  <si>
    <t xml:space="preserve">Payment of lease liabilities </t>
  </si>
  <si>
    <t>Net increase (decrease) in cash and cash equivalents</t>
  </si>
  <si>
    <t>Acquisition of assets by lease</t>
  </si>
  <si>
    <t>Payable for purchase of other intangible assets</t>
  </si>
  <si>
    <t>(Gain) loss on disposal of equipment</t>
  </si>
  <si>
    <t>30 June</t>
  </si>
  <si>
    <t>2, 3</t>
  </si>
  <si>
    <t>2, 8</t>
  </si>
  <si>
    <t>Balance at 30 June 2020</t>
  </si>
  <si>
    <t>Six-month period ended 30 June 2020</t>
  </si>
  <si>
    <t xml:space="preserve">   Distributions to owners of the parent</t>
  </si>
  <si>
    <t>Dividends</t>
  </si>
  <si>
    <t xml:space="preserve">   Total distributions to owners of the parent</t>
  </si>
  <si>
    <t>Six-month period ended 30 June 2021</t>
  </si>
  <si>
    <t>Balance at 30 June 2021</t>
  </si>
  <si>
    <t>Six-month period ended</t>
  </si>
  <si>
    <t>Reversal of allowance for returned magazines and books</t>
  </si>
  <si>
    <t>Tax paid</t>
  </si>
  <si>
    <t>Net cash from (used in) operating</t>
  </si>
  <si>
    <t>Dividends paid to owners of the Company</t>
  </si>
  <si>
    <t>2, 4, 8</t>
  </si>
  <si>
    <t>4, 8</t>
  </si>
  <si>
    <t>7</t>
  </si>
  <si>
    <t>Decrease in other current financial assets</t>
  </si>
  <si>
    <t>Tax income (expense)</t>
  </si>
  <si>
    <t>Distributions to owners of the parent</t>
  </si>
  <si>
    <t>Total distributions to owners of the parent</t>
  </si>
  <si>
    <t>(Reversal of) allowance for expected credit loss</t>
  </si>
  <si>
    <t>Unrealised (gain) loss on exchange rate</t>
  </si>
  <si>
    <t xml:space="preserve">Net cash from operating activities </t>
  </si>
  <si>
    <t>Receivable from sale of equipment</t>
  </si>
  <si>
    <t>Other comprehensive income (loss)</t>
  </si>
  <si>
    <t xml:space="preserve">Adjustments to reconcile profit (loss) to cash receipts </t>
  </si>
  <si>
    <t>Cash and cash equivalents at 30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</si>
</sst>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_ ;\(#,##0\)"/>
    <numFmt numFmtId="193" formatCode="#,##0_ ;\(#,##0\)\ 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27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0" xfId="0" applyNumberFormat="1" applyFont="1" applyAlignment="1"/>
    <xf numFmtId="49" fontId="2" fillId="0" borderId="0" xfId="0" applyNumberFormat="1" applyFont="1" applyAlignment="1"/>
    <xf numFmtId="49" fontId="8" fillId="0" borderId="0" xfId="0" applyNumberFormat="1" applyFont="1" applyAlignment="1"/>
    <xf numFmtId="0" fontId="9" fillId="0" borderId="0" xfId="0" applyFont="1" applyAlignment="1"/>
    <xf numFmtId="49" fontId="4" fillId="0" borderId="0" xfId="0" applyNumberFormat="1" applyFont="1" applyAlignment="1"/>
    <xf numFmtId="0" fontId="10" fillId="0" borderId="0" xfId="0" applyFont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9" fontId="2" fillId="0" borderId="0" xfId="0" applyNumberFormat="1" applyFont="1" applyFill="1" applyAlignment="1"/>
    <xf numFmtId="189" fontId="2" fillId="0" borderId="0" xfId="0" applyNumberFormat="1" applyFont="1" applyFill="1" applyBorder="1" applyAlignment="1"/>
    <xf numFmtId="189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89" fontId="3" fillId="0" borderId="1" xfId="0" applyNumberFormat="1" applyFont="1" applyFill="1" applyBorder="1" applyAlignment="1"/>
    <xf numFmtId="189" fontId="3" fillId="0" borderId="2" xfId="0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/>
    <xf numFmtId="49" fontId="0" fillId="0" borderId="0" xfId="0" applyNumberForma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89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/>
    <xf numFmtId="0" fontId="3" fillId="0" borderId="0" xfId="0" applyFont="1" applyFill="1" applyBorder="1" applyAlignment="1"/>
    <xf numFmtId="189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89" fontId="0" fillId="0" borderId="0" xfId="0" applyNumberFormat="1" applyFont="1" applyFill="1" applyBorder="1" applyAlignment="1">
      <alignment horizontal="left"/>
    </xf>
    <xf numFmtId="190" fontId="0" fillId="0" borderId="0" xfId="0" applyNumberFormat="1" applyFont="1" applyFill="1" applyBorder="1" applyAlignment="1">
      <alignment horizontal="right"/>
    </xf>
    <xf numFmtId="189" fontId="3" fillId="0" borderId="3" xfId="0" applyNumberFormat="1" applyFont="1" applyFill="1" applyBorder="1" applyAlignment="1"/>
    <xf numFmtId="49" fontId="0" fillId="0" borderId="0" xfId="0" applyNumberFormat="1" applyFont="1" applyFill="1" applyBorder="1" applyAlignment="1"/>
    <xf numFmtId="191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Fill="1"/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0" fillId="0" borderId="0" xfId="0" applyFont="1" applyFill="1"/>
    <xf numFmtId="192" fontId="0" fillId="0" borderId="0" xfId="0" applyNumberFormat="1" applyFont="1" applyFill="1" applyAlignment="1"/>
    <xf numFmtId="192" fontId="0" fillId="0" borderId="0" xfId="0" applyNumberFormat="1" applyFont="1" applyFill="1" applyBorder="1" applyAlignment="1"/>
    <xf numFmtId="192" fontId="0" fillId="0" borderId="0" xfId="0" applyNumberFormat="1" applyFont="1" applyFill="1" applyBorder="1" applyAlignment="1">
      <alignment horizontal="left"/>
    </xf>
    <xf numFmtId="189" fontId="3" fillId="0" borderId="0" xfId="0" applyNumberFormat="1" applyFont="1" applyFill="1" applyAlignment="1">
      <alignment horizontal="right"/>
    </xf>
    <xf numFmtId="192" fontId="3" fillId="0" borderId="0" xfId="0" applyNumberFormat="1" applyFont="1" applyFill="1" applyAlignment="1"/>
    <xf numFmtId="192" fontId="3" fillId="0" borderId="0" xfId="0" applyNumberFormat="1" applyFont="1" applyFill="1" applyBorder="1" applyAlignment="1">
      <alignment horizontal="left"/>
    </xf>
    <xf numFmtId="192" fontId="0" fillId="0" borderId="0" xfId="0" applyNumberFormat="1" applyFont="1" applyFill="1" applyBorder="1" applyAlignment="1">
      <alignment horizontal="right"/>
    </xf>
    <xf numFmtId="192" fontId="3" fillId="0" borderId="2" xfId="0" applyNumberFormat="1" applyFont="1" applyFill="1" applyBorder="1" applyAlignment="1">
      <alignment horizontal="right"/>
    </xf>
    <xf numFmtId="193" fontId="3" fillId="0" borderId="0" xfId="0" applyNumberFormat="1" applyFont="1" applyFill="1" applyAlignment="1"/>
    <xf numFmtId="193" fontId="0" fillId="0" borderId="0" xfId="0" applyNumberFormat="1" applyFont="1" applyFill="1" applyAlignment="1"/>
    <xf numFmtId="193" fontId="0" fillId="0" borderId="0" xfId="0" applyNumberFormat="1" applyFont="1" applyFill="1" applyBorder="1" applyAlignment="1"/>
    <xf numFmtId="193" fontId="3" fillId="0" borderId="0" xfId="0" applyNumberFormat="1" applyFont="1" applyFill="1" applyBorder="1" applyAlignment="1"/>
    <xf numFmtId="188" fontId="2" fillId="0" borderId="0" xfId="1" applyFont="1" applyFill="1" applyBorder="1" applyAlignment="1">
      <alignment horizontal="right"/>
    </xf>
    <xf numFmtId="193" fontId="2" fillId="0" borderId="0" xfId="1" applyNumberFormat="1" applyFont="1" applyFill="1" applyAlignment="1"/>
    <xf numFmtId="193" fontId="2" fillId="0" borderId="0" xfId="1" applyNumberFormat="1" applyFont="1" applyFill="1" applyBorder="1" applyAlignment="1">
      <alignment horizontal="right"/>
    </xf>
    <xf numFmtId="193" fontId="2" fillId="0" borderId="0" xfId="0" applyNumberFormat="1" applyFont="1" applyAlignment="1"/>
    <xf numFmtId="193" fontId="2" fillId="0" borderId="0" xfId="0" applyNumberFormat="1" applyFont="1" applyFill="1" applyAlignment="1"/>
    <xf numFmtId="188" fontId="2" fillId="0" borderId="0" xfId="1" applyFont="1" applyFill="1" applyAlignment="1"/>
    <xf numFmtId="188" fontId="0" fillId="0" borderId="0" xfId="1" applyFont="1" applyFill="1" applyBorder="1" applyAlignment="1"/>
    <xf numFmtId="192" fontId="3" fillId="0" borderId="0" xfId="0" applyNumberFormat="1" applyFont="1" applyFill="1" applyBorder="1" applyAlignment="1"/>
    <xf numFmtId="49" fontId="13" fillId="0" borderId="0" xfId="0" applyNumberFormat="1" applyFont="1" applyFill="1" applyAlignment="1"/>
    <xf numFmtId="0" fontId="14" fillId="0" borderId="0" xfId="0" applyFont="1" applyFill="1" applyAlignment="1"/>
    <xf numFmtId="0" fontId="1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92" fontId="3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188" fontId="2" fillId="0" borderId="0" xfId="1" applyFont="1" applyFill="1" applyBorder="1" applyAlignment="1"/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Border="1" applyAlignment="1"/>
    <xf numFmtId="188" fontId="0" fillId="0" borderId="4" xfId="1" applyFont="1" applyFill="1" applyBorder="1" applyAlignment="1"/>
    <xf numFmtId="191" fontId="0" fillId="0" borderId="0" xfId="1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9" fontId="0" fillId="0" borderId="0" xfId="2" applyFont="1" applyFill="1" applyAlignment="1"/>
    <xf numFmtId="187" fontId="0" fillId="0" borderId="0" xfId="0" applyNumberFormat="1" applyFont="1" applyFill="1" applyBorder="1" applyAlignment="1"/>
    <xf numFmtId="0" fontId="15" fillId="0" borderId="0" xfId="0" applyFont="1"/>
    <xf numFmtId="187" fontId="0" fillId="0" borderId="0" xfId="0" applyNumberFormat="1" applyFont="1" applyFill="1" applyAlignment="1"/>
    <xf numFmtId="187" fontId="0" fillId="0" borderId="0" xfId="0" applyNumberFormat="1" applyFont="1" applyFill="1" applyBorder="1" applyAlignment="1">
      <alignment horizontal="left"/>
    </xf>
    <xf numFmtId="187" fontId="0" fillId="0" borderId="4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/>
    <xf numFmtId="187" fontId="2" fillId="0" borderId="0" xfId="1" applyNumberFormat="1" applyFont="1" applyFill="1" applyBorder="1" applyAlignment="1">
      <alignment horizontal="right"/>
    </xf>
    <xf numFmtId="187" fontId="2" fillId="0" borderId="4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/>
    <xf numFmtId="188" fontId="0" fillId="0" borderId="2" xfId="1" applyFont="1" applyFill="1" applyBorder="1" applyAlignment="1"/>
    <xf numFmtId="187" fontId="0" fillId="0" borderId="4" xfId="1" applyNumberFormat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/>
    <xf numFmtId="187" fontId="3" fillId="0" borderId="4" xfId="1" applyNumberFormat="1" applyFont="1" applyFill="1" applyBorder="1" applyAlignment="1"/>
    <xf numFmtId="191" fontId="3" fillId="0" borderId="1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2" fillId="0" borderId="0" xfId="1" applyNumberFormat="1" applyFont="1" applyFill="1" applyAlignment="1"/>
    <xf numFmtId="191" fontId="3" fillId="0" borderId="3" xfId="1" applyNumberFormat="1" applyFont="1" applyFill="1" applyBorder="1" applyAlignment="1"/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right"/>
    </xf>
    <xf numFmtId="191" fontId="9" fillId="0" borderId="0" xfId="1" applyNumberFormat="1" applyFont="1" applyFill="1" applyAlignment="1"/>
    <xf numFmtId="191" fontId="9" fillId="0" borderId="0" xfId="1" applyNumberFormat="1" applyFont="1" applyFill="1" applyBorder="1" applyAlignment="1"/>
    <xf numFmtId="191" fontId="9" fillId="0" borderId="0" xfId="1" applyNumberFormat="1" applyFont="1" applyFill="1" applyBorder="1" applyAlignment="1">
      <alignment horizontal="left"/>
    </xf>
    <xf numFmtId="191" fontId="10" fillId="0" borderId="0" xfId="1" applyNumberFormat="1" applyFont="1" applyFill="1" applyAlignment="1"/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Border="1" applyAlignment="1">
      <alignment horizontal="left"/>
    </xf>
    <xf numFmtId="191" fontId="2" fillId="0" borderId="0" xfId="1" applyNumberFormat="1" applyFont="1" applyFill="1" applyBorder="1" applyAlignment="1"/>
    <xf numFmtId="191" fontId="2" fillId="0" borderId="0" xfId="1" applyNumberFormat="1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6" fontId="3" fillId="0" borderId="0" xfId="0" quotePrefix="1" applyNumberFormat="1" applyFont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189" fontId="0" fillId="0" borderId="4" xfId="0" applyNumberFormat="1" applyFont="1" applyFill="1" applyBorder="1" applyAlignment="1"/>
    <xf numFmtId="0" fontId="5" fillId="0" borderId="0" xfId="0" applyFont="1" applyFill="1" applyAlignment="1">
      <alignment horizontal="left" indent="1"/>
    </xf>
    <xf numFmtId="188" fontId="6" fillId="0" borderId="0" xfId="1" applyFont="1" applyAlignment="1">
      <alignment horizontal="center"/>
    </xf>
    <xf numFmtId="188" fontId="5" fillId="0" borderId="0" xfId="1" applyFont="1" applyAlignment="1">
      <alignment horizontal="center"/>
    </xf>
    <xf numFmtId="188" fontId="6" fillId="0" borderId="0" xfId="1" applyFont="1" applyFill="1" applyAlignment="1">
      <alignment horizontal="center"/>
    </xf>
    <xf numFmtId="188" fontId="5" fillId="0" borderId="0" xfId="1" applyFont="1" applyFill="1" applyAlignment="1">
      <alignment horizontal="center"/>
    </xf>
    <xf numFmtId="191" fontId="2" fillId="0" borderId="0" xfId="1" applyNumberFormat="1" applyFont="1" applyAlignment="1"/>
    <xf numFmtId="191" fontId="3" fillId="0" borderId="2" xfId="1" applyNumberFormat="1" applyFont="1" applyFill="1" applyBorder="1" applyAlignment="1"/>
    <xf numFmtId="191" fontId="3" fillId="0" borderId="0" xfId="1" applyNumberFormat="1" applyFont="1" applyAlignment="1"/>
    <xf numFmtId="191" fontId="0" fillId="0" borderId="0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5" fillId="0" borderId="0" xfId="0" applyNumberFormat="1" applyFont="1"/>
    <xf numFmtId="192" fontId="0" fillId="0" borderId="0" xfId="0" applyNumberFormat="1"/>
    <xf numFmtId="192" fontId="0" fillId="0" borderId="0" xfId="0" applyNumberFormat="1" applyAlignment="1">
      <alignment horizontal="left"/>
    </xf>
    <xf numFmtId="49" fontId="0" fillId="0" borderId="0" xfId="0" applyNumberFormat="1"/>
    <xf numFmtId="187" fontId="0" fillId="0" borderId="0" xfId="0" applyNumberFormat="1"/>
    <xf numFmtId="189" fontId="0" fillId="0" borderId="0" xfId="0" applyNumberFormat="1"/>
    <xf numFmtId="188" fontId="0" fillId="0" borderId="0" xfId="1" applyFont="1"/>
    <xf numFmtId="187" fontId="0" fillId="0" borderId="0" xfId="0" applyNumberFormat="1" applyAlignment="1">
      <alignment horizontal="center"/>
    </xf>
    <xf numFmtId="49" fontId="3" fillId="0" borderId="0" xfId="0" applyNumberFormat="1" applyFont="1"/>
    <xf numFmtId="189" fontId="3" fillId="0" borderId="0" xfId="0" applyNumberFormat="1" applyFont="1"/>
    <xf numFmtId="189" fontId="3" fillId="0" borderId="1" xfId="0" applyNumberFormat="1" applyFont="1" applyBorder="1"/>
    <xf numFmtId="192" fontId="0" fillId="0" borderId="0" xfId="0" applyNumberFormat="1" applyAlignment="1">
      <alignment horizontal="right"/>
    </xf>
    <xf numFmtId="187" fontId="3" fillId="0" borderId="1" xfId="0" applyNumberFormat="1" applyFont="1" applyBorder="1"/>
    <xf numFmtId="189" fontId="3" fillId="0" borderId="2" xfId="0" applyNumberFormat="1" applyFont="1" applyBorder="1"/>
    <xf numFmtId="187" fontId="0" fillId="0" borderId="0" xfId="0" applyNumberFormat="1" applyAlignment="1">
      <alignment horizontal="right"/>
    </xf>
    <xf numFmtId="192" fontId="3" fillId="0" borderId="0" xfId="0" applyNumberFormat="1" applyFont="1"/>
    <xf numFmtId="192" fontId="3" fillId="0" borderId="4" xfId="0" applyNumberFormat="1" applyFont="1" applyBorder="1"/>
    <xf numFmtId="187" fontId="0" fillId="0" borderId="2" xfId="0" applyNumberFormat="1" applyBorder="1"/>
    <xf numFmtId="187" fontId="0" fillId="0" borderId="0" xfId="1" applyNumberFormat="1" applyFont="1"/>
    <xf numFmtId="192" fontId="3" fillId="0" borderId="0" xfId="0" applyNumberFormat="1" applyFont="1" applyAlignment="1">
      <alignment horizontal="right"/>
    </xf>
    <xf numFmtId="192" fontId="3" fillId="0" borderId="2" xfId="0" applyNumberFormat="1" applyFont="1" applyBorder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49" fontId="0" fillId="0" borderId="0" xfId="0" applyNumberFormat="1" applyFill="1"/>
    <xf numFmtId="191" fontId="2" fillId="0" borderId="4" xfId="1" applyNumberFormat="1" applyFont="1" applyFill="1" applyBorder="1" applyAlignment="1"/>
    <xf numFmtId="191" fontId="3" fillId="0" borderId="0" xfId="0" applyNumberFormat="1" applyFont="1" applyFill="1" applyBorder="1" applyAlignment="1"/>
    <xf numFmtId="191" fontId="3" fillId="0" borderId="4" xfId="1" applyNumberFormat="1" applyFont="1" applyFill="1" applyBorder="1" applyAlignment="1"/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49" fontId="6" fillId="0" borderId="0" xfId="0" applyNumberFormat="1" applyFont="1"/>
    <xf numFmtId="49" fontId="0" fillId="0" borderId="0" xfId="0" applyNumberFormat="1" applyFont="1"/>
    <xf numFmtId="187" fontId="0" fillId="0" borderId="0" xfId="0" applyNumberFormat="1" applyBorder="1"/>
    <xf numFmtId="189" fontId="3" fillId="0" borderId="0" xfId="0" applyNumberFormat="1" applyFont="1" applyFill="1" applyAlignment="1"/>
    <xf numFmtId="189" fontId="3" fillId="0" borderId="4" xfId="0" applyNumberFormat="1" applyFont="1" applyFill="1" applyBorder="1" applyAlignment="1"/>
    <xf numFmtId="0" fontId="0" fillId="0" borderId="0" xfId="0" applyFont="1" applyAlignment="1">
      <alignment horizontal="left" wrapText="1"/>
    </xf>
    <xf numFmtId="0" fontId="0" fillId="0" borderId="0" xfId="0" applyFont="1" applyFill="1" applyAlignment="1">
      <alignment horizontal="center"/>
    </xf>
    <xf numFmtId="187" fontId="0" fillId="0" borderId="0" xfId="0" applyNumberFormat="1" applyFill="1"/>
    <xf numFmtId="191" fontId="0" fillId="0" borderId="0" xfId="1" applyNumberFormat="1" applyFont="1" applyFill="1"/>
    <xf numFmtId="191" fontId="0" fillId="0" borderId="0" xfId="1" applyNumberFormat="1" applyFo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93" fontId="3" fillId="0" borderId="0" xfId="0" applyNumberFormat="1" applyFont="1"/>
    <xf numFmtId="0" fontId="5" fillId="0" borderId="0" xfId="0" applyFont="1"/>
    <xf numFmtId="49" fontId="0" fillId="0" borderId="0" xfId="0" applyNumberFormat="1" applyAlignment="1">
      <alignment horizontal="left" indent="1"/>
    </xf>
    <xf numFmtId="0" fontId="5" fillId="0" borderId="0" xfId="0" applyFont="1" applyAlignment="1">
      <alignment horizontal="justify"/>
    </xf>
    <xf numFmtId="49" fontId="3" fillId="0" borderId="0" xfId="0" applyNumberFormat="1" applyFont="1" applyAlignment="1">
      <alignment horizontal="left"/>
    </xf>
    <xf numFmtId="188" fontId="0" fillId="0" borderId="2" xfId="1" applyNumberFormat="1" applyFont="1" applyFill="1" applyBorder="1" applyAlignment="1"/>
    <xf numFmtId="188" fontId="0" fillId="0" borderId="0" xfId="0" applyNumberFormat="1" applyFont="1" applyFill="1" applyBorder="1" applyAlignment="1"/>
    <xf numFmtId="0" fontId="2" fillId="0" borderId="0" xfId="0" applyFont="1"/>
    <xf numFmtId="188" fontId="0" fillId="0" borderId="0" xfId="1" applyFont="1" applyFill="1" applyAlignment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2" fontId="3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91" fontId="6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191" fontId="3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tabSelected="1" view="pageBreakPreview" topLeftCell="A67" zoomScaleNormal="100" zoomScaleSheetLayoutView="100" workbookViewId="0">
      <selection activeCell="A64" sqref="A64"/>
    </sheetView>
  </sheetViews>
  <sheetFormatPr defaultColWidth="9.140625" defaultRowHeight="18.75" customHeight="1" x14ac:dyDescent="0.25"/>
  <cols>
    <col min="1" max="1" width="38" style="43" customWidth="1"/>
    <col min="2" max="2" width="5.7109375" style="176" customWidth="1"/>
    <col min="3" max="3" width="2.42578125" style="48" customWidth="1"/>
    <col min="4" max="4" width="12.85546875" style="46" customWidth="1"/>
    <col min="5" max="5" width="2.42578125" style="48" customWidth="1"/>
    <col min="6" max="6" width="12.85546875" style="46" customWidth="1"/>
    <col min="7" max="7" width="2.42578125" style="39" customWidth="1"/>
    <col min="8" max="8" width="12.85546875" style="46" customWidth="1"/>
    <col min="9" max="9" width="2.42578125" style="48" customWidth="1"/>
    <col min="10" max="10" width="12.85546875" style="46" customWidth="1"/>
    <col min="11" max="13" width="9.140625" style="37"/>
    <col min="14" max="14" width="9.5703125" style="37" bestFit="1" customWidth="1"/>
    <col min="15" max="16384" width="9.140625" style="46"/>
  </cols>
  <sheetData>
    <row r="1" spans="1:19" ht="21" customHeight="1" x14ac:dyDescent="0.3">
      <c r="A1" s="32" t="s">
        <v>87</v>
      </c>
      <c r="B1" s="46"/>
    </row>
    <row r="2" spans="1:19" ht="21" customHeight="1" x14ac:dyDescent="0.25">
      <c r="A2" s="33" t="s">
        <v>51</v>
      </c>
      <c r="B2" s="46"/>
      <c r="S2" s="141"/>
    </row>
    <row r="3" spans="1:19" ht="18.75" customHeight="1" x14ac:dyDescent="0.25">
      <c r="B3" s="46"/>
    </row>
    <row r="4" spans="1:19" ht="18.75" customHeight="1" x14ac:dyDescent="0.25">
      <c r="B4" s="46"/>
      <c r="C4" s="46"/>
      <c r="D4" s="213" t="s">
        <v>0</v>
      </c>
      <c r="E4" s="213"/>
      <c r="F4" s="213"/>
      <c r="H4" s="213" t="s">
        <v>35</v>
      </c>
      <c r="I4" s="213"/>
      <c r="J4" s="213"/>
    </row>
    <row r="5" spans="1:19" ht="18.75" customHeight="1" x14ac:dyDescent="0.25">
      <c r="A5" s="67"/>
      <c r="B5" s="179"/>
      <c r="C5" s="38"/>
      <c r="D5" s="213" t="s">
        <v>34</v>
      </c>
      <c r="E5" s="213"/>
      <c r="F5" s="213"/>
      <c r="G5" s="25"/>
      <c r="H5" s="213" t="s">
        <v>34</v>
      </c>
      <c r="I5" s="213"/>
      <c r="J5" s="213"/>
    </row>
    <row r="6" spans="1:19" ht="18.75" customHeight="1" x14ac:dyDescent="0.25">
      <c r="A6" s="67"/>
      <c r="B6" s="179"/>
      <c r="C6" s="38"/>
      <c r="D6" s="142" t="s">
        <v>169</v>
      </c>
      <c r="E6" s="38"/>
      <c r="F6" s="38" t="s">
        <v>40</v>
      </c>
      <c r="H6" s="142" t="s">
        <v>169</v>
      </c>
      <c r="I6" s="38"/>
      <c r="J6" s="38" t="s">
        <v>40</v>
      </c>
      <c r="K6" s="46"/>
      <c r="L6" s="46"/>
      <c r="M6" s="46"/>
      <c r="N6" s="46"/>
    </row>
    <row r="7" spans="1:19" ht="18.75" customHeight="1" x14ac:dyDescent="0.25">
      <c r="A7" s="31" t="s">
        <v>1</v>
      </c>
      <c r="B7" s="178" t="s">
        <v>2</v>
      </c>
      <c r="C7" s="47"/>
      <c r="D7" s="154">
        <v>2021</v>
      </c>
      <c r="E7" s="47"/>
      <c r="F7" s="154">
        <v>2020</v>
      </c>
      <c r="H7" s="154">
        <v>2021</v>
      </c>
      <c r="I7" s="47"/>
      <c r="J7" s="154">
        <v>2020</v>
      </c>
    </row>
    <row r="8" spans="1:19" ht="18.75" customHeight="1" x14ac:dyDescent="0.25">
      <c r="A8" s="31"/>
      <c r="B8" s="178"/>
      <c r="C8" s="47"/>
      <c r="D8" s="38" t="s">
        <v>96</v>
      </c>
      <c r="E8" s="47"/>
      <c r="F8" s="38"/>
      <c r="G8" s="47"/>
      <c r="H8" s="38" t="s">
        <v>96</v>
      </c>
      <c r="I8" s="47"/>
      <c r="J8" s="38"/>
    </row>
    <row r="9" spans="1:19" ht="18.75" customHeight="1" x14ac:dyDescent="0.25">
      <c r="A9" s="69"/>
      <c r="B9" s="179"/>
      <c r="C9" s="38"/>
      <c r="D9" s="214" t="s">
        <v>95</v>
      </c>
      <c r="E9" s="214"/>
      <c r="F9" s="214"/>
      <c r="G9" s="214"/>
      <c r="H9" s="214"/>
      <c r="I9" s="214"/>
      <c r="J9" s="214"/>
    </row>
    <row r="10" spans="1:19" ht="18.75" customHeight="1" x14ac:dyDescent="0.25">
      <c r="A10" s="155" t="s">
        <v>3</v>
      </c>
      <c r="B10" s="180"/>
      <c r="C10" s="156"/>
      <c r="D10" s="156"/>
      <c r="E10" s="156"/>
      <c r="F10" s="156"/>
      <c r="G10" s="157"/>
      <c r="H10" s="156"/>
      <c r="I10" s="156"/>
      <c r="J10" s="156"/>
    </row>
    <row r="11" spans="1:19" ht="18.75" customHeight="1" x14ac:dyDescent="0.25">
      <c r="A11" s="158" t="s">
        <v>4</v>
      </c>
      <c r="B11" s="178"/>
      <c r="C11" s="159"/>
      <c r="D11" s="159">
        <v>442288</v>
      </c>
      <c r="E11" s="159"/>
      <c r="F11" s="159">
        <v>211641</v>
      </c>
      <c r="G11" s="159"/>
      <c r="H11" s="160">
        <v>127763</v>
      </c>
      <c r="I11" s="159"/>
      <c r="J11" s="160">
        <v>15058</v>
      </c>
      <c r="L11" s="73"/>
    </row>
    <row r="12" spans="1:19" ht="18.75" customHeight="1" x14ac:dyDescent="0.25">
      <c r="A12" s="158" t="s">
        <v>32</v>
      </c>
      <c r="B12" s="178" t="s">
        <v>170</v>
      </c>
      <c r="C12" s="159"/>
      <c r="D12" s="159">
        <v>503380</v>
      </c>
      <c r="E12" s="159"/>
      <c r="F12" s="159">
        <v>507560</v>
      </c>
      <c r="G12" s="159"/>
      <c r="H12" s="160">
        <v>211034</v>
      </c>
      <c r="I12" s="162"/>
      <c r="J12" s="160">
        <v>291106</v>
      </c>
      <c r="L12" s="73"/>
    </row>
    <row r="13" spans="1:19" ht="18.75" customHeight="1" x14ac:dyDescent="0.25">
      <c r="A13" s="158" t="s">
        <v>136</v>
      </c>
      <c r="B13" s="178">
        <v>2</v>
      </c>
      <c r="C13" s="159"/>
      <c r="D13" s="159">
        <v>226346</v>
      </c>
      <c r="E13" s="159"/>
      <c r="F13" s="159">
        <v>149489</v>
      </c>
      <c r="G13" s="159"/>
      <c r="H13" s="160">
        <v>50598</v>
      </c>
      <c r="I13" s="159"/>
      <c r="J13" s="160">
        <v>28975</v>
      </c>
      <c r="L13" s="73"/>
    </row>
    <row r="14" spans="1:19" ht="18.75" customHeight="1" x14ac:dyDescent="0.25">
      <c r="A14" s="158" t="s">
        <v>5</v>
      </c>
      <c r="B14" s="178"/>
      <c r="C14" s="159"/>
      <c r="D14" s="159">
        <v>368073</v>
      </c>
      <c r="E14" s="159"/>
      <c r="F14" s="159">
        <v>375403</v>
      </c>
      <c r="G14" s="159"/>
      <c r="H14" s="160">
        <v>201312</v>
      </c>
      <c r="I14" s="159"/>
      <c r="J14" s="160">
        <v>214852</v>
      </c>
      <c r="L14" s="73"/>
    </row>
    <row r="15" spans="1:19" ht="18.75" customHeight="1" x14ac:dyDescent="0.25">
      <c r="A15" s="158" t="s">
        <v>144</v>
      </c>
      <c r="B15" s="178"/>
      <c r="C15" s="159"/>
      <c r="D15" s="159"/>
      <c r="E15" s="159"/>
      <c r="F15" s="159"/>
      <c r="G15" s="159"/>
      <c r="H15" s="160"/>
      <c r="I15" s="159"/>
      <c r="J15" s="160"/>
      <c r="L15" s="73"/>
    </row>
    <row r="16" spans="1:19" ht="18.75" customHeight="1" x14ac:dyDescent="0.25">
      <c r="A16" s="158" t="s">
        <v>145</v>
      </c>
      <c r="B16" s="178" t="s">
        <v>184</v>
      </c>
      <c r="C16" s="159"/>
      <c r="D16" s="159">
        <v>256204</v>
      </c>
      <c r="E16" s="159"/>
      <c r="F16" s="159">
        <v>710053</v>
      </c>
      <c r="G16" s="159"/>
      <c r="H16" s="160">
        <v>141482</v>
      </c>
      <c r="I16" s="159"/>
      <c r="J16" s="160">
        <v>710053</v>
      </c>
      <c r="L16" s="73"/>
    </row>
    <row r="17" spans="1:14" ht="18.75" customHeight="1" x14ac:dyDescent="0.25">
      <c r="A17" s="158" t="s">
        <v>135</v>
      </c>
      <c r="B17" s="178"/>
      <c r="C17" s="159"/>
      <c r="D17" s="161">
        <v>0</v>
      </c>
      <c r="E17" s="159"/>
      <c r="F17" s="159">
        <v>70000</v>
      </c>
      <c r="G17" s="159"/>
      <c r="H17" s="161">
        <v>0</v>
      </c>
      <c r="I17" s="161"/>
      <c r="J17" s="160">
        <v>70000</v>
      </c>
      <c r="L17" s="73"/>
    </row>
    <row r="18" spans="1:14" ht="18.75" customHeight="1" x14ac:dyDescent="0.25">
      <c r="A18" s="158" t="s">
        <v>6</v>
      </c>
      <c r="B18" s="178"/>
      <c r="C18" s="159"/>
      <c r="D18" s="159">
        <v>27624</v>
      </c>
      <c r="E18" s="159"/>
      <c r="F18" s="159">
        <v>16656</v>
      </c>
      <c r="G18" s="159"/>
      <c r="H18" s="160">
        <v>12744</v>
      </c>
      <c r="I18" s="159"/>
      <c r="J18" s="160">
        <v>4210</v>
      </c>
      <c r="L18" s="73"/>
    </row>
    <row r="19" spans="1:14" ht="18.75" customHeight="1" x14ac:dyDescent="0.25">
      <c r="A19" s="163" t="s">
        <v>7</v>
      </c>
      <c r="B19" s="178"/>
      <c r="C19" s="164"/>
      <c r="D19" s="165">
        <f>SUM(D11:D18)</f>
        <v>1823915</v>
      </c>
      <c r="E19" s="164"/>
      <c r="F19" s="165">
        <f>SUM(F11:F18)</f>
        <v>2040802</v>
      </c>
      <c r="G19" s="164"/>
      <c r="H19" s="165">
        <f>SUM(H11:H18)</f>
        <v>744933</v>
      </c>
      <c r="I19" s="164"/>
      <c r="J19" s="165">
        <f>SUM(J11:J18)</f>
        <v>1334254</v>
      </c>
      <c r="L19" s="73"/>
    </row>
    <row r="20" spans="1:14" ht="18.75" customHeight="1" x14ac:dyDescent="0.25">
      <c r="A20" s="158"/>
      <c r="B20" s="178"/>
      <c r="C20" s="166"/>
      <c r="D20" s="166"/>
      <c r="E20" s="166"/>
      <c r="F20" s="166"/>
      <c r="G20" s="166"/>
      <c r="H20" s="166"/>
      <c r="I20" s="166"/>
      <c r="J20" s="166"/>
      <c r="L20" s="73"/>
    </row>
    <row r="21" spans="1:14" ht="18.75" customHeight="1" x14ac:dyDescent="0.25">
      <c r="A21" s="155" t="s">
        <v>8</v>
      </c>
      <c r="B21" s="178"/>
      <c r="C21" s="166"/>
      <c r="D21" s="166"/>
      <c r="E21" s="166"/>
      <c r="F21" s="166"/>
      <c r="G21" s="166"/>
      <c r="H21" s="166"/>
      <c r="I21" s="166"/>
      <c r="J21" s="166"/>
      <c r="L21" s="73"/>
    </row>
    <row r="22" spans="1:14" ht="18.75" customHeight="1" x14ac:dyDescent="0.25">
      <c r="A22" s="158" t="s">
        <v>143</v>
      </c>
      <c r="B22" s="178"/>
      <c r="C22" s="159"/>
      <c r="D22" s="159">
        <v>29041</v>
      </c>
      <c r="E22" s="159"/>
      <c r="F22" s="160">
        <v>24316</v>
      </c>
      <c r="G22" s="159"/>
      <c r="H22" s="159">
        <v>27600</v>
      </c>
      <c r="I22" s="159"/>
      <c r="J22" s="159">
        <v>27600</v>
      </c>
      <c r="L22" s="73"/>
    </row>
    <row r="23" spans="1:14" ht="18.75" customHeight="1" x14ac:dyDescent="0.25">
      <c r="A23" s="158" t="s">
        <v>88</v>
      </c>
      <c r="B23" s="178"/>
      <c r="C23" s="159"/>
      <c r="D23" s="161">
        <v>0</v>
      </c>
      <c r="E23" s="159"/>
      <c r="F23" s="161">
        <v>0</v>
      </c>
      <c r="G23" s="159"/>
      <c r="H23" s="162">
        <v>4187280</v>
      </c>
      <c r="I23" s="159"/>
      <c r="J23" s="162">
        <v>4187280</v>
      </c>
      <c r="L23" s="73"/>
    </row>
    <row r="24" spans="1:14" ht="18.75" customHeight="1" x14ac:dyDescent="0.25">
      <c r="A24" s="183" t="s">
        <v>147</v>
      </c>
      <c r="B24" s="199"/>
      <c r="C24" s="159"/>
      <c r="D24" s="198">
        <v>1000</v>
      </c>
      <c r="E24" s="159"/>
      <c r="F24" s="198">
        <v>1000</v>
      </c>
      <c r="G24" s="159"/>
      <c r="H24" s="198">
        <v>1000</v>
      </c>
      <c r="I24" s="159"/>
      <c r="J24" s="198">
        <v>1000</v>
      </c>
      <c r="L24" s="73"/>
    </row>
    <row r="25" spans="1:14" ht="18.75" customHeight="1" x14ac:dyDescent="0.25">
      <c r="A25" s="183" t="s">
        <v>146</v>
      </c>
      <c r="B25" s="199" t="s">
        <v>185</v>
      </c>
      <c r="C25" s="159"/>
      <c r="D25" s="198">
        <v>741682</v>
      </c>
      <c r="E25" s="159"/>
      <c r="F25" s="198">
        <v>235000</v>
      </c>
      <c r="G25" s="159"/>
      <c r="H25" s="198">
        <v>675464</v>
      </c>
      <c r="I25" s="159"/>
      <c r="J25" s="198">
        <v>235000</v>
      </c>
      <c r="L25" s="73"/>
    </row>
    <row r="26" spans="1:14" ht="18.75" customHeight="1" x14ac:dyDescent="0.25">
      <c r="A26" s="158" t="s">
        <v>69</v>
      </c>
      <c r="B26" s="54"/>
      <c r="C26" s="159"/>
      <c r="D26" s="161">
        <v>0</v>
      </c>
      <c r="E26" s="159"/>
      <c r="F26" s="161">
        <v>0</v>
      </c>
      <c r="G26" s="159"/>
      <c r="H26" s="159">
        <v>42108</v>
      </c>
      <c r="I26" s="159"/>
      <c r="J26" s="159">
        <v>44803</v>
      </c>
      <c r="L26" s="44"/>
      <c r="M26" s="46"/>
      <c r="N26" s="46"/>
    </row>
    <row r="27" spans="1:14" ht="18.75" customHeight="1" x14ac:dyDescent="0.25">
      <c r="A27" s="158" t="s">
        <v>31</v>
      </c>
      <c r="B27" s="178"/>
      <c r="C27" s="159"/>
      <c r="D27" s="196">
        <v>1135620</v>
      </c>
      <c r="E27" s="196"/>
      <c r="F27" s="196">
        <v>1178812</v>
      </c>
      <c r="G27" s="196"/>
      <c r="H27" s="196">
        <v>516878</v>
      </c>
      <c r="I27" s="159"/>
      <c r="J27" s="159">
        <v>550873</v>
      </c>
      <c r="M27" s="46"/>
      <c r="N27" s="46"/>
    </row>
    <row r="28" spans="1:14" ht="18.75" customHeight="1" x14ac:dyDescent="0.25">
      <c r="A28" s="183" t="s">
        <v>114</v>
      </c>
      <c r="B28" s="178"/>
      <c r="C28" s="159"/>
      <c r="D28" s="196">
        <v>197597</v>
      </c>
      <c r="E28" s="196"/>
      <c r="F28" s="197">
        <v>223327</v>
      </c>
      <c r="G28" s="196"/>
      <c r="H28" s="196">
        <v>52429</v>
      </c>
      <c r="I28" s="159"/>
      <c r="J28" s="198">
        <v>57093</v>
      </c>
      <c r="M28" s="46"/>
      <c r="N28" s="46"/>
    </row>
    <row r="29" spans="1:14" ht="18.75" customHeight="1" x14ac:dyDescent="0.25">
      <c r="A29" s="158" t="s">
        <v>89</v>
      </c>
      <c r="B29" s="178"/>
      <c r="C29" s="159"/>
      <c r="D29" s="196">
        <v>77411</v>
      </c>
      <c r="E29" s="196"/>
      <c r="F29" s="196">
        <v>77411</v>
      </c>
      <c r="G29" s="196"/>
      <c r="H29" s="159">
        <v>77411</v>
      </c>
      <c r="I29" s="159"/>
      <c r="J29" s="159">
        <v>77411</v>
      </c>
      <c r="M29" s="46"/>
      <c r="N29" s="46"/>
    </row>
    <row r="30" spans="1:14" ht="18.75" customHeight="1" x14ac:dyDescent="0.25">
      <c r="A30" s="158" t="s">
        <v>78</v>
      </c>
      <c r="B30" s="178"/>
      <c r="C30" s="159"/>
      <c r="D30" s="159">
        <v>1094630</v>
      </c>
      <c r="E30" s="159"/>
      <c r="F30" s="159">
        <v>1164649</v>
      </c>
      <c r="G30" s="159"/>
      <c r="H30" s="161">
        <v>0</v>
      </c>
      <c r="I30" s="161"/>
      <c r="J30" s="161">
        <v>0</v>
      </c>
      <c r="M30" s="46"/>
      <c r="N30" s="46"/>
    </row>
    <row r="31" spans="1:14" ht="18.75" customHeight="1" x14ac:dyDescent="0.25">
      <c r="A31" s="158" t="s">
        <v>101</v>
      </c>
      <c r="B31" s="178"/>
      <c r="C31" s="159"/>
      <c r="D31" s="159">
        <v>189779</v>
      </c>
      <c r="E31" s="159"/>
      <c r="F31" s="159">
        <v>189779</v>
      </c>
      <c r="G31" s="159"/>
      <c r="H31" s="161">
        <v>0</v>
      </c>
      <c r="I31" s="161"/>
      <c r="J31" s="161">
        <v>0</v>
      </c>
      <c r="M31" s="46"/>
      <c r="N31" s="46"/>
    </row>
    <row r="32" spans="1:14" ht="18.75" customHeight="1" x14ac:dyDescent="0.25">
      <c r="A32" s="158" t="s">
        <v>90</v>
      </c>
      <c r="B32" s="178"/>
      <c r="C32" s="159"/>
      <c r="D32" s="159">
        <v>70885</v>
      </c>
      <c r="E32" s="159"/>
      <c r="F32" s="159">
        <v>52542</v>
      </c>
      <c r="G32" s="159"/>
      <c r="H32" s="159">
        <v>70885</v>
      </c>
      <c r="I32" s="159"/>
      <c r="J32" s="159">
        <v>52542</v>
      </c>
      <c r="M32" s="46"/>
      <c r="N32" s="46"/>
    </row>
    <row r="33" spans="1:14" ht="18.75" customHeight="1" x14ac:dyDescent="0.25">
      <c r="A33" s="158" t="s">
        <v>137</v>
      </c>
      <c r="B33" s="178"/>
      <c r="C33" s="159"/>
      <c r="D33" s="159">
        <v>88578</v>
      </c>
      <c r="E33" s="159"/>
      <c r="F33" s="159">
        <v>104255</v>
      </c>
      <c r="G33" s="159"/>
      <c r="H33" s="159">
        <v>9043</v>
      </c>
      <c r="I33" s="159"/>
      <c r="J33" s="159">
        <v>7809</v>
      </c>
      <c r="M33" s="46"/>
      <c r="N33" s="46"/>
    </row>
    <row r="34" spans="1:14" ht="18.75" customHeight="1" x14ac:dyDescent="0.25">
      <c r="A34" s="158" t="s">
        <v>46</v>
      </c>
      <c r="B34" s="178"/>
      <c r="C34" s="159"/>
      <c r="D34" s="159">
        <v>7363</v>
      </c>
      <c r="E34" s="159"/>
      <c r="F34" s="159">
        <v>5684</v>
      </c>
      <c r="G34" s="159"/>
      <c r="H34" s="159">
        <v>27639</v>
      </c>
      <c r="I34" s="159"/>
      <c r="J34" s="159">
        <v>26337</v>
      </c>
      <c r="M34" s="46"/>
      <c r="N34" s="46"/>
    </row>
    <row r="35" spans="1:14" ht="18.75" customHeight="1" x14ac:dyDescent="0.25">
      <c r="A35" s="158" t="s">
        <v>102</v>
      </c>
      <c r="B35" s="178"/>
      <c r="C35" s="159"/>
      <c r="D35" s="159">
        <v>55508</v>
      </c>
      <c r="E35" s="159"/>
      <c r="F35" s="159">
        <v>53870</v>
      </c>
      <c r="G35" s="159"/>
      <c r="H35" s="159">
        <v>523</v>
      </c>
      <c r="I35" s="159"/>
      <c r="J35" s="159">
        <v>523</v>
      </c>
      <c r="M35" s="46"/>
      <c r="N35" s="46"/>
    </row>
    <row r="36" spans="1:14" ht="18.75" customHeight="1" x14ac:dyDescent="0.25">
      <c r="A36" s="158" t="s">
        <v>9</v>
      </c>
      <c r="B36" s="178"/>
      <c r="C36" s="159"/>
      <c r="D36" s="159">
        <v>57645</v>
      </c>
      <c r="E36" s="159"/>
      <c r="F36" s="159">
        <v>64885</v>
      </c>
      <c r="G36" s="159"/>
      <c r="H36" s="198">
        <v>16234</v>
      </c>
      <c r="I36" s="161"/>
      <c r="J36" s="198">
        <v>16234</v>
      </c>
      <c r="M36" s="46"/>
      <c r="N36" s="46"/>
    </row>
    <row r="37" spans="1:14" ht="18.75" customHeight="1" x14ac:dyDescent="0.25">
      <c r="A37" s="163" t="s">
        <v>10</v>
      </c>
      <c r="B37" s="66"/>
      <c r="C37" s="164"/>
      <c r="D37" s="167">
        <f>SUM(D22:D36)</f>
        <v>3746739</v>
      </c>
      <c r="E37" s="164"/>
      <c r="F37" s="167">
        <f>SUM(F22:F36)</f>
        <v>3375530</v>
      </c>
      <c r="G37" s="164"/>
      <c r="H37" s="165">
        <f>SUM(H22:H36)</f>
        <v>5704494</v>
      </c>
      <c r="I37" s="164"/>
      <c r="J37" s="165">
        <f>SUM(J22:J36)</f>
        <v>5284505</v>
      </c>
      <c r="M37" s="46"/>
      <c r="N37" s="46"/>
    </row>
    <row r="38" spans="1:14" ht="18.75" customHeight="1" x14ac:dyDescent="0.25">
      <c r="A38" s="163"/>
      <c r="B38" s="54"/>
      <c r="C38" s="160"/>
      <c r="D38" s="160"/>
      <c r="E38" s="160"/>
      <c r="F38" s="160"/>
      <c r="G38" s="160"/>
      <c r="H38" s="160"/>
      <c r="I38" s="160"/>
      <c r="J38" s="160"/>
      <c r="M38" s="46"/>
      <c r="N38" s="46"/>
    </row>
    <row r="39" spans="1:14" ht="18.75" customHeight="1" thickBot="1" x14ac:dyDescent="0.3">
      <c r="A39" s="163" t="s">
        <v>11</v>
      </c>
      <c r="B39" s="66"/>
      <c r="C39" s="164"/>
      <c r="D39" s="168">
        <f>SUM(D19,D37)</f>
        <v>5570654</v>
      </c>
      <c r="E39" s="164"/>
      <c r="F39" s="168">
        <f>SUM(F19,F37)</f>
        <v>5416332</v>
      </c>
      <c r="G39" s="164"/>
      <c r="H39" s="168">
        <f>SUM(H19,H37)</f>
        <v>6449427</v>
      </c>
      <c r="I39" s="164"/>
      <c r="J39" s="168">
        <f>SUM(J19,J37)</f>
        <v>6618759</v>
      </c>
      <c r="M39" s="46"/>
      <c r="N39" s="46"/>
    </row>
    <row r="40" spans="1:14" ht="18.75" customHeight="1" thickTop="1" x14ac:dyDescent="0.25">
      <c r="A40" s="52"/>
      <c r="B40" s="181"/>
      <c r="C40" s="108"/>
      <c r="D40" s="108"/>
      <c r="E40" s="108"/>
      <c r="F40" s="108"/>
      <c r="G40" s="108"/>
      <c r="H40" s="108"/>
      <c r="I40" s="108"/>
      <c r="J40" s="108"/>
      <c r="M40" s="46"/>
      <c r="N40" s="46"/>
    </row>
    <row r="41" spans="1:14" ht="18.75" customHeight="1" x14ac:dyDescent="0.25">
      <c r="A41" s="52"/>
      <c r="B41" s="48"/>
      <c r="C41" s="71"/>
      <c r="D41" s="71"/>
      <c r="E41" s="71"/>
      <c r="F41" s="71"/>
      <c r="G41" s="72"/>
      <c r="H41" s="71"/>
      <c r="I41" s="71"/>
      <c r="J41" s="71"/>
    </row>
    <row r="42" spans="1:14" ht="21" customHeight="1" x14ac:dyDescent="0.3">
      <c r="A42" s="32" t="s">
        <v>87</v>
      </c>
      <c r="B42" s="46"/>
      <c r="C42" s="71"/>
      <c r="D42" s="70"/>
      <c r="E42" s="71"/>
      <c r="F42" s="70"/>
      <c r="G42" s="72"/>
      <c r="H42" s="70"/>
      <c r="I42" s="71"/>
      <c r="J42" s="70"/>
    </row>
    <row r="43" spans="1:14" ht="21" customHeight="1" x14ac:dyDescent="0.25">
      <c r="A43" s="33" t="s">
        <v>51</v>
      </c>
      <c r="B43" s="46"/>
      <c r="C43" s="71"/>
      <c r="D43" s="70"/>
      <c r="E43" s="71"/>
      <c r="F43" s="70"/>
      <c r="G43" s="72"/>
      <c r="H43" s="70"/>
      <c r="I43" s="71"/>
      <c r="J43" s="70"/>
    </row>
    <row r="44" spans="1:14" ht="18.75" customHeight="1" x14ac:dyDescent="0.25">
      <c r="A44" s="109"/>
      <c r="B44" s="46"/>
      <c r="C44" s="71"/>
      <c r="D44" s="70"/>
      <c r="E44" s="71"/>
      <c r="F44" s="70"/>
      <c r="G44" s="72"/>
      <c r="H44" s="70"/>
      <c r="I44" s="71"/>
      <c r="J44" s="70"/>
    </row>
    <row r="45" spans="1:14" ht="18.75" customHeight="1" x14ac:dyDescent="0.25">
      <c r="B45" s="46"/>
      <c r="C45" s="46"/>
      <c r="D45" s="215" t="s">
        <v>0</v>
      </c>
      <c r="E45" s="215"/>
      <c r="F45" s="215"/>
      <c r="G45" s="72"/>
      <c r="H45" s="215" t="s">
        <v>35</v>
      </c>
      <c r="I45" s="215"/>
      <c r="J45" s="215"/>
    </row>
    <row r="46" spans="1:14" ht="18.75" customHeight="1" x14ac:dyDescent="0.25">
      <c r="A46" s="30"/>
      <c r="B46" s="179"/>
      <c r="C46" s="38"/>
      <c r="D46" s="215" t="s">
        <v>34</v>
      </c>
      <c r="E46" s="215"/>
      <c r="F46" s="215"/>
      <c r="G46" s="75"/>
      <c r="H46" s="215" t="s">
        <v>34</v>
      </c>
      <c r="I46" s="215"/>
      <c r="J46" s="215"/>
    </row>
    <row r="47" spans="1:14" ht="18.75" customHeight="1" x14ac:dyDescent="0.25">
      <c r="B47" s="46"/>
      <c r="C47" s="38"/>
      <c r="D47" s="142" t="s">
        <v>169</v>
      </c>
      <c r="E47" s="38"/>
      <c r="F47" s="38" t="s">
        <v>40</v>
      </c>
      <c r="H47" s="142" t="s">
        <v>169</v>
      </c>
      <c r="I47" s="38"/>
      <c r="J47" s="38" t="s">
        <v>40</v>
      </c>
    </row>
    <row r="48" spans="1:14" ht="18.75" customHeight="1" x14ac:dyDescent="0.25">
      <c r="A48" s="30" t="s">
        <v>100</v>
      </c>
      <c r="B48" s="178" t="s">
        <v>2</v>
      </c>
      <c r="C48" s="47"/>
      <c r="D48" s="195">
        <v>2021</v>
      </c>
      <c r="E48" s="47"/>
      <c r="F48" s="195">
        <v>2020</v>
      </c>
      <c r="H48" s="195">
        <v>2021</v>
      </c>
      <c r="I48" s="47"/>
      <c r="J48" s="195">
        <v>2020</v>
      </c>
    </row>
    <row r="49" spans="1:14" ht="18.75" customHeight="1" x14ac:dyDescent="0.25">
      <c r="A49" s="30"/>
      <c r="B49" s="178"/>
      <c r="C49" s="47"/>
      <c r="D49" s="38" t="s">
        <v>96</v>
      </c>
      <c r="E49" s="47"/>
      <c r="F49" s="38"/>
      <c r="G49" s="47"/>
      <c r="H49" s="38" t="s">
        <v>96</v>
      </c>
      <c r="I49" s="47"/>
      <c r="J49" s="38"/>
    </row>
    <row r="50" spans="1:14" ht="16.5" customHeight="1" x14ac:dyDescent="0.25">
      <c r="B50" s="179"/>
      <c r="C50" s="38"/>
      <c r="D50" s="214" t="s">
        <v>95</v>
      </c>
      <c r="E50" s="214"/>
      <c r="F50" s="214"/>
      <c r="G50" s="214"/>
      <c r="H50" s="214"/>
      <c r="I50" s="214"/>
      <c r="J50" s="214"/>
    </row>
    <row r="51" spans="1:14" ht="18.75" customHeight="1" x14ac:dyDescent="0.25">
      <c r="A51" s="155" t="s">
        <v>12</v>
      </c>
      <c r="B51" s="178"/>
      <c r="C51" s="156"/>
      <c r="D51" s="156"/>
      <c r="E51" s="156"/>
      <c r="F51" s="156"/>
      <c r="G51" s="157"/>
      <c r="H51" s="156"/>
      <c r="I51" s="156"/>
      <c r="J51" s="156"/>
    </row>
    <row r="52" spans="1:14" ht="18.75" customHeight="1" x14ac:dyDescent="0.25">
      <c r="A52" s="158" t="s">
        <v>13</v>
      </c>
      <c r="B52" s="178">
        <v>2</v>
      </c>
      <c r="C52" s="159"/>
      <c r="D52" s="159">
        <v>363850</v>
      </c>
      <c r="E52" s="159"/>
      <c r="F52" s="159">
        <v>353377</v>
      </c>
      <c r="G52" s="159"/>
      <c r="H52" s="159">
        <v>45227</v>
      </c>
      <c r="I52" s="159"/>
      <c r="J52" s="159">
        <v>77120</v>
      </c>
      <c r="K52" s="46"/>
      <c r="L52" s="46"/>
      <c r="M52" s="46"/>
      <c r="N52" s="46"/>
    </row>
    <row r="53" spans="1:14" ht="18.75" customHeight="1" x14ac:dyDescent="0.25">
      <c r="A53" s="158" t="s">
        <v>138</v>
      </c>
      <c r="B53" s="178">
        <v>2</v>
      </c>
      <c r="C53" s="159"/>
      <c r="D53" s="159">
        <v>273410</v>
      </c>
      <c r="E53" s="159"/>
      <c r="F53" s="159">
        <v>188520</v>
      </c>
      <c r="G53" s="159"/>
      <c r="H53" s="159">
        <v>63061</v>
      </c>
      <c r="I53" s="159"/>
      <c r="J53" s="159">
        <v>41771</v>
      </c>
      <c r="K53" s="46"/>
      <c r="L53" s="46"/>
      <c r="M53" s="46"/>
      <c r="N53" s="46"/>
    </row>
    <row r="54" spans="1:14" ht="18.75" customHeight="1" x14ac:dyDescent="0.25">
      <c r="A54" t="s">
        <v>44</v>
      </c>
      <c r="B54" s="178"/>
      <c r="C54" s="159"/>
      <c r="D54" s="159">
        <v>242319</v>
      </c>
      <c r="E54" s="159"/>
      <c r="F54" s="159">
        <v>202517</v>
      </c>
      <c r="G54" s="159"/>
      <c r="H54" s="159">
        <v>97779</v>
      </c>
      <c r="I54" s="159"/>
      <c r="J54" s="159">
        <v>99834</v>
      </c>
      <c r="K54" s="46"/>
      <c r="L54" s="46"/>
      <c r="M54" s="46"/>
      <c r="N54" s="46"/>
    </row>
    <row r="55" spans="1:14" ht="18.75" customHeight="1" x14ac:dyDescent="0.25">
      <c r="A55" s="158" t="s">
        <v>115</v>
      </c>
      <c r="B55" s="178" t="s">
        <v>171</v>
      </c>
      <c r="C55" s="159"/>
      <c r="D55" s="159">
        <v>83689</v>
      </c>
      <c r="E55" s="159"/>
      <c r="F55" s="159">
        <v>103278</v>
      </c>
      <c r="G55" s="159"/>
      <c r="H55" s="159">
        <v>7983</v>
      </c>
      <c r="I55" s="159"/>
      <c r="J55" s="159">
        <v>16363</v>
      </c>
      <c r="K55" s="46"/>
      <c r="L55" s="46"/>
      <c r="M55" s="46"/>
      <c r="N55" s="46"/>
    </row>
    <row r="56" spans="1:14" ht="18.75" customHeight="1" x14ac:dyDescent="0.25">
      <c r="A56" s="158" t="s">
        <v>14</v>
      </c>
      <c r="B56" s="178"/>
      <c r="C56" s="159"/>
      <c r="D56" s="159">
        <v>34018</v>
      </c>
      <c r="E56" s="159"/>
      <c r="F56" s="159">
        <v>45378</v>
      </c>
      <c r="G56" s="159"/>
      <c r="H56" s="169">
        <v>8015</v>
      </c>
      <c r="I56" s="159"/>
      <c r="J56" s="169">
        <v>20233</v>
      </c>
      <c r="K56" s="46"/>
      <c r="L56" s="46"/>
      <c r="M56" s="46"/>
      <c r="N56" s="46"/>
    </row>
    <row r="57" spans="1:14" ht="18.75" customHeight="1" x14ac:dyDescent="0.25">
      <c r="A57" s="163" t="s">
        <v>15</v>
      </c>
      <c r="B57" s="178"/>
      <c r="C57" s="164"/>
      <c r="D57" s="165">
        <f>SUM(D52:D56)</f>
        <v>997286</v>
      </c>
      <c r="E57" s="164"/>
      <c r="F57" s="165">
        <f>SUM(F52:F56)</f>
        <v>893070</v>
      </c>
      <c r="G57" s="164"/>
      <c r="H57" s="165">
        <f>SUM(H52:H56)</f>
        <v>222065</v>
      </c>
      <c r="I57" s="164"/>
      <c r="J57" s="165">
        <f>SUM(J52:J56)</f>
        <v>255321</v>
      </c>
      <c r="K57" s="46"/>
      <c r="L57" s="46"/>
      <c r="M57" s="46"/>
      <c r="N57" s="46"/>
    </row>
    <row r="58" spans="1:14" ht="15" customHeight="1" x14ac:dyDescent="0.25">
      <c r="A58" s="158"/>
      <c r="B58" s="178"/>
      <c r="C58" s="156"/>
      <c r="D58" s="156"/>
      <c r="E58" s="156"/>
      <c r="F58" s="156"/>
      <c r="G58" s="157"/>
      <c r="H58" s="156"/>
      <c r="I58" s="156"/>
      <c r="J58" s="156"/>
      <c r="K58" s="46"/>
      <c r="L58" s="46"/>
      <c r="M58" s="46"/>
      <c r="N58" s="46"/>
    </row>
    <row r="59" spans="1:14" ht="18.75" customHeight="1" x14ac:dyDescent="0.25">
      <c r="A59" s="155" t="s">
        <v>16</v>
      </c>
      <c r="B59" s="178"/>
      <c r="C59" s="156"/>
      <c r="D59" s="156"/>
      <c r="E59" s="156"/>
      <c r="F59" s="156"/>
      <c r="G59" s="157"/>
      <c r="H59" s="156"/>
      <c r="I59" s="156"/>
      <c r="J59" s="156"/>
      <c r="K59" s="46"/>
      <c r="L59" s="46"/>
      <c r="M59" s="46"/>
      <c r="N59" s="46"/>
    </row>
    <row r="60" spans="1:14" ht="18.75" customHeight="1" x14ac:dyDescent="0.25">
      <c r="A60" s="190" t="s">
        <v>139</v>
      </c>
      <c r="B60" s="201" t="s">
        <v>171</v>
      </c>
      <c r="C60" s="159"/>
      <c r="D60" s="159">
        <v>71369</v>
      </c>
      <c r="E60" s="159"/>
      <c r="F60" s="159">
        <v>81044</v>
      </c>
      <c r="G60" s="159"/>
      <c r="H60" s="159">
        <v>668</v>
      </c>
      <c r="I60" s="159"/>
      <c r="J60" s="159">
        <v>1116</v>
      </c>
      <c r="K60" s="46"/>
      <c r="L60" s="46"/>
      <c r="M60" s="46"/>
      <c r="N60" s="46"/>
    </row>
    <row r="61" spans="1:14" ht="18.75" customHeight="1" x14ac:dyDescent="0.25">
      <c r="A61" s="158" t="s">
        <v>148</v>
      </c>
      <c r="B61" s="182"/>
      <c r="C61" s="159"/>
      <c r="D61" s="159">
        <v>222903</v>
      </c>
      <c r="E61" s="159"/>
      <c r="F61" s="159">
        <v>206295</v>
      </c>
      <c r="G61" s="159"/>
      <c r="H61" s="159">
        <v>142269</v>
      </c>
      <c r="I61" s="159"/>
      <c r="J61" s="159">
        <v>130770</v>
      </c>
      <c r="K61" s="46"/>
      <c r="L61" s="46"/>
      <c r="M61" s="46"/>
      <c r="N61" s="46"/>
    </row>
    <row r="62" spans="1:14" ht="18.75" customHeight="1" x14ac:dyDescent="0.25">
      <c r="A62" s="158" t="s">
        <v>149</v>
      </c>
      <c r="B62" s="182"/>
      <c r="C62" s="159"/>
      <c r="D62" s="159">
        <v>8899</v>
      </c>
      <c r="E62" s="159"/>
      <c r="F62" s="159">
        <v>9103</v>
      </c>
      <c r="G62" s="159"/>
      <c r="H62" s="161">
        <v>0</v>
      </c>
      <c r="I62" s="159"/>
      <c r="J62" s="161">
        <v>0</v>
      </c>
      <c r="K62" s="46"/>
      <c r="L62" s="46"/>
      <c r="M62" s="46"/>
      <c r="N62" s="46"/>
    </row>
    <row r="63" spans="1:14" ht="18.75" customHeight="1" x14ac:dyDescent="0.25">
      <c r="A63" s="158" t="s">
        <v>33</v>
      </c>
      <c r="B63" s="182"/>
      <c r="C63" s="159"/>
      <c r="D63" s="159">
        <v>5381</v>
      </c>
      <c r="E63" s="159"/>
      <c r="F63" s="159">
        <v>5663</v>
      </c>
      <c r="G63" s="159"/>
      <c r="H63" s="159">
        <v>501</v>
      </c>
      <c r="I63" s="159"/>
      <c r="J63" s="159">
        <v>524</v>
      </c>
      <c r="K63" s="46"/>
      <c r="L63" s="46"/>
      <c r="M63" s="46"/>
      <c r="N63" s="46"/>
    </row>
    <row r="64" spans="1:14" ht="18.75" customHeight="1" x14ac:dyDescent="0.25">
      <c r="A64" s="163" t="s">
        <v>17</v>
      </c>
      <c r="B64" s="66"/>
      <c r="C64" s="164"/>
      <c r="D64" s="165">
        <f>SUM(D60:D63)</f>
        <v>308552</v>
      </c>
      <c r="E64" s="164"/>
      <c r="F64" s="165">
        <f>SUM(F60:F63)</f>
        <v>302105</v>
      </c>
      <c r="G64" s="164"/>
      <c r="H64" s="165">
        <f>SUM(H60:H63)</f>
        <v>143438</v>
      </c>
      <c r="I64" s="164"/>
      <c r="J64" s="165">
        <f>SUM(J60:J63)</f>
        <v>132410</v>
      </c>
      <c r="K64" s="46"/>
      <c r="L64" s="46"/>
      <c r="M64" s="46"/>
      <c r="N64" s="46"/>
    </row>
    <row r="65" spans="1:14" ht="18.75" customHeight="1" x14ac:dyDescent="0.25">
      <c r="A65" s="163" t="s">
        <v>18</v>
      </c>
      <c r="B65" s="178"/>
      <c r="C65" s="170"/>
      <c r="D65" s="171">
        <f>SUM(D57,D64)</f>
        <v>1305838</v>
      </c>
      <c r="E65" s="170"/>
      <c r="F65" s="171">
        <f>SUM(F57,F64)</f>
        <v>1195175</v>
      </c>
      <c r="G65" s="170"/>
      <c r="H65" s="171">
        <f>SUM(H57,H64)</f>
        <v>365503</v>
      </c>
      <c r="I65" s="170"/>
      <c r="J65" s="171">
        <f>SUM(J57,J64)</f>
        <v>387731</v>
      </c>
      <c r="K65" s="46"/>
      <c r="L65" s="46"/>
      <c r="M65" s="46"/>
      <c r="N65" s="46"/>
    </row>
    <row r="66" spans="1:14" ht="15" customHeight="1" x14ac:dyDescent="0.25">
      <c r="A66" s="158"/>
      <c r="B66" s="178"/>
      <c r="C66" s="156"/>
      <c r="D66" s="156"/>
      <c r="E66" s="156"/>
      <c r="F66" s="156"/>
      <c r="G66" s="157"/>
      <c r="H66" s="156"/>
      <c r="I66" s="156"/>
      <c r="J66" s="156"/>
      <c r="K66" s="46"/>
      <c r="L66" s="46"/>
      <c r="M66" s="46"/>
      <c r="N66" s="46"/>
    </row>
    <row r="67" spans="1:14" ht="18.75" customHeight="1" x14ac:dyDescent="0.25">
      <c r="A67" s="155" t="s">
        <v>91</v>
      </c>
      <c r="B67" s="178"/>
      <c r="C67" s="156"/>
      <c r="D67" s="156"/>
      <c r="E67" s="156"/>
      <c r="F67" s="156"/>
      <c r="G67" s="157"/>
      <c r="H67" s="156"/>
      <c r="I67" s="156"/>
      <c r="J67" s="156"/>
      <c r="K67" s="46"/>
      <c r="L67" s="46"/>
      <c r="M67" s="46"/>
      <c r="N67" s="46"/>
    </row>
    <row r="68" spans="1:14" ht="18.75" customHeight="1" x14ac:dyDescent="0.25">
      <c r="A68" s="158" t="s">
        <v>79</v>
      </c>
      <c r="B68" s="178"/>
      <c r="C68" s="156"/>
      <c r="D68" s="156"/>
      <c r="E68" s="156"/>
      <c r="F68" s="156"/>
      <c r="G68" s="157"/>
      <c r="H68" s="156"/>
      <c r="I68" s="156"/>
      <c r="J68" s="156"/>
      <c r="K68" s="46"/>
      <c r="L68" s="46"/>
      <c r="M68" s="46"/>
      <c r="N68" s="46"/>
    </row>
    <row r="69" spans="1:14" ht="18.75" customHeight="1" x14ac:dyDescent="0.25">
      <c r="A69" s="158" t="s">
        <v>83</v>
      </c>
      <c r="B69" s="188"/>
      <c r="C69" s="156"/>
      <c r="D69" s="156"/>
      <c r="E69" s="156"/>
      <c r="F69" s="156"/>
      <c r="G69" s="157"/>
      <c r="H69" s="156"/>
      <c r="I69" s="156"/>
      <c r="J69" s="156"/>
      <c r="K69" s="46"/>
      <c r="L69" s="46"/>
      <c r="M69" s="46"/>
      <c r="N69" s="46"/>
    </row>
    <row r="70" spans="1:14" ht="18.75" customHeight="1" x14ac:dyDescent="0.25">
      <c r="A70" s="189" t="s">
        <v>116</v>
      </c>
      <c r="B70" s="188"/>
      <c r="C70" s="156"/>
      <c r="D70" s="156"/>
      <c r="E70" s="156"/>
      <c r="F70" s="156"/>
      <c r="G70" s="157"/>
      <c r="H70" s="156"/>
      <c r="I70" s="156"/>
      <c r="J70" s="156"/>
      <c r="K70" s="46"/>
      <c r="L70" s="46"/>
      <c r="M70" s="46"/>
      <c r="N70" s="46"/>
    </row>
    <row r="71" spans="1:14" ht="18.75" customHeight="1" thickBot="1" x14ac:dyDescent="0.3">
      <c r="A71" s="189" t="s">
        <v>117</v>
      </c>
      <c r="B71" s="178"/>
      <c r="C71" s="159"/>
      <c r="D71" s="172">
        <v>998282</v>
      </c>
      <c r="E71" s="159"/>
      <c r="F71" s="172">
        <v>998282</v>
      </c>
      <c r="G71" s="159"/>
      <c r="H71" s="172">
        <v>998282</v>
      </c>
      <c r="I71" s="159"/>
      <c r="J71" s="172">
        <v>998282</v>
      </c>
      <c r="K71" s="46"/>
      <c r="L71" s="46"/>
      <c r="M71" s="46"/>
      <c r="N71" s="46"/>
    </row>
    <row r="72" spans="1:14" ht="18.75" customHeight="1" thickTop="1" x14ac:dyDescent="0.25">
      <c r="A72" s="158" t="s">
        <v>92</v>
      </c>
      <c r="B72" s="188"/>
      <c r="C72" s="159"/>
      <c r="D72" s="191"/>
      <c r="E72" s="159"/>
      <c r="F72" s="191"/>
      <c r="G72" s="159"/>
      <c r="H72" s="191"/>
      <c r="I72" s="159"/>
      <c r="J72" s="191"/>
      <c r="K72" s="46"/>
      <c r="L72" s="46"/>
      <c r="M72" s="46"/>
      <c r="N72" s="46"/>
    </row>
    <row r="73" spans="1:14" ht="18.75" customHeight="1" x14ac:dyDescent="0.25">
      <c r="A73" s="189" t="s">
        <v>116</v>
      </c>
      <c r="B73" s="188"/>
      <c r="C73" s="159"/>
      <c r="D73" s="191"/>
      <c r="E73" s="159"/>
      <c r="F73" s="191"/>
      <c r="G73" s="159"/>
      <c r="H73" s="191"/>
      <c r="I73" s="159"/>
      <c r="J73" s="191"/>
      <c r="K73" s="46"/>
      <c r="L73" s="46"/>
      <c r="M73" s="46"/>
      <c r="N73" s="46"/>
    </row>
    <row r="74" spans="1:14" ht="18.75" customHeight="1" x14ac:dyDescent="0.25">
      <c r="A74" s="189" t="s">
        <v>117</v>
      </c>
      <c r="B74" s="178"/>
      <c r="C74" s="159"/>
      <c r="D74" s="159">
        <v>998282</v>
      </c>
      <c r="E74" s="159"/>
      <c r="F74" s="159">
        <v>998282</v>
      </c>
      <c r="G74" s="159"/>
      <c r="H74" s="159">
        <v>998282</v>
      </c>
      <c r="I74" s="159"/>
      <c r="J74" s="159">
        <v>998282</v>
      </c>
      <c r="K74" s="46"/>
      <c r="L74" s="46"/>
      <c r="M74" s="46"/>
      <c r="N74" s="46"/>
    </row>
    <row r="75" spans="1:14" ht="18.75" customHeight="1" x14ac:dyDescent="0.25">
      <c r="A75" s="158" t="s">
        <v>84</v>
      </c>
      <c r="B75" s="178"/>
      <c r="C75" s="159"/>
      <c r="D75" s="159">
        <v>2786808</v>
      </c>
      <c r="E75" s="159"/>
      <c r="F75" s="159">
        <v>2786808</v>
      </c>
      <c r="G75" s="159"/>
      <c r="H75" s="159">
        <v>2786808</v>
      </c>
      <c r="I75" s="159"/>
      <c r="J75" s="159">
        <v>2786808</v>
      </c>
      <c r="K75" s="46"/>
      <c r="L75" s="46"/>
      <c r="M75" s="46"/>
      <c r="N75" s="46"/>
    </row>
    <row r="76" spans="1:14" ht="18.75" customHeight="1" x14ac:dyDescent="0.25">
      <c r="A76" s="158" t="s">
        <v>62</v>
      </c>
      <c r="B76" s="178"/>
      <c r="C76" s="159"/>
      <c r="D76" s="159"/>
      <c r="E76" s="159"/>
      <c r="F76" s="159"/>
      <c r="G76" s="173"/>
      <c r="H76" s="162"/>
      <c r="I76" s="162"/>
      <c r="J76" s="162"/>
      <c r="K76" s="46"/>
      <c r="L76" s="46"/>
      <c r="M76" s="46"/>
      <c r="N76" s="46"/>
    </row>
    <row r="77" spans="1:14" ht="18.75" customHeight="1" x14ac:dyDescent="0.25">
      <c r="A77" s="158" t="s">
        <v>63</v>
      </c>
      <c r="B77" s="178"/>
      <c r="C77" s="159"/>
      <c r="D77" s="159"/>
      <c r="E77" s="159"/>
      <c r="F77" s="159"/>
      <c r="G77" s="173"/>
      <c r="H77" s="162"/>
      <c r="I77" s="162"/>
      <c r="J77" s="162"/>
      <c r="K77" s="46"/>
      <c r="L77" s="46"/>
      <c r="M77" s="46"/>
      <c r="N77" s="46"/>
    </row>
    <row r="78" spans="1:14" ht="18.75" customHeight="1" x14ac:dyDescent="0.25">
      <c r="A78" s="158" t="s">
        <v>64</v>
      </c>
      <c r="B78" s="178"/>
      <c r="C78" s="159"/>
      <c r="D78" s="159">
        <v>50580</v>
      </c>
      <c r="E78" s="159"/>
      <c r="F78" s="159">
        <v>50580</v>
      </c>
      <c r="G78" s="159"/>
      <c r="H78" s="159">
        <v>50580</v>
      </c>
      <c r="I78" s="159"/>
      <c r="J78" s="159">
        <v>50580</v>
      </c>
    </row>
    <row r="79" spans="1:14" ht="18.75" customHeight="1" x14ac:dyDescent="0.25">
      <c r="A79" s="158" t="s">
        <v>65</v>
      </c>
      <c r="B79" s="178"/>
      <c r="C79" s="159"/>
      <c r="D79" s="159">
        <v>429146</v>
      </c>
      <c r="E79" s="159"/>
      <c r="F79" s="159">
        <v>385487</v>
      </c>
      <c r="G79" s="159"/>
      <c r="H79" s="159">
        <v>2248254</v>
      </c>
      <c r="I79" s="159"/>
      <c r="J79" s="159">
        <v>2395358</v>
      </c>
    </row>
    <row r="80" spans="1:14" ht="18.75" customHeight="1" x14ac:dyDescent="0.25">
      <c r="A80" s="163" t="s">
        <v>93</v>
      </c>
      <c r="B80" s="178"/>
      <c r="C80" s="164"/>
      <c r="D80" s="165">
        <f>SUM(D74:D79)</f>
        <v>4264816</v>
      </c>
      <c r="E80" s="164"/>
      <c r="F80" s="165">
        <f>SUM(F74:F79)</f>
        <v>4221157</v>
      </c>
      <c r="G80" s="164"/>
      <c r="H80" s="165">
        <f>SUM(H74:H79)</f>
        <v>6083924</v>
      </c>
      <c r="I80" s="164"/>
      <c r="J80" s="165">
        <f>SUM(J74:J79)</f>
        <v>6231028</v>
      </c>
    </row>
    <row r="81" spans="1:14" ht="15" customHeight="1" x14ac:dyDescent="0.25">
      <c r="A81" s="163"/>
      <c r="B81" s="178"/>
      <c r="C81" s="156"/>
      <c r="D81" s="156"/>
      <c r="E81" s="156"/>
      <c r="F81" s="156"/>
      <c r="G81" s="157"/>
      <c r="H81" s="156"/>
      <c r="I81" s="156"/>
      <c r="J81" s="156"/>
    </row>
    <row r="82" spans="1:14" ht="18.75" customHeight="1" thickBot="1" x14ac:dyDescent="0.3">
      <c r="A82" s="163" t="s">
        <v>94</v>
      </c>
      <c r="B82" s="178"/>
      <c r="C82" s="174"/>
      <c r="D82" s="175">
        <f>SUM(D65,D80)</f>
        <v>5570654</v>
      </c>
      <c r="E82" s="174"/>
      <c r="F82" s="175">
        <f>SUM(F65,F80)</f>
        <v>5416332</v>
      </c>
      <c r="G82" s="174"/>
      <c r="H82" s="175">
        <f>SUM(H65,H80)</f>
        <v>6449427</v>
      </c>
      <c r="I82" s="174"/>
      <c r="J82" s="175">
        <f>SUM(J65,J80)</f>
        <v>6618759</v>
      </c>
      <c r="K82" s="212">
        <f>J82-J39</f>
        <v>0</v>
      </c>
      <c r="L82" s="87">
        <f>H82-H39</f>
        <v>0</v>
      </c>
      <c r="M82" s="74"/>
      <c r="N82" s="74"/>
    </row>
    <row r="83" spans="1:14" ht="18.75" customHeight="1" thickTop="1" x14ac:dyDescent="0.25">
      <c r="A83" s="48"/>
      <c r="B83" s="48"/>
      <c r="C83" s="71"/>
      <c r="D83" s="71"/>
      <c r="E83" s="71"/>
      <c r="F83" s="71"/>
      <c r="G83" s="72"/>
      <c r="H83" s="71"/>
      <c r="I83" s="71"/>
      <c r="J83" s="71"/>
      <c r="K83" s="212">
        <f>F82-F39</f>
        <v>0</v>
      </c>
      <c r="L83" s="212">
        <f>D82-D39</f>
        <v>0</v>
      </c>
      <c r="M83" s="46"/>
      <c r="N83" s="46"/>
    </row>
    <row r="84" spans="1:14" ht="18.75" customHeight="1" x14ac:dyDescent="0.25">
      <c r="A84" s="48"/>
      <c r="B84" s="177"/>
      <c r="C84" s="71"/>
      <c r="D84" s="71"/>
      <c r="E84" s="71"/>
      <c r="F84" s="71"/>
      <c r="G84" s="72"/>
      <c r="H84" s="71"/>
      <c r="I84" s="71"/>
      <c r="J84" s="71"/>
      <c r="K84" s="46"/>
      <c r="L84" s="46"/>
      <c r="M84" s="46"/>
      <c r="N84" s="46"/>
    </row>
    <row r="85" spans="1:14" ht="18.75" customHeight="1" x14ac:dyDescent="0.25">
      <c r="A85" s="46"/>
      <c r="C85" s="71"/>
      <c r="D85" s="70"/>
      <c r="E85" s="71"/>
      <c r="F85" s="70"/>
      <c r="G85" s="72"/>
      <c r="H85" s="70"/>
      <c r="I85" s="71"/>
      <c r="J85" s="70"/>
      <c r="K85" s="46"/>
      <c r="L85" s="46"/>
      <c r="M85" s="46"/>
      <c r="N85" s="46"/>
    </row>
    <row r="86" spans="1:14" ht="18.75" customHeight="1" x14ac:dyDescent="0.25">
      <c r="A86" s="46"/>
      <c r="C86" s="71"/>
      <c r="D86" s="70"/>
      <c r="E86" s="71"/>
      <c r="F86" s="70"/>
      <c r="G86" s="72"/>
      <c r="H86" s="70"/>
      <c r="I86" s="71"/>
      <c r="J86" s="70"/>
      <c r="K86" s="46"/>
      <c r="L86" s="46"/>
      <c r="M86" s="46"/>
      <c r="N86" s="46"/>
    </row>
    <row r="87" spans="1:14" ht="18.75" customHeight="1" x14ac:dyDescent="0.25">
      <c r="A87" s="46"/>
      <c r="C87" s="71"/>
      <c r="D87" s="70"/>
      <c r="E87" s="71"/>
      <c r="F87" s="70"/>
      <c r="G87" s="72"/>
      <c r="H87" s="70"/>
      <c r="I87" s="71"/>
      <c r="J87" s="70"/>
      <c r="K87" s="46"/>
      <c r="L87" s="46"/>
      <c r="M87" s="46"/>
      <c r="N87" s="46"/>
    </row>
    <row r="88" spans="1:14" ht="18.75" customHeight="1" x14ac:dyDescent="0.25">
      <c r="A88" s="46"/>
      <c r="C88" s="71"/>
      <c r="D88" s="70"/>
      <c r="E88" s="71"/>
      <c r="F88" s="70"/>
      <c r="G88" s="72"/>
      <c r="H88" s="70"/>
      <c r="I88" s="71"/>
      <c r="J88" s="70"/>
      <c r="K88" s="46"/>
      <c r="L88" s="46"/>
      <c r="M88" s="46"/>
      <c r="N88" s="46"/>
    </row>
  </sheetData>
  <mergeCells count="10">
    <mergeCell ref="D4:F4"/>
    <mergeCell ref="H4:J4"/>
    <mergeCell ref="D5:F5"/>
    <mergeCell ref="H5:J5"/>
    <mergeCell ref="D50:J50"/>
    <mergeCell ref="D9:J9"/>
    <mergeCell ref="D45:F45"/>
    <mergeCell ref="H45:J45"/>
    <mergeCell ref="D46:F46"/>
    <mergeCell ref="H46:J46"/>
  </mergeCells>
  <pageMargins left="0.8" right="0.65" top="0.48" bottom="0.5" header="0.4" footer="0.5"/>
  <pageSetup paperSize="9" scale="82" firstPageNumber="2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view="pageBreakPreview" topLeftCell="A83" zoomScaleNormal="100" zoomScaleSheetLayoutView="100" workbookViewId="0">
      <selection activeCell="A75" sqref="A75"/>
    </sheetView>
  </sheetViews>
  <sheetFormatPr defaultColWidth="9.140625" defaultRowHeight="18.75" customHeight="1" x14ac:dyDescent="0.25"/>
  <cols>
    <col min="1" max="1" width="42" style="43" customWidth="1"/>
    <col min="2" max="2" width="6.85546875" style="46" customWidth="1"/>
    <col min="3" max="3" width="1.85546875" style="48" customWidth="1"/>
    <col min="4" max="4" width="12" style="46" customWidth="1"/>
    <col min="5" max="5" width="1.85546875" style="48" customWidth="1"/>
    <col min="6" max="6" width="12" style="46" customWidth="1"/>
    <col min="7" max="7" width="1.85546875" style="39" customWidth="1"/>
    <col min="8" max="8" width="12" style="46" customWidth="1"/>
    <col min="9" max="9" width="1.85546875" style="48" customWidth="1"/>
    <col min="10" max="10" width="12" style="46" customWidth="1"/>
    <col min="11" max="16384" width="9.140625" style="46"/>
  </cols>
  <sheetData>
    <row r="1" spans="1:10" ht="18.75" customHeight="1" x14ac:dyDescent="0.3">
      <c r="A1" s="32" t="s">
        <v>87</v>
      </c>
    </row>
    <row r="2" spans="1:10" ht="18.75" customHeight="1" x14ac:dyDescent="0.25">
      <c r="A2" s="33" t="s">
        <v>52</v>
      </c>
    </row>
    <row r="3" spans="1:10" ht="18.75" customHeight="1" x14ac:dyDescent="0.25">
      <c r="A3" s="60"/>
    </row>
    <row r="4" spans="1:10" ht="18.75" customHeight="1" x14ac:dyDescent="0.25">
      <c r="C4" s="46"/>
      <c r="D4" s="213" t="s">
        <v>0</v>
      </c>
      <c r="E4" s="213"/>
      <c r="F4" s="213"/>
      <c r="H4" s="213" t="s">
        <v>35</v>
      </c>
      <c r="I4" s="213"/>
      <c r="J4" s="213"/>
    </row>
    <row r="5" spans="1:10" ht="18.75" customHeight="1" x14ac:dyDescent="0.25">
      <c r="B5" s="38"/>
      <c r="C5" s="38"/>
      <c r="D5" s="213" t="s">
        <v>34</v>
      </c>
      <c r="E5" s="213"/>
      <c r="F5" s="213"/>
      <c r="G5" s="25"/>
      <c r="H5" s="213" t="s">
        <v>34</v>
      </c>
      <c r="I5" s="213"/>
      <c r="J5" s="213"/>
    </row>
    <row r="6" spans="1:10" ht="18.75" customHeight="1" x14ac:dyDescent="0.25">
      <c r="B6" s="38"/>
      <c r="C6" s="38"/>
      <c r="D6" s="218" t="s">
        <v>80</v>
      </c>
      <c r="E6" s="218"/>
      <c r="F6" s="218"/>
      <c r="G6" s="25"/>
      <c r="H6" s="218" t="s">
        <v>80</v>
      </c>
      <c r="I6" s="218"/>
      <c r="J6" s="218"/>
    </row>
    <row r="7" spans="1:10" ht="18.75" customHeight="1" x14ac:dyDescent="0.25">
      <c r="B7" s="38"/>
      <c r="C7" s="38"/>
      <c r="D7" s="216" t="s">
        <v>169</v>
      </c>
      <c r="E7" s="217"/>
      <c r="F7" s="217"/>
      <c r="G7" s="25"/>
      <c r="H7" s="216" t="s">
        <v>169</v>
      </c>
      <c r="I7" s="217"/>
      <c r="J7" s="217"/>
    </row>
    <row r="8" spans="1:10" ht="18.75" customHeight="1" x14ac:dyDescent="0.25">
      <c r="B8" s="17"/>
      <c r="C8" s="47"/>
      <c r="D8" s="154">
        <v>2021</v>
      </c>
      <c r="E8" s="47"/>
      <c r="F8" s="154">
        <v>2020</v>
      </c>
      <c r="H8" s="154">
        <v>2021</v>
      </c>
      <c r="I8" s="47"/>
      <c r="J8" s="154">
        <v>2020</v>
      </c>
    </row>
    <row r="9" spans="1:10" ht="18.75" customHeight="1" x14ac:dyDescent="0.25">
      <c r="B9" s="17"/>
      <c r="C9" s="17"/>
      <c r="D9" s="214" t="s">
        <v>41</v>
      </c>
      <c r="E9" s="214"/>
      <c r="F9" s="214"/>
      <c r="G9" s="214"/>
      <c r="H9" s="214"/>
      <c r="I9" s="214"/>
      <c r="J9" s="214"/>
    </row>
    <row r="10" spans="1:10" ht="18.75" customHeight="1" x14ac:dyDescent="0.25">
      <c r="A10" s="35" t="s">
        <v>105</v>
      </c>
      <c r="B10" s="17"/>
    </row>
    <row r="11" spans="1:10" ht="18.75" customHeight="1" x14ac:dyDescent="0.25">
      <c r="A11" s="43" t="s">
        <v>107</v>
      </c>
      <c r="B11" s="17"/>
    </row>
    <row r="12" spans="1:10" ht="18.75" customHeight="1" x14ac:dyDescent="0.25">
      <c r="A12" s="43" t="s">
        <v>108</v>
      </c>
      <c r="B12" s="17"/>
      <c r="C12" s="110"/>
      <c r="D12" s="110">
        <v>639774</v>
      </c>
      <c r="E12" s="110"/>
      <c r="F12" s="110">
        <v>442184</v>
      </c>
      <c r="G12" s="110"/>
      <c r="H12" s="110">
        <v>189701</v>
      </c>
      <c r="I12" s="110"/>
      <c r="J12" s="110">
        <v>167780</v>
      </c>
    </row>
    <row r="13" spans="1:10" ht="18.75" customHeight="1" x14ac:dyDescent="0.25">
      <c r="A13" s="43" t="s">
        <v>19</v>
      </c>
      <c r="B13" s="17"/>
      <c r="C13" s="108"/>
      <c r="D13" s="108">
        <v>40275</v>
      </c>
      <c r="E13" s="108"/>
      <c r="F13" s="108">
        <v>44232</v>
      </c>
      <c r="G13" s="108"/>
      <c r="H13" s="108">
        <v>6664</v>
      </c>
      <c r="I13" s="108"/>
      <c r="J13" s="108">
        <v>9375</v>
      </c>
    </row>
    <row r="14" spans="1:10" ht="18.75" customHeight="1" x14ac:dyDescent="0.25">
      <c r="A14" s="30" t="s">
        <v>106</v>
      </c>
      <c r="B14" s="17"/>
      <c r="C14" s="14"/>
      <c r="D14" s="28">
        <f>SUM(D12:D13)</f>
        <v>680049</v>
      </c>
      <c r="E14" s="14"/>
      <c r="F14" s="28">
        <f>SUM(F12:F13)</f>
        <v>486416</v>
      </c>
      <c r="G14" s="14"/>
      <c r="H14" s="28">
        <f>SUM(H12:H13)</f>
        <v>196365</v>
      </c>
      <c r="I14" s="14"/>
      <c r="J14" s="28">
        <f>SUM(J12:J13)</f>
        <v>177155</v>
      </c>
    </row>
    <row r="15" spans="1:10" ht="18.75" customHeight="1" x14ac:dyDescent="0.25">
      <c r="B15" s="17"/>
      <c r="C15" s="41"/>
      <c r="D15" s="45"/>
      <c r="E15" s="41"/>
      <c r="F15" s="45"/>
      <c r="G15" s="49"/>
      <c r="H15" s="45"/>
      <c r="I15" s="41"/>
      <c r="J15" s="45"/>
    </row>
    <row r="16" spans="1:10" ht="18.75" customHeight="1" x14ac:dyDescent="0.25">
      <c r="A16" s="35" t="s">
        <v>20</v>
      </c>
      <c r="B16" s="17"/>
      <c r="C16" s="41"/>
      <c r="D16" s="45"/>
      <c r="E16" s="41"/>
      <c r="F16" s="45"/>
      <c r="G16" s="49"/>
      <c r="H16" s="45"/>
      <c r="I16" s="41"/>
      <c r="J16" s="45"/>
    </row>
    <row r="17" spans="1:19" ht="18.75" customHeight="1" x14ac:dyDescent="0.25">
      <c r="A17" s="43" t="s">
        <v>109</v>
      </c>
      <c r="B17" s="17"/>
      <c r="C17" s="110"/>
      <c r="D17" s="110">
        <v>397309</v>
      </c>
      <c r="E17" s="110"/>
      <c r="F17" s="110">
        <v>357565</v>
      </c>
      <c r="G17" s="110"/>
      <c r="H17" s="110">
        <v>169313</v>
      </c>
      <c r="I17" s="110"/>
      <c r="J17" s="110">
        <v>166679</v>
      </c>
    </row>
    <row r="18" spans="1:19" ht="18.75" customHeight="1" x14ac:dyDescent="0.25">
      <c r="A18" s="43" t="s">
        <v>37</v>
      </c>
      <c r="B18" s="17"/>
      <c r="C18" s="108"/>
      <c r="D18" s="108">
        <v>102558</v>
      </c>
      <c r="E18" s="108"/>
      <c r="F18" s="108">
        <v>64775</v>
      </c>
      <c r="G18" s="108"/>
      <c r="H18" s="108">
        <v>5695</v>
      </c>
      <c r="I18" s="108"/>
      <c r="J18" s="108">
        <v>6151</v>
      </c>
    </row>
    <row r="19" spans="1:19" ht="18.75" customHeight="1" x14ac:dyDescent="0.25">
      <c r="A19" s="43" t="s">
        <v>38</v>
      </c>
      <c r="B19" s="17"/>
      <c r="C19" s="108"/>
      <c r="D19" s="108">
        <v>126671</v>
      </c>
      <c r="E19" s="108"/>
      <c r="F19" s="108">
        <v>129162</v>
      </c>
      <c r="G19" s="108"/>
      <c r="H19" s="108">
        <v>59909</v>
      </c>
      <c r="I19" s="108"/>
      <c r="J19" s="108">
        <v>67974</v>
      </c>
      <c r="K19" s="110"/>
      <c r="L19" s="110"/>
      <c r="M19" s="110"/>
      <c r="N19" s="110"/>
      <c r="O19" s="110"/>
      <c r="P19" s="110"/>
      <c r="Q19" s="110"/>
    </row>
    <row r="20" spans="1:19" ht="18.75" customHeight="1" x14ac:dyDescent="0.25">
      <c r="A20" s="30" t="s">
        <v>21</v>
      </c>
      <c r="B20" s="17"/>
      <c r="C20" s="14"/>
      <c r="D20" s="28">
        <f>SUM(D17:D19)</f>
        <v>626538</v>
      </c>
      <c r="E20" s="14"/>
      <c r="F20" s="28">
        <f>SUM(F17:F19)</f>
        <v>551502</v>
      </c>
      <c r="G20" s="14"/>
      <c r="H20" s="28">
        <f>SUM(H17:H19)</f>
        <v>234917</v>
      </c>
      <c r="I20" s="14"/>
      <c r="J20" s="28">
        <f>SUM(J17:J19)</f>
        <v>240804</v>
      </c>
    </row>
    <row r="21" spans="1:19" ht="18.75" customHeight="1" x14ac:dyDescent="0.25">
      <c r="B21" s="17"/>
      <c r="C21" s="41"/>
      <c r="D21" s="45"/>
      <c r="E21" s="41"/>
      <c r="F21" s="45"/>
      <c r="G21" s="49"/>
      <c r="H21" s="45"/>
      <c r="I21" s="41"/>
      <c r="J21" s="45"/>
    </row>
    <row r="22" spans="1:19" ht="18.75" customHeight="1" x14ac:dyDescent="0.25">
      <c r="A22" s="30" t="s">
        <v>134</v>
      </c>
      <c r="B22" s="188"/>
      <c r="C22" s="41"/>
      <c r="D22" s="192">
        <f>D14-D20</f>
        <v>53511</v>
      </c>
      <c r="E22" s="41"/>
      <c r="F22" s="192">
        <f>F14-F20</f>
        <v>-65086</v>
      </c>
      <c r="G22" s="49"/>
      <c r="H22" s="192">
        <f>H14-H20</f>
        <v>-38552</v>
      </c>
      <c r="I22" s="41"/>
      <c r="J22" s="192">
        <f>J14-J20</f>
        <v>-63649</v>
      </c>
    </row>
    <row r="23" spans="1:19" ht="18.75" customHeight="1" x14ac:dyDescent="0.25">
      <c r="A23" s="43" t="s">
        <v>39</v>
      </c>
      <c r="B23" s="188"/>
      <c r="C23" s="108"/>
      <c r="D23" s="108">
        <v>-1074</v>
      </c>
      <c r="E23" s="108"/>
      <c r="F23" s="108">
        <v>-1104</v>
      </c>
      <c r="G23" s="108"/>
      <c r="H23" s="108">
        <v>-126</v>
      </c>
      <c r="I23" s="108"/>
      <c r="J23" s="108">
        <v>-314</v>
      </c>
    </row>
    <row r="24" spans="1:19" ht="18.75" customHeight="1" x14ac:dyDescent="0.25">
      <c r="A24" s="43" t="s">
        <v>118</v>
      </c>
      <c r="B24" s="188"/>
      <c r="C24" s="108"/>
      <c r="D24" s="108"/>
      <c r="E24" s="108"/>
      <c r="F24" s="108"/>
      <c r="G24" s="108"/>
      <c r="H24" s="108"/>
      <c r="I24" s="108"/>
      <c r="J24" s="108"/>
    </row>
    <row r="25" spans="1:19" s="37" customFormat="1" ht="18.75" customHeight="1" x14ac:dyDescent="0.25">
      <c r="A25" s="43" t="s">
        <v>119</v>
      </c>
      <c r="B25" s="17"/>
      <c r="C25" s="108"/>
      <c r="D25" s="112">
        <v>3067</v>
      </c>
      <c r="E25" s="108"/>
      <c r="F25" s="112">
        <v>69</v>
      </c>
      <c r="G25" s="111"/>
      <c r="H25" s="101" t="s">
        <v>70</v>
      </c>
      <c r="I25" s="108"/>
      <c r="J25" s="101" t="s">
        <v>70</v>
      </c>
    </row>
    <row r="26" spans="1:19" ht="18.75" customHeight="1" x14ac:dyDescent="0.25">
      <c r="A26" s="30" t="s">
        <v>66</v>
      </c>
      <c r="B26" s="17"/>
      <c r="C26" s="14"/>
      <c r="D26" s="14">
        <f>SUM(D22:D25)</f>
        <v>55504</v>
      </c>
      <c r="E26" s="14"/>
      <c r="F26" s="14">
        <f>SUM(F22:F25)</f>
        <v>-66121</v>
      </c>
      <c r="G26" s="14"/>
      <c r="H26" s="14">
        <f>SUM(H22:H25)</f>
        <v>-38678</v>
      </c>
      <c r="I26" s="14"/>
      <c r="J26" s="14">
        <f>SUM(J22:J25)</f>
        <v>-63963</v>
      </c>
    </row>
    <row r="27" spans="1:19" ht="18.75" customHeight="1" x14ac:dyDescent="0.25">
      <c r="A27" s="43" t="s">
        <v>188</v>
      </c>
      <c r="B27" s="17"/>
      <c r="C27" s="108"/>
      <c r="D27" s="108">
        <v>993</v>
      </c>
      <c r="E27" s="108"/>
      <c r="F27" s="108">
        <v>-635</v>
      </c>
      <c r="G27" s="108"/>
      <c r="H27" s="108">
        <v>476</v>
      </c>
      <c r="I27" s="108"/>
      <c r="J27" s="108">
        <v>1032</v>
      </c>
      <c r="M27" s="107"/>
      <c r="N27" s="107"/>
      <c r="O27" s="107"/>
      <c r="P27" s="107"/>
      <c r="Q27" s="107"/>
      <c r="R27" s="107"/>
      <c r="S27" s="107"/>
    </row>
    <row r="28" spans="1:19" s="37" customFormat="1" ht="18.75" customHeight="1" thickBot="1" x14ac:dyDescent="0.3">
      <c r="A28" s="30" t="s">
        <v>67</v>
      </c>
      <c r="B28" s="17"/>
      <c r="C28" s="14"/>
      <c r="D28" s="51">
        <f>SUM(D26:D27)</f>
        <v>56497</v>
      </c>
      <c r="E28" s="14"/>
      <c r="F28" s="51">
        <f>SUM(F26:F27)</f>
        <v>-66756</v>
      </c>
      <c r="G28" s="14"/>
      <c r="H28" s="51">
        <f>SUM(H26:H27)</f>
        <v>-38202</v>
      </c>
      <c r="I28" s="14"/>
      <c r="J28" s="51">
        <f>SUM(J26:J27)</f>
        <v>-62931</v>
      </c>
    </row>
    <row r="29" spans="1:19" ht="18.75" customHeight="1" thickTop="1" x14ac:dyDescent="0.25">
      <c r="A29" s="46"/>
      <c r="B29" s="17"/>
      <c r="C29" s="14"/>
      <c r="D29" s="14"/>
      <c r="E29" s="14"/>
      <c r="F29" s="14"/>
      <c r="G29" s="14"/>
      <c r="H29" s="14"/>
      <c r="I29" s="14"/>
      <c r="J29" s="14"/>
    </row>
    <row r="30" spans="1:19" ht="18.75" hidden="1" customHeight="1" x14ac:dyDescent="0.25">
      <c r="A30" s="37" t="s">
        <v>151</v>
      </c>
      <c r="B30" s="17"/>
      <c r="C30" s="14"/>
      <c r="D30" s="14"/>
      <c r="E30" s="14"/>
      <c r="F30" s="14"/>
      <c r="G30" s="14"/>
      <c r="H30" s="14"/>
      <c r="I30" s="14"/>
      <c r="J30" s="14"/>
    </row>
    <row r="31" spans="1:19" ht="18.75" hidden="1" customHeight="1" x14ac:dyDescent="0.25">
      <c r="A31" s="68" t="s">
        <v>126</v>
      </c>
      <c r="B31" s="17"/>
      <c r="C31" s="14"/>
      <c r="D31" s="14"/>
      <c r="E31" s="14"/>
      <c r="F31" s="14"/>
      <c r="G31" s="14"/>
      <c r="H31" s="14"/>
      <c r="I31" s="14"/>
      <c r="J31" s="14"/>
    </row>
    <row r="32" spans="1:19" ht="18.75" hidden="1" customHeight="1" x14ac:dyDescent="0.25">
      <c r="A32" s="46" t="s">
        <v>153</v>
      </c>
      <c r="B32" s="17"/>
      <c r="C32" s="14"/>
      <c r="D32" s="137"/>
      <c r="E32" s="41"/>
      <c r="F32" s="137"/>
      <c r="G32" s="41"/>
      <c r="H32" s="88"/>
      <c r="I32" s="41"/>
      <c r="J32" s="137"/>
    </row>
    <row r="33" spans="1:10" ht="18.75" hidden="1" customHeight="1" x14ac:dyDescent="0.25">
      <c r="A33" s="46" t="s">
        <v>97</v>
      </c>
      <c r="B33" s="17"/>
      <c r="C33" s="14"/>
      <c r="D33" s="137"/>
      <c r="E33" s="41"/>
      <c r="F33" s="137"/>
      <c r="G33" s="41"/>
      <c r="H33" s="137"/>
      <c r="I33" s="41"/>
      <c r="J33" s="137"/>
    </row>
    <row r="34" spans="1:10" ht="18.75" hidden="1" customHeight="1" x14ac:dyDescent="0.25">
      <c r="A34" s="46" t="s">
        <v>127</v>
      </c>
      <c r="B34" s="17"/>
      <c r="C34" s="14"/>
      <c r="D34" s="184"/>
      <c r="E34" s="41"/>
      <c r="F34" s="184"/>
      <c r="G34" s="41"/>
      <c r="H34" s="186"/>
      <c r="I34" s="41"/>
      <c r="J34" s="184"/>
    </row>
    <row r="35" spans="1:10" s="37" customFormat="1" ht="18.75" hidden="1" customHeight="1" x14ac:dyDescent="0.25">
      <c r="A35" s="37" t="s">
        <v>129</v>
      </c>
      <c r="B35" s="96"/>
      <c r="C35" s="14"/>
      <c r="D35" s="185"/>
      <c r="E35" s="14"/>
      <c r="F35" s="14"/>
      <c r="G35" s="14"/>
      <c r="H35" s="185"/>
      <c r="I35" s="14"/>
      <c r="J35" s="14"/>
    </row>
    <row r="36" spans="1:10" s="37" customFormat="1" ht="18.75" hidden="1" customHeight="1" x14ac:dyDescent="0.25">
      <c r="A36" s="37" t="s">
        <v>128</v>
      </c>
      <c r="B36" s="96"/>
      <c r="C36" s="14"/>
      <c r="D36" s="186">
        <f>SUM(D32,D34)</f>
        <v>0</v>
      </c>
      <c r="E36" s="14"/>
      <c r="F36" s="186">
        <f>SUM(F32,F34)</f>
        <v>0</v>
      </c>
      <c r="G36" s="100"/>
      <c r="H36" s="186">
        <f>SUM(H32,H34)</f>
        <v>0</v>
      </c>
      <c r="I36" s="100"/>
      <c r="J36" s="186">
        <f>SUM(J32,J34)</f>
        <v>0</v>
      </c>
    </row>
    <row r="37" spans="1:10" ht="18.75" hidden="1" customHeight="1" x14ac:dyDescent="0.25">
      <c r="A37" s="46"/>
      <c r="B37" s="17"/>
      <c r="C37" s="14"/>
      <c r="D37" s="14"/>
      <c r="E37" s="14"/>
      <c r="F37" s="14"/>
      <c r="G37" s="14"/>
      <c r="H37" s="14"/>
      <c r="I37" s="14"/>
      <c r="J37" s="14"/>
    </row>
    <row r="38" spans="1:10" ht="18.75" hidden="1" customHeight="1" x14ac:dyDescent="0.25">
      <c r="A38" s="37" t="s">
        <v>152</v>
      </c>
      <c r="B38" s="188"/>
      <c r="C38" s="14"/>
      <c r="D38" s="14"/>
      <c r="E38" s="14"/>
      <c r="F38" s="14"/>
      <c r="G38" s="14"/>
      <c r="H38" s="14"/>
      <c r="I38" s="14"/>
      <c r="J38" s="14"/>
    </row>
    <row r="39" spans="1:10" ht="18.75" hidden="1" customHeight="1" x14ac:dyDescent="0.25">
      <c r="A39" s="37" t="s">
        <v>120</v>
      </c>
      <c r="B39" s="188"/>
      <c r="C39" s="14"/>
      <c r="D39" s="193">
        <f>D36</f>
        <v>0</v>
      </c>
      <c r="E39" s="14"/>
      <c r="F39" s="193">
        <f>F36</f>
        <v>0</v>
      </c>
      <c r="G39" s="14"/>
      <c r="H39" s="186">
        <f>H36</f>
        <v>0</v>
      </c>
      <c r="I39" s="14"/>
      <c r="J39" s="193">
        <f>J36</f>
        <v>0</v>
      </c>
    </row>
    <row r="40" spans="1:10" ht="18.75" hidden="1" customHeight="1" x14ac:dyDescent="0.25">
      <c r="A40" s="46"/>
      <c r="B40" s="188"/>
      <c r="C40" s="14"/>
      <c r="D40" s="14"/>
      <c r="E40" s="14"/>
      <c r="F40" s="14"/>
      <c r="G40" s="14"/>
      <c r="H40" s="14"/>
      <c r="I40" s="14"/>
      <c r="J40" s="14"/>
    </row>
    <row r="41" spans="1:10" ht="18.75" customHeight="1" thickBot="1" x14ac:dyDescent="0.3">
      <c r="A41" s="37" t="s">
        <v>130</v>
      </c>
      <c r="B41" s="17"/>
      <c r="C41" s="14"/>
      <c r="D41" s="29">
        <f>D28+D36</f>
        <v>56497</v>
      </c>
      <c r="E41" s="14"/>
      <c r="F41" s="29">
        <f>F28+F36</f>
        <v>-66756</v>
      </c>
      <c r="G41" s="14"/>
      <c r="H41" s="29">
        <f>H28+H36</f>
        <v>-38202</v>
      </c>
      <c r="I41" s="14"/>
      <c r="J41" s="29">
        <f>J28+J36</f>
        <v>-62931</v>
      </c>
    </row>
    <row r="42" spans="1:10" ht="18.75" customHeight="1" thickTop="1" x14ac:dyDescent="0.25">
      <c r="A42" s="46"/>
      <c r="B42" s="17"/>
      <c r="C42" s="41"/>
      <c r="D42" s="41"/>
      <c r="E42" s="41"/>
      <c r="F42" s="41"/>
      <c r="G42" s="49"/>
      <c r="H42" s="41"/>
      <c r="I42" s="41"/>
      <c r="J42" s="41"/>
    </row>
    <row r="43" spans="1:10" ht="18.75" customHeight="1" thickBot="1" x14ac:dyDescent="0.3">
      <c r="A43" s="37" t="s">
        <v>74</v>
      </c>
      <c r="B43" s="17"/>
      <c r="C43" s="41"/>
      <c r="D43" s="209">
        <f>D28/'BL 2-3'!D74</f>
        <v>5.6594228885224813E-2</v>
      </c>
      <c r="E43" s="210"/>
      <c r="F43" s="209">
        <f>F28/'BL 2-3'!F74</f>
        <v>-6.6870884179019555E-2</v>
      </c>
      <c r="G43" s="210"/>
      <c r="H43" s="209">
        <f>H28/'BL 2-3'!H74</f>
        <v>-3.8267743984164798E-2</v>
      </c>
      <c r="I43" s="210"/>
      <c r="J43" s="209">
        <f>J28/'BL 2-3'!J74</f>
        <v>-6.3039301520011373E-2</v>
      </c>
    </row>
    <row r="44" spans="1:10" s="48" customFormat="1" ht="18.75" customHeight="1" thickTop="1" x14ac:dyDescent="0.25">
      <c r="A44" s="52"/>
      <c r="B44" s="11"/>
      <c r="C44" s="50"/>
      <c r="D44" s="50"/>
      <c r="E44" s="50"/>
      <c r="F44" s="50"/>
      <c r="G44" s="50"/>
      <c r="H44" s="50"/>
      <c r="I44" s="50"/>
      <c r="J44" s="50"/>
    </row>
    <row r="45" spans="1:10" s="48" customFormat="1" ht="18.75" customHeight="1" x14ac:dyDescent="0.3">
      <c r="A45" s="32" t="s">
        <v>87</v>
      </c>
      <c r="B45" s="46"/>
      <c r="D45" s="46"/>
      <c r="F45" s="46"/>
      <c r="G45" s="39"/>
      <c r="H45" s="46"/>
      <c r="J45" s="46"/>
    </row>
    <row r="46" spans="1:10" s="48" customFormat="1" ht="18.75" customHeight="1" x14ac:dyDescent="0.25">
      <c r="A46" s="33" t="s">
        <v>52</v>
      </c>
      <c r="B46" s="46"/>
      <c r="D46" s="46"/>
      <c r="F46" s="46"/>
      <c r="G46" s="39"/>
      <c r="H46" s="46"/>
      <c r="J46" s="46"/>
    </row>
    <row r="47" spans="1:10" ht="18.75" customHeight="1" x14ac:dyDescent="0.25">
      <c r="A47" s="60"/>
    </row>
    <row r="48" spans="1:10" ht="18.75" customHeight="1" x14ac:dyDescent="0.25">
      <c r="C48" s="46"/>
      <c r="D48" s="213" t="s">
        <v>0</v>
      </c>
      <c r="E48" s="213"/>
      <c r="F48" s="213"/>
      <c r="H48" s="213" t="s">
        <v>35</v>
      </c>
      <c r="I48" s="213"/>
      <c r="J48" s="213"/>
    </row>
    <row r="49" spans="1:10" ht="18.75" customHeight="1" x14ac:dyDescent="0.25">
      <c r="B49" s="203"/>
      <c r="C49" s="203"/>
      <c r="D49" s="213" t="s">
        <v>34</v>
      </c>
      <c r="E49" s="213"/>
      <c r="F49" s="213"/>
      <c r="G49" s="25"/>
      <c r="H49" s="213" t="s">
        <v>34</v>
      </c>
      <c r="I49" s="213"/>
      <c r="J49" s="213"/>
    </row>
    <row r="50" spans="1:10" ht="18.75" customHeight="1" x14ac:dyDescent="0.25">
      <c r="B50" s="203"/>
      <c r="C50" s="203"/>
      <c r="D50" s="218" t="s">
        <v>179</v>
      </c>
      <c r="E50" s="218"/>
      <c r="F50" s="218"/>
      <c r="G50" s="25"/>
      <c r="H50" s="218" t="s">
        <v>179</v>
      </c>
      <c r="I50" s="218"/>
      <c r="J50" s="218"/>
    </row>
    <row r="51" spans="1:10" ht="18.75" customHeight="1" x14ac:dyDescent="0.25">
      <c r="B51" s="203"/>
      <c r="C51" s="203"/>
      <c r="D51" s="216" t="s">
        <v>169</v>
      </c>
      <c r="E51" s="217"/>
      <c r="F51" s="217"/>
      <c r="G51" s="25"/>
      <c r="H51" s="216" t="s">
        <v>169</v>
      </c>
      <c r="I51" s="217"/>
      <c r="J51" s="217"/>
    </row>
    <row r="52" spans="1:10" ht="18.75" customHeight="1" x14ac:dyDescent="0.25">
      <c r="B52" s="201" t="s">
        <v>2</v>
      </c>
      <c r="C52" s="47"/>
      <c r="D52" s="203">
        <v>2021</v>
      </c>
      <c r="E52" s="47"/>
      <c r="F52" s="203">
        <v>2020</v>
      </c>
      <c r="H52" s="203">
        <v>2021</v>
      </c>
      <c r="I52" s="47"/>
      <c r="J52" s="203">
        <v>2020</v>
      </c>
    </row>
    <row r="53" spans="1:10" ht="18.75" customHeight="1" x14ac:dyDescent="0.25">
      <c r="B53" s="201"/>
      <c r="C53" s="201"/>
      <c r="D53" s="214" t="s">
        <v>41</v>
      </c>
      <c r="E53" s="214"/>
      <c r="F53" s="214"/>
      <c r="G53" s="214"/>
      <c r="H53" s="214"/>
      <c r="I53" s="214"/>
      <c r="J53" s="214"/>
    </row>
    <row r="54" spans="1:10" ht="18.75" customHeight="1" x14ac:dyDescent="0.25">
      <c r="A54" s="35" t="s">
        <v>105</v>
      </c>
      <c r="B54" s="201">
        <v>2</v>
      </c>
    </row>
    <row r="55" spans="1:10" ht="18.75" customHeight="1" x14ac:dyDescent="0.25">
      <c r="A55" s="43" t="s">
        <v>107</v>
      </c>
      <c r="B55" s="201"/>
    </row>
    <row r="56" spans="1:10" ht="18.75" customHeight="1" x14ac:dyDescent="0.25">
      <c r="A56" s="43" t="s">
        <v>108</v>
      </c>
      <c r="B56" s="201">
        <v>5</v>
      </c>
      <c r="C56" s="110"/>
      <c r="D56" s="110">
        <v>1307600</v>
      </c>
      <c r="E56" s="110"/>
      <c r="F56" s="110">
        <v>1111708</v>
      </c>
      <c r="G56" s="110"/>
      <c r="H56" s="110">
        <v>439948</v>
      </c>
      <c r="I56" s="110"/>
      <c r="J56" s="110">
        <v>442177</v>
      </c>
    </row>
    <row r="57" spans="1:10" ht="18.75" customHeight="1" x14ac:dyDescent="0.25">
      <c r="A57" s="43" t="s">
        <v>19</v>
      </c>
      <c r="B57" s="201"/>
      <c r="C57" s="108"/>
      <c r="D57" s="108">
        <v>84685</v>
      </c>
      <c r="E57" s="108"/>
      <c r="F57" s="108">
        <v>74580</v>
      </c>
      <c r="G57" s="108"/>
      <c r="H57" s="108">
        <v>17381</v>
      </c>
      <c r="I57" s="108"/>
      <c r="J57" s="108">
        <v>20302</v>
      </c>
    </row>
    <row r="58" spans="1:10" ht="18.75" customHeight="1" x14ac:dyDescent="0.25">
      <c r="A58" s="30" t="s">
        <v>106</v>
      </c>
      <c r="B58" s="201"/>
      <c r="C58" s="14"/>
      <c r="D58" s="28">
        <f>SUM(D56:D57)</f>
        <v>1392285</v>
      </c>
      <c r="E58" s="14"/>
      <c r="F58" s="28">
        <f>SUM(F56:F57)</f>
        <v>1186288</v>
      </c>
      <c r="G58" s="14"/>
      <c r="H58" s="28">
        <f>SUM(H56:H57)</f>
        <v>457329</v>
      </c>
      <c r="I58" s="14"/>
      <c r="J58" s="28">
        <f>SUM(J56:J57)</f>
        <v>462479</v>
      </c>
    </row>
    <row r="59" spans="1:10" ht="18.75" customHeight="1" x14ac:dyDescent="0.25">
      <c r="B59" s="201"/>
      <c r="C59" s="41"/>
      <c r="D59" s="45"/>
      <c r="E59" s="41"/>
      <c r="F59" s="45"/>
      <c r="G59" s="49"/>
      <c r="H59" s="45"/>
      <c r="I59" s="41"/>
      <c r="J59" s="45"/>
    </row>
    <row r="60" spans="1:10" ht="18.75" customHeight="1" x14ac:dyDescent="0.25">
      <c r="A60" s="35" t="s">
        <v>20</v>
      </c>
      <c r="B60" s="201">
        <v>2</v>
      </c>
      <c r="C60" s="41"/>
      <c r="D60" s="45"/>
      <c r="E60" s="41"/>
      <c r="F60" s="45"/>
      <c r="G60" s="49"/>
      <c r="H60" s="45"/>
      <c r="I60" s="41"/>
      <c r="J60" s="45"/>
    </row>
    <row r="61" spans="1:10" ht="18.75" customHeight="1" x14ac:dyDescent="0.25">
      <c r="A61" s="43" t="s">
        <v>109</v>
      </c>
      <c r="B61" s="201"/>
      <c r="C61" s="110"/>
      <c r="D61" s="110">
        <v>791081</v>
      </c>
      <c r="E61" s="110"/>
      <c r="F61" s="110">
        <v>832980</v>
      </c>
      <c r="G61" s="110"/>
      <c r="H61" s="110">
        <v>357137</v>
      </c>
      <c r="I61" s="110"/>
      <c r="J61" s="110">
        <v>396061</v>
      </c>
    </row>
    <row r="62" spans="1:10" ht="18.75" customHeight="1" x14ac:dyDescent="0.25">
      <c r="A62" s="43" t="s">
        <v>37</v>
      </c>
      <c r="B62" s="201"/>
      <c r="C62" s="108"/>
      <c r="D62" s="108">
        <v>191917</v>
      </c>
      <c r="E62" s="108"/>
      <c r="F62" s="108">
        <v>177762</v>
      </c>
      <c r="G62" s="108"/>
      <c r="H62" s="108">
        <v>8993</v>
      </c>
      <c r="I62" s="108"/>
      <c r="J62" s="108">
        <v>11475</v>
      </c>
    </row>
    <row r="63" spans="1:10" ht="18.75" customHeight="1" x14ac:dyDescent="0.25">
      <c r="A63" s="43" t="s">
        <v>38</v>
      </c>
      <c r="B63" s="201"/>
      <c r="C63" s="108"/>
      <c r="D63" s="108">
        <v>250097</v>
      </c>
      <c r="E63" s="108"/>
      <c r="F63" s="108">
        <v>258552</v>
      </c>
      <c r="G63" s="108"/>
      <c r="H63" s="108">
        <v>119511</v>
      </c>
      <c r="I63" s="108"/>
      <c r="J63" s="108">
        <v>133365</v>
      </c>
    </row>
    <row r="64" spans="1:10" ht="18.75" customHeight="1" x14ac:dyDescent="0.25">
      <c r="A64" s="30" t="s">
        <v>21</v>
      </c>
      <c r="B64" s="201"/>
      <c r="C64" s="14"/>
      <c r="D64" s="28">
        <f>SUM(D61:D63)</f>
        <v>1233095</v>
      </c>
      <c r="E64" s="14"/>
      <c r="F64" s="28">
        <f>SUM(F61:F63)</f>
        <v>1269294</v>
      </c>
      <c r="G64" s="14"/>
      <c r="H64" s="28">
        <f>SUM(H61:H63)</f>
        <v>485641</v>
      </c>
      <c r="I64" s="14"/>
      <c r="J64" s="28">
        <f>SUM(J61:J63)</f>
        <v>540901</v>
      </c>
    </row>
    <row r="65" spans="1:10" ht="18.75" customHeight="1" x14ac:dyDescent="0.25">
      <c r="B65" s="201"/>
      <c r="C65" s="41"/>
      <c r="D65" s="45"/>
      <c r="E65" s="41"/>
      <c r="F65" s="45"/>
      <c r="G65" s="49"/>
      <c r="H65" s="45"/>
      <c r="I65" s="41"/>
      <c r="J65" s="45"/>
    </row>
    <row r="66" spans="1:10" ht="18.75" customHeight="1" x14ac:dyDescent="0.25">
      <c r="A66" s="30" t="s">
        <v>134</v>
      </c>
      <c r="B66" s="201"/>
      <c r="C66" s="41"/>
      <c r="D66" s="192">
        <f>D58-D64</f>
        <v>159190</v>
      </c>
      <c r="E66" s="41"/>
      <c r="F66" s="192">
        <f>F58-F64</f>
        <v>-83006</v>
      </c>
      <c r="G66" s="49"/>
      <c r="H66" s="192">
        <f>H58-H64</f>
        <v>-28312</v>
      </c>
      <c r="I66" s="41"/>
      <c r="J66" s="192">
        <f>J58-J64</f>
        <v>-78422</v>
      </c>
    </row>
    <row r="67" spans="1:10" ht="18.75" customHeight="1" x14ac:dyDescent="0.25">
      <c r="A67" s="43" t="s">
        <v>39</v>
      </c>
      <c r="B67" s="201"/>
      <c r="C67" s="108"/>
      <c r="D67" s="108">
        <v>-2247</v>
      </c>
      <c r="E67" s="108"/>
      <c r="F67" s="108">
        <v>-2556</v>
      </c>
      <c r="G67" s="108"/>
      <c r="H67" s="108">
        <v>-300</v>
      </c>
      <c r="I67" s="108"/>
      <c r="J67" s="108">
        <v>-677</v>
      </c>
    </row>
    <row r="68" spans="1:10" ht="18.75" customHeight="1" x14ac:dyDescent="0.25">
      <c r="A68" s="43" t="s">
        <v>118</v>
      </c>
      <c r="B68" s="201"/>
      <c r="C68" s="108"/>
      <c r="D68" s="108"/>
      <c r="E68" s="108"/>
      <c r="F68" s="108"/>
      <c r="G68" s="108"/>
      <c r="H68" s="108"/>
      <c r="I68" s="108"/>
      <c r="J68" s="108"/>
    </row>
    <row r="69" spans="1:10" ht="18.75" customHeight="1" x14ac:dyDescent="0.25">
      <c r="A69" s="43" t="s">
        <v>119</v>
      </c>
      <c r="B69" s="201"/>
      <c r="C69" s="108"/>
      <c r="D69" s="112">
        <v>4725</v>
      </c>
      <c r="E69" s="108"/>
      <c r="F69" s="112">
        <v>120</v>
      </c>
      <c r="G69" s="111"/>
      <c r="H69" s="101" t="s">
        <v>70</v>
      </c>
      <c r="I69" s="108"/>
      <c r="J69" s="101" t="s">
        <v>70</v>
      </c>
    </row>
    <row r="70" spans="1:10" ht="18.75" customHeight="1" x14ac:dyDescent="0.25">
      <c r="A70" s="30" t="s">
        <v>66</v>
      </c>
      <c r="B70" s="201"/>
      <c r="C70" s="14"/>
      <c r="D70" s="14">
        <f>SUM(D66:D69)</f>
        <v>161668</v>
      </c>
      <c r="E70" s="14"/>
      <c r="F70" s="14">
        <f>SUM(F66:F69)</f>
        <v>-85442</v>
      </c>
      <c r="G70" s="14"/>
      <c r="H70" s="14">
        <f>SUM(H66:H69)</f>
        <v>-28612</v>
      </c>
      <c r="I70" s="14"/>
      <c r="J70" s="14">
        <f>SUM(J66:J69)</f>
        <v>-79099</v>
      </c>
    </row>
    <row r="71" spans="1:10" ht="18.75" customHeight="1" x14ac:dyDescent="0.25">
      <c r="A71" s="43" t="s">
        <v>150</v>
      </c>
      <c r="B71" s="201">
        <v>6</v>
      </c>
      <c r="C71" s="108"/>
      <c r="D71" s="108">
        <v>1700</v>
      </c>
      <c r="E71" s="108"/>
      <c r="F71" s="108">
        <v>430</v>
      </c>
      <c r="G71" s="108"/>
      <c r="H71" s="108">
        <v>1302</v>
      </c>
      <c r="I71" s="108"/>
      <c r="J71" s="108">
        <v>1188</v>
      </c>
    </row>
    <row r="72" spans="1:10" ht="18.75" customHeight="1" thickBot="1" x14ac:dyDescent="0.3">
      <c r="A72" s="30" t="s">
        <v>67</v>
      </c>
      <c r="B72" s="201"/>
      <c r="C72" s="14"/>
      <c r="D72" s="51">
        <f>SUM(D70:D71)</f>
        <v>163368</v>
      </c>
      <c r="E72" s="14"/>
      <c r="F72" s="51">
        <f>SUM(F70:F71)</f>
        <v>-85012</v>
      </c>
      <c r="G72" s="14"/>
      <c r="H72" s="51">
        <f>SUM(H70:H71)</f>
        <v>-27310</v>
      </c>
      <c r="I72" s="14"/>
      <c r="J72" s="51">
        <f>SUM(J70:J71)</f>
        <v>-77911</v>
      </c>
    </row>
    <row r="73" spans="1:10" ht="18.75" customHeight="1" thickTop="1" x14ac:dyDescent="0.25">
      <c r="A73" s="46"/>
      <c r="B73" s="201"/>
      <c r="C73" s="14"/>
      <c r="D73" s="14"/>
      <c r="E73" s="14"/>
      <c r="F73" s="14"/>
      <c r="G73" s="14"/>
      <c r="H73" s="14"/>
      <c r="I73" s="14"/>
      <c r="J73" s="14"/>
    </row>
    <row r="74" spans="1:10" ht="18.75" customHeight="1" x14ac:dyDescent="0.25">
      <c r="A74" s="37" t="s">
        <v>195</v>
      </c>
      <c r="B74" s="201"/>
      <c r="C74" s="14"/>
      <c r="D74" s="14"/>
      <c r="E74" s="14"/>
      <c r="F74" s="14"/>
      <c r="G74" s="14"/>
      <c r="H74" s="14"/>
      <c r="I74" s="14"/>
      <c r="J74" s="14"/>
    </row>
    <row r="75" spans="1:10" ht="18.75" customHeight="1" x14ac:dyDescent="0.25">
      <c r="A75" s="68" t="s">
        <v>126</v>
      </c>
      <c r="B75" s="201"/>
      <c r="C75" s="14"/>
      <c r="D75" s="14"/>
      <c r="E75" s="14"/>
      <c r="F75" s="14"/>
      <c r="G75" s="14"/>
      <c r="H75" s="14"/>
      <c r="I75" s="14"/>
      <c r="J75" s="14"/>
    </row>
    <row r="76" spans="1:10" ht="18.75" customHeight="1" x14ac:dyDescent="0.25">
      <c r="A76" s="46" t="s">
        <v>153</v>
      </c>
      <c r="B76" s="201"/>
      <c r="C76" s="14"/>
      <c r="D76" s="137">
        <v>106</v>
      </c>
      <c r="E76" s="41"/>
      <c r="F76" s="137">
        <v>-3145</v>
      </c>
      <c r="G76" s="41"/>
      <c r="H76" s="126">
        <v>0</v>
      </c>
      <c r="I76" s="41"/>
      <c r="J76" s="137">
        <v>-3145</v>
      </c>
    </row>
    <row r="77" spans="1:10" ht="18.75" customHeight="1" x14ac:dyDescent="0.25">
      <c r="A77" s="46" t="s">
        <v>97</v>
      </c>
      <c r="B77" s="201"/>
      <c r="C77" s="14"/>
      <c r="D77" s="137"/>
      <c r="E77" s="41"/>
      <c r="F77" s="137"/>
      <c r="G77" s="41"/>
      <c r="H77" s="137"/>
      <c r="I77" s="41"/>
      <c r="J77" s="137"/>
    </row>
    <row r="78" spans="1:10" ht="18.75" customHeight="1" x14ac:dyDescent="0.25">
      <c r="A78" s="46" t="s">
        <v>127</v>
      </c>
      <c r="B78" s="201"/>
      <c r="C78" s="14"/>
      <c r="D78" s="184">
        <v>-21</v>
      </c>
      <c r="E78" s="41"/>
      <c r="F78" s="184">
        <v>629</v>
      </c>
      <c r="G78" s="41"/>
      <c r="H78" s="186">
        <v>0</v>
      </c>
      <c r="I78" s="41"/>
      <c r="J78" s="184">
        <v>629</v>
      </c>
    </row>
    <row r="79" spans="1:10" ht="18.75" customHeight="1" x14ac:dyDescent="0.25">
      <c r="A79" s="37" t="s">
        <v>129</v>
      </c>
      <c r="B79" s="96"/>
      <c r="C79" s="14"/>
      <c r="D79" s="185"/>
      <c r="E79" s="14"/>
      <c r="F79" s="14"/>
      <c r="G79" s="14"/>
      <c r="H79" s="185"/>
      <c r="I79" s="14"/>
      <c r="J79" s="14"/>
    </row>
    <row r="80" spans="1:10" ht="18.75" customHeight="1" x14ac:dyDescent="0.25">
      <c r="A80" s="37" t="s">
        <v>128</v>
      </c>
      <c r="B80" s="96"/>
      <c r="C80" s="14"/>
      <c r="D80" s="186">
        <f>SUM(D76,D78)</f>
        <v>85</v>
      </c>
      <c r="E80" s="14"/>
      <c r="F80" s="186">
        <f>SUM(F76,F78)</f>
        <v>-2516</v>
      </c>
      <c r="G80" s="100"/>
      <c r="H80" s="184">
        <f>SUM(H76,H78)</f>
        <v>0</v>
      </c>
      <c r="I80" s="100"/>
      <c r="J80" s="186">
        <f>SUM(J76,J78)</f>
        <v>-2516</v>
      </c>
    </row>
    <row r="81" spans="1:10" ht="18.75" customHeight="1" x14ac:dyDescent="0.25">
      <c r="A81" s="46"/>
      <c r="B81" s="201"/>
      <c r="C81" s="14"/>
      <c r="D81" s="14"/>
      <c r="E81" s="14"/>
      <c r="F81" s="14"/>
      <c r="G81" s="14"/>
      <c r="H81" s="14"/>
      <c r="I81" s="14"/>
      <c r="J81" s="14"/>
    </row>
    <row r="82" spans="1:10" ht="18.75" customHeight="1" x14ac:dyDescent="0.25">
      <c r="A82" s="37" t="s">
        <v>152</v>
      </c>
      <c r="B82" s="201"/>
      <c r="C82" s="14"/>
      <c r="D82" s="14"/>
      <c r="E82" s="14"/>
      <c r="F82" s="14"/>
      <c r="G82" s="14"/>
      <c r="H82" s="14"/>
      <c r="I82" s="14"/>
      <c r="J82" s="14"/>
    </row>
    <row r="83" spans="1:10" ht="18.75" customHeight="1" x14ac:dyDescent="0.25">
      <c r="A83" s="37" t="s">
        <v>120</v>
      </c>
      <c r="B83" s="201"/>
      <c r="C83" s="14"/>
      <c r="D83" s="193">
        <f>D80</f>
        <v>85</v>
      </c>
      <c r="E83" s="14"/>
      <c r="F83" s="193">
        <f>F80</f>
        <v>-2516</v>
      </c>
      <c r="G83" s="14"/>
      <c r="H83" s="184">
        <f>H80</f>
        <v>0</v>
      </c>
      <c r="I83" s="14"/>
      <c r="J83" s="193">
        <f>J80</f>
        <v>-2516</v>
      </c>
    </row>
    <row r="84" spans="1:10" ht="18.75" customHeight="1" x14ac:dyDescent="0.25">
      <c r="A84" s="46"/>
      <c r="B84" s="201"/>
      <c r="C84" s="14"/>
      <c r="D84" s="14"/>
      <c r="E84" s="14"/>
      <c r="F84" s="14"/>
      <c r="G84" s="14"/>
      <c r="H84" s="14"/>
      <c r="I84" s="14"/>
      <c r="J84" s="14"/>
    </row>
    <row r="85" spans="1:10" ht="18.75" customHeight="1" thickBot="1" x14ac:dyDescent="0.3">
      <c r="A85" s="37" t="s">
        <v>130</v>
      </c>
      <c r="B85" s="201"/>
      <c r="C85" s="14"/>
      <c r="D85" s="29">
        <f>D72+D80</f>
        <v>163453</v>
      </c>
      <c r="E85" s="14"/>
      <c r="F85" s="29">
        <f>F72+F80</f>
        <v>-87528</v>
      </c>
      <c r="G85" s="14"/>
      <c r="H85" s="29">
        <f>H72+H80</f>
        <v>-27310</v>
      </c>
      <c r="I85" s="14"/>
      <c r="J85" s="29">
        <f>J72+J80</f>
        <v>-80427</v>
      </c>
    </row>
    <row r="86" spans="1:10" ht="18.75" customHeight="1" thickTop="1" x14ac:dyDescent="0.25">
      <c r="A86" s="46"/>
      <c r="B86" s="201"/>
      <c r="C86" s="41"/>
      <c r="D86" s="41"/>
      <c r="E86" s="41"/>
      <c r="F86" s="41"/>
      <c r="G86" s="49"/>
      <c r="H86" s="41"/>
      <c r="I86" s="41"/>
      <c r="J86" s="41"/>
    </row>
    <row r="87" spans="1:10" ht="18.75" customHeight="1" thickBot="1" x14ac:dyDescent="0.3">
      <c r="A87" s="37" t="s">
        <v>74</v>
      </c>
      <c r="B87" s="201"/>
      <c r="C87" s="41"/>
      <c r="D87" s="119">
        <f>D72/'BL 2-3'!D71</f>
        <v>0.16364914923839155</v>
      </c>
      <c r="E87" s="41"/>
      <c r="F87" s="119">
        <f>F72/'BL 2-3'!F71</f>
        <v>-8.5158301962772048E-2</v>
      </c>
      <c r="G87" s="41"/>
      <c r="H87" s="119">
        <f>H72/'BL 2-3'!H71</f>
        <v>-2.7356999324840075E-2</v>
      </c>
      <c r="I87" s="41"/>
      <c r="J87" s="119">
        <f>J72/'BL 2-3'!J71</f>
        <v>-7.8045081449930984E-2</v>
      </c>
    </row>
    <row r="88" spans="1:10" ht="18.75" customHeight="1" thickTop="1" x14ac:dyDescent="0.25"/>
  </sheetData>
  <mergeCells count="18">
    <mergeCell ref="D7:F7"/>
    <mergeCell ref="H7:J7"/>
    <mergeCell ref="D9:J9"/>
    <mergeCell ref="D4:F4"/>
    <mergeCell ref="H4:J4"/>
    <mergeCell ref="D6:F6"/>
    <mergeCell ref="H6:J6"/>
    <mergeCell ref="D5:F5"/>
    <mergeCell ref="H5:J5"/>
    <mergeCell ref="D51:F51"/>
    <mergeCell ref="H51:J51"/>
    <mergeCell ref="D53:J53"/>
    <mergeCell ref="D48:F48"/>
    <mergeCell ref="H48:J48"/>
    <mergeCell ref="D49:F49"/>
    <mergeCell ref="H49:J49"/>
    <mergeCell ref="D50:F50"/>
    <mergeCell ref="H50:J50"/>
  </mergeCells>
  <phoneticPr fontId="7" type="noConversion"/>
  <pageMargins left="0.8" right="0.8" top="0.48" bottom="0.5" header="0.4" footer="0.5"/>
  <pageSetup paperSize="9" scale="83" firstPageNumber="4" fitToHeight="0" orientation="portrait" useFirstPageNumber="1" r:id="rId1"/>
  <headerFooter alignWithMargins="0">
    <oddFooter>&amp;LThe accompanying notes form an integral part of the interim financial statements.
&amp;C&amp;12&amp;P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view="pageBreakPreview" topLeftCell="A28" zoomScaleNormal="100" zoomScaleSheetLayoutView="100" workbookViewId="0">
      <selection activeCell="B8" sqref="B8"/>
    </sheetView>
  </sheetViews>
  <sheetFormatPr defaultColWidth="9.140625" defaultRowHeight="20.25" customHeight="1" x14ac:dyDescent="0.25"/>
  <cols>
    <col min="1" max="1" width="51.5703125" style="46" customWidth="1"/>
    <col min="2" max="2" width="7.7109375" style="46" customWidth="1"/>
    <col min="3" max="3" width="2.140625" style="46" customWidth="1"/>
    <col min="4" max="4" width="14.5703125" style="46" customWidth="1"/>
    <col min="5" max="5" width="2.140625" style="46" customWidth="1"/>
    <col min="6" max="6" width="14.5703125" style="46" customWidth="1"/>
    <col min="7" max="7" width="2.140625" style="46" customWidth="1"/>
    <col min="8" max="8" width="14.5703125" style="46" customWidth="1"/>
    <col min="9" max="9" width="2.140625" style="46" customWidth="1"/>
    <col min="10" max="10" width="14.5703125" style="46" customWidth="1"/>
    <col min="11" max="11" width="2.140625" style="46" customWidth="1"/>
    <col min="12" max="12" width="14.5703125" style="46" customWidth="1"/>
    <col min="13" max="16384" width="9.140625" style="46"/>
  </cols>
  <sheetData>
    <row r="1" spans="1:12" s="91" customFormat="1" ht="20.25" customHeight="1" x14ac:dyDescent="0.3">
      <c r="A1" s="90" t="s">
        <v>87</v>
      </c>
      <c r="B1" s="90"/>
      <c r="C1" s="90"/>
    </row>
    <row r="2" spans="1:12" s="16" customFormat="1" ht="20.25" customHeight="1" x14ac:dyDescent="0.3">
      <c r="A2" s="32" t="s">
        <v>53</v>
      </c>
      <c r="B2" s="33"/>
      <c r="C2" s="33"/>
      <c r="F2" s="92"/>
    </row>
    <row r="4" spans="1:12" ht="20.25" customHeight="1" x14ac:dyDescent="0.25">
      <c r="A4" s="67"/>
      <c r="B4" s="67"/>
      <c r="C4" s="202"/>
      <c r="D4" s="213" t="s">
        <v>55</v>
      </c>
      <c r="E4" s="213"/>
      <c r="F4" s="213"/>
      <c r="G4" s="213"/>
      <c r="H4" s="213"/>
      <c r="I4" s="213"/>
      <c r="J4" s="213"/>
      <c r="K4" s="213"/>
      <c r="L4" s="213"/>
    </row>
    <row r="5" spans="1:12" ht="20.25" customHeight="1" x14ac:dyDescent="0.25">
      <c r="A5" s="67"/>
      <c r="B5" s="67"/>
      <c r="C5" s="202"/>
      <c r="E5" s="38"/>
      <c r="F5" s="38"/>
      <c r="G5" s="38"/>
      <c r="H5" s="219" t="s">
        <v>47</v>
      </c>
      <c r="I5" s="219"/>
      <c r="J5" s="219"/>
      <c r="K5" s="47"/>
      <c r="L5" s="38"/>
    </row>
    <row r="6" spans="1:12" ht="20.25" customHeight="1" x14ac:dyDescent="0.25">
      <c r="A6" s="67"/>
      <c r="B6" s="67"/>
      <c r="C6" s="202"/>
      <c r="D6" s="38" t="s">
        <v>30</v>
      </c>
      <c r="E6" s="38"/>
      <c r="H6" s="38"/>
      <c r="I6" s="38"/>
    </row>
    <row r="7" spans="1:12" ht="20.25" customHeight="1" x14ac:dyDescent="0.25">
      <c r="A7" s="67"/>
      <c r="B7" s="67"/>
      <c r="C7" s="202"/>
      <c r="D7" s="38" t="s">
        <v>98</v>
      </c>
      <c r="E7" s="38"/>
      <c r="H7" s="38" t="s">
        <v>56</v>
      </c>
      <c r="I7" s="38"/>
      <c r="L7" s="38" t="s">
        <v>28</v>
      </c>
    </row>
    <row r="8" spans="1:12" ht="20.25" customHeight="1" x14ac:dyDescent="0.25">
      <c r="A8" s="67"/>
      <c r="B8" s="54"/>
      <c r="C8" s="54"/>
      <c r="D8" s="38" t="s">
        <v>29</v>
      </c>
      <c r="E8" s="38"/>
      <c r="F8" s="38" t="s">
        <v>48</v>
      </c>
      <c r="G8" s="38"/>
      <c r="H8" s="38" t="s">
        <v>49</v>
      </c>
      <c r="I8" s="38"/>
      <c r="J8" s="38" t="s">
        <v>50</v>
      </c>
      <c r="K8" s="38"/>
      <c r="L8" s="38" t="s">
        <v>27</v>
      </c>
    </row>
    <row r="9" spans="1:12" ht="20.25" customHeight="1" x14ac:dyDescent="0.25">
      <c r="A9" s="93"/>
      <c r="B9" s="54"/>
      <c r="C9" s="54"/>
      <c r="D9" s="214" t="s">
        <v>41</v>
      </c>
      <c r="E9" s="214"/>
      <c r="F9" s="214"/>
      <c r="G9" s="214"/>
      <c r="H9" s="214"/>
      <c r="I9" s="214"/>
      <c r="J9" s="214"/>
      <c r="K9" s="214"/>
      <c r="L9" s="214"/>
    </row>
    <row r="10" spans="1:12" ht="20.25" customHeight="1" x14ac:dyDescent="0.25">
      <c r="A10" s="31" t="s">
        <v>173</v>
      </c>
      <c r="D10" s="79"/>
      <c r="E10" s="79"/>
      <c r="F10" s="79"/>
      <c r="G10" s="79"/>
      <c r="H10" s="79"/>
      <c r="I10" s="79"/>
      <c r="J10" s="79"/>
      <c r="K10" s="79"/>
      <c r="L10" s="79"/>
    </row>
    <row r="11" spans="1:12" s="44" customFormat="1" ht="20.25" customHeight="1" x14ac:dyDescent="0.25">
      <c r="A11" s="103" t="s">
        <v>113</v>
      </c>
      <c r="B11" s="104"/>
      <c r="C11" s="104"/>
      <c r="D11" s="106">
        <v>998282</v>
      </c>
      <c r="E11" s="106"/>
      <c r="F11" s="106">
        <v>2786808</v>
      </c>
      <c r="G11" s="106"/>
      <c r="H11" s="106">
        <v>49470</v>
      </c>
      <c r="I11" s="106"/>
      <c r="J11" s="14">
        <v>338238</v>
      </c>
      <c r="K11" s="106"/>
      <c r="L11" s="106">
        <f>SUM(D11:J11)</f>
        <v>4172798</v>
      </c>
    </row>
    <row r="12" spans="1:12" ht="20.25" customHeight="1" x14ac:dyDescent="0.25">
      <c r="A12" s="31"/>
      <c r="B12" s="54"/>
      <c r="C12" s="54"/>
      <c r="D12" s="81"/>
      <c r="E12" s="81"/>
      <c r="F12" s="81"/>
      <c r="G12" s="81"/>
      <c r="H12" s="81"/>
      <c r="I12" s="81"/>
      <c r="J12" s="81"/>
      <c r="K12" s="81"/>
      <c r="L12" s="81"/>
    </row>
    <row r="13" spans="1:12" customFormat="1" ht="20.25" customHeight="1" x14ac:dyDescent="0.25">
      <c r="A13" s="163" t="s">
        <v>43</v>
      </c>
      <c r="B13" s="56"/>
      <c r="C13" s="204"/>
      <c r="D13" s="204"/>
      <c r="E13" s="204"/>
      <c r="F13" s="204"/>
      <c r="G13" s="204"/>
      <c r="H13" s="204"/>
      <c r="I13" s="204"/>
      <c r="J13" s="204"/>
      <c r="K13" s="204"/>
      <c r="L13" s="204"/>
    </row>
    <row r="14" spans="1:12" customFormat="1" ht="20.25" customHeight="1" x14ac:dyDescent="0.25">
      <c r="A14" s="205" t="s">
        <v>174</v>
      </c>
      <c r="B14" s="56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12" customFormat="1" ht="20.25" customHeight="1" x14ac:dyDescent="0.25">
      <c r="A15" s="206" t="s">
        <v>175</v>
      </c>
      <c r="B15" s="56"/>
      <c r="C15" s="204"/>
      <c r="D15" s="137">
        <v>0</v>
      </c>
      <c r="E15" s="137"/>
      <c r="F15" s="137">
        <v>0</v>
      </c>
      <c r="G15" s="137"/>
      <c r="H15" s="137">
        <v>0</v>
      </c>
      <c r="I15" s="137"/>
      <c r="J15" s="137">
        <v>-119794</v>
      </c>
      <c r="K15" s="137"/>
      <c r="L15" s="137">
        <f>SUM(D15:J15)</f>
        <v>-119794</v>
      </c>
    </row>
    <row r="16" spans="1:12" customFormat="1" ht="20.25" customHeight="1" x14ac:dyDescent="0.25">
      <c r="A16" s="207" t="s">
        <v>176</v>
      </c>
      <c r="B16" s="56"/>
      <c r="C16" s="204"/>
      <c r="D16" s="125">
        <v>0</v>
      </c>
      <c r="E16" s="126"/>
      <c r="F16" s="125">
        <v>0</v>
      </c>
      <c r="G16" s="126"/>
      <c r="H16" s="125">
        <v>0</v>
      </c>
      <c r="I16" s="126"/>
      <c r="J16" s="125">
        <f>J15</f>
        <v>-119794</v>
      </c>
      <c r="K16" s="126"/>
      <c r="L16" s="125">
        <f>L15</f>
        <v>-119794</v>
      </c>
    </row>
    <row r="17" spans="1:12" customFormat="1" ht="20.25" customHeight="1" x14ac:dyDescent="0.25">
      <c r="A17" s="208" t="s">
        <v>73</v>
      </c>
      <c r="B17" s="56"/>
      <c r="C17" s="204"/>
      <c r="D17" s="125">
        <f>D16</f>
        <v>0</v>
      </c>
      <c r="E17" s="126"/>
      <c r="F17" s="125">
        <f>F16</f>
        <v>0</v>
      </c>
      <c r="G17" s="126"/>
      <c r="H17" s="125">
        <f>H16</f>
        <v>0</v>
      </c>
      <c r="I17" s="126"/>
      <c r="J17" s="125">
        <f>J16</f>
        <v>-119794</v>
      </c>
      <c r="K17" s="126"/>
      <c r="L17" s="125">
        <f>L16</f>
        <v>-119794</v>
      </c>
    </row>
    <row r="18" spans="1:12" customFormat="1" ht="20.25" customHeight="1" x14ac:dyDescent="0.25">
      <c r="A18" s="208"/>
      <c r="B18" s="56"/>
      <c r="C18" s="204"/>
      <c r="D18" s="204"/>
      <c r="E18" s="204"/>
      <c r="F18" s="204"/>
      <c r="G18" s="204"/>
      <c r="H18" s="204"/>
      <c r="I18" s="204"/>
      <c r="J18" s="204"/>
      <c r="K18" s="204"/>
      <c r="L18" s="204"/>
    </row>
    <row r="19" spans="1:12" ht="20.25" customHeight="1" x14ac:dyDescent="0.25">
      <c r="A19" s="37" t="s">
        <v>75</v>
      </c>
      <c r="B19" s="67"/>
      <c r="C19" s="202"/>
      <c r="D19" s="83"/>
      <c r="E19" s="83"/>
      <c r="F19" s="83"/>
      <c r="G19" s="83"/>
      <c r="H19" s="83"/>
      <c r="I19" s="80"/>
      <c r="J19" s="83"/>
      <c r="K19" s="83"/>
      <c r="L19" s="83"/>
    </row>
    <row r="20" spans="1:12" s="48" customFormat="1" ht="20.25" customHeight="1" x14ac:dyDescent="0.25">
      <c r="A20" s="113" t="s">
        <v>72</v>
      </c>
      <c r="B20" s="11"/>
      <c r="C20" s="11"/>
      <c r="D20" s="97">
        <v>0</v>
      </c>
      <c r="E20" s="97"/>
      <c r="F20" s="97">
        <v>0</v>
      </c>
      <c r="G20" s="97"/>
      <c r="H20" s="82">
        <v>0</v>
      </c>
      <c r="I20" s="84"/>
      <c r="J20" s="152">
        <v>-85012</v>
      </c>
      <c r="K20" s="83"/>
      <c r="L20" s="152">
        <f>SUM(D20:J20)</f>
        <v>-85012</v>
      </c>
    </row>
    <row r="21" spans="1:12" s="48" customFormat="1" ht="20.25" customHeight="1" x14ac:dyDescent="0.25">
      <c r="A21" s="113" t="s">
        <v>131</v>
      </c>
      <c r="B21" s="11"/>
      <c r="C21" s="11"/>
      <c r="D21" s="97">
        <v>0</v>
      </c>
      <c r="E21" s="97"/>
      <c r="F21" s="97">
        <v>0</v>
      </c>
      <c r="G21" s="97"/>
      <c r="H21" s="82">
        <v>0</v>
      </c>
      <c r="I21" s="84"/>
      <c r="J21" s="152">
        <v>-2516</v>
      </c>
      <c r="K21" s="83"/>
      <c r="L21" s="152">
        <f>SUM(D21:J21)</f>
        <v>-2516</v>
      </c>
    </row>
    <row r="22" spans="1:12" ht="20.25" customHeight="1" x14ac:dyDescent="0.25">
      <c r="A22" s="37" t="s">
        <v>76</v>
      </c>
      <c r="B22" s="68"/>
      <c r="C22" s="68"/>
      <c r="D22" s="98">
        <f>SUM(D20:D20)</f>
        <v>0</v>
      </c>
      <c r="E22" s="99"/>
      <c r="F22" s="98">
        <f>SUM(F20:F20)</f>
        <v>0</v>
      </c>
      <c r="G22" s="99"/>
      <c r="H22" s="98">
        <f>SUM(H20:H20)</f>
        <v>0</v>
      </c>
      <c r="I22" s="78"/>
      <c r="J22" s="125">
        <f>SUM(J20:J21)</f>
        <v>-87528</v>
      </c>
      <c r="K22" s="83"/>
      <c r="L22" s="125">
        <f>SUM(L20:L21)</f>
        <v>-87528</v>
      </c>
    </row>
    <row r="23" spans="1:12" ht="20.25" customHeight="1" x14ac:dyDescent="0.25">
      <c r="A23" s="31"/>
      <c r="B23" s="54"/>
      <c r="C23" s="54"/>
      <c r="D23" s="81"/>
      <c r="E23" s="81"/>
      <c r="F23" s="81"/>
      <c r="G23" s="81"/>
      <c r="H23" s="81"/>
      <c r="I23" s="81"/>
      <c r="J23" s="81"/>
      <c r="K23" s="83"/>
      <c r="L23" s="81"/>
    </row>
    <row r="24" spans="1:12" s="37" customFormat="1" ht="20.25" customHeight="1" thickBot="1" x14ac:dyDescent="0.3">
      <c r="A24" s="31" t="s">
        <v>172</v>
      </c>
      <c r="B24" s="66"/>
      <c r="C24" s="66"/>
      <c r="D24" s="77">
        <f>SUM(D11,D17,D22)</f>
        <v>998282</v>
      </c>
      <c r="E24" s="94"/>
      <c r="F24" s="77">
        <f>SUM(F11,F17,F22)</f>
        <v>2786808</v>
      </c>
      <c r="G24" s="94"/>
      <c r="H24" s="77">
        <f>SUM(H11,H17,H22)</f>
        <v>49470</v>
      </c>
      <c r="I24" s="94"/>
      <c r="J24" s="77">
        <f>SUM(J11,J17,J22)</f>
        <v>130916</v>
      </c>
      <c r="K24" s="94"/>
      <c r="L24" s="77">
        <f>SUM(L11,L17,L22)</f>
        <v>3965476</v>
      </c>
    </row>
    <row r="25" spans="1:12" ht="20.25" customHeight="1" thickTop="1" x14ac:dyDescent="0.25">
      <c r="D25" s="79"/>
      <c r="E25" s="79"/>
      <c r="F25" s="79"/>
      <c r="G25" s="79"/>
      <c r="H25" s="79"/>
      <c r="I25" s="79"/>
      <c r="J25" s="79"/>
      <c r="K25" s="79"/>
      <c r="L25" s="79"/>
    </row>
    <row r="26" spans="1:12" s="87" customFormat="1" ht="20.25" customHeight="1" x14ac:dyDescent="0.25"/>
    <row r="27" spans="1:12" ht="20.25" customHeight="1" x14ac:dyDescent="0.25">
      <c r="D27" s="79"/>
      <c r="F27" s="79"/>
      <c r="H27" s="79"/>
      <c r="J27" s="79"/>
      <c r="K27" s="79"/>
      <c r="L27" s="79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2" firstPageNumber="6" orientation="landscape" useFirstPageNumber="1" r:id="rId1"/>
  <headerFooter scaleWithDoc="0">
    <oddFooter>&amp;L The accompanying notes form an integral part of the interim financial statements.&amp;10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view="pageBreakPreview" topLeftCell="A10" zoomScaleNormal="85" zoomScaleSheetLayoutView="100" workbookViewId="0">
      <selection activeCell="A17" sqref="A17"/>
    </sheetView>
  </sheetViews>
  <sheetFormatPr defaultColWidth="9.140625" defaultRowHeight="20.25" customHeight="1" x14ac:dyDescent="0.25"/>
  <cols>
    <col min="1" max="1" width="51.5703125" style="46" customWidth="1"/>
    <col min="2" max="2" width="7.7109375" style="46" customWidth="1"/>
    <col min="3" max="3" width="2.140625" style="46" customWidth="1"/>
    <col min="4" max="4" width="14.140625" style="46" customWidth="1"/>
    <col min="5" max="5" width="1.85546875" style="46" customWidth="1"/>
    <col min="6" max="6" width="14.140625" style="46" customWidth="1"/>
    <col min="7" max="7" width="1.85546875" style="46" customWidth="1"/>
    <col min="8" max="8" width="14.140625" style="46" customWidth="1"/>
    <col min="9" max="9" width="1.85546875" style="46" customWidth="1"/>
    <col min="10" max="10" width="14.140625" style="46" customWidth="1"/>
    <col min="11" max="11" width="1.85546875" style="46" customWidth="1"/>
    <col min="12" max="12" width="14.140625" style="46" customWidth="1"/>
    <col min="13" max="16384" width="9.140625" style="46"/>
  </cols>
  <sheetData>
    <row r="1" spans="1:12" s="91" customFormat="1" ht="20.25" customHeight="1" x14ac:dyDescent="0.3">
      <c r="A1" s="90" t="s">
        <v>87</v>
      </c>
      <c r="B1" s="90"/>
      <c r="C1" s="90"/>
    </row>
    <row r="2" spans="1:12" s="16" customFormat="1" ht="20.25" customHeight="1" x14ac:dyDescent="0.3">
      <c r="A2" s="32" t="s">
        <v>53</v>
      </c>
      <c r="B2" s="33"/>
      <c r="C2" s="33"/>
      <c r="F2" s="92"/>
    </row>
    <row r="4" spans="1:12" ht="20.25" customHeight="1" x14ac:dyDescent="0.25">
      <c r="A4" s="67"/>
      <c r="B4" s="67"/>
      <c r="C4" s="202"/>
      <c r="D4" s="213" t="s">
        <v>55</v>
      </c>
      <c r="E4" s="213"/>
      <c r="F4" s="213"/>
      <c r="G4" s="213"/>
      <c r="H4" s="213"/>
      <c r="I4" s="213"/>
      <c r="J4" s="213"/>
      <c r="K4" s="213"/>
      <c r="L4" s="213"/>
    </row>
    <row r="5" spans="1:12" ht="20.25" customHeight="1" x14ac:dyDescent="0.25">
      <c r="A5" s="67"/>
      <c r="B5" s="67"/>
      <c r="C5" s="202"/>
      <c r="E5" s="38"/>
      <c r="F5" s="38"/>
      <c r="G5" s="38"/>
      <c r="H5" s="219" t="s">
        <v>47</v>
      </c>
      <c r="I5" s="219"/>
      <c r="J5" s="219"/>
      <c r="K5" s="47"/>
      <c r="L5" s="38"/>
    </row>
    <row r="6" spans="1:12" ht="20.25" customHeight="1" x14ac:dyDescent="0.25">
      <c r="A6" s="67"/>
      <c r="B6" s="67"/>
      <c r="C6" s="202"/>
      <c r="D6" s="38" t="s">
        <v>30</v>
      </c>
      <c r="E6" s="38"/>
      <c r="H6" s="38"/>
      <c r="I6" s="38"/>
      <c r="L6" s="38"/>
    </row>
    <row r="7" spans="1:12" ht="20.25" customHeight="1" x14ac:dyDescent="0.25">
      <c r="A7" s="67"/>
      <c r="B7" s="67"/>
      <c r="C7" s="202"/>
      <c r="D7" s="38" t="s">
        <v>98</v>
      </c>
      <c r="E7" s="38"/>
      <c r="H7" s="38" t="s">
        <v>56</v>
      </c>
      <c r="I7" s="38"/>
      <c r="L7" s="38" t="s">
        <v>28</v>
      </c>
    </row>
    <row r="8" spans="1:12" ht="20.25" customHeight="1" x14ac:dyDescent="0.25">
      <c r="A8" s="67"/>
      <c r="B8" s="54" t="s">
        <v>2</v>
      </c>
      <c r="C8" s="54"/>
      <c r="D8" s="38" t="s">
        <v>29</v>
      </c>
      <c r="E8" s="38"/>
      <c r="F8" s="38" t="s">
        <v>48</v>
      </c>
      <c r="G8" s="38"/>
      <c r="H8" s="38" t="s">
        <v>49</v>
      </c>
      <c r="I8" s="38"/>
      <c r="J8" s="38" t="s">
        <v>50</v>
      </c>
      <c r="K8" s="38"/>
      <c r="L8" s="38" t="s">
        <v>27</v>
      </c>
    </row>
    <row r="9" spans="1:12" ht="20.25" customHeight="1" x14ac:dyDescent="0.25">
      <c r="A9" s="93"/>
      <c r="B9" s="54"/>
      <c r="C9" s="54"/>
      <c r="D9" s="214" t="s">
        <v>41</v>
      </c>
      <c r="E9" s="214"/>
      <c r="F9" s="214"/>
      <c r="G9" s="214"/>
      <c r="H9" s="214"/>
      <c r="I9" s="214"/>
      <c r="J9" s="214"/>
      <c r="K9" s="214"/>
      <c r="L9" s="214"/>
    </row>
    <row r="10" spans="1:12" ht="20.25" customHeight="1" x14ac:dyDescent="0.25">
      <c r="A10" s="31" t="s">
        <v>177</v>
      </c>
      <c r="D10" s="79"/>
      <c r="E10" s="79"/>
      <c r="F10" s="79"/>
      <c r="G10" s="79"/>
      <c r="H10" s="79"/>
      <c r="I10" s="79"/>
      <c r="J10" s="79"/>
      <c r="K10" s="79"/>
      <c r="L10" s="79"/>
    </row>
    <row r="11" spans="1:12" s="44" customFormat="1" ht="20.25" customHeight="1" x14ac:dyDescent="0.25">
      <c r="A11" s="103" t="s">
        <v>140</v>
      </c>
      <c r="B11" s="104"/>
      <c r="C11" s="104"/>
      <c r="D11" s="106">
        <v>998282</v>
      </c>
      <c r="E11" s="106"/>
      <c r="F11" s="106">
        <v>2786808</v>
      </c>
      <c r="G11" s="106"/>
      <c r="H11" s="106">
        <v>50580</v>
      </c>
      <c r="I11" s="106"/>
      <c r="J11" s="106">
        <v>385487</v>
      </c>
      <c r="K11" s="106"/>
      <c r="L11" s="106">
        <f>SUM(D11:K11)</f>
        <v>4221157</v>
      </c>
    </row>
    <row r="12" spans="1:12" ht="20.25" customHeight="1" x14ac:dyDescent="0.25">
      <c r="A12" s="31"/>
      <c r="B12" s="54"/>
      <c r="C12" s="54"/>
      <c r="D12" s="81"/>
      <c r="E12" s="81"/>
      <c r="F12" s="81"/>
      <c r="G12" s="81"/>
      <c r="H12" s="81"/>
      <c r="I12" s="81"/>
      <c r="J12" s="81"/>
      <c r="K12" s="81"/>
      <c r="L12" s="81"/>
    </row>
    <row r="13" spans="1:12" ht="20.25" customHeight="1" x14ac:dyDescent="0.25">
      <c r="A13" s="30" t="s">
        <v>43</v>
      </c>
      <c r="B13" s="17"/>
      <c r="C13" s="201"/>
      <c r="D13" s="81"/>
      <c r="E13" s="81"/>
      <c r="F13" s="81"/>
      <c r="G13" s="81"/>
      <c r="H13" s="81"/>
      <c r="I13" s="81"/>
      <c r="J13" s="81"/>
      <c r="K13" s="81"/>
      <c r="L13" s="81"/>
    </row>
    <row r="14" spans="1:12" ht="20.25" customHeight="1" x14ac:dyDescent="0.25">
      <c r="A14" s="144" t="s">
        <v>189</v>
      </c>
      <c r="B14" s="17"/>
      <c r="C14" s="201"/>
      <c r="D14" s="81"/>
      <c r="E14" s="81"/>
      <c r="F14" s="81"/>
      <c r="G14" s="81"/>
      <c r="H14" s="81"/>
      <c r="I14" s="81"/>
      <c r="J14" s="81"/>
      <c r="K14" s="81"/>
      <c r="L14" s="81"/>
    </row>
    <row r="15" spans="1:12" ht="20.25" customHeight="1" x14ac:dyDescent="0.25">
      <c r="A15" s="113" t="s">
        <v>175</v>
      </c>
      <c r="B15" s="11">
        <v>7</v>
      </c>
      <c r="C15" s="11"/>
      <c r="D15" s="117">
        <v>0</v>
      </c>
      <c r="E15" s="116"/>
      <c r="F15" s="117">
        <v>0</v>
      </c>
      <c r="G15" s="116"/>
      <c r="H15" s="123">
        <v>0</v>
      </c>
      <c r="I15" s="116"/>
      <c r="J15" s="123">
        <v>-119794</v>
      </c>
      <c r="K15" s="116"/>
      <c r="L15" s="120">
        <f>SUM(D15:J15)</f>
        <v>-119794</v>
      </c>
    </row>
    <row r="16" spans="1:12" s="37" customFormat="1" ht="20.25" customHeight="1" x14ac:dyDescent="0.25">
      <c r="A16" s="144" t="s">
        <v>190</v>
      </c>
      <c r="B16" s="96"/>
      <c r="C16" s="96"/>
      <c r="D16" s="124">
        <f>SUM(D15)</f>
        <v>0</v>
      </c>
      <c r="E16" s="118"/>
      <c r="F16" s="124">
        <f>SUM(F15)</f>
        <v>0</v>
      </c>
      <c r="G16" s="115"/>
      <c r="H16" s="124">
        <f>SUM(H15)</f>
        <v>0</v>
      </c>
      <c r="I16" s="115"/>
      <c r="J16" s="124">
        <f>SUM(J15)</f>
        <v>-119794</v>
      </c>
      <c r="K16" s="115"/>
      <c r="L16" s="124">
        <f>SUM(L15)</f>
        <v>-119794</v>
      </c>
    </row>
    <row r="17" spans="1:12" ht="20.25" customHeight="1" x14ac:dyDescent="0.25">
      <c r="A17" s="31" t="s">
        <v>73</v>
      </c>
      <c r="B17" s="38"/>
      <c r="C17" s="203"/>
      <c r="D17" s="121">
        <f>SUM(D16)</f>
        <v>0</v>
      </c>
      <c r="E17" s="122"/>
      <c r="F17" s="121">
        <f>SUM(F16)</f>
        <v>0</v>
      </c>
      <c r="G17" s="114"/>
      <c r="H17" s="121">
        <f>SUM(H16)</f>
        <v>0</v>
      </c>
      <c r="I17" s="114"/>
      <c r="J17" s="121">
        <f>SUM(J16)</f>
        <v>-119794</v>
      </c>
      <c r="K17" s="114"/>
      <c r="L17" s="121">
        <f>SUM(L16)</f>
        <v>-119794</v>
      </c>
    </row>
    <row r="18" spans="1:12" s="37" customFormat="1" ht="20.25" customHeight="1" x14ac:dyDescent="0.25">
      <c r="B18" s="96"/>
      <c r="C18" s="96"/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20.25" customHeight="1" x14ac:dyDescent="0.25">
      <c r="A19" s="37" t="s">
        <v>154</v>
      </c>
      <c r="B19" s="67"/>
      <c r="C19" s="202"/>
      <c r="D19" s="83"/>
      <c r="E19" s="83"/>
      <c r="F19" s="83"/>
      <c r="G19" s="83"/>
      <c r="H19" s="83"/>
      <c r="I19" s="80"/>
      <c r="J19" s="83"/>
      <c r="K19" s="83"/>
      <c r="L19" s="83"/>
    </row>
    <row r="20" spans="1:12" s="48" customFormat="1" ht="20.25" customHeight="1" x14ac:dyDescent="0.25">
      <c r="A20" s="113" t="s">
        <v>155</v>
      </c>
      <c r="B20" s="11"/>
      <c r="C20" s="11"/>
      <c r="D20" s="97">
        <v>0</v>
      </c>
      <c r="E20" s="97"/>
      <c r="F20" s="97">
        <v>0</v>
      </c>
      <c r="G20" s="97"/>
      <c r="H20" s="82">
        <v>0</v>
      </c>
      <c r="I20" s="84"/>
      <c r="J20" s="76">
        <f>'PL4-5'!D72</f>
        <v>163368</v>
      </c>
      <c r="K20" s="82"/>
      <c r="L20" s="76">
        <f>SUM(D20:K20)</f>
        <v>163368</v>
      </c>
    </row>
    <row r="21" spans="1:12" s="48" customFormat="1" ht="20.25" customHeight="1" x14ac:dyDescent="0.25">
      <c r="A21" s="113" t="s">
        <v>156</v>
      </c>
      <c r="B21" s="11"/>
      <c r="C21" s="11"/>
      <c r="D21" s="97">
        <v>0</v>
      </c>
      <c r="E21" s="97"/>
      <c r="F21" s="97">
        <v>0</v>
      </c>
      <c r="G21" s="97"/>
      <c r="H21" s="82">
        <v>0</v>
      </c>
      <c r="I21" s="84"/>
      <c r="J21" s="76">
        <f>'PL4-5'!D83</f>
        <v>85</v>
      </c>
      <c r="K21" s="82"/>
      <c r="L21" s="76">
        <f>SUM(D21:K21)</f>
        <v>85</v>
      </c>
    </row>
    <row r="22" spans="1:12" ht="20.25" customHeight="1" x14ac:dyDescent="0.25">
      <c r="A22" s="37" t="s">
        <v>71</v>
      </c>
      <c r="B22" s="68"/>
      <c r="C22" s="68"/>
      <c r="D22" s="98">
        <f>SUM(D20:D21)</f>
        <v>0</v>
      </c>
      <c r="E22" s="99"/>
      <c r="F22" s="98">
        <f>SUM(F20:F21)</f>
        <v>0</v>
      </c>
      <c r="G22" s="99"/>
      <c r="H22" s="98">
        <f>SUM(H20:H21)</f>
        <v>0</v>
      </c>
      <c r="I22" s="78"/>
      <c r="J22" s="105">
        <f>SUM(J20:J21)</f>
        <v>163453</v>
      </c>
      <c r="K22" s="82"/>
      <c r="L22" s="105">
        <f>SUM(L20:L21)</f>
        <v>163453</v>
      </c>
    </row>
    <row r="23" spans="1:12" ht="20.25" customHeight="1" x14ac:dyDescent="0.25">
      <c r="A23" s="31"/>
      <c r="B23" s="54"/>
      <c r="C23" s="54"/>
      <c r="D23" s="81"/>
      <c r="E23" s="81"/>
      <c r="F23" s="81"/>
      <c r="G23" s="81"/>
      <c r="H23" s="81"/>
      <c r="I23" s="81"/>
      <c r="J23" s="81"/>
      <c r="K23" s="82"/>
      <c r="L23" s="81"/>
    </row>
    <row r="24" spans="1:12" s="37" customFormat="1" ht="20.25" customHeight="1" thickBot="1" x14ac:dyDescent="0.3">
      <c r="A24" s="31" t="s">
        <v>178</v>
      </c>
      <c r="B24" s="66"/>
      <c r="C24" s="66"/>
      <c r="D24" s="77">
        <f>SUM(D11,D17,D22)</f>
        <v>998282</v>
      </c>
      <c r="E24" s="94"/>
      <c r="F24" s="77">
        <f>SUM(F11,F17,F22)</f>
        <v>2786808</v>
      </c>
      <c r="G24" s="94"/>
      <c r="H24" s="77">
        <f>SUM(H11,H17,H22)</f>
        <v>50580</v>
      </c>
      <c r="I24" s="94"/>
      <c r="J24" s="77">
        <f>SUM(J11,J17,J22)</f>
        <v>429146</v>
      </c>
      <c r="K24" s="94"/>
      <c r="L24" s="77">
        <f>SUM(L11,L17,L22)</f>
        <v>4264816</v>
      </c>
    </row>
    <row r="25" spans="1:12" ht="20.25" customHeight="1" thickTop="1" x14ac:dyDescent="0.25">
      <c r="D25" s="79"/>
      <c r="E25" s="79"/>
      <c r="F25" s="79"/>
      <c r="G25" s="79"/>
      <c r="H25" s="79"/>
      <c r="I25" s="79"/>
      <c r="J25" s="79"/>
      <c r="K25" s="79"/>
      <c r="L25" s="79"/>
    </row>
    <row r="26" spans="1:12" s="87" customFormat="1" ht="20.25" customHeight="1" x14ac:dyDescent="0.25"/>
    <row r="27" spans="1:12" ht="20.25" customHeight="1" x14ac:dyDescent="0.25">
      <c r="D27" s="79"/>
      <c r="F27" s="79"/>
      <c r="H27" s="79"/>
      <c r="J27" s="79"/>
      <c r="K27" s="79"/>
      <c r="L27" s="79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4" firstPageNumber="7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3"/>
  <sheetViews>
    <sheetView view="pageBreakPreview" topLeftCell="A10" zoomScaleNormal="100" zoomScaleSheetLayoutView="100" workbookViewId="0">
      <selection activeCell="A23" sqref="A23"/>
    </sheetView>
  </sheetViews>
  <sheetFormatPr defaultColWidth="9.140625" defaultRowHeight="20.25" customHeight="1" x14ac:dyDescent="0.25"/>
  <cols>
    <col min="1" max="1" width="49.140625" style="4" customWidth="1"/>
    <col min="2" max="2" width="6.5703125" style="56" customWidth="1"/>
    <col min="3" max="3" width="1.85546875" style="56" customWidth="1"/>
    <col min="4" max="4" width="12.42578125" style="1" customWidth="1"/>
    <col min="5" max="5" width="1.85546875" style="1" customWidth="1"/>
    <col min="6" max="6" width="14.5703125" style="1" customWidth="1"/>
    <col min="7" max="7" width="1.85546875" style="1" customWidth="1"/>
    <col min="8" max="8" width="11.140625" style="1" customWidth="1"/>
    <col min="9" max="9" width="1.85546875" style="9" customWidth="1"/>
    <col min="10" max="10" width="13.85546875" style="9" customWidth="1"/>
    <col min="11" max="11" width="1.85546875" style="1" customWidth="1"/>
    <col min="12" max="12" width="14.140625" style="9" customWidth="1"/>
    <col min="13" max="16384" width="9.140625" style="1"/>
  </cols>
  <sheetData>
    <row r="1" spans="1:12" s="6" customFormat="1" ht="20.25" customHeight="1" x14ac:dyDescent="0.35">
      <c r="A1" s="5" t="s">
        <v>87</v>
      </c>
      <c r="B1" s="61"/>
      <c r="C1" s="61"/>
      <c r="I1" s="15"/>
      <c r="J1" s="15"/>
      <c r="L1" s="15"/>
    </row>
    <row r="2" spans="1:12" s="8" customFormat="1" ht="20.25" customHeight="1" x14ac:dyDescent="0.25">
      <c r="A2" s="7" t="s">
        <v>53</v>
      </c>
      <c r="B2" s="62"/>
      <c r="C2" s="62"/>
      <c r="I2" s="16"/>
      <c r="J2" s="16"/>
      <c r="L2" s="16"/>
    </row>
    <row r="3" spans="1:12" s="8" customFormat="1" ht="20.25" customHeight="1" x14ac:dyDescent="0.25">
      <c r="A3" s="7"/>
      <c r="B3" s="62"/>
      <c r="C3" s="62"/>
      <c r="I3" s="16"/>
      <c r="J3" s="16"/>
      <c r="L3" s="16"/>
    </row>
    <row r="4" spans="1:12" s="2" customFormat="1" ht="18.75" customHeight="1" x14ac:dyDescent="0.25">
      <c r="A4" s="57"/>
      <c r="B4" s="56"/>
      <c r="C4" s="56"/>
      <c r="D4" s="220" t="s">
        <v>36</v>
      </c>
      <c r="E4" s="220"/>
      <c r="F4" s="220"/>
      <c r="G4" s="220"/>
      <c r="H4" s="220"/>
      <c r="I4" s="220"/>
      <c r="J4" s="220"/>
      <c r="K4" s="220"/>
      <c r="L4" s="220"/>
    </row>
    <row r="5" spans="1:12" s="2" customFormat="1" ht="18.75" customHeight="1" x14ac:dyDescent="0.25">
      <c r="A5" s="34"/>
      <c r="B5" s="54"/>
      <c r="C5" s="54"/>
      <c r="E5" s="10"/>
      <c r="F5" s="26"/>
      <c r="G5" s="26"/>
      <c r="H5" s="221" t="s">
        <v>47</v>
      </c>
      <c r="I5" s="222"/>
      <c r="J5" s="222"/>
      <c r="K5" s="26"/>
      <c r="L5" s="10"/>
    </row>
    <row r="6" spans="1:12" s="2" customFormat="1" ht="18.75" customHeight="1" x14ac:dyDescent="0.25">
      <c r="A6" s="63"/>
      <c r="B6" s="54"/>
      <c r="C6" s="54"/>
      <c r="D6" s="10" t="s">
        <v>30</v>
      </c>
      <c r="E6" s="10"/>
      <c r="H6" s="42"/>
      <c r="I6" s="10"/>
      <c r="J6" s="42"/>
      <c r="K6" s="10"/>
    </row>
    <row r="7" spans="1:12" s="2" customFormat="1" ht="18.75" customHeight="1" x14ac:dyDescent="0.25">
      <c r="A7" s="63"/>
      <c r="B7" s="54"/>
      <c r="C7" s="54"/>
      <c r="D7" s="38" t="s">
        <v>98</v>
      </c>
      <c r="E7" s="10"/>
      <c r="H7" s="42" t="s">
        <v>56</v>
      </c>
      <c r="I7" s="10"/>
      <c r="K7" s="10"/>
      <c r="L7" s="42" t="s">
        <v>28</v>
      </c>
    </row>
    <row r="8" spans="1:12" s="2" customFormat="1" ht="18.75" customHeight="1" x14ac:dyDescent="0.25">
      <c r="A8" s="64"/>
      <c r="B8" s="54"/>
      <c r="C8" s="54"/>
      <c r="D8" s="10" t="s">
        <v>29</v>
      </c>
      <c r="E8" s="10"/>
      <c r="F8" s="10" t="s">
        <v>45</v>
      </c>
      <c r="G8" s="10"/>
      <c r="H8" s="58" t="s">
        <v>49</v>
      </c>
      <c r="I8" s="10"/>
      <c r="J8" s="42" t="s">
        <v>50</v>
      </c>
      <c r="K8" s="10"/>
      <c r="L8" s="42" t="s">
        <v>77</v>
      </c>
    </row>
    <row r="9" spans="1:12" s="2" customFormat="1" ht="18.75" customHeight="1" x14ac:dyDescent="0.25">
      <c r="A9" s="65"/>
      <c r="B9" s="66"/>
      <c r="C9" s="66"/>
      <c r="D9" s="214" t="s">
        <v>41</v>
      </c>
      <c r="E9" s="214"/>
      <c r="F9" s="214"/>
      <c r="G9" s="214"/>
      <c r="H9" s="214"/>
      <c r="I9" s="214"/>
      <c r="J9" s="214"/>
      <c r="K9" s="214"/>
      <c r="L9" s="214"/>
    </row>
    <row r="10" spans="1:12" s="2" customFormat="1" ht="18.75" customHeight="1" x14ac:dyDescent="0.25">
      <c r="A10" s="31" t="s">
        <v>173</v>
      </c>
      <c r="B10" s="66"/>
      <c r="C10" s="66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18.75" customHeight="1" x14ac:dyDescent="0.25">
      <c r="A11" s="103" t="s">
        <v>113</v>
      </c>
      <c r="B11" s="145"/>
      <c r="C11" s="145"/>
      <c r="D11" s="126">
        <v>998282</v>
      </c>
      <c r="E11" s="126"/>
      <c r="F11" s="126">
        <v>2786808</v>
      </c>
      <c r="G11" s="126"/>
      <c r="H11" s="126">
        <v>49470</v>
      </c>
      <c r="I11" s="126"/>
      <c r="J11" s="126">
        <v>2496697</v>
      </c>
      <c r="K11" s="126"/>
      <c r="L11" s="126">
        <f>SUM(D11:J11)</f>
        <v>6331257</v>
      </c>
    </row>
    <row r="12" spans="1:12" ht="18.75" customHeight="1" x14ac:dyDescent="0.25">
      <c r="A12" s="31"/>
      <c r="B12" s="145"/>
      <c r="C12" s="145"/>
      <c r="D12" s="102"/>
      <c r="E12" s="102"/>
      <c r="F12" s="102"/>
      <c r="G12" s="102"/>
      <c r="H12" s="102"/>
      <c r="I12" s="102"/>
      <c r="J12" s="102"/>
      <c r="K12" s="102"/>
      <c r="L12" s="126"/>
    </row>
    <row r="13" spans="1:12" customFormat="1" ht="20.25" customHeight="1" x14ac:dyDescent="0.25">
      <c r="A13" s="163" t="s">
        <v>43</v>
      </c>
      <c r="B13" s="56"/>
      <c r="C13" s="204"/>
      <c r="D13" s="204"/>
      <c r="E13" s="204"/>
      <c r="F13" s="204"/>
      <c r="G13" s="204"/>
      <c r="H13" s="204"/>
      <c r="I13" s="204"/>
      <c r="J13" s="204"/>
      <c r="K13" s="204"/>
      <c r="L13" s="204"/>
    </row>
    <row r="14" spans="1:12" customFormat="1" ht="20.25" customHeight="1" x14ac:dyDescent="0.25">
      <c r="A14" s="205" t="s">
        <v>174</v>
      </c>
      <c r="B14" s="56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12" customFormat="1" ht="20.25" customHeight="1" x14ac:dyDescent="0.25">
      <c r="A15" s="206" t="s">
        <v>175</v>
      </c>
      <c r="B15" s="56"/>
      <c r="C15" s="204"/>
      <c r="D15" s="137">
        <v>0</v>
      </c>
      <c r="E15" s="137"/>
      <c r="F15" s="137">
        <v>0</v>
      </c>
      <c r="G15" s="137"/>
      <c r="H15" s="137">
        <v>0</v>
      </c>
      <c r="I15" s="137"/>
      <c r="J15" s="137">
        <v>-119794</v>
      </c>
      <c r="K15" s="137"/>
      <c r="L15" s="137">
        <f>SUM(D15:J15)</f>
        <v>-119794</v>
      </c>
    </row>
    <row r="16" spans="1:12" customFormat="1" ht="20.25" customHeight="1" x14ac:dyDescent="0.25">
      <c r="A16" s="207" t="s">
        <v>176</v>
      </c>
      <c r="B16" s="56"/>
      <c r="C16" s="204"/>
      <c r="D16" s="125">
        <v>0</v>
      </c>
      <c r="E16" s="126"/>
      <c r="F16" s="125">
        <v>0</v>
      </c>
      <c r="G16" s="126"/>
      <c r="H16" s="125">
        <v>0</v>
      </c>
      <c r="I16" s="126"/>
      <c r="J16" s="125">
        <f>J15</f>
        <v>-119794</v>
      </c>
      <c r="K16" s="126"/>
      <c r="L16" s="125">
        <f>L15</f>
        <v>-119794</v>
      </c>
    </row>
    <row r="17" spans="1:12" customFormat="1" ht="20.25" customHeight="1" x14ac:dyDescent="0.25">
      <c r="A17" s="208" t="s">
        <v>73</v>
      </c>
      <c r="B17" s="56"/>
      <c r="C17" s="204"/>
      <c r="D17" s="125">
        <f>D16</f>
        <v>0</v>
      </c>
      <c r="E17" s="126"/>
      <c r="F17" s="125">
        <f>F16</f>
        <v>0</v>
      </c>
      <c r="G17" s="126"/>
      <c r="H17" s="125">
        <f>H16</f>
        <v>0</v>
      </c>
      <c r="I17" s="126"/>
      <c r="J17" s="125">
        <f>J16</f>
        <v>-119794</v>
      </c>
      <c r="K17" s="126"/>
      <c r="L17" s="125">
        <f>L16</f>
        <v>-119794</v>
      </c>
    </row>
    <row r="18" spans="1:12" customFormat="1" ht="20.25" customHeight="1" x14ac:dyDescent="0.25">
      <c r="A18" s="208"/>
      <c r="B18" s="56"/>
      <c r="C18" s="204"/>
      <c r="D18" s="204"/>
      <c r="E18" s="204"/>
      <c r="F18" s="204"/>
      <c r="G18" s="204"/>
      <c r="H18" s="204"/>
      <c r="I18" s="204"/>
      <c r="J18" s="204"/>
      <c r="K18" s="204"/>
      <c r="L18" s="204"/>
    </row>
    <row r="19" spans="1:12" s="59" customFormat="1" ht="18.75" customHeight="1" x14ac:dyDescent="0.25">
      <c r="A19" s="37" t="s">
        <v>75</v>
      </c>
      <c r="B19" s="146"/>
      <c r="C19" s="146"/>
      <c r="D19" s="151"/>
      <c r="E19" s="151"/>
      <c r="F19" s="151"/>
      <c r="G19" s="151"/>
      <c r="H19" s="151"/>
      <c r="I19" s="151"/>
      <c r="J19" s="151"/>
      <c r="K19" s="151"/>
      <c r="L19" s="151"/>
    </row>
    <row r="20" spans="1:12" s="59" customFormat="1" ht="18.75" customHeight="1" x14ac:dyDescent="0.25">
      <c r="A20" s="95" t="s">
        <v>121</v>
      </c>
      <c r="B20" s="146"/>
      <c r="C20" s="146"/>
      <c r="D20" s="102">
        <v>0</v>
      </c>
      <c r="E20" s="102"/>
      <c r="F20" s="102">
        <v>0</v>
      </c>
      <c r="G20" s="102"/>
      <c r="H20" s="102">
        <v>0</v>
      </c>
      <c r="I20" s="102"/>
      <c r="J20" s="102">
        <f>'PL4-5'!J72</f>
        <v>-77911</v>
      </c>
      <c r="K20" s="102"/>
      <c r="L20" s="102">
        <f>SUM(D20:J20)</f>
        <v>-77911</v>
      </c>
    </row>
    <row r="21" spans="1:12" s="59" customFormat="1" ht="18.75" customHeight="1" x14ac:dyDescent="0.25">
      <c r="A21" s="95" t="s">
        <v>132</v>
      </c>
      <c r="B21" s="146"/>
      <c r="C21" s="146"/>
      <c r="D21" s="102">
        <v>0</v>
      </c>
      <c r="E21" s="102"/>
      <c r="F21" s="102">
        <v>0</v>
      </c>
      <c r="G21" s="102"/>
      <c r="H21" s="102">
        <v>0</v>
      </c>
      <c r="I21" s="102"/>
      <c r="J21" s="102">
        <f>'PL4-5'!J83</f>
        <v>-2516</v>
      </c>
      <c r="K21" s="102"/>
      <c r="L21" s="102">
        <f>SUM(D21:J21)</f>
        <v>-2516</v>
      </c>
    </row>
    <row r="22" spans="1:12" ht="18.75" customHeight="1" x14ac:dyDescent="0.25">
      <c r="A22" s="37" t="s">
        <v>76</v>
      </c>
      <c r="B22" s="147"/>
      <c r="C22" s="147"/>
      <c r="D22" s="125">
        <f>SUM(D20:D20)</f>
        <v>0</v>
      </c>
      <c r="E22" s="126"/>
      <c r="F22" s="125">
        <f>SUM(F20:F20)</f>
        <v>0</v>
      </c>
      <c r="G22" s="126"/>
      <c r="H22" s="125">
        <f>SUM(H20:H20)</f>
        <v>0</v>
      </c>
      <c r="I22" s="126"/>
      <c r="J22" s="125">
        <f>SUM(J20:J21)</f>
        <v>-80427</v>
      </c>
      <c r="K22" s="126"/>
      <c r="L22" s="125">
        <f>SUM(L20:L21)</f>
        <v>-80427</v>
      </c>
    </row>
    <row r="23" spans="1:12" ht="18.75" customHeight="1" x14ac:dyDescent="0.25">
      <c r="A23" s="31"/>
      <c r="B23" s="147"/>
      <c r="C23" s="147"/>
      <c r="D23" s="149"/>
      <c r="E23" s="149"/>
      <c r="F23" s="149"/>
      <c r="G23" s="149"/>
      <c r="H23" s="149"/>
      <c r="I23" s="127"/>
      <c r="J23" s="127"/>
      <c r="K23" s="149"/>
      <c r="L23" s="127"/>
    </row>
    <row r="24" spans="1:12" s="59" customFormat="1" ht="18.75" customHeight="1" thickBot="1" x14ac:dyDescent="0.3">
      <c r="A24" s="31" t="s">
        <v>172</v>
      </c>
      <c r="B24" s="148"/>
      <c r="C24" s="148"/>
      <c r="D24" s="150">
        <f>SUM(D11,D17,D22)</f>
        <v>998282</v>
      </c>
      <c r="E24" s="102"/>
      <c r="F24" s="150">
        <f>SUM(F11,F17,F22)</f>
        <v>2786808</v>
      </c>
      <c r="G24" s="102"/>
      <c r="H24" s="150">
        <f>SUM(H11,H17,H22)</f>
        <v>49470</v>
      </c>
      <c r="I24" s="102"/>
      <c r="J24" s="150">
        <f>SUM(J11,J17,J22)</f>
        <v>2296476</v>
      </c>
      <c r="K24" s="102"/>
      <c r="L24" s="150">
        <f>SUM(D24:J24)</f>
        <v>6131036</v>
      </c>
    </row>
    <row r="25" spans="1:12" s="59" customFormat="1" ht="20.25" customHeight="1" thickTop="1" x14ac:dyDescent="0.25">
      <c r="A25" s="3"/>
      <c r="B25" s="55"/>
      <c r="C25" s="55"/>
      <c r="D25" s="71"/>
      <c r="E25" s="71"/>
      <c r="F25" s="71"/>
      <c r="G25" s="71"/>
      <c r="H25" s="71"/>
      <c r="I25" s="71"/>
      <c r="J25" s="71"/>
      <c r="K25" s="71"/>
      <c r="L25" s="89"/>
    </row>
    <row r="26" spans="1:12" ht="20.25" customHeight="1" x14ac:dyDescent="0.25">
      <c r="D26" s="85"/>
      <c r="E26" s="85"/>
      <c r="F26" s="85"/>
      <c r="G26" s="85"/>
      <c r="H26" s="85"/>
      <c r="I26" s="86"/>
      <c r="J26" s="86"/>
      <c r="K26" s="85"/>
      <c r="L26" s="86"/>
    </row>
    <row r="27" spans="1:12" ht="20.25" customHeight="1" x14ac:dyDescent="0.25">
      <c r="D27" s="85"/>
      <c r="F27" s="85"/>
      <c r="H27" s="85"/>
      <c r="J27" s="86"/>
      <c r="L27" s="86"/>
    </row>
    <row r="139" spans="1:1" ht="20.25" customHeight="1" x14ac:dyDescent="0.25">
      <c r="A139" s="4" t="s">
        <v>60</v>
      </c>
    </row>
    <row r="212" spans="1:1" ht="20.25" customHeight="1" x14ac:dyDescent="0.25">
      <c r="A212" s="4" t="s">
        <v>61</v>
      </c>
    </row>
    <row r="213" spans="1:1" ht="20.25" customHeight="1" x14ac:dyDescent="0.25">
      <c r="A213" s="4" t="s">
        <v>57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firstPageNumber="8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7"/>
  <sheetViews>
    <sheetView view="pageBreakPreview" topLeftCell="A13" zoomScaleNormal="100" zoomScaleSheetLayoutView="100" workbookViewId="0">
      <selection activeCell="A22" sqref="A22"/>
    </sheetView>
  </sheetViews>
  <sheetFormatPr defaultColWidth="9.140625" defaultRowHeight="20.25" customHeight="1" x14ac:dyDescent="0.25"/>
  <cols>
    <col min="1" max="1" width="54.42578125" style="4" customWidth="1"/>
    <col min="2" max="2" width="6.5703125" style="56" customWidth="1"/>
    <col min="3" max="3" width="1.85546875" style="56" customWidth="1"/>
    <col min="4" max="4" width="12.42578125" style="1" customWidth="1"/>
    <col min="5" max="5" width="1.85546875" style="1" customWidth="1"/>
    <col min="6" max="6" width="13.140625" style="1" customWidth="1"/>
    <col min="7" max="7" width="1.85546875" style="1" customWidth="1"/>
    <col min="8" max="8" width="9.85546875" style="1" customWidth="1"/>
    <col min="9" max="9" width="1.85546875" style="9" customWidth="1"/>
    <col min="10" max="10" width="13.85546875" style="9" customWidth="1"/>
    <col min="11" max="11" width="1.85546875" style="1" customWidth="1"/>
    <col min="12" max="12" width="11.85546875" style="9" customWidth="1"/>
    <col min="13" max="16384" width="9.140625" style="1"/>
  </cols>
  <sheetData>
    <row r="1" spans="1:12" s="6" customFormat="1" ht="20.25" customHeight="1" x14ac:dyDescent="0.35">
      <c r="A1" s="5" t="s">
        <v>87</v>
      </c>
      <c r="B1" s="61"/>
      <c r="C1" s="61"/>
      <c r="I1" s="15"/>
      <c r="J1" s="15"/>
      <c r="L1" s="15"/>
    </row>
    <row r="2" spans="1:12" s="8" customFormat="1" ht="20.25" customHeight="1" x14ac:dyDescent="0.25">
      <c r="A2" s="7" t="s">
        <v>53</v>
      </c>
      <c r="B2" s="62"/>
      <c r="C2" s="62"/>
      <c r="I2" s="16"/>
      <c r="J2" s="16"/>
      <c r="L2" s="16"/>
    </row>
    <row r="3" spans="1:12" s="8" customFormat="1" ht="20.25" customHeight="1" x14ac:dyDescent="0.25">
      <c r="A3" s="7"/>
      <c r="B3" s="62"/>
      <c r="C3" s="62"/>
      <c r="I3" s="16"/>
      <c r="J3" s="16"/>
      <c r="L3" s="16"/>
    </row>
    <row r="4" spans="1:12" s="2" customFormat="1" ht="18.75" customHeight="1" x14ac:dyDescent="0.25">
      <c r="A4" s="57"/>
      <c r="B4" s="56"/>
      <c r="C4" s="56"/>
      <c r="D4" s="220" t="s">
        <v>36</v>
      </c>
      <c r="E4" s="220"/>
      <c r="F4" s="220"/>
      <c r="G4" s="220"/>
      <c r="H4" s="220"/>
      <c r="I4" s="220"/>
      <c r="J4" s="220"/>
      <c r="K4" s="220"/>
      <c r="L4" s="220"/>
    </row>
    <row r="5" spans="1:12" s="2" customFormat="1" ht="18.75" customHeight="1" x14ac:dyDescent="0.25">
      <c r="A5" s="34"/>
      <c r="B5" s="54"/>
      <c r="C5" s="54"/>
      <c r="E5" s="10"/>
      <c r="F5" s="26"/>
      <c r="G5" s="26"/>
      <c r="H5" s="221" t="s">
        <v>47</v>
      </c>
      <c r="I5" s="222"/>
      <c r="J5" s="222"/>
      <c r="K5" s="26"/>
      <c r="L5" s="10"/>
    </row>
    <row r="6" spans="1:12" s="2" customFormat="1" ht="18.75" customHeight="1" x14ac:dyDescent="0.25">
      <c r="A6" s="63"/>
      <c r="B6" s="54"/>
      <c r="C6" s="54"/>
      <c r="D6" s="10" t="s">
        <v>30</v>
      </c>
      <c r="E6" s="10"/>
      <c r="H6" s="42"/>
      <c r="I6" s="10"/>
      <c r="J6" s="42"/>
      <c r="K6" s="10"/>
    </row>
    <row r="7" spans="1:12" s="2" customFormat="1" ht="18.75" customHeight="1" x14ac:dyDescent="0.25">
      <c r="A7" s="63"/>
      <c r="B7" s="54"/>
      <c r="C7" s="54"/>
      <c r="D7" s="38" t="s">
        <v>98</v>
      </c>
      <c r="E7" s="10"/>
      <c r="H7" s="42" t="s">
        <v>56</v>
      </c>
      <c r="I7" s="10"/>
      <c r="K7" s="10"/>
      <c r="L7" s="42" t="s">
        <v>28</v>
      </c>
    </row>
    <row r="8" spans="1:12" s="2" customFormat="1" ht="18.75" customHeight="1" x14ac:dyDescent="0.25">
      <c r="A8" s="64"/>
      <c r="B8" s="54" t="s">
        <v>2</v>
      </c>
      <c r="C8" s="54"/>
      <c r="D8" s="10" t="s">
        <v>29</v>
      </c>
      <c r="E8" s="10"/>
      <c r="F8" s="10" t="s">
        <v>45</v>
      </c>
      <c r="G8" s="10"/>
      <c r="H8" s="58" t="s">
        <v>49</v>
      </c>
      <c r="I8" s="10"/>
      <c r="J8" s="42" t="s">
        <v>50</v>
      </c>
      <c r="K8" s="10"/>
      <c r="L8" s="42" t="s">
        <v>77</v>
      </c>
    </row>
    <row r="9" spans="1:12" s="2" customFormat="1" ht="18.75" customHeight="1" x14ac:dyDescent="0.25">
      <c r="A9" s="65"/>
      <c r="B9" s="66"/>
      <c r="C9" s="66"/>
      <c r="D9" s="214" t="s">
        <v>41</v>
      </c>
      <c r="E9" s="214"/>
      <c r="F9" s="214"/>
      <c r="G9" s="214"/>
      <c r="H9" s="214"/>
      <c r="I9" s="214"/>
      <c r="J9" s="214"/>
      <c r="K9" s="214"/>
      <c r="L9" s="214"/>
    </row>
    <row r="10" spans="1:12" s="2" customFormat="1" ht="18.75" customHeight="1" x14ac:dyDescent="0.25">
      <c r="A10" s="31" t="s">
        <v>177</v>
      </c>
      <c r="B10" s="66"/>
      <c r="C10" s="66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18.75" customHeight="1" x14ac:dyDescent="0.25">
      <c r="A11" s="103" t="s">
        <v>140</v>
      </c>
      <c r="D11" s="89">
        <v>998282</v>
      </c>
      <c r="E11" s="89"/>
      <c r="F11" s="89">
        <v>2786808</v>
      </c>
      <c r="G11" s="89"/>
      <c r="H11" s="89">
        <v>50580</v>
      </c>
      <c r="I11" s="89"/>
      <c r="J11" s="89">
        <v>2395358</v>
      </c>
      <c r="K11" s="89"/>
      <c r="L11" s="89">
        <f>SUM(D11:J11)</f>
        <v>6231028</v>
      </c>
    </row>
    <row r="12" spans="1:12" ht="18.75" customHeight="1" x14ac:dyDescent="0.25">
      <c r="A12" s="31"/>
      <c r="D12" s="71"/>
      <c r="E12" s="71"/>
      <c r="F12" s="71"/>
      <c r="G12" s="71"/>
      <c r="H12" s="71"/>
      <c r="I12" s="71"/>
      <c r="J12" s="71"/>
      <c r="K12" s="71"/>
      <c r="L12" s="89"/>
    </row>
    <row r="13" spans="1:12" customFormat="1" ht="20.25" customHeight="1" x14ac:dyDescent="0.25">
      <c r="A13" s="163" t="s">
        <v>43</v>
      </c>
      <c r="B13" s="56"/>
      <c r="C13" s="204"/>
      <c r="D13" s="204"/>
      <c r="E13" s="204"/>
      <c r="F13" s="204"/>
      <c r="G13" s="204"/>
      <c r="H13" s="204"/>
      <c r="I13" s="204"/>
      <c r="J13" s="204"/>
      <c r="K13" s="204"/>
      <c r="L13" s="204"/>
    </row>
    <row r="14" spans="1:12" customFormat="1" ht="20.25" customHeight="1" x14ac:dyDescent="0.25">
      <c r="A14" s="205" t="s">
        <v>174</v>
      </c>
      <c r="B14" s="56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12" customFormat="1" ht="20.25" customHeight="1" x14ac:dyDescent="0.25">
      <c r="A15" s="206" t="s">
        <v>175</v>
      </c>
      <c r="B15" s="56" t="s">
        <v>186</v>
      </c>
      <c r="C15" s="204"/>
      <c r="D15" s="137">
        <v>0</v>
      </c>
      <c r="E15" s="137"/>
      <c r="F15" s="137">
        <v>0</v>
      </c>
      <c r="G15" s="137"/>
      <c r="H15" s="137">
        <v>0</v>
      </c>
      <c r="I15" s="137"/>
      <c r="J15" s="137">
        <v>-119794</v>
      </c>
      <c r="K15" s="137"/>
      <c r="L15" s="137">
        <f>SUM(D15:J15)</f>
        <v>-119794</v>
      </c>
    </row>
    <row r="16" spans="1:12" customFormat="1" ht="20.25" customHeight="1" x14ac:dyDescent="0.25">
      <c r="A16" s="207" t="s">
        <v>176</v>
      </c>
      <c r="B16" s="56"/>
      <c r="C16" s="204"/>
      <c r="D16" s="125">
        <v>0</v>
      </c>
      <c r="E16" s="126"/>
      <c r="F16" s="125">
        <v>0</v>
      </c>
      <c r="G16" s="126"/>
      <c r="H16" s="125">
        <v>0</v>
      </c>
      <c r="I16" s="126"/>
      <c r="J16" s="125">
        <f>J15</f>
        <v>-119794</v>
      </c>
      <c r="K16" s="126"/>
      <c r="L16" s="125">
        <f>L15</f>
        <v>-119794</v>
      </c>
    </row>
    <row r="17" spans="1:12" customFormat="1" ht="20.25" customHeight="1" x14ac:dyDescent="0.25">
      <c r="A17" s="208" t="s">
        <v>73</v>
      </c>
      <c r="B17" s="56"/>
      <c r="C17" s="204"/>
      <c r="D17" s="125">
        <f>D16</f>
        <v>0</v>
      </c>
      <c r="E17" s="126"/>
      <c r="F17" s="125">
        <f>F16</f>
        <v>0</v>
      </c>
      <c r="G17" s="126"/>
      <c r="H17" s="125">
        <f>H16</f>
        <v>0</v>
      </c>
      <c r="I17" s="126"/>
      <c r="J17" s="125">
        <f>J16</f>
        <v>-119794</v>
      </c>
      <c r="K17" s="126"/>
      <c r="L17" s="125">
        <f>L16</f>
        <v>-119794</v>
      </c>
    </row>
    <row r="18" spans="1:12" customFormat="1" ht="20.25" customHeight="1" x14ac:dyDescent="0.25">
      <c r="A18" s="208"/>
      <c r="B18" s="56"/>
      <c r="C18" s="204"/>
      <c r="D18" s="204"/>
      <c r="E18" s="204"/>
      <c r="F18" s="204"/>
      <c r="G18" s="204"/>
      <c r="H18" s="204"/>
      <c r="I18" s="204"/>
      <c r="J18" s="204"/>
      <c r="K18" s="204"/>
      <c r="L18" s="204"/>
    </row>
    <row r="19" spans="1:12" s="59" customFormat="1" ht="18.75" customHeight="1" x14ac:dyDescent="0.25">
      <c r="A19" s="37" t="s">
        <v>75</v>
      </c>
      <c r="B19" s="55"/>
      <c r="C19" s="55"/>
    </row>
    <row r="20" spans="1:12" s="59" customFormat="1" ht="18.75" customHeight="1" x14ac:dyDescent="0.25">
      <c r="A20" s="46" t="s">
        <v>121</v>
      </c>
      <c r="B20" s="55"/>
      <c r="C20" s="55"/>
      <c r="D20" s="97">
        <v>0</v>
      </c>
      <c r="E20" s="97"/>
      <c r="F20" s="97">
        <v>0</v>
      </c>
      <c r="G20" s="97"/>
      <c r="H20" s="82">
        <v>0</v>
      </c>
      <c r="I20" s="84"/>
      <c r="J20" s="76">
        <v>-27310</v>
      </c>
      <c r="L20" s="102">
        <f>SUM(D20:J20)</f>
        <v>-27310</v>
      </c>
    </row>
    <row r="21" spans="1:12" ht="18.75" customHeight="1" x14ac:dyDescent="0.25">
      <c r="A21" s="37" t="s">
        <v>76</v>
      </c>
      <c r="B21" s="54"/>
      <c r="C21" s="54"/>
      <c r="D21" s="98">
        <f>SUM(D20:D20)</f>
        <v>0</v>
      </c>
      <c r="E21" s="100"/>
      <c r="F21" s="98">
        <f>SUM(F20:F20)</f>
        <v>0</v>
      </c>
      <c r="G21" s="100"/>
      <c r="H21" s="98">
        <f>SUM(H20:H20)</f>
        <v>0</v>
      </c>
      <c r="I21" s="89"/>
      <c r="J21" s="125">
        <f>SUM(J20:J20)</f>
        <v>-27310</v>
      </c>
      <c r="K21" s="59"/>
      <c r="L21" s="125">
        <f>SUM(L20:L20)</f>
        <v>-27310</v>
      </c>
    </row>
    <row r="22" spans="1:12" ht="18.75" customHeight="1" x14ac:dyDescent="0.25">
      <c r="A22" s="31"/>
      <c r="B22" s="54"/>
      <c r="C22" s="54"/>
      <c r="K22" s="59"/>
    </row>
    <row r="23" spans="1:12" s="59" customFormat="1" ht="18.75" customHeight="1" thickBot="1" x14ac:dyDescent="0.3">
      <c r="A23" s="31" t="s">
        <v>178</v>
      </c>
      <c r="B23" s="66"/>
      <c r="C23" s="66"/>
      <c r="D23" s="29">
        <f>SUM(D11,D17,D21)</f>
        <v>998282</v>
      </c>
      <c r="E23" s="41"/>
      <c r="F23" s="29">
        <f>SUM(F11,F17,F21)</f>
        <v>2786808</v>
      </c>
      <c r="G23" s="41"/>
      <c r="H23" s="29">
        <f>SUM(H11,H17,H21)</f>
        <v>50580</v>
      </c>
      <c r="I23" s="41"/>
      <c r="J23" s="29">
        <f>SUM(J11,J17,J21)</f>
        <v>2248254</v>
      </c>
      <c r="K23" s="41"/>
      <c r="L23" s="29">
        <f>SUM(L11,L17,L21)</f>
        <v>6083924</v>
      </c>
    </row>
    <row r="24" spans="1:12" s="59" customFormat="1" ht="20.25" customHeight="1" thickTop="1" x14ac:dyDescent="0.25">
      <c r="A24" s="3"/>
      <c r="B24" s="55"/>
      <c r="C24" s="55"/>
      <c r="D24" s="71"/>
      <c r="E24" s="71"/>
      <c r="F24" s="71"/>
      <c r="G24" s="71"/>
      <c r="H24" s="71"/>
      <c r="I24" s="71"/>
      <c r="J24" s="71"/>
      <c r="K24" s="71"/>
      <c r="L24" s="89"/>
    </row>
    <row r="25" spans="1:12" ht="20.25" customHeight="1" x14ac:dyDescent="0.25">
      <c r="D25" s="85"/>
      <c r="E25" s="85"/>
      <c r="F25" s="85"/>
      <c r="G25" s="85"/>
      <c r="H25" s="85"/>
      <c r="I25" s="86"/>
      <c r="J25" s="86"/>
      <c r="K25" s="85"/>
      <c r="L25" s="86"/>
    </row>
    <row r="26" spans="1:12" ht="20.25" customHeight="1" x14ac:dyDescent="0.25">
      <c r="D26" s="47"/>
      <c r="E26" s="47"/>
      <c r="F26" s="47"/>
      <c r="G26" s="47"/>
      <c r="H26" s="47"/>
      <c r="I26" s="47"/>
      <c r="J26" s="47"/>
      <c r="K26" s="47"/>
      <c r="L26" s="47"/>
    </row>
    <row r="133" spans="1:1" ht="20.25" customHeight="1" x14ac:dyDescent="0.25">
      <c r="A133" s="4" t="s">
        <v>60</v>
      </c>
    </row>
    <row r="206" spans="1:1" ht="20.25" customHeight="1" x14ac:dyDescent="0.25">
      <c r="A206" s="4" t="s">
        <v>61</v>
      </c>
    </row>
    <row r="207" spans="1:1" ht="20.25" customHeight="1" x14ac:dyDescent="0.25">
      <c r="A207" s="4" t="s">
        <v>57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firstPageNumber="9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view="pageBreakPreview" topLeftCell="A74" zoomScaleNormal="100" zoomScaleSheetLayoutView="100" workbookViewId="0">
      <selection activeCell="A80" sqref="A80"/>
    </sheetView>
  </sheetViews>
  <sheetFormatPr defaultColWidth="9.140625" defaultRowHeight="18.75" customHeight="1" x14ac:dyDescent="0.25"/>
  <cols>
    <col min="1" max="1" width="55.42578125" style="19" customWidth="1"/>
    <col min="2" max="2" width="12.140625" style="9" customWidth="1"/>
    <col min="3" max="3" width="2.140625" style="20" customWidth="1"/>
    <col min="4" max="4" width="12.140625" style="9" customWidth="1"/>
    <col min="5" max="5" width="2.140625" style="27" customWidth="1"/>
    <col min="6" max="6" width="12.140625" style="9" customWidth="1"/>
    <col min="7" max="7" width="2.140625" style="20" customWidth="1"/>
    <col min="8" max="8" width="12.140625" style="9" customWidth="1"/>
    <col min="9" max="10" width="13.85546875" style="9" bestFit="1" customWidth="1"/>
    <col min="11" max="11" width="10.42578125" style="9" bestFit="1" customWidth="1"/>
    <col min="12" max="16384" width="9.140625" style="9"/>
  </cols>
  <sheetData>
    <row r="1" spans="1:8" s="15" customFormat="1" ht="18.75" customHeight="1" x14ac:dyDescent="0.3">
      <c r="A1" s="32" t="s">
        <v>87</v>
      </c>
      <c r="C1" s="21"/>
      <c r="E1" s="22"/>
      <c r="G1" s="21"/>
    </row>
    <row r="2" spans="1:8" s="16" customFormat="1" ht="18.75" customHeight="1" x14ac:dyDescent="0.25">
      <c r="A2" s="33" t="s">
        <v>54</v>
      </c>
      <c r="C2" s="23"/>
      <c r="E2" s="24"/>
      <c r="G2" s="23"/>
    </row>
    <row r="3" spans="1:8" ht="15.75" customHeight="1" x14ac:dyDescent="0.25"/>
    <row r="4" spans="1:8" ht="18.75" customHeight="1" x14ac:dyDescent="0.25">
      <c r="B4" s="213" t="s">
        <v>0</v>
      </c>
      <c r="C4" s="213"/>
      <c r="D4" s="213"/>
      <c r="F4" s="213" t="s">
        <v>35</v>
      </c>
      <c r="G4" s="213"/>
      <c r="H4" s="213"/>
    </row>
    <row r="5" spans="1:8" ht="18.75" customHeight="1" x14ac:dyDescent="0.25">
      <c r="B5" s="213" t="s">
        <v>34</v>
      </c>
      <c r="C5" s="213"/>
      <c r="D5" s="213"/>
      <c r="E5" s="25"/>
      <c r="F5" s="213" t="s">
        <v>34</v>
      </c>
      <c r="G5" s="213"/>
      <c r="H5" s="213"/>
    </row>
    <row r="6" spans="1:8" ht="18.75" customHeight="1" x14ac:dyDescent="0.25">
      <c r="B6" s="224" t="s">
        <v>179</v>
      </c>
      <c r="C6" s="218"/>
      <c r="D6" s="218"/>
      <c r="E6" s="25"/>
      <c r="F6" s="224" t="s">
        <v>179</v>
      </c>
      <c r="G6" s="218"/>
      <c r="H6" s="218"/>
    </row>
    <row r="7" spans="1:8" ht="18.75" customHeight="1" x14ac:dyDescent="0.25">
      <c r="B7" s="225" t="s">
        <v>169</v>
      </c>
      <c r="C7" s="217"/>
      <c r="D7" s="217"/>
      <c r="E7" s="25"/>
      <c r="F7" s="225" t="s">
        <v>169</v>
      </c>
      <c r="G7" s="225"/>
      <c r="H7" s="225"/>
    </row>
    <row r="8" spans="1:8" ht="18.75" customHeight="1" x14ac:dyDescent="0.25">
      <c r="B8" s="38">
        <v>2021</v>
      </c>
      <c r="C8" s="47"/>
      <c r="D8" s="38">
        <v>2020</v>
      </c>
      <c r="E8" s="39"/>
      <c r="F8" s="200">
        <v>2021</v>
      </c>
      <c r="G8" s="47"/>
      <c r="H8" s="200">
        <v>2020</v>
      </c>
    </row>
    <row r="9" spans="1:8" ht="18.75" customHeight="1" x14ac:dyDescent="0.25">
      <c r="B9" s="214" t="s">
        <v>41</v>
      </c>
      <c r="C9" s="214"/>
      <c r="D9" s="214"/>
      <c r="E9" s="214"/>
      <c r="F9" s="214"/>
      <c r="G9" s="214"/>
      <c r="H9" s="214"/>
    </row>
    <row r="10" spans="1:8" ht="18.75" customHeight="1" x14ac:dyDescent="0.25">
      <c r="A10" s="35" t="s">
        <v>22</v>
      </c>
      <c r="B10" s="12"/>
      <c r="C10" s="13"/>
      <c r="D10" s="12"/>
      <c r="E10" s="13"/>
      <c r="F10" s="12"/>
      <c r="G10" s="13"/>
      <c r="H10" s="12"/>
    </row>
    <row r="11" spans="1:8" ht="18.75" customHeight="1" x14ac:dyDescent="0.25">
      <c r="A11" s="36" t="s">
        <v>67</v>
      </c>
      <c r="B11" s="41">
        <f>'PL4-5'!D72</f>
        <v>163368</v>
      </c>
      <c r="C11" s="102"/>
      <c r="D11" s="41">
        <f>'PL4-5'!F72</f>
        <v>-85012</v>
      </c>
      <c r="E11" s="102"/>
      <c r="F11" s="41">
        <f>'PL4-5'!H72</f>
        <v>-27310</v>
      </c>
      <c r="G11" s="102"/>
      <c r="H11" s="41">
        <f>'PL4-5'!J72</f>
        <v>-77911</v>
      </c>
    </row>
    <row r="12" spans="1:8" ht="18.75" customHeight="1" x14ac:dyDescent="0.25">
      <c r="A12" s="18" t="s">
        <v>196</v>
      </c>
      <c r="B12" s="102"/>
      <c r="C12" s="102"/>
      <c r="D12" s="102"/>
      <c r="E12" s="102"/>
      <c r="F12" s="102"/>
      <c r="G12" s="102"/>
      <c r="H12" s="102"/>
    </row>
    <row r="13" spans="1:8" ht="18.75" customHeight="1" x14ac:dyDescent="0.25">
      <c r="A13" s="43" t="s">
        <v>157</v>
      </c>
      <c r="B13" s="41">
        <v>-1700</v>
      </c>
      <c r="C13" s="102"/>
      <c r="D13" s="41">
        <v>-430</v>
      </c>
      <c r="E13" s="102"/>
      <c r="F13" s="102">
        <v>-1302</v>
      </c>
      <c r="G13" s="102"/>
      <c r="H13" s="102">
        <v>-1188</v>
      </c>
    </row>
    <row r="14" spans="1:8" ht="18.75" customHeight="1" x14ac:dyDescent="0.25">
      <c r="A14" s="9" t="s">
        <v>39</v>
      </c>
      <c r="B14" s="41">
        <v>2247</v>
      </c>
      <c r="C14" s="102"/>
      <c r="D14" s="41">
        <v>2556</v>
      </c>
      <c r="E14" s="102"/>
      <c r="F14" s="102">
        <v>300</v>
      </c>
      <c r="G14" s="102"/>
      <c r="H14" s="102">
        <v>677</v>
      </c>
    </row>
    <row r="15" spans="1:8" ht="18.75" customHeight="1" x14ac:dyDescent="0.25">
      <c r="A15" s="9" t="s">
        <v>42</v>
      </c>
      <c r="B15" s="41">
        <v>120904</v>
      </c>
      <c r="C15" s="102"/>
      <c r="D15" s="41">
        <v>134342</v>
      </c>
      <c r="E15" s="102"/>
      <c r="F15" s="53">
        <v>50403</v>
      </c>
      <c r="G15" s="102"/>
      <c r="H15" s="53">
        <v>48952</v>
      </c>
    </row>
    <row r="16" spans="1:8" ht="18.75" customHeight="1" x14ac:dyDescent="0.25">
      <c r="A16" s="19" t="s">
        <v>58</v>
      </c>
      <c r="B16" s="41">
        <v>70019</v>
      </c>
      <c r="C16" s="102"/>
      <c r="D16" s="41">
        <v>70019</v>
      </c>
      <c r="E16" s="102"/>
      <c r="F16" s="102">
        <v>0</v>
      </c>
      <c r="G16" s="102"/>
      <c r="H16" s="102">
        <v>0</v>
      </c>
    </row>
    <row r="17" spans="1:8" ht="18.75" customHeight="1" x14ac:dyDescent="0.25">
      <c r="A17" s="43" t="s">
        <v>99</v>
      </c>
      <c r="B17" s="41">
        <v>17597</v>
      </c>
      <c r="C17" s="102"/>
      <c r="D17" s="41">
        <v>10333</v>
      </c>
      <c r="E17" s="102"/>
      <c r="F17" s="102">
        <v>17597</v>
      </c>
      <c r="G17" s="102"/>
      <c r="H17" s="102">
        <v>10333</v>
      </c>
    </row>
    <row r="18" spans="1:8" ht="18.75" customHeight="1" x14ac:dyDescent="0.25">
      <c r="A18" s="36" t="s">
        <v>110</v>
      </c>
      <c r="B18" s="41">
        <v>18249</v>
      </c>
      <c r="C18" s="102"/>
      <c r="D18" s="41">
        <v>19713</v>
      </c>
      <c r="E18" s="102"/>
      <c r="F18" s="102">
        <v>1246</v>
      </c>
      <c r="G18" s="102"/>
      <c r="H18" s="102">
        <v>888</v>
      </c>
    </row>
    <row r="19" spans="1:8" ht="18.75" customHeight="1" x14ac:dyDescent="0.25">
      <c r="A19" s="36" t="s">
        <v>159</v>
      </c>
      <c r="B19" s="41">
        <v>833</v>
      </c>
      <c r="C19" s="102"/>
      <c r="D19" s="41">
        <v>99</v>
      </c>
      <c r="E19" s="102"/>
      <c r="F19" s="102">
        <v>417</v>
      </c>
      <c r="G19" s="102"/>
      <c r="H19" s="102">
        <v>99</v>
      </c>
    </row>
    <row r="20" spans="1:8" ht="18.75" customHeight="1" x14ac:dyDescent="0.25">
      <c r="A20" s="36" t="s">
        <v>192</v>
      </c>
      <c r="B20" s="41">
        <v>39</v>
      </c>
      <c r="C20" s="102"/>
      <c r="D20" s="41">
        <v>-6</v>
      </c>
      <c r="E20" s="102"/>
      <c r="F20" s="102">
        <v>39</v>
      </c>
      <c r="G20" s="102"/>
      <c r="H20" s="102">
        <v>-6</v>
      </c>
    </row>
    <row r="21" spans="1:8" ht="18.75" customHeight="1" x14ac:dyDescent="0.25">
      <c r="A21" s="36" t="s">
        <v>133</v>
      </c>
      <c r="B21" s="102">
        <v>-4725</v>
      </c>
      <c r="C21" s="102"/>
      <c r="D21" s="41">
        <v>-120</v>
      </c>
      <c r="E21" s="102"/>
      <c r="F21" s="102">
        <v>0</v>
      </c>
      <c r="G21" s="102"/>
      <c r="H21" s="102">
        <v>0</v>
      </c>
    </row>
    <row r="22" spans="1:8" s="211" customFormat="1" ht="18.75" customHeight="1" x14ac:dyDescent="0.25">
      <c r="A22" s="158" t="s">
        <v>180</v>
      </c>
      <c r="B22" s="160">
        <v>-7</v>
      </c>
      <c r="C22" s="102"/>
      <c r="D22" s="102">
        <v>-324</v>
      </c>
      <c r="E22" s="102"/>
      <c r="F22" s="102">
        <v>0</v>
      </c>
      <c r="G22" s="102"/>
      <c r="H22" s="102">
        <v>0</v>
      </c>
    </row>
    <row r="23" spans="1:8" ht="18.75" customHeight="1" x14ac:dyDescent="0.25">
      <c r="A23" s="36" t="s">
        <v>191</v>
      </c>
      <c r="B23" s="41">
        <v>21</v>
      </c>
      <c r="C23" s="102"/>
      <c r="D23" s="41">
        <v>-1014</v>
      </c>
      <c r="E23" s="102"/>
      <c r="F23" s="102">
        <v>0</v>
      </c>
      <c r="G23" s="102"/>
      <c r="H23" s="102">
        <v>0</v>
      </c>
    </row>
    <row r="24" spans="1:8" ht="18.75" customHeight="1" x14ac:dyDescent="0.25">
      <c r="A24" s="36" t="s">
        <v>158</v>
      </c>
      <c r="B24" s="41">
        <v>2460</v>
      </c>
      <c r="C24" s="102"/>
      <c r="D24" s="41">
        <v>3920</v>
      </c>
      <c r="E24" s="102"/>
      <c r="F24" s="102">
        <v>0</v>
      </c>
      <c r="G24" s="102"/>
      <c r="H24" s="41">
        <v>3920</v>
      </c>
    </row>
    <row r="25" spans="1:8" ht="18.75" customHeight="1" x14ac:dyDescent="0.25">
      <c r="A25" s="36" t="s">
        <v>148</v>
      </c>
      <c r="B25" s="41">
        <v>16714</v>
      </c>
      <c r="C25" s="102"/>
      <c r="D25" s="41">
        <v>18605</v>
      </c>
      <c r="E25" s="102"/>
      <c r="F25" s="102">
        <v>11499</v>
      </c>
      <c r="G25" s="102"/>
      <c r="H25" s="41">
        <v>9501</v>
      </c>
    </row>
    <row r="26" spans="1:8" ht="18.75" customHeight="1" x14ac:dyDescent="0.25">
      <c r="A26" s="36" t="s">
        <v>122</v>
      </c>
      <c r="B26" s="102">
        <v>0</v>
      </c>
      <c r="C26" s="102"/>
      <c r="D26" s="41">
        <v>-427</v>
      </c>
      <c r="E26" s="102"/>
      <c r="F26" s="102">
        <v>0</v>
      </c>
      <c r="G26" s="102"/>
      <c r="H26" s="102">
        <v>0</v>
      </c>
    </row>
    <row r="27" spans="1:8" ht="18.75" customHeight="1" x14ac:dyDescent="0.25">
      <c r="A27" s="36" t="s">
        <v>168</v>
      </c>
      <c r="B27" s="137">
        <v>-405</v>
      </c>
      <c r="C27" s="102"/>
      <c r="D27" s="41">
        <v>174</v>
      </c>
      <c r="E27" s="102"/>
      <c r="F27" s="53">
        <v>-432</v>
      </c>
      <c r="G27" s="102"/>
      <c r="H27" s="53">
        <v>-404</v>
      </c>
    </row>
    <row r="28" spans="1:8" ht="18.75" customHeight="1" x14ac:dyDescent="0.25">
      <c r="A28" s="40" t="s">
        <v>81</v>
      </c>
      <c r="B28" s="143">
        <v>-10380</v>
      </c>
      <c r="C28" s="102"/>
      <c r="D28" s="143">
        <v>-11297</v>
      </c>
      <c r="E28" s="102"/>
      <c r="F28" s="123">
        <v>-9859</v>
      </c>
      <c r="G28" s="102"/>
      <c r="H28" s="123">
        <v>-13106</v>
      </c>
    </row>
    <row r="29" spans="1:8" s="37" customFormat="1" ht="18.75" customHeight="1" x14ac:dyDescent="0.25">
      <c r="A29" s="31"/>
      <c r="B29" s="102">
        <f>SUM(B11:B28)</f>
        <v>395234</v>
      </c>
      <c r="C29" s="102"/>
      <c r="D29" s="102">
        <f>SUM(D11:D28)</f>
        <v>161131</v>
      </c>
      <c r="E29" s="102"/>
      <c r="F29" s="102">
        <f>SUM(F11:F28)</f>
        <v>42598</v>
      </c>
      <c r="G29" s="102"/>
      <c r="H29" s="102">
        <f>SUM(H11:H28)</f>
        <v>-18245</v>
      </c>
    </row>
    <row r="30" spans="1:8" ht="18.75" customHeight="1" x14ac:dyDescent="0.25">
      <c r="A30" s="18" t="s">
        <v>23</v>
      </c>
      <c r="B30" s="129"/>
      <c r="C30" s="130"/>
      <c r="D30" s="129"/>
      <c r="E30" s="130"/>
      <c r="F30" s="129"/>
      <c r="G30" s="130"/>
      <c r="H30" s="129"/>
    </row>
    <row r="31" spans="1:8" ht="18.75" customHeight="1" x14ac:dyDescent="0.25">
      <c r="A31" s="19" t="s">
        <v>32</v>
      </c>
      <c r="B31" s="41">
        <v>4166</v>
      </c>
      <c r="C31" s="102"/>
      <c r="D31" s="41">
        <v>189808</v>
      </c>
      <c r="E31" s="102"/>
      <c r="F31" s="102">
        <v>80072</v>
      </c>
      <c r="G31" s="102"/>
      <c r="H31" s="102">
        <v>105853</v>
      </c>
    </row>
    <row r="32" spans="1:8" ht="18.75" customHeight="1" x14ac:dyDescent="0.25">
      <c r="A32" s="36" t="s">
        <v>136</v>
      </c>
      <c r="B32" s="41">
        <v>-78304</v>
      </c>
      <c r="C32" s="102"/>
      <c r="D32" s="41">
        <v>8050</v>
      </c>
      <c r="E32" s="102"/>
      <c r="F32" s="102">
        <v>-23080</v>
      </c>
      <c r="G32" s="102"/>
      <c r="H32" s="102">
        <v>-20240</v>
      </c>
    </row>
    <row r="33" spans="1:8" ht="18.75" customHeight="1" x14ac:dyDescent="0.25">
      <c r="A33" s="43" t="s">
        <v>141</v>
      </c>
      <c r="B33" s="41">
        <v>4870</v>
      </c>
      <c r="C33" s="102"/>
      <c r="D33" s="41">
        <v>-16621</v>
      </c>
      <c r="E33" s="102"/>
      <c r="F33" s="102">
        <v>13540</v>
      </c>
      <c r="G33" s="102"/>
      <c r="H33" s="102">
        <v>-16322</v>
      </c>
    </row>
    <row r="34" spans="1:8" ht="18.75" customHeight="1" x14ac:dyDescent="0.25">
      <c r="A34" s="19" t="s">
        <v>6</v>
      </c>
      <c r="B34" s="41">
        <v>-10968</v>
      </c>
      <c r="C34" s="102"/>
      <c r="D34" s="41">
        <v>2141</v>
      </c>
      <c r="E34" s="102"/>
      <c r="F34" s="102">
        <v>-8534</v>
      </c>
      <c r="G34" s="102"/>
      <c r="H34" s="102">
        <v>3482</v>
      </c>
    </row>
    <row r="35" spans="1:8" ht="18.75" customHeight="1" x14ac:dyDescent="0.25">
      <c r="A35" s="43" t="s">
        <v>103</v>
      </c>
      <c r="B35" s="102">
        <v>0</v>
      </c>
      <c r="C35" s="102"/>
      <c r="D35" s="41">
        <v>1394</v>
      </c>
      <c r="E35" s="102"/>
      <c r="F35" s="102">
        <v>0</v>
      </c>
      <c r="G35" s="102"/>
      <c r="H35" s="102">
        <v>0</v>
      </c>
    </row>
    <row r="36" spans="1:8" ht="18.75" customHeight="1" x14ac:dyDescent="0.25">
      <c r="A36" s="43" t="s">
        <v>102</v>
      </c>
      <c r="B36" s="41">
        <v>-1638</v>
      </c>
      <c r="C36" s="102"/>
      <c r="D36" s="41">
        <v>-33</v>
      </c>
      <c r="E36" s="102"/>
      <c r="F36" s="102">
        <v>0</v>
      </c>
      <c r="G36" s="102"/>
      <c r="H36" s="102">
        <v>0</v>
      </c>
    </row>
    <row r="37" spans="1:8" ht="18.75" customHeight="1" x14ac:dyDescent="0.25">
      <c r="A37" s="19" t="s">
        <v>9</v>
      </c>
      <c r="B37" s="41">
        <v>7240</v>
      </c>
      <c r="C37" s="102"/>
      <c r="D37" s="41">
        <v>-12061</v>
      </c>
      <c r="E37" s="102"/>
      <c r="F37" s="102">
        <v>0</v>
      </c>
      <c r="G37" s="102"/>
      <c r="H37" s="53">
        <v>-250</v>
      </c>
    </row>
    <row r="38" spans="1:8" ht="18.75" customHeight="1" x14ac:dyDescent="0.25">
      <c r="A38" s="19" t="s">
        <v>13</v>
      </c>
      <c r="B38" s="41">
        <v>10473</v>
      </c>
      <c r="C38" s="102"/>
      <c r="D38" s="41">
        <v>-101770</v>
      </c>
      <c r="E38" s="102"/>
      <c r="F38" s="102">
        <v>-31893</v>
      </c>
      <c r="G38" s="102"/>
      <c r="H38" s="102">
        <v>-65392</v>
      </c>
    </row>
    <row r="39" spans="1:8" ht="18.75" customHeight="1" x14ac:dyDescent="0.25">
      <c r="A39" s="36" t="s">
        <v>138</v>
      </c>
      <c r="B39" s="41">
        <v>84899</v>
      </c>
      <c r="C39" s="102"/>
      <c r="D39" s="41">
        <v>12902</v>
      </c>
      <c r="E39" s="102"/>
      <c r="F39" s="102">
        <v>18249</v>
      </c>
      <c r="G39" s="102"/>
      <c r="H39" s="102">
        <v>16443</v>
      </c>
    </row>
    <row r="40" spans="1:8" ht="18.75" customHeight="1" x14ac:dyDescent="0.25">
      <c r="A40" s="36" t="s">
        <v>44</v>
      </c>
      <c r="B40" s="41">
        <v>39763</v>
      </c>
      <c r="C40" s="102"/>
      <c r="D40" s="41">
        <v>44796</v>
      </c>
      <c r="E40" s="102"/>
      <c r="F40" s="102">
        <v>-2094</v>
      </c>
      <c r="G40" s="102"/>
      <c r="H40" s="102">
        <v>12139</v>
      </c>
    </row>
    <row r="41" spans="1:8" ht="18.75" customHeight="1" x14ac:dyDescent="0.25">
      <c r="A41" s="19" t="s">
        <v>14</v>
      </c>
      <c r="B41" s="41">
        <v>-11360</v>
      </c>
      <c r="C41" s="102"/>
      <c r="D41" s="41">
        <v>-14059</v>
      </c>
      <c r="E41" s="102"/>
      <c r="F41" s="102">
        <v>-12218</v>
      </c>
      <c r="G41" s="102"/>
      <c r="H41" s="102">
        <v>-12361</v>
      </c>
    </row>
    <row r="42" spans="1:8" ht="18.75" customHeight="1" x14ac:dyDescent="0.25">
      <c r="A42" s="36" t="s">
        <v>33</v>
      </c>
      <c r="B42" s="102">
        <v>-282</v>
      </c>
      <c r="C42" s="102"/>
      <c r="D42" s="53">
        <v>-140</v>
      </c>
      <c r="E42" s="102"/>
      <c r="F42" s="53">
        <v>-23</v>
      </c>
      <c r="G42" s="102"/>
      <c r="H42" s="53">
        <v>0</v>
      </c>
    </row>
    <row r="43" spans="1:8" ht="18.75" customHeight="1" x14ac:dyDescent="0.25">
      <c r="A43" s="36" t="s">
        <v>160</v>
      </c>
      <c r="B43" s="102">
        <v>0</v>
      </c>
      <c r="C43" s="102"/>
      <c r="D43" s="41">
        <v>-2421</v>
      </c>
      <c r="E43" s="102"/>
      <c r="F43" s="53">
        <v>0</v>
      </c>
      <c r="G43" s="102"/>
      <c r="H43" s="102">
        <v>-2421</v>
      </c>
    </row>
    <row r="44" spans="1:8" ht="18.75" customHeight="1" x14ac:dyDescent="0.25">
      <c r="A44" s="36" t="s">
        <v>161</v>
      </c>
      <c r="B44" s="153">
        <v>-204</v>
      </c>
      <c r="C44" s="102"/>
      <c r="D44" s="153">
        <v>-58</v>
      </c>
      <c r="E44" s="102"/>
      <c r="F44" s="123">
        <v>0</v>
      </c>
      <c r="G44" s="102"/>
      <c r="H44" s="123">
        <v>0</v>
      </c>
    </row>
    <row r="45" spans="1:8" ht="18.75" hidden="1" customHeight="1" x14ac:dyDescent="0.25">
      <c r="A45" s="30" t="s">
        <v>182</v>
      </c>
      <c r="B45" s="125">
        <f>SUM(B29:B44)</f>
        <v>443889</v>
      </c>
      <c r="C45" s="126"/>
      <c r="D45" s="125">
        <f>SUM(D29:D44)</f>
        <v>273059</v>
      </c>
      <c r="E45" s="126"/>
      <c r="F45" s="125">
        <f>SUM(F29:F44)</f>
        <v>76617</v>
      </c>
      <c r="G45" s="126"/>
      <c r="H45" s="125">
        <f>SUM(H29:H44)</f>
        <v>2686</v>
      </c>
    </row>
    <row r="46" spans="1:8" s="46" customFormat="1" ht="18.75" hidden="1" customHeight="1" x14ac:dyDescent="0.25">
      <c r="A46" s="43" t="s">
        <v>181</v>
      </c>
      <c r="B46" s="137">
        <v>0</v>
      </c>
      <c r="C46" s="137"/>
      <c r="D46" s="137">
        <v>0</v>
      </c>
      <c r="E46" s="137"/>
      <c r="F46" s="137">
        <v>0</v>
      </c>
      <c r="G46" s="137"/>
      <c r="H46" s="137">
        <v>0</v>
      </c>
    </row>
    <row r="47" spans="1:8" ht="18.75" customHeight="1" x14ac:dyDescent="0.25">
      <c r="A47" s="30" t="s">
        <v>193</v>
      </c>
      <c r="B47" s="125">
        <f>SUM(B45:B46)</f>
        <v>443889</v>
      </c>
      <c r="C47" s="126"/>
      <c r="D47" s="125">
        <f>SUM(D45:D46)</f>
        <v>273059</v>
      </c>
      <c r="E47" s="126"/>
      <c r="F47" s="125">
        <f>SUM(F45:F46)</f>
        <v>76617</v>
      </c>
      <c r="G47" s="126"/>
      <c r="H47" s="125">
        <f>SUM(H45:H46)</f>
        <v>2686</v>
      </c>
    </row>
    <row r="48" spans="1:8" ht="18.75" customHeight="1" x14ac:dyDescent="0.25">
      <c r="A48" s="30"/>
      <c r="B48" s="126"/>
      <c r="C48" s="126"/>
      <c r="D48" s="126"/>
      <c r="E48" s="126"/>
      <c r="F48" s="126"/>
      <c r="G48" s="126"/>
      <c r="H48" s="126"/>
    </row>
    <row r="49" spans="1:8" s="15" customFormat="1" ht="18.75" customHeight="1" x14ac:dyDescent="0.3">
      <c r="A49" s="32" t="s">
        <v>87</v>
      </c>
      <c r="B49" s="131"/>
      <c r="C49" s="132"/>
      <c r="D49" s="131"/>
      <c r="E49" s="133"/>
      <c r="F49" s="131"/>
      <c r="G49" s="132"/>
      <c r="H49" s="131"/>
    </row>
    <row r="50" spans="1:8" s="16" customFormat="1" ht="18.75" customHeight="1" x14ac:dyDescent="0.25">
      <c r="A50" s="33" t="s">
        <v>54</v>
      </c>
      <c r="B50" s="134"/>
      <c r="C50" s="135"/>
      <c r="D50" s="134"/>
      <c r="E50" s="136"/>
      <c r="F50" s="134"/>
      <c r="G50" s="135"/>
      <c r="H50" s="134"/>
    </row>
    <row r="51" spans="1:8" ht="18" customHeight="1" x14ac:dyDescent="0.25">
      <c r="B51" s="127"/>
      <c r="C51" s="137"/>
      <c r="D51" s="127"/>
      <c r="E51" s="138"/>
      <c r="F51" s="127"/>
      <c r="G51" s="137"/>
      <c r="H51" s="127"/>
    </row>
    <row r="52" spans="1:8" ht="18" customHeight="1" x14ac:dyDescent="0.25">
      <c r="B52" s="226" t="s">
        <v>0</v>
      </c>
      <c r="C52" s="226"/>
      <c r="D52" s="226"/>
      <c r="E52" s="138"/>
      <c r="F52" s="226" t="s">
        <v>35</v>
      </c>
      <c r="G52" s="226"/>
      <c r="H52" s="226"/>
    </row>
    <row r="53" spans="1:8" ht="18" customHeight="1" x14ac:dyDescent="0.25">
      <c r="A53" s="30"/>
      <c r="B53" s="226" t="s">
        <v>34</v>
      </c>
      <c r="C53" s="226"/>
      <c r="D53" s="226"/>
      <c r="E53" s="139"/>
      <c r="F53" s="226" t="s">
        <v>34</v>
      </c>
      <c r="G53" s="226"/>
      <c r="H53" s="226"/>
    </row>
    <row r="54" spans="1:8" ht="18" customHeight="1" x14ac:dyDescent="0.25">
      <c r="A54" s="30"/>
      <c r="B54" s="224" t="s">
        <v>179</v>
      </c>
      <c r="C54" s="218"/>
      <c r="D54" s="218"/>
      <c r="E54" s="25"/>
      <c r="F54" s="224" t="s">
        <v>179</v>
      </c>
      <c r="G54" s="218"/>
      <c r="H54" s="218"/>
    </row>
    <row r="55" spans="1:8" ht="18" customHeight="1" x14ac:dyDescent="0.25">
      <c r="A55" s="30"/>
      <c r="B55" s="225" t="s">
        <v>169</v>
      </c>
      <c r="C55" s="217"/>
      <c r="D55" s="217"/>
      <c r="E55" s="139"/>
      <c r="F55" s="225" t="s">
        <v>169</v>
      </c>
      <c r="G55" s="217"/>
      <c r="H55" s="217"/>
    </row>
    <row r="56" spans="1:8" ht="18" customHeight="1" x14ac:dyDescent="0.25">
      <c r="A56" s="46"/>
      <c r="B56" s="154">
        <v>2021</v>
      </c>
      <c r="C56" s="47"/>
      <c r="D56" s="154">
        <v>2020</v>
      </c>
      <c r="E56" s="39"/>
      <c r="F56" s="154">
        <v>2021</v>
      </c>
      <c r="G56" s="47"/>
      <c r="H56" s="154">
        <v>2020</v>
      </c>
    </row>
    <row r="57" spans="1:8" ht="18" customHeight="1" x14ac:dyDescent="0.25">
      <c r="B57" s="223" t="s">
        <v>41</v>
      </c>
      <c r="C57" s="223"/>
      <c r="D57" s="223"/>
      <c r="E57" s="223"/>
      <c r="F57" s="223"/>
      <c r="G57" s="223"/>
      <c r="H57" s="223"/>
    </row>
    <row r="58" spans="1:8" ht="17.25" customHeight="1" x14ac:dyDescent="0.25">
      <c r="A58" s="35" t="s">
        <v>24</v>
      </c>
      <c r="B58" s="127"/>
      <c r="C58" s="137"/>
      <c r="D58" s="127"/>
      <c r="E58" s="137"/>
      <c r="F58" s="127"/>
      <c r="G58" s="137"/>
      <c r="H58" s="127"/>
    </row>
    <row r="59" spans="1:8" ht="17.25" customHeight="1" x14ac:dyDescent="0.25">
      <c r="A59" s="46" t="s">
        <v>187</v>
      </c>
      <c r="B59" s="102">
        <v>70000</v>
      </c>
      <c r="C59" s="102"/>
      <c r="D59" s="102">
        <v>50000</v>
      </c>
      <c r="E59" s="102"/>
      <c r="F59" s="102">
        <v>70000</v>
      </c>
      <c r="G59" s="102"/>
      <c r="H59" s="102">
        <v>0</v>
      </c>
    </row>
    <row r="60" spans="1:8" ht="17.25" customHeight="1" x14ac:dyDescent="0.25">
      <c r="A60" s="46" t="s">
        <v>162</v>
      </c>
      <c r="B60" s="102">
        <v>764700</v>
      </c>
      <c r="C60" s="102"/>
      <c r="D60" s="102">
        <v>10000</v>
      </c>
      <c r="E60" s="102"/>
      <c r="F60" s="102">
        <v>710000</v>
      </c>
      <c r="G60" s="102"/>
      <c r="H60" s="102">
        <v>10000</v>
      </c>
    </row>
    <row r="61" spans="1:8" ht="17.25" customHeight="1" x14ac:dyDescent="0.25">
      <c r="A61" s="46" t="s">
        <v>104</v>
      </c>
      <c r="B61" s="102">
        <v>-818366</v>
      </c>
      <c r="C61" s="102"/>
      <c r="D61" s="102">
        <v>-10212</v>
      </c>
      <c r="E61" s="102"/>
      <c r="F61" s="53">
        <v>-582309</v>
      </c>
      <c r="G61" s="102"/>
      <c r="H61" s="53">
        <v>-10212</v>
      </c>
    </row>
    <row r="62" spans="1:8" ht="17.25" customHeight="1" x14ac:dyDescent="0.25">
      <c r="A62" s="46" t="s">
        <v>82</v>
      </c>
      <c r="B62" s="41">
        <v>-28652</v>
      </c>
      <c r="C62" s="102"/>
      <c r="D62" s="41">
        <v>-64064</v>
      </c>
      <c r="E62" s="102"/>
      <c r="F62" s="53">
        <v>-8471</v>
      </c>
      <c r="G62" s="102"/>
      <c r="H62" s="53">
        <v>-52680</v>
      </c>
    </row>
    <row r="63" spans="1:8" ht="18.75" customHeight="1" x14ac:dyDescent="0.25">
      <c r="A63" s="43" t="s">
        <v>142</v>
      </c>
      <c r="B63" s="102">
        <v>-35940</v>
      </c>
      <c r="C63" s="102"/>
      <c r="D63" s="41">
        <v>-14326</v>
      </c>
      <c r="E63" s="102"/>
      <c r="F63" s="102">
        <v>-35940</v>
      </c>
      <c r="G63" s="102"/>
      <c r="H63" s="102">
        <v>-14326</v>
      </c>
    </row>
    <row r="64" spans="1:8" ht="17.25" customHeight="1" x14ac:dyDescent="0.25">
      <c r="A64" s="46" t="s">
        <v>111</v>
      </c>
      <c r="B64" s="41">
        <v>1133</v>
      </c>
      <c r="C64" s="102"/>
      <c r="D64" s="41">
        <v>11107</v>
      </c>
      <c r="E64" s="102"/>
      <c r="F64" s="102">
        <v>891</v>
      </c>
      <c r="G64" s="102"/>
      <c r="H64" s="102">
        <v>9832</v>
      </c>
    </row>
    <row r="65" spans="1:11" ht="17.25" customHeight="1" x14ac:dyDescent="0.25">
      <c r="A65" s="36" t="s">
        <v>85</v>
      </c>
      <c r="B65" s="102">
        <v>-567</v>
      </c>
      <c r="C65" s="102"/>
      <c r="D65" s="102">
        <v>-3513</v>
      </c>
      <c r="E65" s="102"/>
      <c r="F65" s="102">
        <v>-476</v>
      </c>
      <c r="G65" s="102"/>
      <c r="H65" s="102">
        <v>-2747</v>
      </c>
    </row>
    <row r="66" spans="1:11" ht="17.25" customHeight="1" x14ac:dyDescent="0.25">
      <c r="A66" s="194" t="s">
        <v>124</v>
      </c>
      <c r="B66" s="102">
        <v>0</v>
      </c>
      <c r="C66" s="102"/>
      <c r="D66" s="102">
        <v>0</v>
      </c>
      <c r="E66" s="102"/>
      <c r="F66" s="102">
        <v>0</v>
      </c>
      <c r="G66" s="102"/>
      <c r="H66" s="102">
        <v>-25000</v>
      </c>
    </row>
    <row r="67" spans="1:11" ht="17.25" customHeight="1" x14ac:dyDescent="0.25">
      <c r="A67" s="46" t="s">
        <v>86</v>
      </c>
      <c r="B67" s="102">
        <v>0</v>
      </c>
      <c r="C67" s="102"/>
      <c r="D67" s="102">
        <v>0</v>
      </c>
      <c r="E67" s="102"/>
      <c r="F67" s="102">
        <v>0</v>
      </c>
      <c r="G67" s="102"/>
      <c r="H67" s="53">
        <v>150000</v>
      </c>
    </row>
    <row r="68" spans="1:11" ht="17.25" customHeight="1" x14ac:dyDescent="0.25">
      <c r="A68" s="187" t="s">
        <v>125</v>
      </c>
      <c r="B68" s="102">
        <v>0</v>
      </c>
      <c r="C68" s="102"/>
      <c r="D68" s="102">
        <v>3000</v>
      </c>
      <c r="E68" s="102"/>
      <c r="F68" s="102">
        <v>0</v>
      </c>
      <c r="G68" s="102"/>
      <c r="H68" s="53">
        <v>3000</v>
      </c>
    </row>
    <row r="69" spans="1:11" ht="17.25" customHeight="1" x14ac:dyDescent="0.25">
      <c r="A69" s="9" t="s">
        <v>25</v>
      </c>
      <c r="B69" s="41">
        <v>11837</v>
      </c>
      <c r="C69" s="102"/>
      <c r="D69" s="41">
        <v>11437</v>
      </c>
      <c r="E69" s="102"/>
      <c r="F69" s="53">
        <v>11316</v>
      </c>
      <c r="G69" s="102"/>
      <c r="H69" s="53">
        <v>13246</v>
      </c>
    </row>
    <row r="70" spans="1:11" ht="17.25" customHeight="1" x14ac:dyDescent="0.25">
      <c r="A70" s="30" t="s">
        <v>163</v>
      </c>
      <c r="B70" s="125">
        <f>SUM(B59:B69)</f>
        <v>-35855</v>
      </c>
      <c r="C70" s="126"/>
      <c r="D70" s="125">
        <f>SUM(D59:D69)</f>
        <v>-6571</v>
      </c>
      <c r="E70" s="126"/>
      <c r="F70" s="125">
        <f>SUM(F59:F69)</f>
        <v>165011</v>
      </c>
      <c r="G70" s="126"/>
      <c r="H70" s="125">
        <f>SUM(H59:H69)</f>
        <v>81113</v>
      </c>
    </row>
    <row r="71" spans="1:11" ht="17.25" customHeight="1" x14ac:dyDescent="0.25">
      <c r="A71" s="30"/>
      <c r="B71" s="127"/>
      <c r="C71" s="137"/>
      <c r="D71" s="127"/>
      <c r="E71" s="137"/>
      <c r="F71" s="127"/>
      <c r="G71" s="137"/>
      <c r="H71" s="127"/>
    </row>
    <row r="72" spans="1:11" ht="17.25" customHeight="1" x14ac:dyDescent="0.25">
      <c r="A72" s="35" t="s">
        <v>26</v>
      </c>
      <c r="B72" s="127"/>
      <c r="C72" s="127"/>
      <c r="D72" s="127"/>
      <c r="E72" s="127"/>
      <c r="F72" s="127"/>
      <c r="G72" s="127"/>
      <c r="H72" s="127"/>
    </row>
    <row r="73" spans="1:11" ht="17.25" customHeight="1" x14ac:dyDescent="0.25">
      <c r="A73" s="43" t="s">
        <v>164</v>
      </c>
      <c r="B73" s="41">
        <v>-57593</v>
      </c>
      <c r="C73" s="102"/>
      <c r="D73" s="41">
        <v>-71339</v>
      </c>
      <c r="E73" s="102"/>
      <c r="F73" s="102">
        <v>-9129</v>
      </c>
      <c r="G73" s="102"/>
      <c r="H73" s="102">
        <v>-9325</v>
      </c>
      <c r="I73" s="36"/>
    </row>
    <row r="74" spans="1:11" ht="17.25" customHeight="1" x14ac:dyDescent="0.25">
      <c r="A74" s="43" t="s">
        <v>183</v>
      </c>
      <c r="B74" s="102">
        <v>-119794</v>
      </c>
      <c r="C74" s="102"/>
      <c r="D74" s="41">
        <v>-119794</v>
      </c>
      <c r="E74" s="102"/>
      <c r="F74" s="102">
        <v>-119794</v>
      </c>
      <c r="G74" s="102"/>
      <c r="H74" s="102">
        <v>-119794</v>
      </c>
      <c r="I74" s="36"/>
    </row>
    <row r="75" spans="1:11" ht="17.25" customHeight="1" x14ac:dyDescent="0.25">
      <c r="A75" s="31" t="s">
        <v>112</v>
      </c>
      <c r="B75" s="125">
        <f>SUM(B73:B74)</f>
        <v>-177387</v>
      </c>
      <c r="C75" s="102"/>
      <c r="D75" s="125">
        <f>SUM(D73:D74)</f>
        <v>-191133</v>
      </c>
      <c r="E75" s="102"/>
      <c r="F75" s="125">
        <f>SUM(F73:F74)</f>
        <v>-128923</v>
      </c>
      <c r="G75" s="126"/>
      <c r="H75" s="125">
        <f>SUM(H73:H74)</f>
        <v>-129119</v>
      </c>
    </row>
    <row r="76" spans="1:11" ht="17.25" customHeight="1" x14ac:dyDescent="0.25">
      <c r="A76" s="31"/>
      <c r="B76" s="102"/>
      <c r="C76" s="102"/>
      <c r="D76" s="102"/>
      <c r="E76" s="102"/>
      <c r="F76" s="102"/>
      <c r="G76" s="102"/>
      <c r="H76" s="102"/>
      <c r="K76" s="89"/>
    </row>
    <row r="77" spans="1:11" ht="17.25" customHeight="1" x14ac:dyDescent="0.25">
      <c r="A77" s="31" t="s">
        <v>165</v>
      </c>
      <c r="B77" s="126">
        <f t="shared" ref="B77:H77" si="0">SUM(B45,B70,B75)</f>
        <v>230647</v>
      </c>
      <c r="C77" s="126">
        <f t="shared" si="0"/>
        <v>0</v>
      </c>
      <c r="D77" s="126">
        <f t="shared" si="0"/>
        <v>75355</v>
      </c>
      <c r="E77" s="126">
        <f t="shared" si="0"/>
        <v>0</v>
      </c>
      <c r="F77" s="126">
        <f t="shared" si="0"/>
        <v>112705</v>
      </c>
      <c r="G77" s="126">
        <f t="shared" si="0"/>
        <v>0</v>
      </c>
      <c r="H77" s="126">
        <f t="shared" si="0"/>
        <v>-45320</v>
      </c>
    </row>
    <row r="78" spans="1:11" ht="17.25" customHeight="1" x14ac:dyDescent="0.25">
      <c r="A78" s="140" t="s">
        <v>123</v>
      </c>
      <c r="B78" s="41">
        <f>'BL 2-3'!F11</f>
        <v>211641</v>
      </c>
      <c r="C78" s="102"/>
      <c r="D78" s="41">
        <v>253769</v>
      </c>
      <c r="E78" s="102"/>
      <c r="F78" s="102">
        <f>'BL 2-3'!J11</f>
        <v>15058</v>
      </c>
      <c r="G78" s="102"/>
      <c r="H78" s="102">
        <v>146351</v>
      </c>
    </row>
    <row r="79" spans="1:11" ht="17.25" customHeight="1" thickBot="1" x14ac:dyDescent="0.3">
      <c r="A79" s="30" t="s">
        <v>197</v>
      </c>
      <c r="B79" s="128">
        <f>SUM(B77:B78)</f>
        <v>442288</v>
      </c>
      <c r="C79" s="126"/>
      <c r="D79" s="128">
        <f>SUM(D77:D78)</f>
        <v>329124</v>
      </c>
      <c r="E79" s="126"/>
      <c r="F79" s="128">
        <f>SUM(F77:F78)</f>
        <v>127763</v>
      </c>
      <c r="G79" s="126"/>
      <c r="H79" s="128">
        <f>SUM(H77:H78)</f>
        <v>101031</v>
      </c>
      <c r="I79" s="87">
        <f>B79-'BL 2-3'!D11</f>
        <v>0</v>
      </c>
      <c r="J79" s="87">
        <f>F79-'BL 2-3'!H11</f>
        <v>0</v>
      </c>
      <c r="K79" s="87"/>
    </row>
    <row r="80" spans="1:11" ht="17.25" customHeight="1" thickTop="1" x14ac:dyDescent="0.25">
      <c r="A80" s="9"/>
      <c r="B80" s="126"/>
      <c r="C80" s="126"/>
      <c r="D80" s="126"/>
      <c r="E80" s="126"/>
      <c r="F80" s="126"/>
      <c r="G80" s="126"/>
      <c r="H80" s="126"/>
      <c r="J80" s="87"/>
      <c r="K80" s="87"/>
    </row>
    <row r="81" spans="1:8" ht="17.25" customHeight="1" x14ac:dyDescent="0.25">
      <c r="A81" s="35" t="s">
        <v>59</v>
      </c>
      <c r="B81" s="127"/>
      <c r="C81" s="127"/>
      <c r="D81" s="127"/>
      <c r="E81" s="127"/>
      <c r="F81" s="127"/>
      <c r="G81" s="127"/>
      <c r="H81" s="127"/>
    </row>
    <row r="82" spans="1:8" ht="17.25" customHeight="1" x14ac:dyDescent="0.25">
      <c r="A82" s="36" t="s">
        <v>194</v>
      </c>
      <c r="B82" s="102">
        <v>10</v>
      </c>
      <c r="C82" s="102"/>
      <c r="D82" s="102">
        <v>0</v>
      </c>
      <c r="E82" s="102"/>
      <c r="F82" s="102">
        <v>0</v>
      </c>
      <c r="G82" s="102"/>
      <c r="H82" s="102">
        <v>0</v>
      </c>
    </row>
    <row r="83" spans="1:8" ht="17.25" customHeight="1" x14ac:dyDescent="0.25">
      <c r="A83" s="36" t="s">
        <v>68</v>
      </c>
      <c r="B83" s="41">
        <v>1388</v>
      </c>
      <c r="C83" s="102"/>
      <c r="D83" s="41">
        <v>2645</v>
      </c>
      <c r="E83" s="102"/>
      <c r="F83" s="41">
        <v>2072</v>
      </c>
      <c r="G83" s="102"/>
      <c r="H83" s="41">
        <v>1023</v>
      </c>
    </row>
    <row r="84" spans="1:8" ht="17.25" customHeight="1" x14ac:dyDescent="0.25">
      <c r="A84" s="36" t="s">
        <v>167</v>
      </c>
      <c r="B84" s="41">
        <v>2228</v>
      </c>
      <c r="C84" s="102"/>
      <c r="D84" s="41">
        <v>228</v>
      </c>
      <c r="E84" s="102"/>
      <c r="F84" s="102">
        <v>2228</v>
      </c>
      <c r="G84" s="102"/>
      <c r="H84" s="102">
        <v>0</v>
      </c>
    </row>
    <row r="85" spans="1:8" ht="17.25" customHeight="1" x14ac:dyDescent="0.25">
      <c r="A85" s="36" t="s">
        <v>166</v>
      </c>
      <c r="B85" s="102">
        <v>26083</v>
      </c>
      <c r="C85" s="102"/>
      <c r="D85" s="102">
        <v>42705</v>
      </c>
      <c r="E85" s="102"/>
      <c r="F85" s="53">
        <v>0</v>
      </c>
      <c r="G85" s="102"/>
      <c r="H85" s="53">
        <v>0</v>
      </c>
    </row>
  </sheetData>
  <mergeCells count="18">
    <mergeCell ref="B53:D53"/>
    <mergeCell ref="F53:H53"/>
    <mergeCell ref="B52:D52"/>
    <mergeCell ref="F52:H52"/>
    <mergeCell ref="B6:D6"/>
    <mergeCell ref="B7:D7"/>
    <mergeCell ref="F6:H6"/>
    <mergeCell ref="F7:H7"/>
    <mergeCell ref="B57:H57"/>
    <mergeCell ref="B54:D54"/>
    <mergeCell ref="B55:D55"/>
    <mergeCell ref="F54:H54"/>
    <mergeCell ref="F55:H55"/>
    <mergeCell ref="B4:D4"/>
    <mergeCell ref="F4:H4"/>
    <mergeCell ref="B5:D5"/>
    <mergeCell ref="F5:H5"/>
    <mergeCell ref="B9:H9"/>
  </mergeCells>
  <pageMargins left="0.8" right="0.8" top="0.48" bottom="0.5" header="0.4" footer="0.5"/>
  <pageSetup paperSize="9" scale="78" firstPageNumber="10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48" max="16383" man="1"/>
  </rowBreaks>
  <ignoredErrors>
    <ignoredError sqref="C45 E45 G4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 2-3</vt:lpstr>
      <vt:lpstr>PL4-5</vt:lpstr>
      <vt:lpstr>SH6</vt:lpstr>
      <vt:lpstr>SH7</vt:lpstr>
      <vt:lpstr>SH8</vt:lpstr>
      <vt:lpstr>SH9</vt:lpstr>
      <vt:lpstr>CF10-11</vt:lpstr>
      <vt:lpstr>'BL 2-3'!Print_Area</vt:lpstr>
      <vt:lpstr>'CF10-11'!Print_Area</vt:lpstr>
      <vt:lpstr>'PL4-5'!Print_Area</vt:lpstr>
      <vt:lpstr>'SH6'!Print_Area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niramol</cp:lastModifiedBy>
  <cp:lastPrinted>2021-08-09T08:45:35Z</cp:lastPrinted>
  <dcterms:created xsi:type="dcterms:W3CDTF">2006-01-03T07:48:30Z</dcterms:created>
  <dcterms:modified xsi:type="dcterms:W3CDTF">2021-08-10T05:50:56Z</dcterms:modified>
</cp:coreProperties>
</file>