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\2021\M-06\"/>
    </mc:Choice>
  </mc:AlternateContent>
  <xr:revisionPtr revIDLastSave="0" documentId="13_ncr:1_{BC58D3DC-BC70-4212-AD87-8A775D0575CC}" xr6:coauthVersionLast="45" xr6:coauthVersionMax="47" xr10:uidLastSave="{00000000-0000-0000-0000-000000000000}"/>
  <bookViews>
    <workbookView xWindow="-110" yWindow="-110" windowWidth="19420" windowHeight="10420" tabRatio="740" activeTab="3" xr2:uid="{00000000-000D-0000-FFFF-FFFF00000000}"/>
  </bookViews>
  <sheets>
    <sheet name="BS-3-5" sheetId="10" r:id="rId1"/>
    <sheet name="PL6-7" sheetId="11" r:id="rId2"/>
    <sheet name="SCE8" sheetId="12" r:id="rId3"/>
    <sheet name="CF 9-10" sheetId="1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" localSheetId="3">#REF!</definedName>
    <definedName name="\a">#REF!</definedName>
    <definedName name="\m" localSheetId="3">#REF!</definedName>
    <definedName name="\m">#REF!</definedName>
    <definedName name="_KL379">#REF!</definedName>
    <definedName name="_Order1" hidden="1">255</definedName>
    <definedName name="_Order2" hidden="1">255</definedName>
    <definedName name="_Sort" hidden="1">#REF!</definedName>
    <definedName name="A">#N/A</definedName>
    <definedName name="A268A1">#REF!</definedName>
    <definedName name="aaa">[1]S33!$EC$7</definedName>
    <definedName name="AMOUNT08">[2]AccpacTB!$N$8:$N$455</definedName>
    <definedName name="AS2DocOpenMode" hidden="1">"AS2DocumentEdit"</definedName>
    <definedName name="ASKFJLS">#REF!</definedName>
    <definedName name="BB">#REF!</definedName>
    <definedName name="BBB">[3]DEP12!#REF!</definedName>
    <definedName name="C_">#REF!</definedName>
    <definedName name="CCC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'[4]10-1 Media:10-cut'!$A$1:$IV$5</definedName>
    <definedName name="CODES">[2]AccpacTB!$P$8:$P$455</definedName>
    <definedName name="compare1099">#REF!</definedName>
    <definedName name="compare1198">#REF!</definedName>
    <definedName name="compare1298">#REF!</definedName>
    <definedName name="cost">#REF!</definedName>
    <definedName name="d">[5]S33!$EC$7</definedName>
    <definedName name="DATA">#REF!</definedName>
    <definedName name="DATA2">[6]CST1198!#REF!</definedName>
    <definedName name="_xlnm.Database">#REF!</definedName>
    <definedName name="ddd">[7]PL!#REF!</definedName>
    <definedName name="dItemsToTest">#REF!</definedName>
    <definedName name="dName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ampleSize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FNAME">#REF!</definedName>
    <definedName name="GGG">#REF!</definedName>
    <definedName name="HTML_CodePage" hidden="1">874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ZCL020">#REF!</definedName>
    <definedName name="jj">[8]S33!$EC$7</definedName>
    <definedName name="m">[5]S33!$EC$7</definedName>
    <definedName name="mat">'[4]10-1 Media:10-cut'!$A$1:$IV$5</definedName>
    <definedName name="mmm">[1]S33!$EC$7</definedName>
    <definedName name="nn">[8]S33!$EC$7</definedName>
    <definedName name="NOV2003_A">#REF!</definedName>
    <definedName name="O">[9]PL!#REF!</definedName>
    <definedName name="_xlnm.Print_Area" localSheetId="0">'BS-3-5'!$A$1:$E$77</definedName>
    <definedName name="_xlnm.Print_Area" localSheetId="3">'CF 9-10'!$A$1:$E$64</definedName>
    <definedName name="_xlnm.Print_Area" localSheetId="1">'PL6-7'!$A$1:$H$104</definedName>
    <definedName name="_xlnm.Print_Area" localSheetId="2">'SCE8'!$A$1:$N$41</definedName>
    <definedName name="Print_Area_MI" localSheetId="3">#REF!</definedName>
    <definedName name="Print_Area_MI">#REF!</definedName>
    <definedName name="_xlnm.Print_Titles">'[10]10-1 Media:10-cut'!$A$1:$IV$5</definedName>
    <definedName name="qqq">[1]S33!$EC$7</definedName>
    <definedName name="qqqq">#REF!</definedName>
    <definedName name="Ref_11">#REF!</definedName>
    <definedName name="Ref_12">#REF!</definedName>
    <definedName name="s">[11]S33!$EC$7</definedName>
    <definedName name="shar1">[12]CJEs!#REF!</definedName>
    <definedName name="SKFJLD" localSheetId="3">#REF!</definedName>
    <definedName name="SKFJLD">#REF!</definedName>
    <definedName name="text91">[13]CJEs!$E$26</definedName>
    <definedName name="TextRefCopy101">[7]CJEs!#REF!</definedName>
    <definedName name="TextRefCopy109">'[14]BS(Foamtec)'!$AA$40</definedName>
    <definedName name="TextRefCopy110">'[14]BS(Foamtec)'!$AC$40</definedName>
    <definedName name="TextRefCopy15">'[14]BS(Foamtec)'!$AA$4</definedName>
    <definedName name="TextRefCopy16">'[14]BS(Foamtec)'!$AA$4</definedName>
    <definedName name="TextRefCopy17">'[14]BS(Foamtec)'!$AB$7</definedName>
    <definedName name="TextRefCopy2">'[14]BS(Foamtec)'!$AA$1</definedName>
    <definedName name="TextRefCopy20">[7]PL!#REF!</definedName>
    <definedName name="TextRefCopy3">'[14]BS(Foamtec)'!$AA$1</definedName>
    <definedName name="TextRefCopy4">[7]PL!#REF!</definedName>
    <definedName name="TextRefCopy43">[7]CJEs!#REF!</definedName>
    <definedName name="TextRefCopy46">[7]CJEs!#REF!</definedName>
    <definedName name="TextRefCopy49">'[14]PL(Foamtec)'!$P$30</definedName>
    <definedName name="TextRefCopy50" localSheetId="3">#REF!</definedName>
    <definedName name="TextRefCopy50">#REF!</definedName>
    <definedName name="TextRefCopy51" localSheetId="3">[7]CRJE!#REF!</definedName>
    <definedName name="TextRefCopy51">[7]CRJE!#REF!</definedName>
    <definedName name="TextRefCopy52" localSheetId="3">[7]PL!#REF!</definedName>
    <definedName name="TextRefCopy52">[7]PL!#REF!</definedName>
    <definedName name="TextRefCopy53" localSheetId="3">[7]PL!#REF!</definedName>
    <definedName name="TextRefCopy53">[7]PL!#REF!</definedName>
    <definedName name="TextRefCopy54">'[14]BS(Foamtec)'!$Z$12</definedName>
    <definedName name="TextRefCopy55">'[14]BS(Foamtec)'!$Z$13</definedName>
    <definedName name="TextRefCopy56">'[14]BS(Foamtec)'!$Z$14</definedName>
    <definedName name="TextRefCopy57">'[14]BS(Foamtec)'!$Z$15</definedName>
    <definedName name="TextRefCopy58">'[14]BS(Foamtec)'!$Z$16</definedName>
    <definedName name="TextRefCopy59">'[14]BS(Foamtec)'!$Z$23</definedName>
    <definedName name="TextRefCopy60">'[14]BS(Foamtec)'!$Z$24</definedName>
    <definedName name="TextRefCopy61">'[14]BS(Foamtec)'!$Z$24</definedName>
    <definedName name="TextRefCopy62">'[14]BS(Foamtec)'!$Z$36</definedName>
    <definedName name="TextRefCopy63">'[14]BS(Foamtec)'!$Z$36</definedName>
    <definedName name="TextRefCopy64">'[14]BS(Foamtec)'!$Z$37</definedName>
    <definedName name="TextRefCopy65">'[14]BS(Foamtec)'!$Z$38</definedName>
    <definedName name="TextRefCopy66">'[14]BS(Foamtec)'!$Z$40</definedName>
    <definedName name="TextRefCopy67">'[14]BS(Foamtec)'!$Z$42</definedName>
    <definedName name="TextRefCopy68">'[14]BS(Foamtec)'!$Z$47</definedName>
    <definedName name="TextRefCopy69">'[14]BS(Foamtec)'!$Z$49</definedName>
    <definedName name="TextRefCopy70">'[14]BS(Foamtec)'!$Z$53</definedName>
    <definedName name="TextRefCopy77">[7]PL!#REF!</definedName>
    <definedName name="TextRefCopy78">[7]PL!#REF!</definedName>
    <definedName name="TextRefCopy79">[7]PL!#REF!</definedName>
    <definedName name="TextRefCopy80">[7]PL!#REF!</definedName>
    <definedName name="TextRefCopy81">[7]PL!#REF!</definedName>
    <definedName name="TextRefCopy82">'[14]PL(Foamtec)'!$D$19</definedName>
    <definedName name="TextRefCopy84">[7]PL!#REF!</definedName>
    <definedName name="TextRefCopy85">[7]PL!#REF!</definedName>
    <definedName name="TextRefCopy91">[7]CJEs!$E$29</definedName>
    <definedName name="TextRefCopy99">[7]CJEs!#REF!</definedName>
    <definedName name="TextRefCopyRangeCount" hidden="1">5</definedName>
    <definedName name="w">#REF!</definedName>
    <definedName name="Weeee">[9]CJEs!$E$29</definedName>
    <definedName name="XRefCopyRangeCount" hidden="1">1</definedName>
    <definedName name="XXX">#REF!</definedName>
    <definedName name="XYZ">[3]DEP12!#REF!</definedName>
    <definedName name="ZD" localSheetId="3" hidden="1">{"'Eng (page2)'!$A$1:$D$52"}</definedName>
    <definedName name="ZD" hidden="1">{"'Eng (page2)'!$A$1:$D$52"}</definedName>
    <definedName name="zzz">#REF!</definedName>
    <definedName name="โ4305">'[15]Raw Material'!#REF!</definedName>
    <definedName name="ส1117" localSheetId="3">#REF!</definedName>
    <definedName name="ส1117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3" i="12" l="1"/>
  <c r="O38" i="12"/>
  <c r="H60" i="14"/>
  <c r="F22" i="11" l="1"/>
  <c r="E56" i="14" l="1"/>
  <c r="C56" i="14"/>
  <c r="E46" i="14"/>
  <c r="C46" i="14"/>
  <c r="E19" i="14"/>
  <c r="E28" i="14" s="1"/>
  <c r="E31" i="14" s="1"/>
  <c r="E58" i="14" s="1"/>
  <c r="E60" i="14" s="1"/>
  <c r="C19" i="14"/>
  <c r="N32" i="12"/>
  <c r="N17" i="12"/>
  <c r="J36" i="12"/>
  <c r="L22" i="12"/>
  <c r="J21" i="12"/>
  <c r="C28" i="14" l="1"/>
  <c r="C31" i="14" s="1"/>
  <c r="C58" i="14" s="1"/>
  <c r="C60" i="14" s="1"/>
  <c r="N33" i="12" l="1"/>
  <c r="L33" i="12"/>
  <c r="J33" i="12"/>
  <c r="H33" i="12"/>
  <c r="F33" i="12"/>
  <c r="D33" i="12"/>
  <c r="N18" i="12"/>
  <c r="L18" i="12"/>
  <c r="J18" i="12"/>
  <c r="H18" i="12"/>
  <c r="F18" i="12"/>
  <c r="D18" i="12"/>
  <c r="F65" i="11" l="1"/>
  <c r="H100" i="11"/>
  <c r="F100" i="11"/>
  <c r="L37" i="12" s="1"/>
  <c r="H73" i="11"/>
  <c r="F73" i="11"/>
  <c r="H65" i="11"/>
  <c r="H75" i="11" l="1"/>
  <c r="H92" i="11" s="1"/>
  <c r="H94" i="11" s="1"/>
  <c r="H101" i="11" s="1"/>
  <c r="F75" i="11"/>
  <c r="F92" i="11" s="1"/>
  <c r="F94" i="11" s="1"/>
  <c r="F103" i="11" s="1"/>
  <c r="H103" i="11" l="1"/>
  <c r="F101" i="11"/>
  <c r="J23" i="12" l="1"/>
  <c r="J25" i="12" s="1"/>
  <c r="G76" i="10" l="1"/>
  <c r="N37" i="12" l="1"/>
  <c r="N36" i="12"/>
  <c r="H28" i="12"/>
  <c r="F28" i="12"/>
  <c r="H13" i="12"/>
  <c r="F13" i="12"/>
  <c r="C64" i="10"/>
  <c r="D28" i="12" s="1"/>
  <c r="N28" i="12" l="1"/>
  <c r="E64" i="10"/>
  <c r="E74" i="10"/>
  <c r="E48" i="10"/>
  <c r="E43" i="10"/>
  <c r="E22" i="10"/>
  <c r="E14" i="10"/>
  <c r="J38" i="12"/>
  <c r="J40" i="12" s="1"/>
  <c r="H38" i="12"/>
  <c r="H40" i="12" s="1"/>
  <c r="F38" i="12"/>
  <c r="F40" i="12" s="1"/>
  <c r="D38" i="12"/>
  <c r="D40" i="12" s="1"/>
  <c r="L38" i="12"/>
  <c r="L40" i="12" s="1"/>
  <c r="H49" i="11"/>
  <c r="H22" i="11"/>
  <c r="H14" i="11"/>
  <c r="C48" i="10"/>
  <c r="C43" i="10"/>
  <c r="C22" i="10"/>
  <c r="C14" i="10"/>
  <c r="L43" i="12" l="1"/>
  <c r="N40" i="12"/>
  <c r="H24" i="11"/>
  <c r="H41" i="11" s="1"/>
  <c r="H43" i="11" s="1"/>
  <c r="N38" i="12"/>
  <c r="E24" i="10"/>
  <c r="E50" i="10"/>
  <c r="E76" i="10" s="1"/>
  <c r="C50" i="10"/>
  <c r="C24" i="10"/>
  <c r="H50" i="11" l="1"/>
  <c r="H52" i="11"/>
  <c r="J43" i="12"/>
  <c r="C74" i="10"/>
  <c r="C76" i="10" s="1"/>
  <c r="F76" i="10" s="1"/>
  <c r="N43" i="12" l="1"/>
  <c r="N22" i="12"/>
  <c r="L21" i="12" l="1"/>
  <c r="L23" i="12" l="1"/>
  <c r="L25" i="12" s="1"/>
  <c r="N21" i="12"/>
  <c r="N23" i="12" s="1"/>
  <c r="F49" i="11"/>
  <c r="H23" i="12" l="1"/>
  <c r="H25" i="12" s="1"/>
  <c r="F23" i="12"/>
  <c r="F25" i="12" s="1"/>
  <c r="D23" i="12"/>
  <c r="D25" i="12" s="1"/>
  <c r="F14" i="11" l="1"/>
  <c r="N13" i="12" l="1"/>
  <c r="N25" i="12" s="1"/>
  <c r="F24" i="11" l="1"/>
  <c r="F41" i="11" s="1"/>
  <c r="F43" i="11" l="1"/>
  <c r="F50" i="11" l="1"/>
  <c r="F52" i="11"/>
</calcChain>
</file>

<file path=xl/sharedStrings.xml><?xml version="1.0" encoding="utf-8"?>
<sst xmlns="http://schemas.openxmlformats.org/spreadsheetml/2006/main" count="263" uniqueCount="171">
  <si>
    <t>บริษัท ไฟน์ เม็ททัล เทคโนโลยีส์ จำกัด (มหาชน)</t>
  </si>
  <si>
    <t>งบแสดงฐานะการเงิน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</si>
  <si>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</si>
  <si>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</si>
  <si>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</si>
  <si>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</si>
  <si>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</si>
  <si>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</si>
  <si>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</si>
  <si>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</si>
  <si>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</si>
  <si>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3, 4</t>
  </si>
  <si>
    <t>ลูกหนี้อื่น</t>
  </si>
  <si>
    <t xml:space="preserve">สินค้าคงเหลือ 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</si>
  <si>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</si>
  <si>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</si>
  <si>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</si>
  <si>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 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</si>
  <si>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</si>
  <si>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</si>
  <si>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</si>
  <si>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</si>
  <si>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</si>
  <si>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</si>
  <si>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</si>
  <si>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</si>
  <si>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</si>
  <si>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</si>
  <si>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</si>
  <si>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ส่วนของหนี้สินตามสัญญาเช่า</t>
  </si>
  <si>
    <t xml:space="preserve">   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</si>
  <si>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</si>
  <si>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</si>
  <si>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</si>
  <si>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</si>
  <si>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</si>
  <si>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</si>
  <si>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</si>
  <si>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</si>
  <si>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</si>
  <si>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</si>
  <si>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</si>
  <si>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</si>
  <si>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48,000,000 หุ้น มูลค่า 10 บาทต่อหุ้น)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</si>
  <si>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</si>
  <si>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</si>
  <si>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</si>
  <si>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</si>
  <si>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</si>
  <si>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</si>
  <si>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</si>
  <si>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</si>
  <si>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 xml:space="preserve">   ผลกำไร (ขาดทุน) จากการป้องกันความเสี่ยงกระแสเงินสด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</si>
  <si>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</si>
  <si>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</si>
  <si>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</si>
  <si>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</si>
  <si>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</si>
  <si>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รายได้จากการขายสินค้า</t>
  </si>
  <si>
    <t>กำไรจากการป้องกันความเสี่ยงราคาทองแดงและค่าบริการ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</si>
  <si>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</si>
  <si>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</si>
  <si>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</si>
  <si>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</si>
  <si>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</si>
  <si>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</si>
  <si>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</si>
  <si>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</si>
  <si>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ขาดทุนจากการป้องกันความเสี่ยงราคาทองแดงและค่าบริการ</t>
  </si>
  <si>
    <t>รวมค่าใช้จ่าย</t>
  </si>
  <si>
    <t>กำไรจากกิจกรรมดำเนินงาน</t>
  </si>
  <si>
    <t>ผลกำไร (ขาดทุน) จากการตัดรายการสินทรัพย์</t>
  </si>
  <si>
    <t xml:space="preserve">   ทางการเงินที่วัดมูลค่าด้วยราคาทุนตัดจำหน่าย</t>
  </si>
  <si>
    <t>รายได้ทางการเงิน</t>
  </si>
  <si>
    <t>ต้นทุนทางการเงิน</t>
  </si>
  <si>
    <t xml:space="preserve">ผลกำไรและกลับรายการขาดทุนจากการด้อยค่า </t>
  </si>
  <si>
    <t xml:space="preserve">   (ขาดทุนจากการด้อยค่า) ซึ่งเป็นไปตาม TFRS 9</t>
  </si>
  <si>
    <t xml:space="preserve">ส่วนแบ่งกำไร (ขาดทุน) ของบริษัทย่อย การร่วมค้า </t>
  </si>
  <si>
    <t xml:space="preserve">   และบริษัทร่วมที่ใช้วิธีส่วนได้เสีย</t>
  </si>
  <si>
    <t xml:space="preserve">รายได้ (ค่าใช้จ่าย) อื่นจากบริษัทย่อย </t>
  </si>
  <si>
    <t xml:space="preserve">   กิจการที่มีการควบคุมร่วมกัน และบริษัทร่วม</t>
  </si>
  <si>
    <t>ผลกำไร (ขาดทุน) จากการจัดประเภทใหม่ของ</t>
  </si>
  <si>
    <t xml:space="preserve">   สินทรัพย์ทางการเงินที่เคยรับรู้ไว้ด้วยราคาทุนตัดจำหน่าย</t>
  </si>
  <si>
    <t>ผลกำไร (ขาดทุน) สะสมจากการจัดประเภทใหม่ของ</t>
  </si>
  <si>
    <t xml:space="preserve">   สินทรัพย์ทางการเงินที่เคยรับรู้ไว้ในกำไรขาดทุนเบ็ดเสร็จอื่น</t>
  </si>
  <si>
    <t>ผลกำไรสำหรับการป้องกันความเสี่ยงของกลุ่มของรายการของฐานะสุทธิ</t>
  </si>
  <si>
    <t>ผลกำไร (ขาดทุน) สำหรับการป้องกันความเสี่ยงของกลุ่มของรายการของฐานะสุทธิ</t>
  </si>
  <si>
    <t>กำไร (ขาดทุน) ก่อนภาษีเงินได้</t>
  </si>
  <si>
    <t>กำไร (ขาดทุน) 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</si>
  <si>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</si>
  <si>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</si>
  <si>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จากการป้องกันความเสี่ยงกระแสเงินสด</t>
  </si>
  <si>
    <t>ภาษีเงินได้ของรายการที่อาจถูกจัดประเภทใหม่ไว้ในกำไรหรือขาดทุนในภายหลัง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</si>
  <si>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</si>
  <si>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</si>
  <si>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</si>
  <si>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สำหรับงวดหกเดือนสิ้นสุดวันที่</t>
  </si>
  <si>
    <t>ผลกำไรจากการป้องกันความเสี่ยงกระแสเงินสด</t>
  </si>
  <si>
    <t>กำไรเบ็ดเสร็จอื่นสำหรับงวด - สุทธิจากภาษี</t>
  </si>
  <si>
    <t>งบแสดงการเปลี่ยนแปลงส่วนของผู้ถือหุ้น (ไม่ได้ตรวจสอบ)</t>
  </si>
  <si>
    <t>องค์ประกอบอื่น</t>
  </si>
  <si>
    <t>ของส่วน</t>
  </si>
  <si>
    <t>ของผู้ถือหุ้น</t>
  </si>
  <si>
    <t>ผลกำไร (ขาดทุน)</t>
  </si>
  <si>
    <t>จากการป้องกัน</t>
  </si>
  <si>
    <t>ที่ออกและ</t>
  </si>
  <si>
    <t xml:space="preserve">ส่วนเกิน </t>
  </si>
  <si>
    <t>ทุนสำรอง</t>
  </si>
  <si>
    <t>ความเสี่ยง</t>
  </si>
  <si>
    <t xml:space="preserve">รวม </t>
  </si>
  <si>
    <t xml:space="preserve">ชำระแล้ว </t>
  </si>
  <si>
    <t>มูลค่าหุ้น</t>
  </si>
  <si>
    <t xml:space="preserve">ตามกฎหมาย </t>
  </si>
  <si>
    <t xml:space="preserve">ยังไม่ได้จัดสรร </t>
  </si>
  <si>
    <t>กระแสเงินสด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</si>
  <si>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</si>
  <si>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</si>
  <si>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</si>
  <si>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</si>
  <si>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</si>
  <si>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>กำไรขาดทุนเบ็ดเสร็จสำหรับงวด</t>
  </si>
  <si>
    <t xml:space="preserve">     ขาดทุน</t>
  </si>
  <si>
    <t xml:space="preserve">     กำไรขาดทุนเบ็ดเสร็จอื่น</t>
  </si>
  <si>
    <t>รวมขาดทุนเบ็ดเสร็จสำหรับงวด</t>
  </si>
  <si>
    <t>ยอดคงเหลือ ณ วันที่ 30 มิถุนายน 2563</t>
  </si>
  <si>
    <t>สำหรับงวดสามเดือนสิ้นสุดวันที่ 30 มิถุนายน 2564</t>
  </si>
  <si>
    <t xml:space="preserve">ยอดคงเหลือ ณ วันที่ 1 มกราคม 2564 </t>
  </si>
  <si>
    <t xml:space="preserve">     กำไร</t>
  </si>
  <si>
    <t>รวมกำไรเบ็ดเสร็จสำหรับงวด</t>
  </si>
  <si>
    <t>ยอดคงเหลือ ณ วันที่ 30 มิถุนายน 2564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</si>
  <si>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</si>
  <si>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</si>
  <si>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</si>
  <si>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</si>
  <si>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</si>
  <si>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(กลับรายการ) ผลขาดทุนจากการด้อยค่าที่รับรู้ในกำไรหรือขาดทุน</t>
  </si>
  <si>
    <t>ประมาณการหนี้สินสำหรับผลประโยชน์พนักงาน</t>
  </si>
  <si>
    <t>กำไรจากอัตราแลกเปลี่ยนที่ยังไม่เกิดขึ้นจริง</t>
  </si>
  <si>
    <t>(กำไร) ขาดทุนจากตราสารอนุพันธ์ที่ยังไม่เกิดขึ้นจริง</t>
  </si>
  <si>
    <t>กำไรจากการจำหน่ายอุปกรณ์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</si>
  <si>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</si>
  <si>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</si>
  <si>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</si>
  <si>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 xml:space="preserve">หนี้สินหมุนเวียนอื่น </t>
  </si>
  <si>
    <t>จ่ายผลประโยชน์พนักงาน</t>
  </si>
  <si>
    <t>จ่ายภาษีเงินได้</t>
  </si>
  <si>
    <t xml:space="preserve">30 มิถุนายน 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</si>
  <si>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</si>
  <si>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</si>
  <si>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</si>
  <si>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เงินสดจ่ายเพื่อซื้อสัญญา [ฟิวเจอร์/ฟอร์เวิด/ให้สิทธิเลือก/แลกเปลี่ยน]</t>
  </si>
  <si>
    <t>เงินสดรับจากการขายอุปกรณ์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</si>
  <si>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</si>
  <si>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</si>
  <si>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ดอกเบี้ยจ่าย</t>
  </si>
  <si>
    <t>เงินปันผลจ่ายให้ผู้ถือหุ้นของบริษัท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</si>
  <si>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</si>
  <si>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</si>
  <si>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</si>
  <si>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</si>
  <si>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เงินสดที่จ่ายชำระหนี้สินตามสัญญาเช่า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</si>
  <si>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</si>
  <si>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</si>
  <si>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</si>
  <si>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</si>
  <si>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เจ้าหนี้ค่าซื้อสินทรัพย์</t>
  </si>
  <si>
    <t xml:space="preserve">เงินสดสุทธิได้มาจาก (ใช้ไปใน) กิจกรรมดำเนินงาน </t>
  </si>
  <si>
    <t>เงินสดสุทธิได้มาจาก (ใช้ไปใน) กิจกรรมจัดหาเงิน</t>
  </si>
  <si>
    <t>เงินสดสุทธิได้มาจากการดำเนินงาน</t>
  </si>
  <si>
    <t>(ค่าใช้จ่าย) รายได้ภาษีเงินได้</t>
  </si>
  <si>
    <t>รวมเงินทุนที่จัดสรรส่วนทุนให้ผู้ถือหุ้น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</si>
</sst>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General_)"/>
    <numFmt numFmtId="170" formatCode="_(* #,##0_);_(* \(#,##0\);_(* &quot;-&quot;??_);_(@_)"/>
    <numFmt numFmtId="171" formatCode="#,##0\ \ ;\(#,##0\)\ ;\—\ \ \ \ "/>
    <numFmt numFmtId="172" formatCode="0.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* \(#,##0\);* #,##0_);&quot;-&quot;??_);@"/>
    <numFmt numFmtId="176" formatCode="* #,##0_);* \(#,##0\);&quot;-&quot;??_);@"/>
  </numFmts>
  <fonts count="69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b/>
      <sz val="10"/>
      <name val="MS Sans Serif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b/>
      <sz val="10"/>
      <name val="Arial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10"/>
      <name val="Tahoma"/>
      <family val="2"/>
      <charset val="222"/>
    </font>
    <font>
      <sz val="11"/>
      <name val="ＭＳ Ｐゴシック"/>
      <charset val="128"/>
    </font>
    <font>
      <sz val="14"/>
      <name val="Cordia New"/>
      <family val="2"/>
    </font>
    <font>
      <sz val="12"/>
      <name val="นูลมรผ"/>
    </font>
    <font>
      <sz val="12"/>
      <name val="Times New Roman"/>
      <family val="1"/>
    </font>
    <font>
      <sz val="10"/>
      <name val="Arial Narrow"/>
      <family val="2"/>
    </font>
    <font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18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3" borderId="0" applyNumberFormat="0" applyBorder="0" applyAlignment="0" applyProtection="0"/>
    <xf numFmtId="5" fontId="13" fillId="0" borderId="1" applyAlignment="0" applyProtection="0"/>
    <xf numFmtId="0" fontId="14" fillId="20" borderId="2" applyNumberFormat="0" applyAlignment="0" applyProtection="0"/>
    <xf numFmtId="0" fontId="15" fillId="21" borderId="3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175" fontId="17" fillId="0" borderId="0" applyFill="0" applyBorder="0" applyProtection="0"/>
    <xf numFmtId="0" fontId="16" fillId="0" borderId="0"/>
    <xf numFmtId="0" fontId="18" fillId="22" borderId="0" applyNumberFormat="0" applyFont="0" applyFill="0" applyBorder="0" applyProtection="0">
      <alignment horizontal="left"/>
    </xf>
    <xf numFmtId="176" fontId="17" fillId="0" borderId="0" applyFill="0" applyBorder="0" applyProtection="0"/>
    <xf numFmtId="168" fontId="16" fillId="0" borderId="0"/>
    <xf numFmtId="0" fontId="19" fillId="0" borderId="0" applyNumberFormat="0" applyFill="0" applyBorder="0" applyAlignment="0" applyProtection="0"/>
    <xf numFmtId="171" fontId="20" fillId="0" borderId="0">
      <alignment horizontal="right"/>
    </xf>
    <xf numFmtId="0" fontId="21" fillId="4" borderId="0" applyNumberFormat="0" applyBorder="0" applyAlignment="0" applyProtection="0"/>
    <xf numFmtId="38" fontId="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172" fontId="23" fillId="23" borderId="0">
      <alignment horizontal="left" vertical="top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23" borderId="0">
      <alignment horizontal="left" wrapText="1"/>
    </xf>
    <xf numFmtId="0" fontId="28" fillId="7" borderId="2" applyNumberFormat="0" applyAlignment="0" applyProtection="0"/>
    <xf numFmtId="10" fontId="8" fillId="23" borderId="9" applyNumberFormat="0" applyBorder="0" applyAlignment="0" applyProtection="0"/>
    <xf numFmtId="38" fontId="29" fillId="0" borderId="0"/>
    <xf numFmtId="38" fontId="30" fillId="0" borderId="0"/>
    <xf numFmtId="38" fontId="31" fillId="0" borderId="0"/>
    <xf numFmtId="38" fontId="32" fillId="0" borderId="0"/>
    <xf numFmtId="0" fontId="7" fillId="0" borderId="0"/>
    <xf numFmtId="0" fontId="7" fillId="0" borderId="0"/>
    <xf numFmtId="0" fontId="33" fillId="0" borderId="10" applyNumberFormat="0" applyFill="0" applyAlignment="0" applyProtection="0"/>
    <xf numFmtId="0" fontId="34" fillId="0" borderId="0"/>
    <xf numFmtId="0" fontId="35" fillId="0" borderId="0"/>
    <xf numFmtId="0" fontId="34" fillId="0" borderId="0"/>
    <xf numFmtId="0" fontId="35" fillId="0" borderId="0"/>
    <xf numFmtId="0" fontId="36" fillId="0" borderId="0"/>
    <xf numFmtId="40" fontId="37" fillId="0" borderId="0">
      <alignment horizontal="left"/>
    </xf>
    <xf numFmtId="0" fontId="38" fillId="24" borderId="0" applyNumberFormat="0" applyBorder="0" applyAlignment="0" applyProtection="0"/>
    <xf numFmtId="37" fontId="39" fillId="0" borderId="0"/>
    <xf numFmtId="0" fontId="34" fillId="0" borderId="0"/>
    <xf numFmtId="0" fontId="35" fillId="0" borderId="0"/>
    <xf numFmtId="0" fontId="35" fillId="0" borderId="0"/>
    <xf numFmtId="0" fontId="40" fillId="0" borderId="0"/>
    <xf numFmtId="0" fontId="7" fillId="0" borderId="0"/>
    <xf numFmtId="0" fontId="7" fillId="0" borderId="0"/>
    <xf numFmtId="0" fontId="2" fillId="0" borderId="0"/>
    <xf numFmtId="0" fontId="1" fillId="25" borderId="11" applyNumberFormat="0" applyFont="0" applyAlignment="0" applyProtection="0"/>
    <xf numFmtId="0" fontId="42" fillId="20" borderId="12" applyNumberFormat="0" applyAlignment="0" applyProtection="0"/>
    <xf numFmtId="40" fontId="43" fillId="26" borderId="0">
      <alignment horizontal="right"/>
    </xf>
    <xf numFmtId="0" fontId="44" fillId="26" borderId="0">
      <alignment horizontal="right"/>
    </xf>
    <xf numFmtId="0" fontId="45" fillId="26" borderId="13"/>
    <xf numFmtId="0" fontId="45" fillId="0" borderId="0" applyBorder="0">
      <alignment horizontal="centerContinuous"/>
    </xf>
    <xf numFmtId="0" fontId="46" fillId="0" borderId="0" applyBorder="0">
      <alignment horizontal="centerContinuous"/>
    </xf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39" fontId="47" fillId="0" borderId="0"/>
    <xf numFmtId="0" fontId="1" fillId="0" borderId="0"/>
    <xf numFmtId="0" fontId="48" fillId="23" borderId="0">
      <alignment wrapText="1"/>
    </xf>
    <xf numFmtId="0" fontId="49" fillId="0" borderId="0" applyNumberFormat="0" applyFill="0" applyBorder="0" applyAlignment="0" applyProtection="0"/>
    <xf numFmtId="0" fontId="50" fillId="0" borderId="15" applyNumberFormat="0" applyFill="0" applyAlignment="0" applyProtection="0"/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38" fontId="53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4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1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/>
    <xf numFmtId="166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7" fillId="0" borderId="0"/>
    <xf numFmtId="169" fontId="47" fillId="0" borderId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3" fillId="0" borderId="0"/>
    <xf numFmtId="173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7" fillId="0" borderId="0"/>
  </cellStyleXfs>
  <cellXfs count="160">
    <xf numFmtId="0" fontId="0" fillId="0" borderId="0" xfId="0"/>
    <xf numFmtId="0" fontId="5" fillId="26" borderId="0" xfId="0" applyFont="1" applyFill="1" applyBorder="1" applyAlignment="1">
      <alignment horizontal="center"/>
    </xf>
    <xf numFmtId="49" fontId="3" fillId="26" borderId="0" xfId="0" applyNumberFormat="1" applyFont="1" applyFill="1" applyAlignment="1"/>
    <xf numFmtId="49" fontId="4" fillId="26" borderId="0" xfId="0" applyNumberFormat="1" applyFont="1" applyFill="1" applyAlignment="1"/>
    <xf numFmtId="164" fontId="4" fillId="26" borderId="0" xfId="0" applyNumberFormat="1" applyFont="1" applyFill="1" applyBorder="1" applyAlignment="1">
      <alignment horizontal="right"/>
    </xf>
    <xf numFmtId="164" fontId="4" fillId="26" borderId="0" xfId="0" applyNumberFormat="1" applyFont="1" applyFill="1" applyAlignment="1">
      <alignment horizontal="right"/>
    </xf>
    <xf numFmtId="49" fontId="6" fillId="26" borderId="0" xfId="0" applyNumberFormat="1" applyFont="1" applyFill="1" applyAlignment="1"/>
    <xf numFmtId="49" fontId="2" fillId="26" borderId="0" xfId="0" applyNumberFormat="1" applyFont="1" applyFill="1" applyAlignment="1"/>
    <xf numFmtId="0" fontId="6" fillId="26" borderId="0" xfId="0" applyFont="1" applyFill="1" applyBorder="1" applyAlignment="1">
      <alignment horizontal="center"/>
    </xf>
    <xf numFmtId="164" fontId="4" fillId="26" borderId="5" xfId="0" applyNumberFormat="1" applyFont="1" applyFill="1" applyBorder="1" applyAlignment="1">
      <alignment horizontal="right"/>
    </xf>
    <xf numFmtId="164" fontId="4" fillId="26" borderId="16" xfId="0" applyNumberFormat="1" applyFont="1" applyFill="1" applyBorder="1" applyAlignment="1">
      <alignment horizontal="right"/>
    </xf>
    <xf numFmtId="0" fontId="5" fillId="26" borderId="0" xfId="0" applyFont="1" applyFill="1" applyBorder="1" applyAlignment="1"/>
    <xf numFmtId="0" fontId="2" fillId="26" borderId="0" xfId="0" applyFont="1" applyFill="1" applyAlignment="1"/>
    <xf numFmtId="0" fontId="4" fillId="26" borderId="0" xfId="0" applyFont="1" applyFill="1" applyAlignment="1"/>
    <xf numFmtId="43" fontId="2" fillId="26" borderId="0" xfId="30" applyFont="1" applyFill="1" applyAlignment="1"/>
    <xf numFmtId="0" fontId="4" fillId="0" borderId="0" xfId="0" applyFont="1" applyFill="1" applyAlignment="1">
      <alignment horizontal="left"/>
    </xf>
    <xf numFmtId="0" fontId="3" fillId="0" borderId="0" xfId="0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/>
    <xf numFmtId="0" fontId="0" fillId="0" borderId="0" xfId="0" applyFont="1" applyFill="1" applyAlignment="1"/>
    <xf numFmtId="0" fontId="0" fillId="26" borderId="0" xfId="0" applyFont="1" applyFill="1" applyBorder="1" applyAlignment="1">
      <alignment horizontal="center"/>
    </xf>
    <xf numFmtId="170" fontId="0" fillId="26" borderId="0" xfId="30" applyNumberFormat="1" applyFont="1" applyFill="1" applyBorder="1" applyAlignment="1"/>
    <xf numFmtId="0" fontId="0" fillId="26" borderId="0" xfId="0" applyFont="1" applyFill="1" applyAlignment="1"/>
    <xf numFmtId="43" fontId="0" fillId="26" borderId="0" xfId="30" applyFont="1" applyFill="1" applyAlignment="1"/>
    <xf numFmtId="170" fontId="0" fillId="26" borderId="0" xfId="30" applyNumberFormat="1" applyFont="1" applyFill="1" applyAlignment="1"/>
    <xf numFmtId="0" fontId="0" fillId="26" borderId="0" xfId="0" applyFill="1" applyBorder="1" applyAlignment="1">
      <alignment horizontal="center"/>
    </xf>
    <xf numFmtId="170" fontId="61" fillId="26" borderId="0" xfId="30" applyNumberFormat="1" applyFont="1" applyFill="1" applyAlignment="1"/>
    <xf numFmtId="170" fontId="4" fillId="26" borderId="0" xfId="30" applyNumberFormat="1" applyFont="1" applyFill="1" applyBorder="1" applyAlignment="1"/>
    <xf numFmtId="43" fontId="0" fillId="26" borderId="0" xfId="30" applyFont="1" applyFill="1" applyAlignment="1">
      <alignment horizontal="right"/>
    </xf>
    <xf numFmtId="0" fontId="0" fillId="26" borderId="0" xfId="0" applyFont="1" applyFill="1" applyBorder="1" applyAlignment="1"/>
    <xf numFmtId="170" fontId="0" fillId="26" borderId="0" xfId="30" applyNumberFormat="1" applyFont="1" applyFill="1" applyBorder="1" applyAlignment="1">
      <alignment horizontal="center"/>
    </xf>
    <xf numFmtId="170" fontId="0" fillId="26" borderId="0" xfId="30" applyNumberFormat="1" applyFont="1" applyFill="1" applyAlignment="1">
      <alignment horizontal="center"/>
    </xf>
    <xf numFmtId="0" fontId="0" fillId="26" borderId="0" xfId="0" applyFill="1" applyAlignment="1">
      <alignment horizontal="center"/>
    </xf>
    <xf numFmtId="0" fontId="58" fillId="26" borderId="0" xfId="0" applyFont="1" applyFill="1" applyAlignment="1"/>
    <xf numFmtId="43" fontId="58" fillId="26" borderId="0" xfId="30" applyFont="1" applyFill="1" applyAlignment="1"/>
    <xf numFmtId="0" fontId="63" fillId="26" borderId="0" xfId="0" applyFont="1" applyFill="1" applyBorder="1" applyAlignment="1">
      <alignment horizontal="center"/>
    </xf>
    <xf numFmtId="0" fontId="0" fillId="26" borderId="0" xfId="0" applyFont="1" applyFill="1" applyAlignment="1">
      <alignment horizontal="right"/>
    </xf>
    <xf numFmtId="0" fontId="0" fillId="26" borderId="0" xfId="0" applyFont="1" applyFill="1" applyAlignment="1">
      <alignment wrapText="1"/>
    </xf>
    <xf numFmtId="49" fontId="0" fillId="26" borderId="0" xfId="0" applyNumberFormat="1" applyFont="1" applyFill="1" applyAlignment="1"/>
    <xf numFmtId="164" fontId="0" fillId="26" borderId="0" xfId="0" applyNumberFormat="1" applyFont="1" applyFill="1" applyBorder="1" applyAlignment="1">
      <alignment horizontal="right"/>
    </xf>
    <xf numFmtId="164" fontId="0" fillId="26" borderId="0" xfId="0" applyNumberFormat="1" applyFont="1" applyFill="1" applyAlignment="1">
      <alignment horizontal="right"/>
    </xf>
    <xf numFmtId="164" fontId="0" fillId="26" borderId="0" xfId="0" applyNumberFormat="1" applyFont="1" applyFill="1" applyAlignment="1">
      <alignment horizontal="center"/>
    </xf>
    <xf numFmtId="170" fontId="0" fillId="26" borderId="0" xfId="30" applyNumberFormat="1" applyFont="1" applyFill="1" applyAlignment="1">
      <alignment horizontal="right"/>
    </xf>
    <xf numFmtId="164" fontId="4" fillId="26" borderId="0" xfId="0" applyNumberFormat="1" applyFont="1" applyFill="1" applyAlignment="1">
      <alignment horizontal="center"/>
    </xf>
    <xf numFmtId="164" fontId="0" fillId="27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49" fontId="0" fillId="26" borderId="0" xfId="0" applyNumberFormat="1" applyFont="1" applyFill="1" applyAlignment="1">
      <alignment horizontal="left"/>
    </xf>
    <xf numFmtId="170" fontId="0" fillId="26" borderId="17" xfId="30" applyNumberFormat="1" applyFont="1" applyFill="1" applyBorder="1" applyAlignment="1">
      <alignment horizontal="right"/>
    </xf>
    <xf numFmtId="165" fontId="4" fillId="26" borderId="16" xfId="0" applyNumberFormat="1" applyFont="1" applyFill="1" applyBorder="1" applyAlignment="1">
      <alignment horizontal="right"/>
    </xf>
    <xf numFmtId="165" fontId="4" fillId="26" borderId="0" xfId="0" applyNumberFormat="1" applyFont="1" applyFill="1" applyAlignment="1">
      <alignment horizontal="center"/>
    </xf>
    <xf numFmtId="0" fontId="62" fillId="0" borderId="0" xfId="0" applyFont="1" applyFill="1" applyAlignment="1">
      <alignment horizontal="center"/>
    </xf>
    <xf numFmtId="0" fontId="58" fillId="0" borderId="0" xfId="0" applyFont="1" applyFill="1" applyAlignment="1"/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43" fontId="0" fillId="0" borderId="0" xfId="32" applyFont="1" applyFill="1" applyBorder="1" applyAlignment="1">
      <alignment horizontal="center"/>
    </xf>
    <xf numFmtId="43" fontId="0" fillId="0" borderId="0" xfId="32" applyFont="1" applyFill="1" applyAlignment="1"/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43" fontId="4" fillId="0" borderId="5" xfId="32" applyFont="1" applyFill="1" applyBorder="1" applyAlignment="1">
      <alignment horizontal="center"/>
    </xf>
    <xf numFmtId="43" fontId="4" fillId="0" borderId="0" xfId="32" applyFont="1" applyFill="1" applyBorder="1" applyAlignment="1"/>
    <xf numFmtId="37" fontId="4" fillId="0" borderId="16" xfId="0" applyNumberFormat="1" applyFont="1" applyFill="1" applyBorder="1" applyAlignment="1"/>
    <xf numFmtId="43" fontId="0" fillId="26" borderId="0" xfId="30" applyFont="1" applyFill="1" applyBorder="1" applyAlignment="1"/>
    <xf numFmtId="170" fontId="0" fillId="26" borderId="0" xfId="30" applyNumberFormat="1" applyFont="1" applyFill="1" applyBorder="1" applyAlignment="1">
      <alignment horizontal="right"/>
    </xf>
    <xf numFmtId="43" fontId="0" fillId="0" borderId="0" xfId="30" applyFont="1" applyFill="1" applyAlignment="1"/>
    <xf numFmtId="43" fontId="0" fillId="0" borderId="0" xfId="30" applyFont="1" applyFill="1" applyAlignment="1">
      <alignment horizontal="right"/>
    </xf>
    <xf numFmtId="0" fontId="6" fillId="26" borderId="0" xfId="0" applyFont="1" applyFill="1"/>
    <xf numFmtId="0" fontId="5" fillId="26" borderId="0" xfId="0" applyFont="1" applyFill="1" applyAlignment="1">
      <alignment horizontal="center"/>
    </xf>
    <xf numFmtId="164" fontId="0" fillId="26" borderId="0" xfId="0" applyNumberFormat="1" applyFill="1"/>
    <xf numFmtId="0" fontId="0" fillId="26" borderId="0" xfId="0" applyFill="1"/>
    <xf numFmtId="0" fontId="4" fillId="26" borderId="0" xfId="0" applyFont="1" applyFill="1"/>
    <xf numFmtId="164" fontId="4" fillId="26" borderId="0" xfId="0" applyNumberFormat="1" applyFont="1" applyFill="1"/>
    <xf numFmtId="37" fontId="0" fillId="26" borderId="0" xfId="0" applyNumberFormat="1" applyFill="1"/>
    <xf numFmtId="37" fontId="4" fillId="26" borderId="0" xfId="0" applyNumberFormat="1" applyFont="1" applyFill="1"/>
    <xf numFmtId="49" fontId="0" fillId="26" borderId="0" xfId="0" applyNumberFormat="1" applyFill="1"/>
    <xf numFmtId="49" fontId="0" fillId="0" borderId="0" xfId="0" applyNumberFormat="1"/>
    <xf numFmtId="43" fontId="0" fillId="26" borderId="0" xfId="30" applyFont="1" applyFill="1" applyBorder="1" applyAlignment="1">
      <alignment horizontal="right"/>
    </xf>
    <xf numFmtId="43" fontId="0" fillId="26" borderId="0" xfId="30" applyFont="1" applyFill="1" applyAlignment="1">
      <alignment horizontal="center"/>
    </xf>
    <xf numFmtId="164" fontId="64" fillId="26" borderId="0" xfId="0" applyNumberFormat="1" applyFont="1" applyFill="1" applyAlignment="1">
      <alignment horizontal="right"/>
    </xf>
    <xf numFmtId="170" fontId="2" fillId="26" borderId="17" xfId="30" applyNumberFormat="1" applyFont="1" applyFill="1" applyBorder="1" applyAlignment="1">
      <alignment horizontal="right"/>
    </xf>
    <xf numFmtId="170" fontId="4" fillId="26" borderId="17" xfId="30" applyNumberFormat="1" applyFont="1" applyFill="1" applyBorder="1" applyAlignment="1">
      <alignment horizontal="right"/>
    </xf>
    <xf numFmtId="43" fontId="4" fillId="26" borderId="0" xfId="30" applyFont="1" applyFill="1" applyAlignment="1"/>
    <xf numFmtId="0" fontId="0" fillId="0" borderId="17" xfId="0" applyFont="1" applyFill="1" applyBorder="1" applyAlignment="1">
      <alignment horizontal="center" wrapText="1"/>
    </xf>
    <xf numFmtId="170" fontId="4" fillId="0" borderId="5" xfId="32" applyNumberFormat="1" applyFont="1" applyFill="1" applyBorder="1" applyAlignment="1">
      <alignment horizontal="center"/>
    </xf>
    <xf numFmtId="170" fontId="4" fillId="0" borderId="0" xfId="30" applyNumberFormat="1" applyFont="1" applyFill="1" applyBorder="1" applyAlignment="1"/>
    <xf numFmtId="170" fontId="4" fillId="0" borderId="0" xfId="30" applyNumberFormat="1" applyFont="1" applyFill="1" applyAlignment="1"/>
    <xf numFmtId="170" fontId="0" fillId="0" borderId="0" xfId="30" applyNumberFormat="1" applyFont="1" applyFill="1" applyBorder="1" applyAlignment="1"/>
    <xf numFmtId="170" fontId="0" fillId="0" borderId="0" xfId="30" applyNumberFormat="1" applyFont="1" applyFill="1" applyAlignment="1"/>
    <xf numFmtId="170" fontId="4" fillId="0" borderId="16" xfId="30" applyNumberFormat="1" applyFont="1" applyFill="1" applyBorder="1" applyAlignment="1"/>
    <xf numFmtId="170" fontId="5" fillId="0" borderId="0" xfId="30" applyNumberFormat="1" applyFont="1" applyFill="1" applyBorder="1" applyAlignment="1">
      <alignment horizontal="center"/>
    </xf>
    <xf numFmtId="170" fontId="4" fillId="0" borderId="5" xfId="30" applyNumberFormat="1" applyFont="1" applyFill="1" applyBorder="1" applyAlignment="1">
      <alignment horizontal="center"/>
    </xf>
    <xf numFmtId="170" fontId="65" fillId="26" borderId="0" xfId="30" applyNumberFormat="1" applyFont="1" applyFill="1" applyAlignment="1">
      <alignment horizontal="right"/>
    </xf>
    <xf numFmtId="49" fontId="3" fillId="26" borderId="0" xfId="0" applyNumberFormat="1" applyFont="1" applyFill="1"/>
    <xf numFmtId="0" fontId="3" fillId="26" borderId="0" xfId="0" applyFont="1" applyFill="1"/>
    <xf numFmtId="0" fontId="58" fillId="26" borderId="0" xfId="0" applyFont="1" applyFill="1"/>
    <xf numFmtId="0" fontId="0" fillId="27" borderId="0" xfId="0" applyFill="1" applyAlignment="1">
      <alignment horizontal="center"/>
    </xf>
    <xf numFmtId="0" fontId="0" fillId="27" borderId="0" xfId="0" applyFill="1"/>
    <xf numFmtId="16" fontId="0" fillId="26" borderId="0" xfId="0" applyNumberFormat="1" applyFill="1"/>
    <xf numFmtId="170" fontId="4" fillId="26" borderId="5" xfId="30" applyNumberFormat="1" applyFont="1" applyFill="1" applyBorder="1" applyAlignment="1"/>
    <xf numFmtId="170" fontId="4" fillId="26" borderId="16" xfId="30" applyNumberFormat="1" applyFont="1" applyFill="1" applyBorder="1" applyAlignment="1"/>
    <xf numFmtId="0" fontId="59" fillId="26" borderId="0" xfId="0" applyFont="1" applyFill="1"/>
    <xf numFmtId="0" fontId="60" fillId="26" borderId="0" xfId="0" applyFont="1" applyFill="1" applyAlignment="1">
      <alignment horizontal="center"/>
    </xf>
    <xf numFmtId="0" fontId="61" fillId="26" borderId="0" xfId="0" applyFont="1" applyFill="1"/>
    <xf numFmtId="37" fontId="0" fillId="27" borderId="0" xfId="0" applyNumberFormat="1" applyFill="1"/>
    <xf numFmtId="37" fontId="0" fillId="27" borderId="0" xfId="0" applyNumberFormat="1" applyFill="1" applyAlignment="1">
      <alignment horizontal="right"/>
    </xf>
    <xf numFmtId="37" fontId="0" fillId="27" borderId="17" xfId="0" applyNumberFormat="1" applyFill="1" applyBorder="1"/>
    <xf numFmtId="170" fontId="4" fillId="26" borderId="17" xfId="30" applyNumberFormat="1" applyFont="1" applyFill="1" applyBorder="1" applyAlignment="1"/>
    <xf numFmtId="37" fontId="0" fillId="27" borderId="16" xfId="0" applyNumberFormat="1" applyFill="1" applyBorder="1"/>
    <xf numFmtId="43" fontId="4" fillId="0" borderId="0" xfId="30" applyFont="1" applyFill="1" applyBorder="1" applyAlignment="1"/>
    <xf numFmtId="170" fontId="4" fillId="0" borderId="5" xfId="30" applyNumberFormat="1" applyFont="1" applyFill="1" applyBorder="1" applyAlignment="1"/>
    <xf numFmtId="170" fontId="2" fillId="0" borderId="0" xfId="30" applyNumberFormat="1" applyFont="1" applyFill="1" applyBorder="1" applyAlignment="1"/>
    <xf numFmtId="164" fontId="6" fillId="0" borderId="0" xfId="0" applyNumberFormat="1" applyFont="1" applyFill="1" applyBorder="1" applyAlignment="1">
      <alignment horizontal="center"/>
    </xf>
    <xf numFmtId="170" fontId="6" fillId="0" borderId="0" xfId="30" applyNumberFormat="1" applyFont="1" applyFill="1" applyBorder="1" applyAlignment="1">
      <alignment horizontal="center"/>
    </xf>
    <xf numFmtId="170" fontId="0" fillId="0" borderId="0" xfId="30" applyNumberFormat="1" applyFont="1" applyFill="1" applyBorder="1" applyAlignment="1">
      <alignment horizontal="center"/>
    </xf>
    <xf numFmtId="0" fontId="5" fillId="26" borderId="0" xfId="0" applyFont="1" applyFill="1"/>
    <xf numFmtId="37" fontId="0" fillId="27" borderId="0" xfId="0" applyNumberFormat="1" applyFill="1" applyBorder="1"/>
    <xf numFmtId="37" fontId="0" fillId="27" borderId="0" xfId="117" applyNumberFormat="1" applyFont="1" applyFill="1" applyBorder="1"/>
    <xf numFmtId="37" fontId="0" fillId="27" borderId="18" xfId="0" applyNumberFormat="1" applyFill="1" applyBorder="1"/>
    <xf numFmtId="170" fontId="0" fillId="26" borderId="0" xfId="0" applyNumberFormat="1" applyFill="1"/>
    <xf numFmtId="170" fontId="0" fillId="0" borderId="0" xfId="0" applyNumberFormat="1" applyFont="1" applyFill="1" applyAlignment="1"/>
    <xf numFmtId="0" fontId="66" fillId="0" borderId="0" xfId="0" applyFont="1" applyAlignment="1">
      <alignment horizontal="left"/>
    </xf>
    <xf numFmtId="0" fontId="67" fillId="0" borderId="0" xfId="0" applyFont="1" applyAlignment="1">
      <alignment horizontal="left"/>
    </xf>
    <xf numFmtId="0" fontId="68" fillId="0" borderId="0" xfId="0" applyFont="1" applyAlignment="1">
      <alignment horizontal="left"/>
    </xf>
    <xf numFmtId="0" fontId="58" fillId="0" borderId="0" xfId="0" applyFont="1"/>
    <xf numFmtId="49" fontId="4" fillId="26" borderId="0" xfId="0" applyNumberFormat="1" applyFont="1" applyFill="1"/>
    <xf numFmtId="49" fontId="6" fillId="26" borderId="0" xfId="0" applyNumberFormat="1" applyFont="1" applyFill="1"/>
    <xf numFmtId="164" fontId="0" fillId="26" borderId="0" xfId="0" applyNumberFormat="1" applyFill="1" applyAlignment="1">
      <alignment horizontal="right"/>
    </xf>
    <xf numFmtId="49" fontId="5" fillId="26" borderId="0" xfId="0" applyNumberFormat="1" applyFont="1" applyFill="1"/>
    <xf numFmtId="0" fontId="64" fillId="26" borderId="0" xfId="0" applyFont="1" applyFill="1"/>
    <xf numFmtId="164" fontId="0" fillId="26" borderId="1" xfId="0" applyNumberFormat="1" applyFill="1" applyBorder="1" applyAlignment="1">
      <alignment horizontal="right"/>
    </xf>
    <xf numFmtId="170" fontId="0" fillId="26" borderId="0" xfId="0" applyNumberFormat="1" applyFill="1" applyAlignment="1">
      <alignment horizontal="right"/>
    </xf>
    <xf numFmtId="164" fontId="0" fillId="26" borderId="17" xfId="0" applyNumberFormat="1" applyFill="1" applyBorder="1" applyAlignment="1">
      <alignment horizontal="right"/>
    </xf>
    <xf numFmtId="164" fontId="0" fillId="0" borderId="0" xfId="0" applyNumberFormat="1" applyAlignment="1">
      <alignment horizontal="right"/>
    </xf>
    <xf numFmtId="0" fontId="4" fillId="0" borderId="0" xfId="0" applyFont="1" applyAlignment="1">
      <alignment horizontal="left"/>
    </xf>
    <xf numFmtId="37" fontId="0" fillId="26" borderId="0" xfId="0" applyNumberFormat="1" applyFill="1" applyAlignment="1">
      <alignment horizontal="right"/>
    </xf>
    <xf numFmtId="164" fontId="4" fillId="0" borderId="0" xfId="0" applyNumberFormat="1" applyFont="1" applyAlignment="1">
      <alignment horizontal="right"/>
    </xf>
    <xf numFmtId="164" fontId="4" fillId="0" borderId="16" xfId="0" applyNumberFormat="1" applyFont="1" applyBorder="1" applyAlignment="1">
      <alignment horizontal="right"/>
    </xf>
    <xf numFmtId="49" fontId="2" fillId="26" borderId="0" xfId="0" applyNumberFormat="1" applyFont="1" applyFill="1"/>
    <xf numFmtId="0" fontId="2" fillId="26" borderId="0" xfId="0" applyFont="1" applyFill="1"/>
    <xf numFmtId="164" fontId="2" fillId="26" borderId="0" xfId="0" applyNumberFormat="1" applyFont="1" applyFill="1"/>
    <xf numFmtId="0" fontId="2" fillId="0" borderId="0" xfId="0" applyFont="1"/>
    <xf numFmtId="0" fontId="5" fillId="27" borderId="0" xfId="0" applyFont="1" applyFill="1" applyAlignment="1">
      <alignment horizontal="center"/>
    </xf>
    <xf numFmtId="0" fontId="5" fillId="27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43" fontId="4" fillId="0" borderId="0" xfId="32" applyFont="1" applyFill="1" applyBorder="1" applyAlignment="1">
      <alignment horizontal="center"/>
    </xf>
    <xf numFmtId="170" fontId="4" fillId="0" borderId="0" xfId="32" applyNumberFormat="1" applyFont="1" applyFill="1" applyBorder="1" applyAlignment="1">
      <alignment horizontal="center"/>
    </xf>
    <xf numFmtId="170" fontId="4" fillId="0" borderId="0" xfId="30" applyNumberFormat="1" applyFont="1" applyFill="1" applyBorder="1" applyAlignment="1">
      <alignment horizontal="center"/>
    </xf>
    <xf numFmtId="170" fontId="0" fillId="0" borderId="0" xfId="30" applyNumberFormat="1" applyFont="1" applyFill="1" applyAlignment="1">
      <alignment horizontal="left" indent="2"/>
    </xf>
    <xf numFmtId="0" fontId="5" fillId="27" borderId="0" xfId="0" applyFont="1" applyFill="1" applyAlignment="1">
      <alignment horizontal="center"/>
    </xf>
    <xf numFmtId="0" fontId="0" fillId="26" borderId="0" xfId="0" applyFont="1" applyFill="1" applyAlignment="1">
      <alignment horizontal="center" wrapText="1"/>
    </xf>
    <xf numFmtId="0" fontId="5" fillId="27" borderId="0" xfId="0" applyFont="1" applyFill="1" applyBorder="1" applyAlignment="1">
      <alignment horizontal="center"/>
    </xf>
    <xf numFmtId="0" fontId="58" fillId="26" borderId="0" xfId="0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0" fontId="0" fillId="0" borderId="17" xfId="0" applyFont="1" applyFill="1" applyBorder="1" applyAlignment="1">
      <alignment horizontal="center"/>
    </xf>
    <xf numFmtId="0" fontId="0" fillId="26" borderId="0" xfId="0" applyFill="1" applyAlignment="1">
      <alignment horizontal="center" wrapText="1"/>
    </xf>
  </cellXfs>
  <cellStyles count="11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19" xr:uid="{00000000-0005-0000-0000-000012000000}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order" xfId="27" xr:uid="{00000000-0005-0000-0000-00001A000000}"/>
    <cellStyle name="Calculation" xfId="28" builtinId="22" customBuiltin="1"/>
    <cellStyle name="Check Cell" xfId="29" builtinId="23" customBuiltin="1"/>
    <cellStyle name="Comma" xfId="30" builtinId="3"/>
    <cellStyle name="Comma 2" xfId="31" xr:uid="{00000000-0005-0000-0000-00001E000000}"/>
    <cellStyle name="Comma 2 2" xfId="32" xr:uid="{00000000-0005-0000-0000-00001F000000}"/>
    <cellStyle name="comma zerodec" xfId="33" xr:uid="{00000000-0005-0000-0000-000020000000}"/>
    <cellStyle name="Credit" xfId="34" xr:uid="{00000000-0005-0000-0000-000021000000}"/>
    <cellStyle name="Currency1" xfId="35" xr:uid="{00000000-0005-0000-0000-000022000000}"/>
    <cellStyle name="Dan" xfId="36" xr:uid="{00000000-0005-0000-0000-000023000000}"/>
    <cellStyle name="Debit" xfId="37" xr:uid="{00000000-0005-0000-0000-000024000000}"/>
    <cellStyle name="Dollar (zero dec)" xfId="38" xr:uid="{00000000-0005-0000-0000-000025000000}"/>
    <cellStyle name="Explanatory Text" xfId="39" builtinId="53" customBuiltin="1"/>
    <cellStyle name="Format Number Column" xfId="40" xr:uid="{00000000-0005-0000-0000-000027000000}"/>
    <cellStyle name="Good" xfId="41" builtinId="26" customBuiltin="1"/>
    <cellStyle name="Grey" xfId="42" xr:uid="{00000000-0005-0000-0000-000029000000}"/>
    <cellStyle name="Header1" xfId="43" xr:uid="{00000000-0005-0000-0000-00002A000000}"/>
    <cellStyle name="Header2" xfId="44" xr:uid="{00000000-0005-0000-0000-00002B000000}"/>
    <cellStyle name="Heading" xfId="45" xr:uid="{00000000-0005-0000-0000-00002C000000}"/>
    <cellStyle name="Heading 1" xfId="46" builtinId="16" customBuiltin="1"/>
    <cellStyle name="Heading 2" xfId="47" builtinId="17" customBuiltin="1"/>
    <cellStyle name="Heading 3" xfId="48" builtinId="18" customBuiltin="1"/>
    <cellStyle name="Heading 4" xfId="49" builtinId="19" customBuiltin="1"/>
    <cellStyle name="Indent" xfId="50" xr:uid="{00000000-0005-0000-0000-000031000000}"/>
    <cellStyle name="Input" xfId="51" builtinId="20" customBuiltin="1"/>
    <cellStyle name="Input [yellow]" xfId="52" xr:uid="{00000000-0005-0000-0000-000033000000}"/>
    <cellStyle name="KPMG Heading 1" xfId="53" xr:uid="{00000000-0005-0000-0000-000034000000}"/>
    <cellStyle name="KPMG Heading 2" xfId="54" xr:uid="{00000000-0005-0000-0000-000035000000}"/>
    <cellStyle name="KPMG Heading 3" xfId="55" xr:uid="{00000000-0005-0000-0000-000036000000}"/>
    <cellStyle name="KPMG Heading 4" xfId="56" xr:uid="{00000000-0005-0000-0000-000037000000}"/>
    <cellStyle name="KPMG Normal" xfId="57" xr:uid="{00000000-0005-0000-0000-000038000000}"/>
    <cellStyle name="KPMG Normal Text" xfId="58" xr:uid="{00000000-0005-0000-0000-000039000000}"/>
    <cellStyle name="Linked Cell" xfId="59" builtinId="24" customBuiltin="1"/>
    <cellStyle name="Miglia - Stile1" xfId="60" xr:uid="{00000000-0005-0000-0000-00003B000000}"/>
    <cellStyle name="Miglia - Stile2" xfId="61" xr:uid="{00000000-0005-0000-0000-00003C000000}"/>
    <cellStyle name="Miglia - Stile3" xfId="62" xr:uid="{00000000-0005-0000-0000-00003D000000}"/>
    <cellStyle name="Miglia - Stile4" xfId="63" xr:uid="{00000000-0005-0000-0000-00003E000000}"/>
    <cellStyle name="Miglia - Stile5" xfId="64" xr:uid="{00000000-0005-0000-0000-00003F000000}"/>
    <cellStyle name="NEE" xfId="65" xr:uid="{00000000-0005-0000-0000-000040000000}"/>
    <cellStyle name="Neutral" xfId="66" builtinId="28" customBuiltin="1"/>
    <cellStyle name="no dec" xfId="67" xr:uid="{00000000-0005-0000-0000-000042000000}"/>
    <cellStyle name="Normal" xfId="0" builtinId="0"/>
    <cellStyle name="Normal - Stile6" xfId="68" xr:uid="{00000000-0005-0000-0000-000044000000}"/>
    <cellStyle name="Normal - Stile7" xfId="69" xr:uid="{00000000-0005-0000-0000-000045000000}"/>
    <cellStyle name="Normal - Stile8" xfId="70" xr:uid="{00000000-0005-0000-0000-000046000000}"/>
    <cellStyle name="Normal - Style1" xfId="71" xr:uid="{00000000-0005-0000-0000-000047000000}"/>
    <cellStyle name="Normal 15" xfId="117" xr:uid="{50279113-2F52-48A7-BA91-99924EF7F3A3}"/>
    <cellStyle name="Normal 2" xfId="72" xr:uid="{00000000-0005-0000-0000-000048000000}"/>
    <cellStyle name="Normal 3" xfId="73" xr:uid="{00000000-0005-0000-0000-000049000000}"/>
    <cellStyle name="Normal 9" xfId="74" xr:uid="{00000000-0005-0000-0000-00004A000000}"/>
    <cellStyle name="Note" xfId="75" builtinId="10" customBuiltin="1"/>
    <cellStyle name="Output" xfId="76" builtinId="21" customBuiltin="1"/>
    <cellStyle name="Output Amounts" xfId="77" xr:uid="{00000000-0005-0000-0000-00004D000000}"/>
    <cellStyle name="Output Column Headings" xfId="78" xr:uid="{00000000-0005-0000-0000-00004E000000}"/>
    <cellStyle name="Output Line Items" xfId="79" xr:uid="{00000000-0005-0000-0000-00004F000000}"/>
    <cellStyle name="Output Report Heading" xfId="80" xr:uid="{00000000-0005-0000-0000-000050000000}"/>
    <cellStyle name="Output Report Title" xfId="81" xr:uid="{00000000-0005-0000-0000-000051000000}"/>
    <cellStyle name="Percent [2]" xfId="82" xr:uid="{00000000-0005-0000-0000-000052000000}"/>
    <cellStyle name="Quantity" xfId="83" xr:uid="{00000000-0005-0000-0000-000053000000}"/>
    <cellStyle name="Standard_9912(4)" xfId="84" xr:uid="{00000000-0005-0000-0000-000054000000}"/>
    <cellStyle name="Style 1" xfId="85" xr:uid="{00000000-0005-0000-0000-000055000000}"/>
    <cellStyle name="SubHeading" xfId="86" xr:uid="{00000000-0005-0000-0000-000056000000}"/>
    <cellStyle name="Title" xfId="87" builtinId="15" customBuiltin="1"/>
    <cellStyle name="Total" xfId="88" builtinId="25" customBuiltin="1"/>
    <cellStyle name="Tusental (0)_pldt" xfId="89" xr:uid="{00000000-0005-0000-0000-000059000000}"/>
    <cellStyle name="Tusental_pldt" xfId="90" xr:uid="{00000000-0005-0000-0000-00005A000000}"/>
    <cellStyle name="Valuta (0)_pldt" xfId="91" xr:uid="{00000000-0005-0000-0000-00005B000000}"/>
    <cellStyle name="Valuta_pldt" xfId="92" xr:uid="{00000000-0005-0000-0000-00005C000000}"/>
    <cellStyle name="Warning Text" xfId="93" builtinId="11" customBuiltin="1"/>
    <cellStyle name="เครื่องหมายจุลภาค [0]_FG-WIP COST-FEB.03" xfId="94" xr:uid="{00000000-0005-0000-0000-00005E000000}"/>
    <cellStyle name="เครื่องหมายจุลภาค_120010" xfId="95" xr:uid="{00000000-0005-0000-0000-00005F000000}"/>
    <cellStyle name="เครื่องหมายสกุลเงิน [0]_TB MAY 2005-2" xfId="96" xr:uid="{00000000-0005-0000-0000-000060000000}"/>
    <cellStyle name="เครื่องหมายสกุลเงิน_SALE 2003" xfId="97" xr:uid="{00000000-0005-0000-0000-000061000000}"/>
    <cellStyle name="น้บะภฒ_95" xfId="98" xr:uid="{00000000-0005-0000-0000-000062000000}"/>
    <cellStyle name="ปกติ_01-Planing_&amp;_Booking" xfId="99" xr:uid="{00000000-0005-0000-0000-000063000000}"/>
    <cellStyle name="ฤธถ [0]_95" xfId="100" xr:uid="{00000000-0005-0000-0000-000064000000}"/>
    <cellStyle name="ฤธถ_95" xfId="101" xr:uid="{00000000-0005-0000-0000-000065000000}"/>
    <cellStyle name="ล๋ศญ [0]_95" xfId="102" xr:uid="{00000000-0005-0000-0000-000066000000}"/>
    <cellStyle name="ล๋ศญ_95" xfId="103" xr:uid="{00000000-0005-0000-0000-000067000000}"/>
    <cellStyle name="วฅมุ_4ฟ๙ฝวภ๛" xfId="104" xr:uid="{00000000-0005-0000-0000-000068000000}"/>
    <cellStyle name="콤마 [0]_SGV" xfId="105" xr:uid="{00000000-0005-0000-0000-000069000000}"/>
    <cellStyle name="콤마_SGV" xfId="106" xr:uid="{00000000-0005-0000-0000-00006A000000}"/>
    <cellStyle name="통화 [0]_SGV" xfId="107" xr:uid="{00000000-0005-0000-0000-00006B000000}"/>
    <cellStyle name="통화_SGV" xfId="108" xr:uid="{00000000-0005-0000-0000-00006C000000}"/>
    <cellStyle name="표준_apcommentary-consol" xfId="109" xr:uid="{00000000-0005-0000-0000-00006D000000}"/>
    <cellStyle name="一般_0006(1)" xfId="110" xr:uid="{00000000-0005-0000-0000-00006E000000}"/>
    <cellStyle name="千分位[0]_LC (2)" xfId="111" xr:uid="{00000000-0005-0000-0000-00006F000000}"/>
    <cellStyle name="千分位_LC (2)" xfId="112" xr:uid="{00000000-0005-0000-0000-000070000000}"/>
    <cellStyle name="桁区切り [0.00]_May BS,PL" xfId="113" xr:uid="{00000000-0005-0000-0000-000071000000}"/>
    <cellStyle name="標準_D_NRS224" xfId="114" xr:uid="{00000000-0005-0000-0000-000072000000}"/>
    <cellStyle name="貨幣[0]_LC (2)" xfId="115" xr:uid="{00000000-0005-0000-0000-000073000000}"/>
    <cellStyle name="貨幣_LC (2)" xfId="116" xr:uid="{00000000-0005-0000-0000-00007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JOB\PhyaThai%203\Year_End%202004\Q3'04\Pty3_Q2'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Documents%20and%20Settings\psriwaleerat\My%20Documents\TBC\2002\Finished\Working%20papers\Leadschedule\Trial%20Balance%20from%20Accpac-Oct00-Sep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wkittiwarolan\Local%20Settings\Temp\anb\Depre\DE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kjensuriya\Desktop\Job\Musashi\2004\S_05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Lily%20of%20the%20Valley\CONSO%20ACCOUNTS%202005%20DEC_v5%20PA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PhyaThai%203\Year_End%202004\Q3'04\Pty3_Q2'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-Nan-original\Q2'06\FoamexQ2'06\Wern\Foamax\Lily%20of%20the%20Valley\CONSO%20ACCOUNTS%202005%20DEC_v5%20P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1.Client%202001\Chuo%20Senko%20Group\Carat%20Media%20Services\1.Client%202001\Chuo%20Senko%20Group\Carat%20Media%20Services\TOP_Carat_2001%20;)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+__+%20HoNg%20+__+\Furukawa\2009\Quarter%201\Fixed%20Asset\Documents%20and%20Settings\sprachayasakul\Local%20Settings\Temporary%20Internet%20Files\OLK256\Documents%20and%20Settings\ssuwansompong\Desktop\Heidi\JOB\PhyaThai%203\Q3'04\Pty3_Q2'04.xls?6E733A6B" TargetMode="External"/><Relationship Id="rId1" Type="http://schemas.openxmlformats.org/officeDocument/2006/relationships/externalLinkPath" Target="file:///\\6E733A6B\Pty3_Q2'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mex'06-otherNan,S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msangrungarunchay\My%20Documents\Clients\SEWS-Components\2004\Cut%20of%20as%20at%20Oct%2031,2004\Clients\MIC\2004\Inventories%20as%20at%2031-5-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県別ﾏﾙﾁ"/>
      <sheetName val="130530"/>
      <sheetName val="10-1 "/>
      <sheetName val="1"/>
      <sheetName val=""/>
      <sheetName val="DEP12"/>
      <sheetName val="ลูกหนี้(เก่า)"/>
      <sheetName val="code cc"/>
      <sheetName val="Sheet2"/>
      <sheetName val="effi"/>
      <sheetName val="0894 PC from Andy Lam"/>
      <sheetName val="EQ4NTV"/>
      <sheetName val="ＣＡＭＹ　ＭⅢ"/>
      <sheetName val="M_Maincomp"/>
      <sheetName val="FG"/>
      <sheetName val="Subsequent_2003"/>
      <sheetName val="F041"/>
      <sheetName val="FGC"/>
      <sheetName val="CST1198"/>
      <sheetName val="Content"/>
      <sheetName val="menu"/>
      <sheetName val="SOPSG"/>
      <sheetName val="Calculation PS"/>
      <sheetName val="軽戦略YOSHIM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MA"/>
      <sheetName val="Database"/>
      <sheetName val="Header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EBIT"/>
      <sheetName val="Breakeven Analysis"/>
      <sheetName val="df_รหัส"/>
      <sheetName val="Booking"/>
      <sheetName val="10-1 M"/>
      <sheetName val="Co info"/>
      <sheetName val="S33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BASIS"/>
      <sheetName val="TB2009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ยอดยกมา"/>
      <sheetName val="data budget04"/>
      <sheetName val="TABLEQ204 "/>
      <sheetName val="m doc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edia:10-cut"/>
      <sheetName val="AGRO-DATA"/>
      <sheetName val="FA Report"/>
      <sheetName val="expenses"/>
      <sheetName val="TB"/>
      <sheetName val="보고자료종합"/>
      <sheetName val="推移データ"/>
      <sheetName val="工数集計"/>
      <sheetName val="BasicRules"/>
      <sheetName val="May-Apr 2009"/>
      <sheetName val="QMCT"/>
      <sheetName val="Bill No. 2 - Carpark"/>
      <sheetName val="Parts List"/>
      <sheetName val="PRMT"/>
      <sheetName val="CNT"/>
      <sheetName val="Setup"/>
      <sheetName val="SALES"/>
      <sheetName val="HK TP"/>
      <sheetName val="PSI TP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REPORT"/>
      <sheetName val="LCoduNodu@_x001e__x001e_"/>
      <sheetName val="LCoduNodu@_x001e__x001e___"/>
      <sheetName val="สง.1"/>
      <sheetName val="สง.2.2_แนบ1"/>
      <sheetName val="NC"/>
      <sheetName val="PIVOT"/>
      <sheetName val="Feedmill pur"/>
      <sheetName val="validation"/>
      <sheetName val="Cash Flow - CY Workings"/>
      <sheetName val="Stock Aging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Cost Centres"/>
      <sheetName val="TFB-TOTAL"/>
      <sheetName val="ช้าง DRAUGHT 330 "/>
      <sheetName val="เงื่อนไข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CARAT MEDIA SERVICES (THAILAND) CO., LTD.</v>
          </cell>
        </row>
      </sheetData>
      <sheetData sheetId="225">
        <row r="1">
          <cell r="A1" t="str">
            <v>CARAT MEDIA SERVICES (THAILAND) CO., LTD.</v>
          </cell>
        </row>
      </sheetData>
      <sheetData sheetId="226">
        <row r="1">
          <cell r="A1" t="str">
            <v>CARAT MEDIA SERVICES (THAILAND) CO., LTD.</v>
          </cell>
        </row>
      </sheetData>
      <sheetData sheetId="227">
        <row r="1">
          <cell r="A1" t="str">
            <v>CARAT MEDIA SERVICES (THAILAND) CO., LTD.</v>
          </cell>
        </row>
      </sheetData>
      <sheetData sheetId="228">
        <row r="1">
          <cell r="A1" t="str">
            <v>CARAT MEDIA SERVICES (THAILAND) CO., LTD.</v>
          </cell>
        </row>
      </sheetData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/>
      <sheetData sheetId="274">
        <row r="1">
          <cell r="A1" t="str">
            <v>CARAT MEDIA SERVICES (THAILAND) CO., LTD.</v>
          </cell>
        </row>
      </sheetData>
      <sheetData sheetId="275"/>
      <sheetData sheetId="276"/>
      <sheetData sheetId="277"/>
      <sheetData sheetId="278"/>
      <sheetData sheetId="279">
        <row r="1">
          <cell r="A1" t="str">
            <v>CARAT MEDIA SERVICES (THAILAND) CO., LTD.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>
        <row r="1">
          <cell r="A1" t="str">
            <v>CARAT MEDIA SERVICES (THAILAND) CO., LTD.</v>
          </cell>
        </row>
      </sheetData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S33_(3_months)"/>
      <sheetName val="S33_(3_months)-note"/>
      <sheetName val="S33_(6_months)"/>
      <sheetName val="S33_(6_months)-note"/>
      <sheetName val="SEA"/>
      <sheetName val="วิเคราะห์"/>
      <sheetName val="10-1 Media"/>
      <sheetName val="10-cut"/>
      <sheetName val="MA"/>
      <sheetName val="SOPSG"/>
      <sheetName val="S2日本語"/>
      <sheetName val="ACCODE"/>
      <sheetName val="FG-NOV06"/>
      <sheetName val="เครื่องมือ"/>
      <sheetName val="P087_ Pipe Line(AUC)"/>
      <sheetName val="2779"/>
      <sheetName val="CST1198"/>
      <sheetName val="Header"/>
      <sheetName val="CUSTOMER"/>
      <sheetName val="Group"/>
      <sheetName val="PL _ ผลงานใหม่รวม"/>
      <sheetName val="Payroll Budget $"/>
      <sheetName val="TB Worksheet"/>
      <sheetName val="DEP12"/>
      <sheetName val="fqc_วัน"/>
      <sheetName val="เครื่องตกแต่ง"/>
      <sheetName val="อาคาร"/>
      <sheetName val="Wht cur"/>
      <sheetName val="FF-PBG"/>
      <sheetName val="附註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HISTORICO"/>
      <sheetName val="MOLD-WinsFA31122005"/>
      <sheetName val="Trial Balance"/>
      <sheetName val="#REF"/>
      <sheetName val="CONSOLIDATED ACCOUNTS 2003"/>
      <sheetName val="BS-FULL"/>
      <sheetName val="part-import"/>
      <sheetName val="FG-ISSUED"/>
      <sheetName val="M_Maincomp"/>
      <sheetName val="SCB 1 - Current"/>
      <sheetName val="SCB 2 - Current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Echangerates"/>
      <sheetName val="Parts List"/>
      <sheetName val="CST1198"/>
      <sheetName val="ยานพาหนะ"/>
      <sheetName val="เครื่องมือ"/>
      <sheetName val="Oreo"/>
      <sheetName val="manual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A"/>
      <sheetName val="Drawing Approve"/>
      <sheetName val="Sheet4"/>
      <sheetName val="Mthly"/>
      <sheetName val="ops tb"/>
      <sheetName val="10-1 Media:10-cut"/>
      <sheetName val="09_รายการระหว่างธนาคารฯ_asset"/>
      <sheetName val="DIST "/>
      <sheetName val="cu_วัน"/>
      <sheetName val="cu_รหัส"/>
      <sheetName val="Sheet1"/>
      <sheetName val="14年3月末"/>
      <sheetName val="Macros"/>
      <sheetName val="ops_tb"/>
      <sheetName val="S33"/>
      <sheetName val="PL _ ผลงานใหม่รวม"/>
      <sheetName val="MMAsst"/>
      <sheetName val="menu"/>
      <sheetName val="SGUN"/>
      <sheetName val="SLUN"/>
      <sheetName val="TANKS STOCK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TAB_DEP"/>
      <sheetName val="TB as of Sep 2002"/>
      <sheetName val="asset write-off#3"/>
      <sheetName val="TBBR"/>
      <sheetName val="10-1 Media"/>
      <sheetName val="10-cut"/>
      <sheetName val="การใช้"/>
      <sheetName val="시산표"/>
      <sheetName val="Data Exp ทั้งหมด"/>
      <sheetName val="Group"/>
      <sheetName val="ยานพาหนะ"/>
      <sheetName val="เครื่องมือ"/>
      <sheetName val="Configuration"/>
      <sheetName val="TAX_BOI."/>
      <sheetName val="2002 Intra-group CA"/>
      <sheetName val="Debt"/>
      <sheetName val="M_Maincomp"/>
      <sheetName val="DATA"/>
      <sheetName val="PLs"/>
      <sheetName val="BS ATTACH"/>
      <sheetName val="L3-AAA"/>
      <sheetName val="437"/>
      <sheetName val="DEP12"/>
      <sheetName val="TB Worksheet"/>
      <sheetName val="Sum"/>
      <sheetName val="Véhicule"/>
      <sheetName val="TB_as_of_Sep_2002"/>
      <sheetName val="#REF"/>
      <sheetName val="TrialBalance Q3-2002"/>
      <sheetName val="PC till Aug"/>
      <sheetName val="17200010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EMP2"/>
      <sheetName val="P3bis"/>
      <sheetName val="P4"/>
      <sheetName val="P1"/>
      <sheetName val="mflvv(Kia)"/>
      <sheetName val="sm_รหัส"/>
      <sheetName val="f_test_รหัส"/>
      <sheetName val="v_cut_วัน"/>
      <sheetName val="T115 0910-1"/>
      <sheetName val="T116 0910-1"/>
      <sheetName val="T117 0910-1"/>
      <sheetName val="number-tel csc "/>
      <sheetName val="TELDISCOUNT"/>
      <sheetName val="CST1198"/>
      <sheetName val="TABLE"/>
      <sheetName val="J2"/>
      <sheetName val="J1"/>
      <sheetName val="งบทดลองปภพ 4-47"/>
      <sheetName val="B&amp;S 1999"/>
      <sheetName val="LIA-JUN04"/>
      <sheetName val="incom tax 2005"/>
      <sheetName val="14130-0003"/>
      <sheetName val="Gia vat tu"/>
      <sheetName val="1046"/>
      <sheetName val="CONSO ACCOUNTS 2004 DEC_3"/>
      <sheetName val="TONGKE1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7"/>
  <sheetViews>
    <sheetView showGridLines="0" view="pageBreakPreview" topLeftCell="A58" zoomScale="85" zoomScaleNormal="90" zoomScaleSheetLayoutView="85" workbookViewId="0">
      <selection activeCell="B43" sqref="B43"/>
    </sheetView>
  </sheetViews>
  <sheetFormatPr defaultColWidth="9.09765625" defaultRowHeight="20.399999999999999" customHeight="1"/>
  <cols>
    <col min="1" max="1" width="55" style="74" customWidth="1"/>
    <col min="2" max="2" width="9.69921875" style="72" customWidth="1"/>
    <col min="3" max="3" width="14.8984375" style="24" customWidth="1"/>
    <col min="4" max="4" width="1.8984375" style="74" customWidth="1"/>
    <col min="5" max="5" width="15.69921875" style="74" customWidth="1"/>
    <col min="6" max="6" width="14.09765625" style="74" bestFit="1" customWidth="1"/>
    <col min="7" max="7" width="13.8984375" style="74" customWidth="1"/>
    <col min="8" max="8" width="13.09765625" style="74" customWidth="1"/>
    <col min="9" max="16384" width="9.09765625" style="74"/>
  </cols>
  <sheetData>
    <row r="1" spans="1:8" ht="23.25" customHeight="1">
      <c r="A1" s="97" t="s">
        <v>0</v>
      </c>
    </row>
    <row r="2" spans="1:8" ht="23.25" customHeight="1">
      <c r="A2" s="98" t="s">
        <v>1</v>
      </c>
    </row>
    <row r="3" spans="1:8" ht="15" customHeight="1">
      <c r="A3" s="98"/>
    </row>
    <row r="4" spans="1:8" ht="23.25" customHeight="1">
      <c r="A4" s="99"/>
      <c r="C4" s="100" t="s">
        <v>2</v>
      </c>
      <c r="D4" s="101"/>
      <c r="E4" s="100" t="s">
        <v>3</v>
      </c>
    </row>
    <row r="5" spans="1:8" ht="23.25" customHeight="1">
      <c r="A5" s="98" t="s">
        <v>4</v>
      </c>
      <c r="B5" s="72" t="s">
        <v>5</v>
      </c>
      <c r="C5" s="32">
        <v>2564</v>
      </c>
      <c r="D5" s="32"/>
      <c r="E5" s="32">
        <v>2563</v>
      </c>
    </row>
    <row r="6" spans="1:8" ht="23.25" customHeight="1">
      <c r="A6" s="98"/>
      <c r="C6" s="32" t="s">
        <v>6</v>
      </c>
      <c r="D6" s="32"/>
      <c r="E6" s="32"/>
    </row>
    <row r="7" spans="1:8" ht="23.25" customHeight="1">
      <c r="C7" s="153" t="s">
        <v>7</v>
      </c>
      <c r="D7" s="153"/>
      <c r="E7" s="153"/>
    </row>
    <row r="8" spans="1:8" ht="23.25" customHeight="1">
      <c r="A8" s="71" t="s">
        <v>8</v>
      </c>
      <c r="D8" s="73"/>
      <c r="E8" s="73"/>
    </row>
    <row r="9" spans="1:8" ht="23.25" customHeight="1">
      <c r="A9" s="74" t="s">
        <v>9</v>
      </c>
      <c r="C9" s="24">
        <v>146736</v>
      </c>
      <c r="D9" s="73"/>
      <c r="E9" s="24">
        <v>92009</v>
      </c>
      <c r="H9" s="23"/>
    </row>
    <row r="10" spans="1:8" ht="23.25" customHeight="1">
      <c r="A10" s="74" t="s">
        <v>10</v>
      </c>
      <c r="B10" s="72" t="s">
        <v>11</v>
      </c>
      <c r="C10" s="24">
        <v>1891301</v>
      </c>
      <c r="D10" s="73"/>
      <c r="E10" s="24">
        <v>1532169</v>
      </c>
      <c r="H10" s="102"/>
    </row>
    <row r="11" spans="1:8" ht="23.25" customHeight="1">
      <c r="A11" s="74" t="s">
        <v>12</v>
      </c>
      <c r="C11" s="24">
        <v>49973</v>
      </c>
      <c r="E11" s="24">
        <v>55788</v>
      </c>
    </row>
    <row r="12" spans="1:8" ht="23.25" customHeight="1">
      <c r="A12" s="74" t="s">
        <v>13</v>
      </c>
      <c r="C12" s="24">
        <v>944003</v>
      </c>
      <c r="D12" s="73"/>
      <c r="E12" s="24">
        <v>899259</v>
      </c>
    </row>
    <row r="13" spans="1:8" ht="23.25" customHeight="1">
      <c r="A13" s="74" t="s">
        <v>14</v>
      </c>
      <c r="B13" s="72">
        <v>8</v>
      </c>
      <c r="C13" s="24">
        <v>21657</v>
      </c>
      <c r="D13" s="73"/>
      <c r="E13" s="24">
        <v>87483</v>
      </c>
    </row>
    <row r="14" spans="1:8" ht="23.25" customHeight="1">
      <c r="A14" s="75" t="s">
        <v>15</v>
      </c>
      <c r="C14" s="103">
        <f>SUM(C9:C13)</f>
        <v>3053670</v>
      </c>
      <c r="D14" s="76"/>
      <c r="E14" s="103">
        <f>SUM(E9:E13)</f>
        <v>2666708</v>
      </c>
    </row>
    <row r="15" spans="1:8" ht="15" customHeight="1">
      <c r="A15" s="75"/>
      <c r="D15" s="73"/>
      <c r="E15" s="24"/>
    </row>
    <row r="16" spans="1:8" ht="23.25" customHeight="1">
      <c r="A16" s="71" t="s">
        <v>16</v>
      </c>
      <c r="D16" s="73"/>
      <c r="E16" s="24"/>
    </row>
    <row r="17" spans="1:5" ht="23.25" customHeight="1">
      <c r="A17" s="74" t="s">
        <v>17</v>
      </c>
      <c r="C17" s="24">
        <v>338077</v>
      </c>
      <c r="D17" s="73"/>
      <c r="E17" s="24">
        <v>355973</v>
      </c>
    </row>
    <row r="18" spans="1:5" ht="23.25" customHeight="1">
      <c r="A18" s="74" t="s">
        <v>18</v>
      </c>
      <c r="C18" s="24">
        <v>7247</v>
      </c>
      <c r="D18" s="73"/>
      <c r="E18" s="24">
        <v>7829</v>
      </c>
    </row>
    <row r="19" spans="1:5" ht="23.25" customHeight="1">
      <c r="A19" s="74" t="s">
        <v>19</v>
      </c>
      <c r="C19" s="24">
        <v>9964</v>
      </c>
      <c r="D19" s="73"/>
      <c r="E19" s="24">
        <v>8426</v>
      </c>
    </row>
    <row r="20" spans="1:5" ht="23.25" customHeight="1">
      <c r="A20" s="74" t="s">
        <v>20</v>
      </c>
      <c r="C20" s="24">
        <v>25485</v>
      </c>
      <c r="D20" s="73"/>
      <c r="E20" s="24">
        <v>36971</v>
      </c>
    </row>
    <row r="21" spans="1:5" ht="23.25" customHeight="1">
      <c r="A21" s="74" t="s">
        <v>21</v>
      </c>
      <c r="C21" s="24">
        <v>2442</v>
      </c>
      <c r="D21" s="77"/>
      <c r="E21" s="24">
        <v>2442</v>
      </c>
    </row>
    <row r="22" spans="1:5" ht="23.25" customHeight="1">
      <c r="A22" s="75" t="s">
        <v>22</v>
      </c>
      <c r="C22" s="103">
        <f>SUM(C17:C21)</f>
        <v>383215</v>
      </c>
      <c r="D22" s="78"/>
      <c r="E22" s="103">
        <f>SUM(E17:E21)</f>
        <v>411641</v>
      </c>
    </row>
    <row r="23" spans="1:5" ht="15" customHeight="1">
      <c r="A23" s="75"/>
      <c r="D23" s="73"/>
      <c r="E23" s="24"/>
    </row>
    <row r="24" spans="1:5" ht="23.25" customHeight="1" thickBot="1">
      <c r="A24" s="75" t="s">
        <v>23</v>
      </c>
      <c r="C24" s="104">
        <f>SUM(C14+C22)</f>
        <v>3436885</v>
      </c>
      <c r="D24" s="76"/>
      <c r="E24" s="104">
        <f>SUM(E14+E22)</f>
        <v>3078349</v>
      </c>
    </row>
    <row r="25" spans="1:5" ht="23.25" customHeight="1" thickTop="1"/>
    <row r="26" spans="1:5" ht="23.25" customHeight="1">
      <c r="A26" s="97" t="s">
        <v>0</v>
      </c>
    </row>
    <row r="27" spans="1:5" ht="23.25" customHeight="1">
      <c r="A27" s="98" t="s">
        <v>1</v>
      </c>
    </row>
    <row r="28" spans="1:5" s="107" customFormat="1" ht="15" customHeight="1">
      <c r="A28" s="105"/>
      <c r="B28" s="106"/>
      <c r="C28" s="26"/>
    </row>
    <row r="29" spans="1:5" ht="23.25" customHeight="1">
      <c r="A29" s="99"/>
      <c r="C29" s="100" t="s">
        <v>2</v>
      </c>
      <c r="D29" s="101"/>
      <c r="E29" s="100" t="s">
        <v>3</v>
      </c>
    </row>
    <row r="30" spans="1:5" ht="23.25" customHeight="1">
      <c r="A30" s="98" t="s">
        <v>24</v>
      </c>
      <c r="B30" s="72" t="s">
        <v>5</v>
      </c>
      <c r="C30" s="32">
        <v>2564</v>
      </c>
      <c r="D30" s="32"/>
      <c r="E30" s="32">
        <v>2563</v>
      </c>
    </row>
    <row r="31" spans="1:5" ht="23.25" customHeight="1">
      <c r="A31" s="98"/>
      <c r="C31" s="32" t="s">
        <v>6</v>
      </c>
      <c r="D31" s="32"/>
      <c r="E31" s="32"/>
    </row>
    <row r="32" spans="1:5" ht="23.25" customHeight="1">
      <c r="C32" s="153" t="s">
        <v>7</v>
      </c>
      <c r="D32" s="153"/>
      <c r="E32" s="153"/>
    </row>
    <row r="33" spans="1:5" ht="23.15" customHeight="1">
      <c r="A33" s="71" t="s">
        <v>25</v>
      </c>
      <c r="D33" s="73"/>
      <c r="E33" s="73"/>
    </row>
    <row r="34" spans="1:5" ht="23.25" customHeight="1">
      <c r="A34" s="74" t="s">
        <v>26</v>
      </c>
      <c r="B34" s="72">
        <v>5</v>
      </c>
      <c r="C34" s="24">
        <v>880000</v>
      </c>
      <c r="D34" s="77"/>
      <c r="E34" s="24">
        <v>825000</v>
      </c>
    </row>
    <row r="35" spans="1:5" ht="23.25" customHeight="1">
      <c r="A35" s="74" t="s">
        <v>27</v>
      </c>
      <c r="C35" s="24">
        <v>674649</v>
      </c>
      <c r="D35" s="77"/>
      <c r="E35" s="24">
        <v>339735</v>
      </c>
    </row>
    <row r="36" spans="1:5" ht="23.15" customHeight="1">
      <c r="A36" s="79" t="s">
        <v>28</v>
      </c>
      <c r="C36" s="24">
        <v>95124</v>
      </c>
      <c r="D36" s="77"/>
      <c r="E36" s="24">
        <v>29933</v>
      </c>
    </row>
    <row r="37" spans="1:5" ht="23.15" customHeight="1">
      <c r="A37" s="80" t="s">
        <v>29</v>
      </c>
      <c r="D37" s="77"/>
      <c r="E37" s="24"/>
    </row>
    <row r="38" spans="1:5" ht="23.15" customHeight="1">
      <c r="A38" s="80" t="s">
        <v>30</v>
      </c>
      <c r="C38" s="24">
        <v>4569</v>
      </c>
      <c r="D38" s="77"/>
      <c r="E38" s="24">
        <v>4286</v>
      </c>
    </row>
    <row r="39" spans="1:5" ht="21.5" hidden="1">
      <c r="A39" s="80" t="s">
        <v>31</v>
      </c>
      <c r="C39" s="24">
        <v>0</v>
      </c>
      <c r="D39" s="77"/>
      <c r="E39" s="24">
        <v>0</v>
      </c>
    </row>
    <row r="40" spans="1:5" ht="23.25" customHeight="1">
      <c r="A40" s="80" t="s">
        <v>32</v>
      </c>
      <c r="C40" s="24">
        <v>15984</v>
      </c>
      <c r="D40" s="77"/>
      <c r="E40" s="24">
        <v>15339</v>
      </c>
    </row>
    <row r="41" spans="1:5" ht="23.25" customHeight="1">
      <c r="A41" s="80" t="s">
        <v>33</v>
      </c>
      <c r="B41" s="72">
        <v>8</v>
      </c>
      <c r="C41" s="24">
        <v>13452</v>
      </c>
      <c r="D41" s="77"/>
      <c r="E41" s="24">
        <v>133205</v>
      </c>
    </row>
    <row r="42" spans="1:5" ht="23.25" customHeight="1">
      <c r="A42" s="74" t="s">
        <v>34</v>
      </c>
      <c r="C42" s="24">
        <v>10941</v>
      </c>
      <c r="D42" s="77"/>
      <c r="E42" s="24">
        <v>16219</v>
      </c>
    </row>
    <row r="43" spans="1:5" ht="23.15" customHeight="1">
      <c r="A43" s="75" t="s">
        <v>35</v>
      </c>
      <c r="C43" s="103">
        <f>SUM(C34:C42)</f>
        <v>1694719</v>
      </c>
      <c r="D43" s="78"/>
      <c r="E43" s="103">
        <f>SUM(E34:E42)</f>
        <v>1363717</v>
      </c>
    </row>
    <row r="44" spans="1:5" ht="9.9" customHeight="1">
      <c r="C44" s="21"/>
      <c r="D44" s="77"/>
      <c r="E44" s="21"/>
    </row>
    <row r="45" spans="1:5" ht="23.15" customHeight="1">
      <c r="A45" s="71" t="s">
        <v>36</v>
      </c>
      <c r="D45" s="77"/>
      <c r="E45" s="24"/>
    </row>
    <row r="46" spans="1:5" ht="23.25" customHeight="1">
      <c r="A46" s="74" t="s">
        <v>37</v>
      </c>
      <c r="B46" s="146"/>
      <c r="C46" s="108">
        <v>3120</v>
      </c>
      <c r="D46" s="109"/>
      <c r="E46" s="108">
        <v>4391</v>
      </c>
    </row>
    <row r="47" spans="1:5" ht="23.25" customHeight="1">
      <c r="A47" t="s">
        <v>136</v>
      </c>
      <c r="B47" s="146"/>
      <c r="C47" s="110">
        <v>135046</v>
      </c>
      <c r="D47" s="108"/>
      <c r="E47" s="110">
        <v>138141</v>
      </c>
    </row>
    <row r="48" spans="1:5" ht="23.15" customHeight="1">
      <c r="A48" s="75" t="s">
        <v>38</v>
      </c>
      <c r="C48" s="111">
        <f>SUM(C46:C47)</f>
        <v>138166</v>
      </c>
      <c r="D48" s="78"/>
      <c r="E48" s="111">
        <f>SUM(E46:E47)</f>
        <v>142532</v>
      </c>
    </row>
    <row r="49" spans="1:5" ht="14.4" customHeight="1">
      <c r="A49" s="75"/>
      <c r="C49" s="27"/>
      <c r="D49" s="78"/>
      <c r="E49" s="27"/>
    </row>
    <row r="50" spans="1:5" ht="23.15" customHeight="1">
      <c r="A50" s="75" t="s">
        <v>39</v>
      </c>
      <c r="C50" s="111">
        <f>SUM(C43+C48)</f>
        <v>1832885</v>
      </c>
      <c r="D50" s="78"/>
      <c r="E50" s="111">
        <f>SUM(E43+E48)</f>
        <v>1506249</v>
      </c>
    </row>
    <row r="51" spans="1:5" ht="15" customHeight="1">
      <c r="D51" s="77"/>
      <c r="E51" s="24"/>
    </row>
    <row r="52" spans="1:5" ht="23.25" customHeight="1">
      <c r="A52" s="97" t="s">
        <v>0</v>
      </c>
    </row>
    <row r="53" spans="1:5" ht="23.25" customHeight="1">
      <c r="A53" s="98" t="s">
        <v>1</v>
      </c>
    </row>
    <row r="54" spans="1:5" s="107" customFormat="1" ht="15" customHeight="1">
      <c r="A54" s="105"/>
      <c r="B54" s="106"/>
      <c r="C54" s="26"/>
    </row>
    <row r="55" spans="1:5" ht="23.25" customHeight="1">
      <c r="A55" s="99"/>
      <c r="C55" s="100" t="s">
        <v>2</v>
      </c>
      <c r="D55" s="101"/>
      <c r="E55" s="100" t="s">
        <v>3</v>
      </c>
    </row>
    <row r="56" spans="1:5" ht="23.25" customHeight="1">
      <c r="A56" s="98" t="s">
        <v>24</v>
      </c>
      <c r="C56" s="32">
        <v>2564</v>
      </c>
      <c r="D56" s="32"/>
      <c r="E56" s="32">
        <v>2563</v>
      </c>
    </row>
    <row r="57" spans="1:5" ht="23.25" customHeight="1">
      <c r="A57" s="98"/>
      <c r="C57" s="32" t="s">
        <v>6</v>
      </c>
      <c r="D57" s="32"/>
      <c r="E57" s="32"/>
    </row>
    <row r="58" spans="1:5" ht="23.25" customHeight="1">
      <c r="C58" s="153" t="s">
        <v>7</v>
      </c>
      <c r="D58" s="153"/>
      <c r="E58" s="153"/>
    </row>
    <row r="59" spans="1:5" ht="23.15" customHeight="1">
      <c r="A59" s="71" t="s">
        <v>40</v>
      </c>
      <c r="D59" s="77"/>
      <c r="E59" s="24"/>
    </row>
    <row r="60" spans="1:5" ht="23.25" customHeight="1">
      <c r="A60" s="74" t="s">
        <v>41</v>
      </c>
      <c r="D60" s="77"/>
      <c r="E60" s="24"/>
    </row>
    <row r="61" spans="1:5" ht="23.25" customHeight="1">
      <c r="A61" s="74" t="s">
        <v>42</v>
      </c>
      <c r="D61" s="77"/>
      <c r="E61" s="24"/>
    </row>
    <row r="62" spans="1:5" ht="23.25" customHeight="1" thickBot="1">
      <c r="A62" s="119" t="s">
        <v>43</v>
      </c>
      <c r="C62" s="112">
        <v>480000</v>
      </c>
      <c r="D62" s="109"/>
      <c r="E62" s="112">
        <v>480000</v>
      </c>
    </row>
    <row r="63" spans="1:5" ht="23.25" customHeight="1" thickTop="1">
      <c r="A63" s="74" t="s">
        <v>44</v>
      </c>
      <c r="C63" s="122"/>
      <c r="D63" s="109"/>
      <c r="E63" s="120"/>
    </row>
    <row r="64" spans="1:5" ht="23.25" customHeight="1">
      <c r="A64" s="119" t="s">
        <v>43</v>
      </c>
      <c r="C64" s="121">
        <f>C62</f>
        <v>480000</v>
      </c>
      <c r="D64" s="109"/>
      <c r="E64" s="121">
        <f>E62</f>
        <v>480000</v>
      </c>
    </row>
    <row r="65" spans="1:7" ht="23.25" customHeight="1">
      <c r="A65" s="79" t="s">
        <v>45</v>
      </c>
      <c r="C65" s="101"/>
      <c r="D65" s="101"/>
      <c r="E65" s="101"/>
    </row>
    <row r="66" spans="1:7" ht="23.25" customHeight="1">
      <c r="A66" s="79" t="s">
        <v>46</v>
      </c>
      <c r="C66" s="108">
        <v>507500</v>
      </c>
      <c r="D66" s="109"/>
      <c r="E66" s="108">
        <v>507500</v>
      </c>
    </row>
    <row r="67" spans="1:7" ht="23.25" customHeight="1">
      <c r="A67" s="79" t="s">
        <v>47</v>
      </c>
      <c r="C67" s="108"/>
      <c r="D67" s="109"/>
      <c r="E67" s="108"/>
    </row>
    <row r="68" spans="1:7" ht="23.25" customHeight="1">
      <c r="A68" s="74" t="s">
        <v>48</v>
      </c>
      <c r="C68" s="108"/>
      <c r="D68" s="109"/>
      <c r="E68" s="108"/>
    </row>
    <row r="69" spans="1:7" ht="23.25" customHeight="1">
      <c r="A69" s="79" t="s">
        <v>49</v>
      </c>
      <c r="C69" s="108">
        <v>48000</v>
      </c>
      <c r="D69" s="109"/>
      <c r="E69" s="108">
        <v>48000</v>
      </c>
    </row>
    <row r="70" spans="1:7" ht="23.25" customHeight="1">
      <c r="A70" s="79" t="s">
        <v>50</v>
      </c>
      <c r="C70" s="108">
        <v>564923</v>
      </c>
      <c r="D70" s="109"/>
      <c r="E70" s="108">
        <v>542686</v>
      </c>
    </row>
    <row r="71" spans="1:7" ht="23.25" customHeight="1">
      <c r="A71" s="79" t="s">
        <v>51</v>
      </c>
      <c r="C71" s="108"/>
      <c r="D71" s="109"/>
      <c r="E71" s="108"/>
    </row>
    <row r="72" spans="1:7" ht="23.25" hidden="1" customHeight="1">
      <c r="A72" s="79" t="s">
        <v>52</v>
      </c>
      <c r="C72" s="108"/>
      <c r="D72" s="109"/>
      <c r="E72" s="108"/>
    </row>
    <row r="73" spans="1:7" ht="23.25" customHeight="1">
      <c r="A73" s="79" t="s">
        <v>52</v>
      </c>
      <c r="C73" s="110">
        <v>3577</v>
      </c>
      <c r="D73" s="109"/>
      <c r="E73" s="110">
        <v>-6086</v>
      </c>
    </row>
    <row r="74" spans="1:7" ht="23.15" customHeight="1">
      <c r="A74" s="75" t="s">
        <v>53</v>
      </c>
      <c r="C74" s="111">
        <f>SUM(C64:C73)</f>
        <v>1604000</v>
      </c>
      <c r="D74" s="78"/>
      <c r="E74" s="111">
        <f>SUM(E64:E73)</f>
        <v>1572100</v>
      </c>
    </row>
    <row r="75" spans="1:7" ht="15" customHeight="1">
      <c r="A75" s="75"/>
      <c r="C75" s="27"/>
      <c r="D75" s="78"/>
      <c r="E75" s="27"/>
    </row>
    <row r="76" spans="1:7" ht="23.15" customHeight="1" thickBot="1">
      <c r="A76" s="75" t="s">
        <v>54</v>
      </c>
      <c r="C76" s="104">
        <f>SUM(C50+C74)</f>
        <v>3436885</v>
      </c>
      <c r="D76" s="78"/>
      <c r="E76" s="104">
        <f>SUM(E50+E74)</f>
        <v>3078349</v>
      </c>
      <c r="F76" s="123">
        <f>C76-C24</f>
        <v>0</v>
      </c>
      <c r="G76" s="123">
        <f>D76-D24</f>
        <v>0</v>
      </c>
    </row>
    <row r="77" spans="1:7" ht="20.399999999999999" customHeight="1" thickTop="1"/>
  </sheetData>
  <mergeCells count="3">
    <mergeCell ref="C32:E32"/>
    <mergeCell ref="C7:E7"/>
    <mergeCell ref="C58:E58"/>
  </mergeCells>
  <pageMargins left="0.8" right="0.8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4"/>
  <sheetViews>
    <sheetView view="pageBreakPreview" topLeftCell="A52" zoomScale="80" zoomScaleNormal="100" zoomScaleSheetLayoutView="80" workbookViewId="0">
      <selection activeCell="D24" sqref="D24"/>
    </sheetView>
  </sheetViews>
  <sheetFormatPr defaultColWidth="9.09765625" defaultRowHeight="23.25" customHeight="1"/>
  <cols>
    <col min="1" max="1" width="50.19921875" style="7" customWidth="1"/>
    <col min="2" max="2" width="10.09765625" style="1" customWidth="1"/>
    <col min="3" max="3" width="1.59765625" style="12" customWidth="1"/>
    <col min="4" max="4" width="10.69921875" style="12" customWidth="1"/>
    <col min="5" max="5" width="2" style="12" customWidth="1"/>
    <col min="6" max="6" width="14.09765625" style="12" customWidth="1"/>
    <col min="7" max="7" width="2" style="12" customWidth="1"/>
    <col min="8" max="8" width="14.09765625" style="12" customWidth="1"/>
    <col min="9" max="10" width="9.09765625" style="12"/>
    <col min="11" max="11" width="16" style="14" bestFit="1" customWidth="1"/>
    <col min="12" max="16384" width="9.09765625" style="12"/>
  </cols>
  <sheetData>
    <row r="1" spans="1:11" s="33" customFormat="1" ht="23.25" customHeight="1">
      <c r="A1" s="97" t="s">
        <v>0</v>
      </c>
      <c r="B1" s="72"/>
      <c r="K1" s="34"/>
    </row>
    <row r="2" spans="1:11" s="34" customFormat="1" ht="23.25" customHeight="1">
      <c r="A2" s="2" t="s">
        <v>55</v>
      </c>
      <c r="B2" s="35"/>
      <c r="C2" s="33"/>
      <c r="D2" s="33"/>
      <c r="E2" s="156"/>
      <c r="F2" s="156"/>
      <c r="G2" s="33"/>
      <c r="H2" s="33"/>
      <c r="I2" s="33"/>
      <c r="J2" s="33"/>
    </row>
    <row r="3" spans="1:11" s="22" customFormat="1" ht="9" customHeight="1">
      <c r="A3" s="3"/>
      <c r="B3" s="8"/>
      <c r="E3" s="36"/>
      <c r="F3" s="36"/>
      <c r="H3" s="36"/>
      <c r="K3" s="23"/>
    </row>
    <row r="4" spans="1:11" s="22" customFormat="1" ht="22.65" customHeight="1">
      <c r="A4" s="3"/>
      <c r="B4" s="1"/>
      <c r="D4" s="37"/>
      <c r="E4" s="37"/>
      <c r="F4" s="154" t="s">
        <v>56</v>
      </c>
      <c r="G4" s="154"/>
      <c r="H4" s="154"/>
      <c r="K4" s="23"/>
    </row>
    <row r="5" spans="1:11" s="22" customFormat="1" ht="19.399999999999999" customHeight="1">
      <c r="A5" s="3"/>
      <c r="B5" s="1"/>
      <c r="D5" s="37"/>
      <c r="E5" s="37"/>
      <c r="F5" s="154" t="s">
        <v>2</v>
      </c>
      <c r="G5" s="154"/>
      <c r="H5" s="154"/>
      <c r="K5" s="23"/>
    </row>
    <row r="6" spans="1:11" s="22" customFormat="1" ht="19.649999999999999" customHeight="1">
      <c r="A6" s="38"/>
      <c r="B6" s="1"/>
      <c r="C6" s="29"/>
      <c r="D6" s="1" t="s">
        <v>5</v>
      </c>
      <c r="E6" s="20"/>
      <c r="F6" s="25">
        <v>2564</v>
      </c>
      <c r="G6" s="20"/>
      <c r="H6" s="25">
        <v>2563</v>
      </c>
      <c r="K6" s="23"/>
    </row>
    <row r="7" spans="1:11" s="22" customFormat="1" ht="18.649999999999999" customHeight="1">
      <c r="A7" s="38"/>
      <c r="B7" s="1"/>
      <c r="C7" s="29"/>
      <c r="D7" s="1"/>
      <c r="E7" s="11"/>
      <c r="F7" s="155" t="s">
        <v>7</v>
      </c>
      <c r="G7" s="155"/>
      <c r="H7" s="155"/>
      <c r="K7" s="23"/>
    </row>
    <row r="8" spans="1:11" s="22" customFormat="1" ht="23.25" customHeight="1">
      <c r="A8" s="6" t="s">
        <v>57</v>
      </c>
      <c r="B8" s="1"/>
      <c r="C8" s="29"/>
      <c r="D8" s="1"/>
      <c r="E8" s="39"/>
      <c r="K8" s="23"/>
    </row>
    <row r="9" spans="1:11" s="22" customFormat="1" ht="23.25" customHeight="1">
      <c r="A9" s="38" t="s">
        <v>58</v>
      </c>
      <c r="B9" s="1"/>
      <c r="D9" s="1">
        <v>6</v>
      </c>
      <c r="F9" s="40">
        <v>1817116</v>
      </c>
      <c r="G9" s="41"/>
      <c r="H9" s="40">
        <v>799567</v>
      </c>
      <c r="K9" s="23"/>
    </row>
    <row r="10" spans="1:11" s="22" customFormat="1" ht="23.25" customHeight="1">
      <c r="A10" s="38" t="s">
        <v>59</v>
      </c>
      <c r="B10" s="1"/>
      <c r="D10" s="1"/>
      <c r="F10" s="40">
        <v>46103</v>
      </c>
      <c r="G10" s="41"/>
      <c r="H10" s="42">
        <v>0</v>
      </c>
      <c r="K10" s="23"/>
    </row>
    <row r="11" spans="1:11" s="22" customFormat="1" ht="23.25" customHeight="1">
      <c r="A11" s="38" t="s">
        <v>60</v>
      </c>
      <c r="B11" s="1"/>
      <c r="D11" s="1"/>
      <c r="F11" s="42">
        <v>658</v>
      </c>
      <c r="G11" s="41"/>
      <c r="H11" s="42">
        <v>13241</v>
      </c>
      <c r="K11" s="23"/>
    </row>
    <row r="12" spans="1:11" s="22" customFormat="1" ht="23.25" hidden="1" customHeight="1">
      <c r="A12" s="38" t="s">
        <v>59</v>
      </c>
      <c r="B12" s="1"/>
      <c r="D12" s="1"/>
      <c r="F12" s="42"/>
      <c r="G12" s="41"/>
      <c r="H12" s="42"/>
      <c r="K12" s="23"/>
    </row>
    <row r="13" spans="1:11" s="22" customFormat="1" ht="23.25" customHeight="1">
      <c r="A13" s="38" t="s">
        <v>61</v>
      </c>
      <c r="B13" s="1"/>
      <c r="D13" s="1"/>
      <c r="F13" s="40">
        <v>6458</v>
      </c>
      <c r="G13" s="41"/>
      <c r="H13" s="40">
        <v>398</v>
      </c>
      <c r="K13" s="23"/>
    </row>
    <row r="14" spans="1:11" s="22" customFormat="1" ht="23.25" customHeight="1">
      <c r="A14" s="3" t="s">
        <v>62</v>
      </c>
      <c r="B14" s="1"/>
      <c r="D14" s="1"/>
      <c r="F14" s="9">
        <f>SUM(F9:F13)</f>
        <v>1870335</v>
      </c>
      <c r="G14" s="43"/>
      <c r="H14" s="9">
        <f>SUM(H9:H13)</f>
        <v>813206</v>
      </c>
      <c r="K14" s="23"/>
    </row>
    <row r="15" spans="1:11" s="22" customFormat="1" ht="10.65" customHeight="1">
      <c r="A15" s="3"/>
      <c r="B15" s="1"/>
      <c r="D15" s="1"/>
      <c r="F15" s="40"/>
      <c r="G15" s="41"/>
      <c r="H15" s="40"/>
      <c r="K15" s="23"/>
    </row>
    <row r="16" spans="1:11" s="22" customFormat="1" ht="23.25" customHeight="1">
      <c r="A16" s="6" t="s">
        <v>63</v>
      </c>
      <c r="B16" s="1"/>
      <c r="D16" s="1"/>
      <c r="F16" s="40"/>
      <c r="G16" s="41"/>
      <c r="H16" s="40"/>
      <c r="K16" s="23"/>
    </row>
    <row r="17" spans="1:11" s="22" customFormat="1" ht="23.25" customHeight="1">
      <c r="A17" s="38" t="s">
        <v>64</v>
      </c>
      <c r="B17" s="1"/>
      <c r="D17" s="1"/>
      <c r="F17" s="42">
        <v>1808235</v>
      </c>
      <c r="G17" s="44"/>
      <c r="H17" s="42">
        <v>739262</v>
      </c>
      <c r="K17" s="23"/>
    </row>
    <row r="18" spans="1:11" s="22" customFormat="1" ht="23.25" customHeight="1">
      <c r="A18" s="38" t="s">
        <v>65</v>
      </c>
      <c r="B18" s="1"/>
      <c r="D18" s="1"/>
      <c r="F18" s="42">
        <v>31244</v>
      </c>
      <c r="G18" s="44"/>
      <c r="H18" s="42">
        <v>19707</v>
      </c>
      <c r="K18" s="23"/>
    </row>
    <row r="19" spans="1:11" s="22" customFormat="1" ht="23.25" customHeight="1">
      <c r="A19" s="38" t="s">
        <v>66</v>
      </c>
      <c r="B19" s="1"/>
      <c r="D19" s="1"/>
      <c r="F19" s="42">
        <v>28043</v>
      </c>
      <c r="G19" s="44"/>
      <c r="H19" s="42">
        <v>25589</v>
      </c>
      <c r="K19" s="23"/>
    </row>
    <row r="20" spans="1:11" s="22" customFormat="1" ht="23.25" hidden="1" customHeight="1">
      <c r="A20" s="38" t="s">
        <v>67</v>
      </c>
      <c r="B20" s="1"/>
      <c r="D20" s="1"/>
      <c r="F20" s="42">
        <v>0</v>
      </c>
      <c r="G20" s="44"/>
      <c r="H20" s="42"/>
      <c r="K20" s="23"/>
    </row>
    <row r="21" spans="1:11" s="22" customFormat="1" ht="23.25" customHeight="1">
      <c r="A21" s="45" t="s">
        <v>68</v>
      </c>
      <c r="B21" s="1"/>
      <c r="D21" s="1"/>
      <c r="F21" s="42">
        <v>0</v>
      </c>
      <c r="G21" s="44"/>
      <c r="H21" s="42">
        <v>27183</v>
      </c>
      <c r="K21" s="23"/>
    </row>
    <row r="22" spans="1:11" s="22" customFormat="1" ht="23.25" customHeight="1">
      <c r="A22" s="3" t="s">
        <v>69</v>
      </c>
      <c r="B22" s="1"/>
      <c r="D22" s="1"/>
      <c r="F22" s="9">
        <f>SUM(F17:F21)</f>
        <v>1867522</v>
      </c>
      <c r="G22" s="43"/>
      <c r="H22" s="9">
        <f>SUM(H17:H21)</f>
        <v>811741</v>
      </c>
      <c r="K22" s="23"/>
    </row>
    <row r="23" spans="1:11" s="22" customFormat="1" ht="9.65" customHeight="1">
      <c r="A23" s="3"/>
      <c r="B23" s="1"/>
      <c r="D23" s="1"/>
      <c r="F23" s="4"/>
      <c r="G23" s="43"/>
      <c r="H23" s="4"/>
      <c r="K23" s="23"/>
    </row>
    <row r="24" spans="1:11" s="22" customFormat="1" ht="23.25" customHeight="1">
      <c r="A24" s="3" t="s">
        <v>70</v>
      </c>
      <c r="B24" s="1"/>
      <c r="D24" s="1"/>
      <c r="F24" s="4">
        <f>F14-F22</f>
        <v>2813</v>
      </c>
      <c r="G24" s="43"/>
      <c r="H24" s="4">
        <f>H14-H22</f>
        <v>1465</v>
      </c>
      <c r="K24" s="23"/>
    </row>
    <row r="25" spans="1:11" s="22" customFormat="1" ht="23.25" hidden="1" customHeight="1">
      <c r="A25" s="38" t="s">
        <v>71</v>
      </c>
      <c r="B25" s="1"/>
      <c r="D25" s="1"/>
      <c r="F25" s="39"/>
      <c r="G25" s="41"/>
      <c r="H25" s="39"/>
      <c r="K25" s="23"/>
    </row>
    <row r="26" spans="1:11" s="22" customFormat="1" ht="23.25" hidden="1" customHeight="1">
      <c r="A26" s="38" t="s">
        <v>72</v>
      </c>
      <c r="B26" s="1"/>
      <c r="D26" s="1"/>
      <c r="F26" s="81">
        <v>0</v>
      </c>
      <c r="G26" s="82"/>
      <c r="H26" s="81">
        <v>0</v>
      </c>
      <c r="K26" s="23"/>
    </row>
    <row r="27" spans="1:11" s="22" customFormat="1" ht="23.25" hidden="1" customHeight="1">
      <c r="A27" s="38" t="s">
        <v>73</v>
      </c>
      <c r="B27" s="1"/>
      <c r="D27" s="1"/>
      <c r="F27" s="81">
        <v>0</v>
      </c>
      <c r="G27" s="82"/>
      <c r="H27" s="81">
        <v>0</v>
      </c>
      <c r="K27" s="23"/>
    </row>
    <row r="28" spans="1:11" s="22" customFormat="1" ht="23.25" customHeight="1">
      <c r="A28" s="38" t="s">
        <v>74</v>
      </c>
      <c r="B28" s="1"/>
      <c r="D28" s="1"/>
      <c r="F28" s="68">
        <v>-2924</v>
      </c>
      <c r="G28" s="82"/>
      <c r="H28" s="68">
        <v>-2085</v>
      </c>
      <c r="K28" s="23"/>
    </row>
    <row r="29" spans="1:11" s="22" customFormat="1" ht="23.25" hidden="1" customHeight="1">
      <c r="A29" s="38" t="s">
        <v>75</v>
      </c>
      <c r="B29" s="1"/>
      <c r="D29" s="1"/>
      <c r="F29" s="81"/>
      <c r="G29" s="82"/>
      <c r="H29" s="81"/>
      <c r="K29" s="23"/>
    </row>
    <row r="30" spans="1:11" s="22" customFormat="1" ht="23.25" hidden="1" customHeight="1">
      <c r="A30" s="38" t="s">
        <v>76</v>
      </c>
      <c r="B30" s="1"/>
      <c r="D30" s="1"/>
      <c r="F30" s="81"/>
      <c r="G30" s="82"/>
      <c r="H30" s="81">
        <v>0</v>
      </c>
      <c r="K30" s="23"/>
    </row>
    <row r="31" spans="1:11" s="22" customFormat="1" ht="23.25" hidden="1" customHeight="1">
      <c r="A31" s="38" t="s">
        <v>77</v>
      </c>
      <c r="B31" s="1"/>
      <c r="D31" s="1"/>
      <c r="F31" s="81"/>
      <c r="G31" s="82"/>
      <c r="H31" s="81"/>
      <c r="K31" s="23"/>
    </row>
    <row r="32" spans="1:11" s="22" customFormat="1" ht="23.25" hidden="1" customHeight="1">
      <c r="A32" s="38" t="s">
        <v>78</v>
      </c>
      <c r="B32" s="1"/>
      <c r="D32" s="1"/>
      <c r="F32" s="81"/>
      <c r="G32" s="82"/>
      <c r="H32" s="81">
        <v>0</v>
      </c>
      <c r="K32" s="23"/>
    </row>
    <row r="33" spans="1:11" s="22" customFormat="1" ht="23.25" hidden="1" customHeight="1">
      <c r="A33" s="38" t="s">
        <v>79</v>
      </c>
      <c r="B33" s="1"/>
      <c r="D33" s="1"/>
      <c r="F33" s="81"/>
      <c r="G33" s="82"/>
      <c r="H33" s="81"/>
      <c r="K33" s="23"/>
    </row>
    <row r="34" spans="1:11" s="22" customFormat="1" ht="23.25" hidden="1" customHeight="1">
      <c r="A34" s="38" t="s">
        <v>80</v>
      </c>
      <c r="B34" s="1"/>
      <c r="D34" s="1"/>
      <c r="F34" s="81"/>
      <c r="G34" s="82"/>
      <c r="H34" s="81">
        <v>0</v>
      </c>
      <c r="K34" s="23"/>
    </row>
    <row r="35" spans="1:11" s="22" customFormat="1" ht="23.25" hidden="1" customHeight="1">
      <c r="A35" s="38" t="s">
        <v>81</v>
      </c>
      <c r="B35" s="1"/>
      <c r="D35" s="1"/>
      <c r="F35" s="81"/>
      <c r="G35" s="82"/>
      <c r="H35" s="81"/>
      <c r="K35" s="23"/>
    </row>
    <row r="36" spans="1:11" s="22" customFormat="1" ht="23.25" hidden="1" customHeight="1">
      <c r="A36" s="38" t="s">
        <v>82</v>
      </c>
      <c r="B36" s="1"/>
      <c r="D36" s="1"/>
      <c r="F36" s="81"/>
      <c r="G36" s="82"/>
      <c r="H36" s="81">
        <v>0</v>
      </c>
      <c r="K36" s="23"/>
    </row>
    <row r="37" spans="1:11" s="22" customFormat="1" ht="23.25" hidden="1" customHeight="1">
      <c r="A37" s="38" t="s">
        <v>83</v>
      </c>
      <c r="B37" s="1"/>
      <c r="D37" s="1"/>
      <c r="F37" s="81"/>
      <c r="G37" s="82"/>
      <c r="H37" s="81"/>
      <c r="K37" s="23"/>
    </row>
    <row r="38" spans="1:11" s="22" customFormat="1" ht="23.25" hidden="1" customHeight="1">
      <c r="A38" s="38" t="s">
        <v>84</v>
      </c>
      <c r="B38" s="1"/>
      <c r="D38" s="1"/>
      <c r="F38" s="81"/>
      <c r="G38" s="82"/>
      <c r="H38" s="81">
        <v>0</v>
      </c>
      <c r="K38" s="23"/>
    </row>
    <row r="39" spans="1:11" s="22" customFormat="1" ht="23.25" hidden="1" customHeight="1">
      <c r="A39" s="38" t="s">
        <v>85</v>
      </c>
      <c r="B39" s="1"/>
      <c r="D39" s="1"/>
      <c r="F39" s="81"/>
      <c r="G39" s="82"/>
      <c r="H39" s="81"/>
      <c r="K39" s="23"/>
    </row>
    <row r="40" spans="1:11" s="22" customFormat="1" ht="23.25" customHeight="1">
      <c r="A40" s="38" t="s">
        <v>86</v>
      </c>
      <c r="B40" s="1"/>
      <c r="D40" s="1"/>
      <c r="F40" s="47">
        <v>19728</v>
      </c>
      <c r="G40" s="31"/>
      <c r="H40" s="47">
        <v>-54669</v>
      </c>
      <c r="K40" s="23"/>
    </row>
    <row r="41" spans="1:11" s="22" customFormat="1" ht="23.25" customHeight="1">
      <c r="A41" s="3" t="s">
        <v>87</v>
      </c>
      <c r="B41" s="1"/>
      <c r="C41" s="13"/>
      <c r="D41" s="8"/>
      <c r="F41" s="5">
        <f>SUM(F24:F40)</f>
        <v>19617</v>
      </c>
      <c r="G41" s="43"/>
      <c r="H41" s="5">
        <f>SUM(H24:H40)</f>
        <v>-55289</v>
      </c>
      <c r="K41" s="23"/>
    </row>
    <row r="42" spans="1:11" s="22" customFormat="1" ht="23.25" customHeight="1">
      <c r="A42" s="46" t="s">
        <v>169</v>
      </c>
      <c r="B42" s="1"/>
      <c r="D42" s="1"/>
      <c r="F42" s="47">
        <v>-3927</v>
      </c>
      <c r="G42" s="31"/>
      <c r="H42" s="47">
        <v>11093</v>
      </c>
      <c r="K42" s="23"/>
    </row>
    <row r="43" spans="1:11" s="22" customFormat="1" ht="23.25" customHeight="1">
      <c r="A43" s="3" t="s">
        <v>88</v>
      </c>
      <c r="B43" s="1"/>
      <c r="D43" s="1"/>
      <c r="F43" s="9">
        <f>SUM(F41:F42)</f>
        <v>15690</v>
      </c>
      <c r="G43" s="43"/>
      <c r="H43" s="9">
        <f>SUM(H41:H42)</f>
        <v>-44196</v>
      </c>
      <c r="K43" s="23"/>
    </row>
    <row r="44" spans="1:11" s="22" customFormat="1" ht="9" customHeight="1">
      <c r="A44" s="3"/>
      <c r="B44" s="1"/>
      <c r="D44" s="1"/>
      <c r="F44" s="4"/>
      <c r="G44" s="43"/>
      <c r="H44" s="4"/>
      <c r="K44" s="23"/>
    </row>
    <row r="45" spans="1:11" s="22" customFormat="1" ht="22.65" customHeight="1">
      <c r="A45" s="3" t="s">
        <v>89</v>
      </c>
      <c r="B45" s="1"/>
      <c r="D45" s="1"/>
      <c r="F45" s="4"/>
      <c r="G45" s="43"/>
      <c r="H45" s="4"/>
      <c r="K45" s="23"/>
    </row>
    <row r="46" spans="1:11" s="22" customFormat="1" ht="23.25" customHeight="1">
      <c r="A46" s="6" t="s">
        <v>90</v>
      </c>
      <c r="B46" s="1"/>
      <c r="D46" s="1"/>
      <c r="F46" s="4"/>
      <c r="G46" s="43"/>
      <c r="H46" s="4"/>
      <c r="K46" s="23"/>
    </row>
    <row r="47" spans="1:11" s="22" customFormat="1" ht="23.25" customHeight="1">
      <c r="A47" s="38" t="s">
        <v>91</v>
      </c>
      <c r="B47" s="1"/>
      <c r="D47" s="1"/>
      <c r="F47" s="39">
        <v>2983</v>
      </c>
      <c r="G47" s="43"/>
      <c r="H47" s="39">
        <v>-23236</v>
      </c>
      <c r="K47" s="23"/>
    </row>
    <row r="48" spans="1:11" s="22" customFormat="1" ht="23.25" customHeight="1">
      <c r="A48" s="38" t="s">
        <v>92</v>
      </c>
      <c r="B48" s="1"/>
      <c r="D48" s="1"/>
      <c r="F48" s="84">
        <v>-597</v>
      </c>
      <c r="G48" s="43"/>
      <c r="H48" s="84">
        <v>4648</v>
      </c>
      <c r="K48" s="23"/>
    </row>
    <row r="49" spans="1:11" s="13" customFormat="1" ht="23.25" customHeight="1">
      <c r="A49" s="3" t="s">
        <v>93</v>
      </c>
      <c r="B49" s="8"/>
      <c r="D49" s="8"/>
      <c r="F49" s="85">
        <f>SUM(F47:F48)</f>
        <v>2386</v>
      </c>
      <c r="G49" s="43"/>
      <c r="H49" s="85">
        <f>SUM(H47:H48)</f>
        <v>-18588</v>
      </c>
      <c r="K49" s="86"/>
    </row>
    <row r="50" spans="1:11" s="22" customFormat="1" ht="23.25" customHeight="1" thickBot="1">
      <c r="A50" s="3" t="s">
        <v>94</v>
      </c>
      <c r="B50" s="1"/>
      <c r="D50" s="1"/>
      <c r="F50" s="10">
        <f>SUM(F43:F48)</f>
        <v>18076</v>
      </c>
      <c r="G50" s="43"/>
      <c r="H50" s="10">
        <f>SUM(H43:H48)</f>
        <v>-62784</v>
      </c>
      <c r="K50" s="23"/>
    </row>
    <row r="51" spans="1:11" s="22" customFormat="1" ht="12.65" customHeight="1" thickTop="1">
      <c r="A51" s="3"/>
      <c r="B51" s="1"/>
      <c r="D51" s="1"/>
      <c r="F51" s="40"/>
      <c r="G51" s="41"/>
      <c r="H51" s="40"/>
      <c r="K51" s="23"/>
    </row>
    <row r="52" spans="1:11" s="22" customFormat="1" ht="24.9" customHeight="1" thickBot="1">
      <c r="A52" s="3" t="s">
        <v>95</v>
      </c>
      <c r="B52" s="1"/>
      <c r="D52" s="147"/>
      <c r="F52" s="48">
        <f>F43/48000</f>
        <v>0.32687500000000003</v>
      </c>
      <c r="G52" s="49"/>
      <c r="H52" s="48">
        <f>H43/48000</f>
        <v>-0.92074999999999996</v>
      </c>
      <c r="K52" s="23"/>
    </row>
    <row r="53" spans="1:11" s="22" customFormat="1" ht="23.25" customHeight="1" thickTop="1">
      <c r="A53" s="97" t="s">
        <v>0</v>
      </c>
      <c r="B53" s="72"/>
      <c r="C53" s="33"/>
      <c r="D53" s="33"/>
      <c r="E53" s="33"/>
      <c r="F53" s="33"/>
      <c r="G53" s="33"/>
      <c r="H53" s="33"/>
      <c r="K53" s="23"/>
    </row>
    <row r="54" spans="1:11" ht="23.25" customHeight="1">
      <c r="A54" s="2" t="s">
        <v>55</v>
      </c>
      <c r="B54" s="35"/>
      <c r="C54" s="33"/>
      <c r="D54" s="33"/>
      <c r="E54" s="156"/>
      <c r="F54" s="156"/>
      <c r="G54" s="33"/>
      <c r="H54" s="33"/>
    </row>
    <row r="55" spans="1:11" ht="23.25" customHeight="1">
      <c r="A55" s="3"/>
      <c r="B55" s="8"/>
      <c r="C55" s="22"/>
      <c r="D55" s="22"/>
      <c r="E55" s="36"/>
      <c r="F55" s="36"/>
      <c r="G55" s="22"/>
      <c r="H55" s="36"/>
    </row>
    <row r="56" spans="1:11" ht="23.25" customHeight="1">
      <c r="A56" s="3"/>
      <c r="C56" s="22"/>
      <c r="D56" s="37"/>
      <c r="E56" s="37"/>
      <c r="F56" s="154" t="s">
        <v>96</v>
      </c>
      <c r="G56" s="154"/>
      <c r="H56" s="154"/>
    </row>
    <row r="57" spans="1:11" ht="23.25" customHeight="1">
      <c r="A57" s="3"/>
      <c r="C57" s="22"/>
      <c r="D57" s="37"/>
      <c r="E57" s="37"/>
      <c r="F57" s="154" t="s">
        <v>2</v>
      </c>
      <c r="G57" s="154"/>
      <c r="H57" s="154"/>
    </row>
    <row r="58" spans="1:11" ht="23.25" customHeight="1">
      <c r="A58" s="38"/>
      <c r="C58" s="29"/>
      <c r="D58" s="1" t="s">
        <v>5</v>
      </c>
      <c r="E58" s="20"/>
      <c r="F58" s="25">
        <v>2564</v>
      </c>
      <c r="G58" s="20"/>
      <c r="H58" s="25">
        <v>2563</v>
      </c>
    </row>
    <row r="59" spans="1:11" ht="23.25" customHeight="1">
      <c r="A59" s="38"/>
      <c r="C59" s="29"/>
      <c r="D59" s="1"/>
      <c r="E59" s="11"/>
      <c r="F59" s="155" t="s">
        <v>7</v>
      </c>
      <c r="G59" s="155"/>
      <c r="H59" s="155"/>
    </row>
    <row r="60" spans="1:11" ht="23.25" customHeight="1">
      <c r="A60" s="6" t="s">
        <v>57</v>
      </c>
      <c r="C60" s="29"/>
      <c r="D60" s="1"/>
      <c r="E60" s="39"/>
      <c r="F60" s="22"/>
      <c r="G60" s="22"/>
      <c r="H60" s="22"/>
    </row>
    <row r="61" spans="1:11" ht="23.25" customHeight="1">
      <c r="A61" s="38" t="s">
        <v>58</v>
      </c>
      <c r="C61" s="22"/>
      <c r="D61" s="1">
        <v>6</v>
      </c>
      <c r="E61" s="22"/>
      <c r="F61" s="40">
        <v>3557411</v>
      </c>
      <c r="G61" s="41"/>
      <c r="H61" s="40">
        <v>2336039</v>
      </c>
    </row>
    <row r="62" spans="1:11" ht="23.25" customHeight="1">
      <c r="A62" s="38" t="s">
        <v>59</v>
      </c>
      <c r="C62" s="22"/>
      <c r="D62" s="1"/>
      <c r="E62" s="22"/>
      <c r="F62" s="40">
        <v>115651</v>
      </c>
      <c r="G62" s="41"/>
      <c r="H62" s="42">
        <v>0</v>
      </c>
    </row>
    <row r="63" spans="1:11" ht="23.25" customHeight="1">
      <c r="A63" s="38" t="s">
        <v>60</v>
      </c>
      <c r="C63" s="22"/>
      <c r="D63" s="1"/>
      <c r="E63" s="22"/>
      <c r="F63" s="42">
        <v>4494</v>
      </c>
      <c r="G63" s="41"/>
      <c r="H63" s="42">
        <v>0</v>
      </c>
    </row>
    <row r="64" spans="1:11" ht="23.25" customHeight="1">
      <c r="A64" s="38" t="s">
        <v>61</v>
      </c>
      <c r="C64" s="22"/>
      <c r="D64" s="1"/>
      <c r="E64" s="22"/>
      <c r="F64" s="40">
        <v>6669</v>
      </c>
      <c r="G64" s="41"/>
      <c r="H64" s="40">
        <v>2133</v>
      </c>
    </row>
    <row r="65" spans="1:8" ht="23.25" customHeight="1">
      <c r="A65" s="3" t="s">
        <v>62</v>
      </c>
      <c r="C65" s="22"/>
      <c r="D65" s="1"/>
      <c r="E65" s="22"/>
      <c r="F65" s="9">
        <f>SUM(F61:F64)</f>
        <v>3684225</v>
      </c>
      <c r="G65" s="43"/>
      <c r="H65" s="9">
        <f>SUM(H61:H64)</f>
        <v>2338172</v>
      </c>
    </row>
    <row r="66" spans="1:8" ht="12.9" customHeight="1">
      <c r="A66" s="3"/>
      <c r="C66" s="22"/>
      <c r="D66" s="1"/>
      <c r="E66" s="22"/>
      <c r="F66" s="40"/>
      <c r="G66" s="41"/>
      <c r="H66" s="40"/>
    </row>
    <row r="67" spans="1:8" ht="23.25" customHeight="1">
      <c r="A67" s="6" t="s">
        <v>63</v>
      </c>
      <c r="C67" s="22"/>
      <c r="D67" s="1"/>
      <c r="E67" s="22"/>
      <c r="F67" s="40"/>
      <c r="G67" s="41"/>
      <c r="H67" s="40"/>
    </row>
    <row r="68" spans="1:8" ht="23.25" customHeight="1">
      <c r="A68" s="38" t="s">
        <v>64</v>
      </c>
      <c r="C68" s="22"/>
      <c r="D68" s="1"/>
      <c r="E68" s="22"/>
      <c r="F68" s="42">
        <v>3474147</v>
      </c>
      <c r="G68" s="44"/>
      <c r="H68" s="42">
        <v>2146106</v>
      </c>
    </row>
    <row r="69" spans="1:8" ht="23.25" customHeight="1">
      <c r="A69" s="38" t="s">
        <v>65</v>
      </c>
      <c r="C69" s="22"/>
      <c r="D69" s="1"/>
      <c r="E69" s="22"/>
      <c r="F69" s="42">
        <v>64223</v>
      </c>
      <c r="G69" s="44"/>
      <c r="H69" s="42">
        <v>50454</v>
      </c>
    </row>
    <row r="70" spans="1:8" ht="23.25" customHeight="1">
      <c r="A70" s="38" t="s">
        <v>66</v>
      </c>
      <c r="C70" s="22"/>
      <c r="D70" s="1"/>
      <c r="E70" s="22"/>
      <c r="F70" s="42">
        <v>57204</v>
      </c>
      <c r="G70" s="44"/>
      <c r="H70" s="42">
        <v>56485</v>
      </c>
    </row>
    <row r="71" spans="1:8" ht="23.25" customHeight="1">
      <c r="A71" s="38" t="s">
        <v>67</v>
      </c>
      <c r="C71" s="22"/>
      <c r="D71" s="1"/>
      <c r="E71" s="22"/>
      <c r="F71" s="42">
        <v>0</v>
      </c>
      <c r="G71" s="44"/>
      <c r="H71" s="42">
        <v>3162</v>
      </c>
    </row>
    <row r="72" spans="1:8" ht="23.25" customHeight="1">
      <c r="A72" s="45" t="s">
        <v>68</v>
      </c>
      <c r="C72" s="22"/>
      <c r="D72" s="1"/>
      <c r="E72" s="22"/>
      <c r="F72" s="42">
        <v>0</v>
      </c>
      <c r="G72" s="44"/>
      <c r="H72" s="42">
        <v>50387</v>
      </c>
    </row>
    <row r="73" spans="1:8" ht="23.25" customHeight="1">
      <c r="A73" s="3" t="s">
        <v>69</v>
      </c>
      <c r="C73" s="22"/>
      <c r="D73" s="1"/>
      <c r="E73" s="22"/>
      <c r="F73" s="9">
        <f>SUM(F68:F72)</f>
        <v>3595574</v>
      </c>
      <c r="G73" s="43"/>
      <c r="H73" s="9">
        <f>SUM(H68:H72)</f>
        <v>2306594</v>
      </c>
    </row>
    <row r="74" spans="1:8" ht="13.5" customHeight="1">
      <c r="A74" s="3"/>
      <c r="C74" s="22"/>
      <c r="D74" s="1"/>
      <c r="E74" s="22"/>
      <c r="F74" s="4"/>
      <c r="G74" s="43"/>
      <c r="H74" s="4"/>
    </row>
    <row r="75" spans="1:8" ht="23.25" customHeight="1">
      <c r="A75" s="3" t="s">
        <v>70</v>
      </c>
      <c r="C75" s="22"/>
      <c r="D75" s="1"/>
      <c r="E75" s="22"/>
      <c r="F75" s="4">
        <f>F65-F73</f>
        <v>88651</v>
      </c>
      <c r="G75" s="43"/>
      <c r="H75" s="4">
        <f>H65-H73</f>
        <v>31578</v>
      </c>
    </row>
    <row r="76" spans="1:8" ht="23.25" hidden="1" customHeight="1">
      <c r="A76" s="38" t="s">
        <v>71</v>
      </c>
      <c r="C76" s="22"/>
      <c r="D76" s="1"/>
      <c r="E76" s="22"/>
      <c r="F76" s="39"/>
      <c r="G76" s="41"/>
      <c r="H76" s="39"/>
    </row>
    <row r="77" spans="1:8" ht="23.25" hidden="1" customHeight="1">
      <c r="A77" s="38" t="s">
        <v>72</v>
      </c>
      <c r="C77" s="22"/>
      <c r="D77" s="1"/>
      <c r="E77" s="22"/>
      <c r="F77" s="81">
        <v>0</v>
      </c>
      <c r="G77" s="82"/>
      <c r="H77" s="81">
        <v>0</v>
      </c>
    </row>
    <row r="78" spans="1:8" ht="23.25" hidden="1" customHeight="1">
      <c r="A78" s="38" t="s">
        <v>73</v>
      </c>
      <c r="C78" s="22"/>
      <c r="D78" s="1"/>
      <c r="E78" s="22"/>
      <c r="F78" s="81">
        <v>0</v>
      </c>
      <c r="G78" s="82"/>
      <c r="H78" s="81">
        <v>0</v>
      </c>
    </row>
    <row r="79" spans="1:8" ht="23.25" customHeight="1">
      <c r="A79" s="38" t="s">
        <v>74</v>
      </c>
      <c r="C79" s="22"/>
      <c r="D79" s="1"/>
      <c r="E79" s="22"/>
      <c r="F79" s="68">
        <v>-5206</v>
      </c>
      <c r="G79" s="82"/>
      <c r="H79" s="68">
        <v>-3699</v>
      </c>
    </row>
    <row r="80" spans="1:8" ht="23.25" hidden="1" customHeight="1">
      <c r="A80" s="38" t="s">
        <v>75</v>
      </c>
      <c r="C80" s="22"/>
      <c r="D80" s="1"/>
      <c r="E80" s="22"/>
      <c r="F80" s="81"/>
      <c r="G80" s="82"/>
      <c r="H80" s="81"/>
    </row>
    <row r="81" spans="1:8" ht="23.25" hidden="1" customHeight="1">
      <c r="A81" s="38" t="s">
        <v>76</v>
      </c>
      <c r="C81" s="22"/>
      <c r="D81" s="1"/>
      <c r="E81" s="22"/>
      <c r="F81" s="81"/>
      <c r="G81" s="82"/>
      <c r="H81" s="81">
        <v>0</v>
      </c>
    </row>
    <row r="82" spans="1:8" ht="23.25" hidden="1" customHeight="1">
      <c r="A82" s="38" t="s">
        <v>77</v>
      </c>
      <c r="C82" s="22"/>
      <c r="D82" s="1"/>
      <c r="E82" s="22"/>
      <c r="F82" s="81"/>
      <c r="G82" s="82"/>
      <c r="H82" s="81"/>
    </row>
    <row r="83" spans="1:8" ht="23.25" hidden="1" customHeight="1">
      <c r="A83" s="38" t="s">
        <v>78</v>
      </c>
      <c r="C83" s="22"/>
      <c r="D83" s="1"/>
      <c r="E83" s="22"/>
      <c r="F83" s="81"/>
      <c r="G83" s="82"/>
      <c r="H83" s="81">
        <v>0</v>
      </c>
    </row>
    <row r="84" spans="1:8" ht="23.25" hidden="1" customHeight="1">
      <c r="A84" s="38" t="s">
        <v>79</v>
      </c>
      <c r="C84" s="22"/>
      <c r="D84" s="1"/>
      <c r="E84" s="22"/>
      <c r="F84" s="81"/>
      <c r="G84" s="82"/>
      <c r="H84" s="81"/>
    </row>
    <row r="85" spans="1:8" ht="23.25" hidden="1" customHeight="1">
      <c r="A85" s="38" t="s">
        <v>80</v>
      </c>
      <c r="C85" s="22"/>
      <c r="D85" s="1"/>
      <c r="E85" s="22"/>
      <c r="F85" s="81"/>
      <c r="G85" s="82"/>
      <c r="H85" s="81">
        <v>0</v>
      </c>
    </row>
    <row r="86" spans="1:8" ht="23.25" hidden="1" customHeight="1">
      <c r="A86" s="38" t="s">
        <v>81</v>
      </c>
      <c r="C86" s="22"/>
      <c r="D86" s="1"/>
      <c r="E86" s="22"/>
      <c r="F86" s="81"/>
      <c r="G86" s="82"/>
      <c r="H86" s="81"/>
    </row>
    <row r="87" spans="1:8" ht="23.25" hidden="1" customHeight="1">
      <c r="A87" s="38" t="s">
        <v>82</v>
      </c>
      <c r="C87" s="22"/>
      <c r="D87" s="1"/>
      <c r="E87" s="22"/>
      <c r="F87" s="81"/>
      <c r="G87" s="82"/>
      <c r="H87" s="81">
        <v>0</v>
      </c>
    </row>
    <row r="88" spans="1:8" ht="23.25" hidden="1" customHeight="1">
      <c r="A88" s="38" t="s">
        <v>83</v>
      </c>
      <c r="C88" s="22"/>
      <c r="D88" s="1"/>
      <c r="E88" s="22"/>
      <c r="F88" s="81"/>
      <c r="G88" s="82"/>
      <c r="H88" s="81"/>
    </row>
    <row r="89" spans="1:8" ht="23.25" hidden="1" customHeight="1">
      <c r="A89" s="38" t="s">
        <v>84</v>
      </c>
      <c r="C89" s="22"/>
      <c r="D89" s="1"/>
      <c r="E89" s="22"/>
      <c r="F89" s="81"/>
      <c r="G89" s="82"/>
      <c r="H89" s="81">
        <v>0</v>
      </c>
    </row>
    <row r="90" spans="1:8" ht="23.25" hidden="1" customHeight="1">
      <c r="A90" s="38" t="s">
        <v>85</v>
      </c>
      <c r="C90" s="22"/>
      <c r="D90" s="1"/>
      <c r="E90" s="22"/>
      <c r="F90" s="81"/>
      <c r="G90" s="82"/>
      <c r="H90" s="81"/>
    </row>
    <row r="91" spans="1:8" ht="23.25" customHeight="1">
      <c r="A91" s="38" t="s">
        <v>86</v>
      </c>
      <c r="C91" s="22"/>
      <c r="D91" s="1"/>
      <c r="E91" s="22"/>
      <c r="F91" s="47">
        <v>41847</v>
      </c>
      <c r="G91" s="31"/>
      <c r="H91" s="47">
        <v>-37090</v>
      </c>
    </row>
    <row r="92" spans="1:8" ht="23.25" customHeight="1">
      <c r="A92" s="3" t="s">
        <v>87</v>
      </c>
      <c r="C92" s="13"/>
      <c r="D92" s="8"/>
      <c r="E92" s="22"/>
      <c r="F92" s="5">
        <f>SUM(F75:F91)</f>
        <v>125292</v>
      </c>
      <c r="G92" s="43"/>
      <c r="H92" s="5">
        <f>SUM(H75:H91)</f>
        <v>-9211</v>
      </c>
    </row>
    <row r="93" spans="1:8" ht="23.25" customHeight="1">
      <c r="A93" s="46" t="s">
        <v>169</v>
      </c>
      <c r="C93" s="22"/>
      <c r="D93" s="1"/>
      <c r="E93" s="22"/>
      <c r="F93" s="47">
        <v>-25055</v>
      </c>
      <c r="G93" s="31"/>
      <c r="H93" s="47">
        <v>1874</v>
      </c>
    </row>
    <row r="94" spans="1:8" ht="23.25" customHeight="1">
      <c r="A94" s="3" t="s">
        <v>88</v>
      </c>
      <c r="C94" s="22"/>
      <c r="D94" s="1"/>
      <c r="E94" s="22"/>
      <c r="F94" s="9">
        <f>SUM(F92:F93)</f>
        <v>100237</v>
      </c>
      <c r="G94" s="43"/>
      <c r="H94" s="9">
        <f>SUM(H92:H93)</f>
        <v>-7337</v>
      </c>
    </row>
    <row r="95" spans="1:8" ht="14.15" customHeight="1">
      <c r="A95" s="3"/>
      <c r="C95" s="22"/>
      <c r="D95" s="1"/>
      <c r="E95" s="22"/>
      <c r="F95" s="4"/>
      <c r="G95" s="43"/>
      <c r="H95" s="4"/>
    </row>
    <row r="96" spans="1:8" ht="23.25" customHeight="1">
      <c r="A96" s="3" t="s">
        <v>89</v>
      </c>
      <c r="C96" s="22"/>
      <c r="D96" s="1"/>
      <c r="E96" s="22"/>
      <c r="F96" s="4"/>
      <c r="G96" s="43"/>
      <c r="H96" s="4"/>
    </row>
    <row r="97" spans="1:8" ht="23.25" customHeight="1">
      <c r="A97" s="6" t="s">
        <v>90</v>
      </c>
      <c r="C97" s="22"/>
      <c r="D97" s="1"/>
      <c r="E97" s="22"/>
      <c r="F97" s="4"/>
      <c r="G97" s="43"/>
      <c r="H97" s="4"/>
    </row>
    <row r="98" spans="1:8" ht="23.25" customHeight="1">
      <c r="A98" s="38" t="s">
        <v>97</v>
      </c>
      <c r="C98" s="22"/>
      <c r="D98" s="1"/>
      <c r="E98" s="22"/>
      <c r="F98" s="39">
        <v>12080</v>
      </c>
      <c r="G98" s="43"/>
      <c r="H98" s="39">
        <v>3017</v>
      </c>
    </row>
    <row r="99" spans="1:8" ht="23.25" customHeight="1">
      <c r="A99" s="38" t="s">
        <v>92</v>
      </c>
      <c r="C99" s="22"/>
      <c r="D99" s="1"/>
      <c r="E99" s="22"/>
      <c r="F99" s="84">
        <v>-2417</v>
      </c>
      <c r="G99" s="43"/>
      <c r="H99" s="84">
        <v>-603</v>
      </c>
    </row>
    <row r="100" spans="1:8" ht="23.25" customHeight="1">
      <c r="A100" s="3" t="s">
        <v>98</v>
      </c>
      <c r="B100" s="8"/>
      <c r="C100" s="13"/>
      <c r="D100" s="8"/>
      <c r="E100" s="13"/>
      <c r="F100" s="85">
        <f>SUM(F98:F99)</f>
        <v>9663</v>
      </c>
      <c r="G100" s="43"/>
      <c r="H100" s="85">
        <f>SUM(H98:H99)</f>
        <v>2414</v>
      </c>
    </row>
    <row r="101" spans="1:8" ht="23.25" customHeight="1" thickBot="1">
      <c r="A101" s="3" t="s">
        <v>94</v>
      </c>
      <c r="C101" s="22"/>
      <c r="D101" s="1"/>
      <c r="E101" s="22"/>
      <c r="F101" s="10">
        <f>SUM(F94:F99)</f>
        <v>109900</v>
      </c>
      <c r="G101" s="43"/>
      <c r="H101" s="10">
        <f>SUM(H94:H99)</f>
        <v>-4923</v>
      </c>
    </row>
    <row r="102" spans="1:8" ht="6.9" customHeight="1" thickTop="1">
      <c r="A102" s="3"/>
      <c r="C102" s="22"/>
      <c r="D102" s="1"/>
      <c r="E102" s="22"/>
      <c r="F102" s="40"/>
      <c r="G102" s="41"/>
      <c r="H102" s="40"/>
    </row>
    <row r="103" spans="1:8" ht="23.25" customHeight="1" thickBot="1">
      <c r="A103" s="3" t="s">
        <v>95</v>
      </c>
      <c r="C103" s="22"/>
      <c r="D103" s="147"/>
      <c r="E103" s="22"/>
      <c r="F103" s="48">
        <f>F94/48000</f>
        <v>2.0882708333333335</v>
      </c>
      <c r="G103" s="49"/>
      <c r="H103" s="48">
        <f>H94/48000</f>
        <v>-0.15285416666666668</v>
      </c>
    </row>
    <row r="104" spans="1:8" ht="23.25" customHeight="1" thickTop="1"/>
  </sheetData>
  <mergeCells count="8">
    <mergeCell ref="F56:H56"/>
    <mergeCell ref="F57:H57"/>
    <mergeCell ref="F59:H59"/>
    <mergeCell ref="E2:F2"/>
    <mergeCell ref="F4:H4"/>
    <mergeCell ref="F5:H5"/>
    <mergeCell ref="F7:H7"/>
    <mergeCell ref="E54:F54"/>
  </mergeCells>
  <pageMargins left="0.8" right="0.8" top="0.48" bottom="0.5" header="0.5" footer="0.5"/>
  <pageSetup paperSize="9" scale="91" firstPageNumber="6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3"/>
  <sheetViews>
    <sheetView showGridLines="0" view="pageBreakPreview" topLeftCell="A14" zoomScale="80" zoomScaleNormal="55" zoomScaleSheetLayoutView="80" workbookViewId="0">
      <selection activeCell="A23" sqref="A23"/>
    </sheetView>
  </sheetViews>
  <sheetFormatPr defaultColWidth="9.09765625" defaultRowHeight="22.5" customHeight="1"/>
  <cols>
    <col min="1" max="1" width="68.69921875" style="19" customWidth="1"/>
    <col min="2" max="2" width="11.69921875" style="17" customWidth="1"/>
    <col min="3" max="3" width="4.3984375" style="19" customWidth="1"/>
    <col min="4" max="4" width="18.09765625" style="19" customWidth="1"/>
    <col min="5" max="5" width="2" style="19" customWidth="1"/>
    <col min="6" max="6" width="18.09765625" style="19" customWidth="1"/>
    <col min="7" max="7" width="2" style="19" customWidth="1"/>
    <col min="8" max="8" width="18.09765625" style="19" customWidth="1"/>
    <col min="9" max="9" width="2" style="19" customWidth="1"/>
    <col min="10" max="10" width="18.09765625" style="19" customWidth="1"/>
    <col min="11" max="11" width="2.3984375" style="19" customWidth="1"/>
    <col min="12" max="12" width="18.09765625" style="19" customWidth="1"/>
    <col min="13" max="13" width="2" style="19" customWidth="1"/>
    <col min="14" max="14" width="20.09765625" style="19" customWidth="1"/>
    <col min="15" max="15" width="11.5" style="19" bestFit="1" customWidth="1"/>
    <col min="16" max="16384" width="9.09765625" style="19"/>
  </cols>
  <sheetData>
    <row r="1" spans="1:14" s="51" customFormat="1" ht="22.5" customHeight="1">
      <c r="A1" s="97" t="s">
        <v>0</v>
      </c>
      <c r="B1" s="72"/>
    </row>
    <row r="2" spans="1:14" s="51" customFormat="1" ht="22.5" customHeight="1">
      <c r="A2" s="16" t="s">
        <v>99</v>
      </c>
      <c r="B2" s="50"/>
    </row>
    <row r="3" spans="1:14" ht="11.15" customHeight="1">
      <c r="A3" s="16"/>
    </row>
    <row r="4" spans="1:14" ht="21.65" customHeight="1">
      <c r="A4" s="16"/>
      <c r="L4" s="52" t="s">
        <v>100</v>
      </c>
    </row>
    <row r="5" spans="1:14" ht="20.399999999999999" customHeight="1">
      <c r="A5" s="16"/>
      <c r="L5" s="52" t="s">
        <v>101</v>
      </c>
    </row>
    <row r="6" spans="1:14" s="52" customFormat="1" ht="21.5">
      <c r="B6" s="53"/>
      <c r="C6" s="54"/>
      <c r="D6" s="54"/>
      <c r="E6" s="54"/>
      <c r="F6" s="54"/>
      <c r="G6" s="54"/>
      <c r="H6" s="158" t="s">
        <v>47</v>
      </c>
      <c r="I6" s="158"/>
      <c r="J6" s="158"/>
      <c r="K6" s="54"/>
      <c r="L6" s="87" t="s">
        <v>102</v>
      </c>
      <c r="M6" s="54"/>
      <c r="N6" s="54"/>
    </row>
    <row r="7" spans="1:14" s="52" customFormat="1" ht="21.5">
      <c r="B7" s="53"/>
      <c r="C7" s="54"/>
      <c r="D7" s="54"/>
      <c r="E7" s="54"/>
      <c r="F7" s="54"/>
      <c r="G7" s="54"/>
      <c r="H7" s="54"/>
      <c r="I7" s="54"/>
      <c r="J7" s="54"/>
      <c r="K7" s="54"/>
      <c r="L7" s="54" t="s">
        <v>103</v>
      </c>
      <c r="M7" s="54"/>
      <c r="N7" s="54"/>
    </row>
    <row r="8" spans="1:14" s="52" customFormat="1" ht="21.5">
      <c r="B8" s="53"/>
      <c r="C8" s="54"/>
      <c r="D8" s="54" t="s">
        <v>41</v>
      </c>
      <c r="E8" s="54"/>
      <c r="F8" s="54"/>
      <c r="G8" s="54"/>
      <c r="H8" s="54"/>
      <c r="I8" s="54"/>
      <c r="J8" s="54"/>
      <c r="K8" s="54"/>
      <c r="L8" s="52" t="s">
        <v>104</v>
      </c>
      <c r="M8" s="54"/>
      <c r="N8" s="54"/>
    </row>
    <row r="9" spans="1:14" s="52" customFormat="1" ht="22.5" customHeight="1">
      <c r="B9" s="53"/>
      <c r="C9" s="54"/>
      <c r="D9" s="54" t="s">
        <v>105</v>
      </c>
      <c r="E9" s="54"/>
      <c r="F9" s="54" t="s">
        <v>106</v>
      </c>
      <c r="G9" s="54"/>
      <c r="H9" s="54" t="s">
        <v>107</v>
      </c>
      <c r="I9" s="54"/>
      <c r="J9" s="54"/>
      <c r="K9" s="54"/>
      <c r="L9" s="52" t="s">
        <v>108</v>
      </c>
      <c r="M9" s="54"/>
      <c r="N9" s="54" t="s">
        <v>109</v>
      </c>
    </row>
    <row r="10" spans="1:14" s="52" customFormat="1" ht="22.4" customHeight="1">
      <c r="B10" s="53" t="s">
        <v>5</v>
      </c>
      <c r="C10" s="54"/>
      <c r="D10" s="54" t="s">
        <v>110</v>
      </c>
      <c r="E10" s="54"/>
      <c r="F10" s="54" t="s">
        <v>111</v>
      </c>
      <c r="G10" s="54"/>
      <c r="H10" s="54" t="s">
        <v>112</v>
      </c>
      <c r="I10" s="54"/>
      <c r="J10" s="54" t="s">
        <v>113</v>
      </c>
      <c r="K10" s="54"/>
      <c r="L10" s="54" t="s">
        <v>114</v>
      </c>
      <c r="M10" s="54"/>
      <c r="N10" s="52" t="s">
        <v>40</v>
      </c>
    </row>
    <row r="11" spans="1:14" ht="19.399999999999999" customHeight="1">
      <c r="B11" s="53"/>
      <c r="C11" s="55"/>
      <c r="D11" s="157" t="s">
        <v>7</v>
      </c>
      <c r="E11" s="157"/>
      <c r="F11" s="157"/>
      <c r="G11" s="157"/>
      <c r="H11" s="157"/>
      <c r="I11" s="157"/>
      <c r="J11" s="157"/>
      <c r="K11" s="157"/>
      <c r="L11" s="157"/>
      <c r="M11" s="157"/>
      <c r="N11" s="157"/>
    </row>
    <row r="12" spans="1:14" ht="22.5" customHeight="1">
      <c r="A12" s="18" t="s">
        <v>115</v>
      </c>
      <c r="B12" s="53"/>
      <c r="C12" s="55"/>
      <c r="D12" s="148"/>
      <c r="E12" s="148"/>
      <c r="F12" s="148"/>
      <c r="G12" s="148"/>
      <c r="H12" s="148"/>
      <c r="I12" s="148"/>
      <c r="J12" s="148"/>
      <c r="K12" s="148"/>
      <c r="L12" s="94"/>
      <c r="M12" s="94"/>
      <c r="N12" s="94"/>
    </row>
    <row r="13" spans="1:14" ht="22.5" customHeight="1">
      <c r="A13" s="18" t="s">
        <v>116</v>
      </c>
      <c r="C13" s="18"/>
      <c r="D13" s="57">
        <v>480000</v>
      </c>
      <c r="E13" s="57"/>
      <c r="F13" s="57">
        <f>'BS-3-5'!E66</f>
        <v>507500</v>
      </c>
      <c r="G13" s="57"/>
      <c r="H13" s="57">
        <f>'BS-3-5'!E69</f>
        <v>48000</v>
      </c>
      <c r="I13" s="57"/>
      <c r="J13" s="57">
        <v>573618</v>
      </c>
      <c r="K13" s="57"/>
      <c r="L13" s="89">
        <v>-6205</v>
      </c>
      <c r="M13" s="89"/>
      <c r="N13" s="89">
        <f>SUM(D13:L13)</f>
        <v>1602913</v>
      </c>
    </row>
    <row r="14" spans="1:14" ht="3.9" customHeight="1">
      <c r="A14" s="18"/>
      <c r="C14" s="18"/>
      <c r="D14" s="57"/>
      <c r="E14" s="57"/>
      <c r="F14" s="57"/>
      <c r="G14" s="57"/>
      <c r="H14" s="57"/>
      <c r="I14" s="57"/>
      <c r="J14" s="57"/>
      <c r="K14" s="57"/>
      <c r="L14" s="89"/>
      <c r="M14" s="89"/>
      <c r="N14" s="89"/>
    </row>
    <row r="15" spans="1:14" ht="22.5" customHeight="1">
      <c r="A15" s="125" t="s">
        <v>117</v>
      </c>
      <c r="C15" s="18"/>
      <c r="D15" s="57"/>
      <c r="E15" s="57"/>
      <c r="F15" s="57"/>
      <c r="G15" s="57"/>
      <c r="H15" s="57"/>
      <c r="I15" s="57"/>
      <c r="J15" s="57"/>
      <c r="K15" s="57"/>
      <c r="L15" s="89"/>
      <c r="M15" s="89"/>
      <c r="N15" s="89"/>
    </row>
    <row r="16" spans="1:14" ht="22.5" hidden="1" customHeight="1">
      <c r="A16" s="126" t="s">
        <v>118</v>
      </c>
      <c r="C16" s="18"/>
      <c r="D16" s="57"/>
      <c r="E16" s="57"/>
      <c r="F16" s="57"/>
      <c r="G16" s="57"/>
      <c r="H16" s="57"/>
      <c r="I16" s="57"/>
      <c r="J16" s="57"/>
      <c r="K16" s="57"/>
      <c r="L16" s="89"/>
      <c r="M16" s="89"/>
      <c r="N16" s="89"/>
    </row>
    <row r="17" spans="1:15" ht="22.5" customHeight="1">
      <c r="A17" s="127" t="s">
        <v>119</v>
      </c>
      <c r="B17" s="17">
        <v>7</v>
      </c>
      <c r="C17" s="18"/>
      <c r="D17" s="60">
        <v>0</v>
      </c>
      <c r="E17" s="57"/>
      <c r="F17" s="60">
        <v>0</v>
      </c>
      <c r="G17" s="57"/>
      <c r="H17" s="60">
        <v>0</v>
      </c>
      <c r="I17" s="57"/>
      <c r="J17" s="63">
        <v>-78000</v>
      </c>
      <c r="K17" s="57"/>
      <c r="L17" s="60">
        <v>0</v>
      </c>
      <c r="M17" s="89"/>
      <c r="N17" s="115">
        <f>SUM(D17:L17)</f>
        <v>-78000</v>
      </c>
    </row>
    <row r="18" spans="1:15" ht="24" customHeight="1">
      <c r="A18" s="125" t="s">
        <v>170</v>
      </c>
      <c r="C18" s="18"/>
      <c r="D18" s="64">
        <f>SUM(D16:D17)</f>
        <v>0</v>
      </c>
      <c r="E18" s="65"/>
      <c r="F18" s="64">
        <f>SUM(F16:F17)</f>
        <v>0</v>
      </c>
      <c r="G18" s="65"/>
      <c r="H18" s="64">
        <f>SUM(H16:H17)</f>
        <v>0</v>
      </c>
      <c r="I18" s="57"/>
      <c r="J18" s="88">
        <f>SUM(J16:J17)</f>
        <v>-78000</v>
      </c>
      <c r="K18" s="57"/>
      <c r="L18" s="95">
        <f>SUM(L16:L17)</f>
        <v>0</v>
      </c>
      <c r="M18" s="89"/>
      <c r="N18" s="95">
        <f>SUM(N16:N17)</f>
        <v>-78000</v>
      </c>
    </row>
    <row r="19" spans="1:15" ht="3.65" customHeight="1">
      <c r="A19" s="126"/>
      <c r="C19" s="18"/>
      <c r="D19" s="149"/>
      <c r="E19" s="65"/>
      <c r="F19" s="149"/>
      <c r="G19" s="65"/>
      <c r="H19" s="149"/>
      <c r="I19" s="57"/>
      <c r="J19" s="150"/>
      <c r="K19" s="57"/>
      <c r="L19" s="151"/>
      <c r="M19" s="89"/>
      <c r="N19" s="151"/>
    </row>
    <row r="20" spans="1:15" ht="24" customHeight="1">
      <c r="A20" s="15" t="s">
        <v>120</v>
      </c>
      <c r="C20" s="18"/>
      <c r="D20" s="57"/>
      <c r="E20" s="58"/>
      <c r="F20" s="57"/>
      <c r="G20" s="58"/>
      <c r="H20" s="57"/>
      <c r="I20" s="58"/>
      <c r="J20" s="57"/>
      <c r="K20" s="58"/>
      <c r="L20" s="89"/>
      <c r="M20" s="90"/>
      <c r="N20" s="89"/>
    </row>
    <row r="21" spans="1:15" ht="24" customHeight="1">
      <c r="A21" s="59" t="s">
        <v>121</v>
      </c>
      <c r="D21" s="60">
        <v>0</v>
      </c>
      <c r="E21" s="61"/>
      <c r="F21" s="60">
        <v>0</v>
      </c>
      <c r="G21" s="61"/>
      <c r="H21" s="60">
        <v>0</v>
      </c>
      <c r="I21" s="62"/>
      <c r="J21" s="63">
        <f>'PL6-7'!H94</f>
        <v>-7337</v>
      </c>
      <c r="K21" s="62"/>
      <c r="L21" s="91">
        <f>'PL6-7'!I50</f>
        <v>0</v>
      </c>
      <c r="M21" s="92"/>
      <c r="N21" s="91">
        <f>SUM(D21:L21)</f>
        <v>-7337</v>
      </c>
    </row>
    <row r="22" spans="1:15" ht="22.5" customHeight="1">
      <c r="A22" s="59" t="s">
        <v>122</v>
      </c>
      <c r="D22" s="60">
        <v>0</v>
      </c>
      <c r="E22" s="61"/>
      <c r="F22" s="60">
        <v>0</v>
      </c>
      <c r="G22" s="61"/>
      <c r="H22" s="60">
        <v>0</v>
      </c>
      <c r="I22" s="62"/>
      <c r="J22" s="60">
        <v>0</v>
      </c>
      <c r="K22" s="62"/>
      <c r="L22" s="91">
        <f>'PL6-7'!H100</f>
        <v>2414</v>
      </c>
      <c r="M22" s="92"/>
      <c r="N22" s="91">
        <f>SUM(D22:L22)</f>
        <v>2414</v>
      </c>
    </row>
    <row r="23" spans="1:15" ht="22.4" customHeight="1">
      <c r="A23" s="15" t="s">
        <v>123</v>
      </c>
      <c r="B23" s="56"/>
      <c r="C23" s="18"/>
      <c r="D23" s="64">
        <f>SUM(D21:D22)</f>
        <v>0</v>
      </c>
      <c r="E23" s="65"/>
      <c r="F23" s="64">
        <f>SUM(F21:F22)</f>
        <v>0</v>
      </c>
      <c r="G23" s="65"/>
      <c r="H23" s="64">
        <f>SUM(H21:H22)</f>
        <v>0</v>
      </c>
      <c r="I23" s="57"/>
      <c r="J23" s="88">
        <f>SUM(J21:J22)</f>
        <v>-7337</v>
      </c>
      <c r="K23" s="57"/>
      <c r="L23" s="95">
        <f>SUM(L21:L22)</f>
        <v>2414</v>
      </c>
      <c r="M23" s="89"/>
      <c r="N23" s="95">
        <f>SUM(N21:N22)</f>
        <v>-4923</v>
      </c>
      <c r="O23" s="124">
        <f>N23-'PL6-7'!H101</f>
        <v>0</v>
      </c>
    </row>
    <row r="24" spans="1:15" ht="4.6500000000000004" customHeight="1">
      <c r="A24" s="18"/>
      <c r="B24" s="56"/>
      <c r="C24" s="18"/>
      <c r="D24" s="57"/>
      <c r="E24" s="57"/>
      <c r="F24" s="57"/>
      <c r="G24" s="57"/>
      <c r="H24" s="57"/>
      <c r="I24" s="57"/>
      <c r="J24" s="57"/>
      <c r="K24" s="57"/>
      <c r="L24" s="89"/>
      <c r="M24" s="89"/>
      <c r="N24" s="89"/>
    </row>
    <row r="25" spans="1:15" ht="22.4" customHeight="1" thickBot="1">
      <c r="A25" s="15" t="s">
        <v>124</v>
      </c>
      <c r="D25" s="66">
        <f>SUM(D23,D13)</f>
        <v>480000</v>
      </c>
      <c r="E25" s="57"/>
      <c r="F25" s="66">
        <f>SUM(F23,F13)</f>
        <v>507500</v>
      </c>
      <c r="G25" s="57"/>
      <c r="H25" s="66">
        <f>SUM(H23,H13)</f>
        <v>48000</v>
      </c>
      <c r="I25" s="57"/>
      <c r="J25" s="66">
        <f>SUM(J23,J13,J18)</f>
        <v>488281</v>
      </c>
      <c r="K25" s="57"/>
      <c r="L25" s="66">
        <f>SUM(L23,L13)</f>
        <v>-3791</v>
      </c>
      <c r="M25" s="89"/>
      <c r="N25" s="66">
        <f>SUM(N23,N18,N13)</f>
        <v>1519990</v>
      </c>
    </row>
    <row r="26" spans="1:15" ht="9.9" customHeight="1" thickTop="1"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5" ht="22.5" customHeight="1">
      <c r="A27" s="18" t="s">
        <v>125</v>
      </c>
      <c r="B27" s="53"/>
      <c r="C27" s="55"/>
      <c r="D27" s="116"/>
      <c r="E27" s="116"/>
      <c r="F27" s="116"/>
      <c r="G27" s="116"/>
      <c r="H27" s="116"/>
      <c r="I27" s="116"/>
      <c r="J27" s="116"/>
      <c r="K27" s="116"/>
      <c r="L27" s="117"/>
      <c r="M27" s="117"/>
      <c r="N27" s="117"/>
    </row>
    <row r="28" spans="1:15" ht="22.5" customHeight="1">
      <c r="A28" s="18" t="s">
        <v>126</v>
      </c>
      <c r="C28" s="18"/>
      <c r="D28" s="89">
        <f>'BS-3-5'!C64</f>
        <v>480000</v>
      </c>
      <c r="E28" s="89"/>
      <c r="F28" s="89">
        <f>'BS-3-5'!C66</f>
        <v>507500</v>
      </c>
      <c r="G28" s="89"/>
      <c r="H28" s="89">
        <f>'BS-3-5'!C69</f>
        <v>48000</v>
      </c>
      <c r="I28" s="89"/>
      <c r="J28" s="89">
        <v>542686</v>
      </c>
      <c r="K28" s="113"/>
      <c r="L28" s="89">
        <v>-6086</v>
      </c>
      <c r="M28" s="89"/>
      <c r="N28" s="89">
        <f>SUM(D28:L28)</f>
        <v>1572100</v>
      </c>
    </row>
    <row r="29" spans="1:15" ht="3.65" customHeight="1">
      <c r="A29" s="18"/>
      <c r="C29" s="18"/>
      <c r="D29" s="89"/>
      <c r="E29" s="89"/>
      <c r="F29" s="89"/>
      <c r="G29" s="89"/>
      <c r="H29" s="89"/>
      <c r="I29" s="89"/>
      <c r="J29" s="89"/>
      <c r="K29" s="113"/>
      <c r="L29" s="89"/>
      <c r="M29" s="89"/>
      <c r="N29" s="89"/>
    </row>
    <row r="30" spans="1:15" ht="22.5" customHeight="1">
      <c r="A30" s="125" t="s">
        <v>117</v>
      </c>
      <c r="C30" s="18"/>
      <c r="D30" s="57"/>
      <c r="E30" s="57"/>
      <c r="F30" s="57"/>
      <c r="G30" s="57"/>
      <c r="H30" s="57"/>
      <c r="I30" s="57"/>
      <c r="J30" s="57"/>
      <c r="K30" s="57"/>
      <c r="L30" s="89"/>
      <c r="M30" s="89"/>
      <c r="N30" s="89"/>
    </row>
    <row r="31" spans="1:15" ht="22.5" hidden="1" customHeight="1">
      <c r="A31" s="126" t="s">
        <v>118</v>
      </c>
      <c r="C31" s="18"/>
      <c r="D31" s="57"/>
      <c r="E31" s="57"/>
      <c r="F31" s="57"/>
      <c r="G31" s="57"/>
      <c r="H31" s="57"/>
      <c r="I31" s="57"/>
      <c r="J31" s="57"/>
      <c r="K31" s="57"/>
      <c r="L31" s="89"/>
      <c r="M31" s="89"/>
      <c r="N31" s="89"/>
    </row>
    <row r="32" spans="1:15" ht="22.5" customHeight="1">
      <c r="A32" s="127" t="s">
        <v>119</v>
      </c>
      <c r="B32" s="17">
        <v>7</v>
      </c>
      <c r="C32" s="18"/>
      <c r="D32" s="60">
        <v>0</v>
      </c>
      <c r="E32" s="57"/>
      <c r="F32" s="60">
        <v>0</v>
      </c>
      <c r="G32" s="57"/>
      <c r="H32" s="60">
        <v>0</v>
      </c>
      <c r="I32" s="57"/>
      <c r="J32" s="63">
        <v>-78000</v>
      </c>
      <c r="K32" s="57"/>
      <c r="L32" s="60">
        <v>0</v>
      </c>
      <c r="M32" s="89"/>
      <c r="N32" s="115">
        <f>SUM(D32:L32)</f>
        <v>-78000</v>
      </c>
    </row>
    <row r="33" spans="1:15" ht="24" customHeight="1">
      <c r="A33" s="125" t="s">
        <v>170</v>
      </c>
      <c r="C33" s="18"/>
      <c r="D33" s="64">
        <f>SUM(D31:D32)</f>
        <v>0</v>
      </c>
      <c r="E33" s="65"/>
      <c r="F33" s="64">
        <f>SUM(F31:F32)</f>
        <v>0</v>
      </c>
      <c r="G33" s="65"/>
      <c r="H33" s="64">
        <f>SUM(H31:H32)</f>
        <v>0</v>
      </c>
      <c r="I33" s="57"/>
      <c r="J33" s="88">
        <f>SUM(J31:J32)</f>
        <v>-78000</v>
      </c>
      <c r="K33" s="57"/>
      <c r="L33" s="95">
        <f>SUM(L31:L32)</f>
        <v>0</v>
      </c>
      <c r="M33" s="89"/>
      <c r="N33" s="95">
        <f>SUM(N31:N32)</f>
        <v>-78000</v>
      </c>
    </row>
    <row r="34" spans="1:15" ht="3.65" customHeight="1">
      <c r="A34" s="126"/>
      <c r="C34" s="18"/>
      <c r="D34" s="149"/>
      <c r="E34" s="65"/>
      <c r="F34" s="149"/>
      <c r="G34" s="65"/>
      <c r="H34" s="149"/>
      <c r="I34" s="57"/>
      <c r="J34" s="150"/>
      <c r="K34" s="57"/>
      <c r="L34" s="151"/>
      <c r="M34" s="89"/>
      <c r="N34" s="151"/>
    </row>
    <row r="35" spans="1:15" ht="22.5" customHeight="1">
      <c r="A35" s="15" t="s">
        <v>120</v>
      </c>
      <c r="C35" s="18"/>
      <c r="D35" s="57"/>
      <c r="E35" s="58"/>
      <c r="F35" s="57"/>
      <c r="G35" s="58"/>
      <c r="H35" s="57"/>
      <c r="I35" s="58"/>
      <c r="J35" s="57"/>
      <c r="K35" s="58"/>
      <c r="L35" s="89"/>
      <c r="M35" s="90"/>
      <c r="N35" s="89"/>
    </row>
    <row r="36" spans="1:15" ht="22.5" customHeight="1">
      <c r="A36" s="59" t="s">
        <v>127</v>
      </c>
      <c r="D36" s="118">
        <v>0</v>
      </c>
      <c r="E36" s="92"/>
      <c r="F36" s="118">
        <v>0</v>
      </c>
      <c r="G36" s="92"/>
      <c r="H36" s="118">
        <v>0</v>
      </c>
      <c r="I36" s="92"/>
      <c r="J36" s="91">
        <f>'PL6-7'!F94</f>
        <v>100237</v>
      </c>
      <c r="K36" s="92"/>
      <c r="L36" s="91">
        <v>0</v>
      </c>
      <c r="M36" s="92"/>
      <c r="N36" s="115">
        <f>SUM(D36:L36)</f>
        <v>100237</v>
      </c>
    </row>
    <row r="37" spans="1:15" ht="22.5" customHeight="1">
      <c r="A37" s="59" t="s">
        <v>122</v>
      </c>
      <c r="D37" s="118">
        <v>0</v>
      </c>
      <c r="E37" s="92"/>
      <c r="F37" s="118">
        <v>0</v>
      </c>
      <c r="G37" s="92"/>
      <c r="H37" s="118">
        <v>0</v>
      </c>
      <c r="I37" s="92"/>
      <c r="J37" s="118">
        <v>0</v>
      </c>
      <c r="K37" s="92"/>
      <c r="L37" s="91">
        <f>'PL6-7'!F100</f>
        <v>9663</v>
      </c>
      <c r="M37" s="92"/>
      <c r="N37" s="115">
        <f>SUM(D37:L37)</f>
        <v>9663</v>
      </c>
    </row>
    <row r="38" spans="1:15" ht="22.5" customHeight="1">
      <c r="A38" s="15" t="s">
        <v>128</v>
      </c>
      <c r="B38" s="56"/>
      <c r="C38" s="18"/>
      <c r="D38" s="95">
        <f>SUM(D36:D37)</f>
        <v>0</v>
      </c>
      <c r="E38" s="89"/>
      <c r="F38" s="95">
        <f>SUM(F36:F37)</f>
        <v>0</v>
      </c>
      <c r="G38" s="89"/>
      <c r="H38" s="95">
        <f>SUM(H36:H37)</f>
        <v>0</v>
      </c>
      <c r="I38" s="89"/>
      <c r="J38" s="95">
        <f>SUM(J36:J37)</f>
        <v>100237</v>
      </c>
      <c r="K38" s="89"/>
      <c r="L38" s="95">
        <f>SUM(L36:L37)</f>
        <v>9663</v>
      </c>
      <c r="M38" s="89"/>
      <c r="N38" s="114">
        <f>SUM(D38:L38)</f>
        <v>109900</v>
      </c>
      <c r="O38" s="124">
        <f>N38-'PL6-7'!F101</f>
        <v>0</v>
      </c>
    </row>
    <row r="39" spans="1:15" ht="9.9" customHeight="1">
      <c r="A39" s="18"/>
      <c r="B39" s="56"/>
      <c r="C39" s="18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</row>
    <row r="40" spans="1:15" ht="22.4" customHeight="1" thickBot="1">
      <c r="A40" s="15" t="s">
        <v>129</v>
      </c>
      <c r="D40" s="93">
        <f>D28+D38</f>
        <v>480000</v>
      </c>
      <c r="E40" s="89"/>
      <c r="F40" s="93">
        <f>F28+F38</f>
        <v>507500</v>
      </c>
      <c r="G40" s="89"/>
      <c r="H40" s="93">
        <f>H28+H38</f>
        <v>48000</v>
      </c>
      <c r="I40" s="89"/>
      <c r="J40" s="93">
        <f>J28+J38+J33</f>
        <v>564923</v>
      </c>
      <c r="K40" s="89"/>
      <c r="L40" s="93">
        <f>L28+L38</f>
        <v>3577</v>
      </c>
      <c r="M40" s="89"/>
      <c r="N40" s="93">
        <f>SUM(D40:L40)</f>
        <v>1604000</v>
      </c>
    </row>
    <row r="41" spans="1:15" ht="11.4" customHeight="1" thickTop="1"/>
    <row r="43" spans="1:15" ht="22.5" customHeight="1">
      <c r="J43" s="124">
        <f>J40-'BS-3-5'!C70</f>
        <v>0</v>
      </c>
      <c r="L43" s="124">
        <f>L40-'BS-3-5'!C73</f>
        <v>0</v>
      </c>
      <c r="N43" s="124">
        <f>N40-'BS-3-5'!C74</f>
        <v>0</v>
      </c>
    </row>
  </sheetData>
  <mergeCells count="2">
    <mergeCell ref="D11:N11"/>
    <mergeCell ref="H6:J6"/>
  </mergeCells>
  <pageMargins left="0.8" right="0.8" top="0.48" bottom="0.5" header="0.5" footer="0.5"/>
  <pageSetup paperSize="9" scale="70" firstPageNumber="8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CA39F-C219-4D9E-9CA5-4F94FAD82204}">
  <sheetPr>
    <tabColor rgb="FF7030A0"/>
  </sheetPr>
  <dimension ref="A1:J63"/>
  <sheetViews>
    <sheetView showGridLines="0" tabSelected="1" view="pageBreakPreview" topLeftCell="A45" zoomScale="85" zoomScaleNormal="85" zoomScaleSheetLayoutView="85" workbookViewId="0">
      <selection activeCell="A66" sqref="A66"/>
    </sheetView>
  </sheetViews>
  <sheetFormatPr defaultColWidth="9.09765625" defaultRowHeight="23.25" customHeight="1"/>
  <cols>
    <col min="1" max="1" width="65.59765625" style="142" customWidth="1"/>
    <col min="2" max="2" width="1.8984375" style="143" customWidth="1"/>
    <col min="3" max="3" width="13.69921875" style="143" customWidth="1"/>
    <col min="4" max="4" width="2" style="143" customWidth="1"/>
    <col min="5" max="5" width="13.69921875" style="143" customWidth="1"/>
    <col min="6" max="6" width="14.09765625" style="145" customWidth="1"/>
    <col min="7" max="7" width="1.8984375" style="14" customWidth="1"/>
    <col min="8" max="9" width="9.09765625" style="143"/>
    <col min="10" max="10" width="16" style="14" bestFit="1" customWidth="1"/>
    <col min="11" max="16384" width="9.09765625" style="143"/>
  </cols>
  <sheetData>
    <row r="1" spans="1:10" s="99" customFormat="1" ht="23.25" customHeight="1">
      <c r="A1" s="97" t="s">
        <v>0</v>
      </c>
      <c r="F1" s="128"/>
      <c r="G1" s="34"/>
      <c r="J1" s="34"/>
    </row>
    <row r="2" spans="1:10" s="99" customFormat="1" ht="23.25" customHeight="1">
      <c r="A2" s="97" t="s">
        <v>130</v>
      </c>
      <c r="F2" s="128"/>
      <c r="G2" s="34"/>
      <c r="J2" s="34"/>
    </row>
    <row r="3" spans="1:10" s="74" customFormat="1" ht="22.5" customHeight="1">
      <c r="A3" s="129"/>
      <c r="F3"/>
      <c r="G3" s="23"/>
      <c r="J3" s="23"/>
    </row>
    <row r="4" spans="1:10" s="74" customFormat="1" ht="23.25" customHeight="1">
      <c r="A4" s="129"/>
      <c r="C4" s="159" t="s">
        <v>96</v>
      </c>
      <c r="D4" s="159"/>
      <c r="E4" s="159"/>
      <c r="F4"/>
      <c r="G4" s="23"/>
      <c r="J4" s="23"/>
    </row>
    <row r="5" spans="1:10" s="74" customFormat="1" ht="23.25" customHeight="1">
      <c r="A5" s="129"/>
      <c r="C5" s="159" t="s">
        <v>2</v>
      </c>
      <c r="D5" s="159"/>
      <c r="E5" s="159"/>
      <c r="F5"/>
      <c r="G5" s="23"/>
      <c r="J5" s="23"/>
    </row>
    <row r="6" spans="1:10" s="74" customFormat="1" ht="23.25" customHeight="1">
      <c r="A6" s="79"/>
      <c r="C6" s="32">
        <v>2564</v>
      </c>
      <c r="D6" s="32"/>
      <c r="E6" s="32">
        <v>2563</v>
      </c>
      <c r="F6"/>
      <c r="G6" s="23"/>
      <c r="J6" s="23"/>
    </row>
    <row r="7" spans="1:10" s="74" customFormat="1" ht="23.25" customHeight="1">
      <c r="A7" s="79"/>
      <c r="C7" s="153" t="s">
        <v>7</v>
      </c>
      <c r="D7" s="153"/>
      <c r="E7" s="153"/>
      <c r="F7"/>
      <c r="G7" s="23"/>
      <c r="J7" s="23"/>
    </row>
    <row r="8" spans="1:10" s="74" customFormat="1" ht="23.25" customHeight="1">
      <c r="A8" s="130" t="s">
        <v>131</v>
      </c>
      <c r="C8" s="131"/>
      <c r="D8" s="131"/>
      <c r="E8" s="131"/>
      <c r="F8"/>
      <c r="G8" s="23"/>
      <c r="J8" s="23"/>
    </row>
    <row r="9" spans="1:10" s="74" customFormat="1" ht="23.25" customHeight="1">
      <c r="A9" s="79" t="s">
        <v>88</v>
      </c>
      <c r="C9" s="131">
        <v>100237</v>
      </c>
      <c r="D9" s="131"/>
      <c r="E9" s="131">
        <v>-7337</v>
      </c>
      <c r="F9"/>
      <c r="G9" s="23"/>
      <c r="J9" s="23"/>
    </row>
    <row r="10" spans="1:10" s="74" customFormat="1" ht="23.25" customHeight="1">
      <c r="A10" s="132" t="s">
        <v>132</v>
      </c>
      <c r="C10" s="131"/>
      <c r="D10" s="131"/>
      <c r="E10" s="131"/>
      <c r="F10"/>
      <c r="G10" s="23"/>
      <c r="J10" s="23"/>
    </row>
    <row r="11" spans="1:10" s="74" customFormat="1" ht="23.25" customHeight="1">
      <c r="A11" t="s">
        <v>133</v>
      </c>
      <c r="C11" s="30">
        <v>25055</v>
      </c>
      <c r="D11" s="131"/>
      <c r="E11" s="30">
        <v>-1874</v>
      </c>
      <c r="F11"/>
      <c r="G11" s="23"/>
      <c r="J11" s="23"/>
    </row>
    <row r="12" spans="1:10" s="74" customFormat="1" ht="23.25" customHeight="1">
      <c r="A12" s="79" t="s">
        <v>74</v>
      </c>
      <c r="C12" s="42">
        <v>5206</v>
      </c>
      <c r="D12" s="131"/>
      <c r="E12" s="42">
        <v>3699</v>
      </c>
      <c r="F12"/>
      <c r="G12" s="23"/>
      <c r="J12" s="23"/>
    </row>
    <row r="13" spans="1:10" s="74" customFormat="1" ht="23.25" customHeight="1">
      <c r="A13" s="79" t="s">
        <v>134</v>
      </c>
      <c r="C13" s="42">
        <v>35630</v>
      </c>
      <c r="D13" s="131"/>
      <c r="E13" s="42">
        <v>35359</v>
      </c>
      <c r="F13"/>
      <c r="G13" s="23"/>
      <c r="J13" s="23"/>
    </row>
    <row r="14" spans="1:10" s="74" customFormat="1" ht="23.25" hidden="1" customHeight="1">
      <c r="A14" s="79" t="s">
        <v>135</v>
      </c>
      <c r="C14" s="42"/>
      <c r="D14" s="131"/>
      <c r="E14" s="42">
        <v>0</v>
      </c>
      <c r="F14"/>
      <c r="G14" s="23"/>
      <c r="J14" s="23"/>
    </row>
    <row r="15" spans="1:10" s="74" customFormat="1" ht="23.25" customHeight="1">
      <c r="A15" t="s">
        <v>136</v>
      </c>
      <c r="C15" s="30">
        <v>6378</v>
      </c>
      <c r="D15" s="131"/>
      <c r="E15" s="30">
        <v>5755</v>
      </c>
      <c r="F15"/>
      <c r="G15" s="23"/>
      <c r="J15" s="23"/>
    </row>
    <row r="16" spans="1:10" s="74" customFormat="1" ht="23.25" customHeight="1">
      <c r="A16" s="79" t="s">
        <v>137</v>
      </c>
      <c r="C16" s="42">
        <v>-3373</v>
      </c>
      <c r="D16" s="131"/>
      <c r="E16" s="42">
        <v>-2199</v>
      </c>
      <c r="F16"/>
      <c r="G16" s="23"/>
      <c r="J16" s="23"/>
    </row>
    <row r="17" spans="1:10" s="74" customFormat="1" ht="23.25" customHeight="1">
      <c r="A17" s="79" t="s">
        <v>138</v>
      </c>
      <c r="B17" s="133"/>
      <c r="C17" s="96">
        <v>-41847</v>
      </c>
      <c r="D17" s="83"/>
      <c r="E17" s="96">
        <v>37090</v>
      </c>
      <c r="F17"/>
      <c r="G17" s="23"/>
      <c r="J17" s="23"/>
    </row>
    <row r="18" spans="1:10" s="74" customFormat="1" ht="23.25" customHeight="1">
      <c r="A18" s="80" t="s">
        <v>139</v>
      </c>
      <c r="C18" s="47">
        <v>-12</v>
      </c>
      <c r="D18" s="131"/>
      <c r="E18" s="47">
        <v>0</v>
      </c>
      <c r="F18"/>
      <c r="G18" s="23"/>
      <c r="J18" s="23"/>
    </row>
    <row r="19" spans="1:10" s="74" customFormat="1" ht="23.25" customHeight="1">
      <c r="A19" s="129"/>
      <c r="C19" s="134">
        <f>SUM(C9:C18)</f>
        <v>127274</v>
      </c>
      <c r="D19" s="131"/>
      <c r="E19" s="134">
        <f>SUM(E9:E18)</f>
        <v>70493</v>
      </c>
      <c r="F19"/>
      <c r="G19" s="23"/>
      <c r="J19" s="23"/>
    </row>
    <row r="20" spans="1:10" s="74" customFormat="1" ht="23.25" customHeight="1">
      <c r="A20" s="132" t="s">
        <v>140</v>
      </c>
      <c r="C20" s="131"/>
      <c r="D20" s="131"/>
      <c r="E20" s="131"/>
      <c r="F20"/>
      <c r="G20" s="23"/>
      <c r="J20" s="23"/>
    </row>
    <row r="21" spans="1:10" s="74" customFormat="1" ht="23.25" customHeight="1">
      <c r="A21" s="74" t="s">
        <v>141</v>
      </c>
      <c r="C21" s="131">
        <v>-354625</v>
      </c>
      <c r="D21" s="131"/>
      <c r="E21" s="131">
        <v>347808</v>
      </c>
      <c r="F21"/>
      <c r="G21" s="67"/>
      <c r="J21" s="67"/>
    </row>
    <row r="22" spans="1:10" s="74" customFormat="1" ht="23.25" customHeight="1">
      <c r="A22" s="79" t="s">
        <v>12</v>
      </c>
      <c r="C22" s="131">
        <v>5815</v>
      </c>
      <c r="D22" s="131"/>
      <c r="E22" s="131">
        <v>8444</v>
      </c>
      <c r="F22"/>
      <c r="G22" s="67"/>
      <c r="J22" s="67"/>
    </row>
    <row r="23" spans="1:10" s="74" customFormat="1" ht="23.25" customHeight="1">
      <c r="A23" s="74" t="s">
        <v>142</v>
      </c>
      <c r="C23" s="131">
        <v>-44744</v>
      </c>
      <c r="D23" s="131"/>
      <c r="E23" s="131">
        <v>-248186</v>
      </c>
      <c r="F23"/>
      <c r="G23" s="67"/>
      <c r="J23" s="67"/>
    </row>
    <row r="24" spans="1:10" s="74" customFormat="1" ht="23.25" hidden="1" customHeight="1">
      <c r="A24" s="74" t="s">
        <v>21</v>
      </c>
      <c r="C24" s="68"/>
      <c r="D24" s="135"/>
      <c r="E24" s="68">
        <v>0</v>
      </c>
      <c r="F24"/>
      <c r="G24" s="67"/>
      <c r="J24" s="67"/>
    </row>
    <row r="25" spans="1:10" s="74" customFormat="1" ht="23.25" customHeight="1">
      <c r="A25" s="74" t="s">
        <v>27</v>
      </c>
      <c r="C25" s="131">
        <v>333780</v>
      </c>
      <c r="D25" s="131"/>
      <c r="E25" s="131">
        <v>-204040</v>
      </c>
      <c r="F25"/>
      <c r="G25" s="23"/>
      <c r="J25" s="23"/>
    </row>
    <row r="26" spans="1:10" s="74" customFormat="1" ht="23.25" customHeight="1">
      <c r="A26" s="79" t="s">
        <v>28</v>
      </c>
      <c r="C26" s="131">
        <v>62047</v>
      </c>
      <c r="D26" s="131"/>
      <c r="E26" s="131">
        <v>40846</v>
      </c>
      <c r="F26"/>
      <c r="G26" s="23"/>
      <c r="J26" s="23"/>
    </row>
    <row r="27" spans="1:10" s="74" customFormat="1" ht="23.25" customHeight="1">
      <c r="A27" s="74" t="s">
        <v>143</v>
      </c>
      <c r="C27" s="136">
        <v>-5353</v>
      </c>
      <c r="D27" s="131"/>
      <c r="E27" s="136">
        <v>-5715</v>
      </c>
      <c r="F27"/>
      <c r="G27" s="23"/>
      <c r="J27" s="23"/>
    </row>
    <row r="28" spans="1:10" s="74" customFormat="1" ht="23.25" customHeight="1">
      <c r="A28" s="79" t="s">
        <v>168</v>
      </c>
      <c r="C28" s="137">
        <f>SUM(C19:C27)</f>
        <v>124194</v>
      </c>
      <c r="D28" s="131"/>
      <c r="E28" s="137">
        <f>SUM(E19:E27)</f>
        <v>9650</v>
      </c>
      <c r="F28"/>
      <c r="G28" s="23"/>
      <c r="J28" s="23"/>
    </row>
    <row r="29" spans="1:10" s="74" customFormat="1" ht="23.25" customHeight="1">
      <c r="A29" s="79" t="s">
        <v>144</v>
      </c>
      <c r="C29" s="137">
        <v>-9473</v>
      </c>
      <c r="D29" s="131"/>
      <c r="E29" s="137">
        <v>-8551</v>
      </c>
      <c r="F29"/>
      <c r="G29" s="23"/>
      <c r="J29" s="23"/>
    </row>
    <row r="30" spans="1:10" s="74" customFormat="1" ht="23.25" customHeight="1">
      <c r="A30" s="79" t="s">
        <v>145</v>
      </c>
      <c r="C30" s="70">
        <v>-15341</v>
      </c>
      <c r="D30" s="131"/>
      <c r="E30" s="152">
        <v>-13580</v>
      </c>
      <c r="F30"/>
      <c r="G30" s="23"/>
      <c r="J30" s="23"/>
    </row>
    <row r="31" spans="1:10" s="74" customFormat="1" ht="23.25" customHeight="1">
      <c r="A31" s="138" t="s">
        <v>166</v>
      </c>
      <c r="C31" s="9">
        <f>SUM(C28:C30)</f>
        <v>99380</v>
      </c>
      <c r="D31" s="5"/>
      <c r="E31" s="9">
        <f>SUM(E28:E30)</f>
        <v>-12481</v>
      </c>
      <c r="F31"/>
      <c r="G31" s="23"/>
      <c r="J31" s="23"/>
    </row>
    <row r="32" spans="1:10" s="74" customFormat="1" ht="23.25" customHeight="1">
      <c r="A32" s="129"/>
      <c r="C32" s="131"/>
      <c r="D32" s="131"/>
      <c r="E32" s="131"/>
      <c r="F32"/>
      <c r="G32" s="23"/>
      <c r="J32" s="23"/>
    </row>
    <row r="33" spans="1:10" s="99" customFormat="1" ht="23.25" customHeight="1">
      <c r="A33" s="97" t="s">
        <v>0</v>
      </c>
      <c r="F33" s="128"/>
      <c r="G33" s="34"/>
      <c r="J33" s="34"/>
    </row>
    <row r="34" spans="1:10" s="99" customFormat="1" ht="23.25" customHeight="1">
      <c r="A34" s="97" t="s">
        <v>130</v>
      </c>
      <c r="F34" s="128"/>
      <c r="G34" s="34"/>
      <c r="J34" s="34"/>
    </row>
    <row r="35" spans="1:10" s="74" customFormat="1" ht="22.5" customHeight="1">
      <c r="A35" s="129"/>
      <c r="F35"/>
      <c r="G35" s="23"/>
      <c r="J35" s="23"/>
    </row>
    <row r="36" spans="1:10" s="74" customFormat="1" ht="23.25" customHeight="1">
      <c r="A36" s="129"/>
      <c r="C36" s="159" t="s">
        <v>96</v>
      </c>
      <c r="D36" s="159"/>
      <c r="E36" s="159"/>
      <c r="F36"/>
      <c r="G36" s="23"/>
      <c r="J36" s="23"/>
    </row>
    <row r="37" spans="1:10" s="74" customFormat="1" ht="23.25" customHeight="1">
      <c r="A37" s="129"/>
      <c r="C37" s="159" t="s">
        <v>146</v>
      </c>
      <c r="D37" s="159"/>
      <c r="E37" s="159"/>
      <c r="F37"/>
      <c r="G37" s="23"/>
      <c r="J37" s="23"/>
    </row>
    <row r="38" spans="1:10" s="74" customFormat="1" ht="23.25" customHeight="1">
      <c r="A38" s="79"/>
      <c r="C38" s="32">
        <v>2564</v>
      </c>
      <c r="D38" s="32"/>
      <c r="E38" s="32">
        <v>2563</v>
      </c>
      <c r="F38"/>
      <c r="G38" s="23"/>
      <c r="J38" s="23"/>
    </row>
    <row r="39" spans="1:10" s="74" customFormat="1" ht="23.25" customHeight="1">
      <c r="A39" s="79"/>
      <c r="C39" s="153" t="s">
        <v>7</v>
      </c>
      <c r="D39" s="153"/>
      <c r="E39" s="153"/>
      <c r="F39"/>
      <c r="G39" s="23"/>
      <c r="J39" s="23"/>
    </row>
    <row r="40" spans="1:10" s="74" customFormat="1" ht="23.25" customHeight="1">
      <c r="A40" s="130" t="s">
        <v>147</v>
      </c>
      <c r="C40" s="131"/>
      <c r="D40" s="131"/>
      <c r="E40" s="131"/>
      <c r="F40"/>
      <c r="G40" s="23"/>
      <c r="J40" s="23"/>
    </row>
    <row r="41" spans="1:10" s="74" customFormat="1" ht="23.25" customHeight="1">
      <c r="A41" s="79" t="s">
        <v>148</v>
      </c>
      <c r="C41" s="131">
        <v>-12028</v>
      </c>
      <c r="D41" s="131"/>
      <c r="E41" s="131">
        <v>-23213</v>
      </c>
      <c r="F41"/>
      <c r="G41" s="23"/>
      <c r="J41" s="23"/>
    </row>
    <row r="42" spans="1:10" s="74" customFormat="1" ht="23.25" customHeight="1">
      <c r="A42" s="79" t="s">
        <v>149</v>
      </c>
      <c r="C42" s="42">
        <v>-2480</v>
      </c>
      <c r="D42" s="131"/>
      <c r="E42" s="42">
        <v>-158</v>
      </c>
      <c r="F42"/>
      <c r="G42" s="23"/>
      <c r="J42" s="23"/>
    </row>
    <row r="43" spans="1:10" s="74" customFormat="1" ht="23.25" hidden="1" customHeight="1">
      <c r="A43" s="79" t="s">
        <v>149</v>
      </c>
      <c r="C43" s="42"/>
      <c r="D43" s="131"/>
      <c r="E43" s="42"/>
      <c r="F43"/>
      <c r="G43" s="23"/>
      <c r="J43" s="23"/>
    </row>
    <row r="44" spans="1:10" s="74" customFormat="1" ht="23.25" hidden="1" customHeight="1">
      <c r="A44" s="79" t="s">
        <v>150</v>
      </c>
      <c r="C44" s="42">
        <v>0</v>
      </c>
      <c r="D44" s="131"/>
      <c r="E44" s="42">
        <v>0</v>
      </c>
      <c r="F44"/>
      <c r="G44" s="23"/>
      <c r="J44" s="23"/>
    </row>
    <row r="45" spans="1:10" s="74" customFormat="1" ht="23.25" customHeight="1">
      <c r="A45" s="79" t="s">
        <v>151</v>
      </c>
      <c r="C45" s="42">
        <v>18</v>
      </c>
      <c r="D45" s="131"/>
      <c r="E45" s="42">
        <v>0</v>
      </c>
      <c r="F45"/>
      <c r="G45" s="23"/>
      <c r="J45" s="23"/>
    </row>
    <row r="46" spans="1:10" s="74" customFormat="1" ht="23.25" customHeight="1">
      <c r="A46" s="129" t="s">
        <v>152</v>
      </c>
      <c r="C46" s="9">
        <f>SUM(C41:C45)</f>
        <v>-14490</v>
      </c>
      <c r="D46" s="5"/>
      <c r="E46" s="9">
        <f>SUM(E41:E45)</f>
        <v>-23371</v>
      </c>
      <c r="F46"/>
      <c r="G46" s="23"/>
      <c r="J46" s="23"/>
    </row>
    <row r="47" spans="1:10" s="74" customFormat="1" ht="23.25" customHeight="1">
      <c r="A47" s="129"/>
      <c r="C47" s="5"/>
      <c r="D47" s="5"/>
      <c r="E47" s="5"/>
      <c r="F47"/>
      <c r="G47" s="23"/>
      <c r="J47" s="23"/>
    </row>
    <row r="48" spans="1:10" s="74" customFormat="1" ht="23.25" customHeight="1">
      <c r="A48" s="130" t="s">
        <v>153</v>
      </c>
      <c r="C48" s="131"/>
      <c r="D48" s="131"/>
      <c r="E48" s="131"/>
      <c r="F48"/>
      <c r="G48" s="23"/>
      <c r="J48" s="23"/>
    </row>
    <row r="49" spans="1:10" s="74" customFormat="1" ht="23.25" customHeight="1">
      <c r="A49" s="79" t="s">
        <v>154</v>
      </c>
      <c r="C49" s="131">
        <v>-4552</v>
      </c>
      <c r="D49" s="131"/>
      <c r="E49" s="131">
        <v>-4116</v>
      </c>
      <c r="F49"/>
      <c r="G49" s="23"/>
      <c r="J49" s="23"/>
    </row>
    <row r="50" spans="1:10" s="74" customFormat="1" ht="23.25" customHeight="1">
      <c r="A50" s="80" t="s">
        <v>155</v>
      </c>
      <c r="C50" s="42">
        <v>-77925</v>
      </c>
      <c r="D50" s="131"/>
      <c r="E50" s="42">
        <v>-75274</v>
      </c>
      <c r="F50"/>
      <c r="G50" s="23"/>
      <c r="J50" s="23"/>
    </row>
    <row r="51" spans="1:10" s="74" customFormat="1" ht="23.25" customHeight="1">
      <c r="A51" s="79" t="s">
        <v>156</v>
      </c>
      <c r="C51" s="42">
        <v>1155000</v>
      </c>
      <c r="D51" s="131"/>
      <c r="E51" s="42">
        <v>4460000</v>
      </c>
      <c r="F51"/>
      <c r="G51" s="23"/>
      <c r="J51" s="23"/>
    </row>
    <row r="52" spans="1:10" s="74" customFormat="1" ht="23.25" customHeight="1">
      <c r="A52" s="79" t="s">
        <v>157</v>
      </c>
      <c r="C52" s="42">
        <v>-1100000</v>
      </c>
      <c r="D52" s="131"/>
      <c r="E52" s="42">
        <v>-3840000</v>
      </c>
      <c r="F52"/>
      <c r="G52" s="23"/>
      <c r="J52" s="23"/>
    </row>
    <row r="53" spans="1:10" s="74" customFormat="1" ht="23.25" customHeight="1">
      <c r="A53" s="79" t="s">
        <v>158</v>
      </c>
      <c r="C53" s="28">
        <v>0</v>
      </c>
      <c r="D53" s="139"/>
      <c r="E53" s="131">
        <v>1314686</v>
      </c>
      <c r="F53"/>
      <c r="G53" s="23"/>
      <c r="J53" s="23"/>
    </row>
    <row r="54" spans="1:10" s="74" customFormat="1" ht="23.25" customHeight="1">
      <c r="A54" s="79" t="s">
        <v>159</v>
      </c>
      <c r="C54" s="28">
        <v>0</v>
      </c>
      <c r="D54" s="139"/>
      <c r="E54" s="131">
        <v>-1720464</v>
      </c>
      <c r="F54"/>
      <c r="G54" s="23"/>
      <c r="J54" s="23"/>
    </row>
    <row r="55" spans="1:10" s="74" customFormat="1" ht="23.25" customHeight="1">
      <c r="A55" s="79" t="s">
        <v>160</v>
      </c>
      <c r="C55" s="131">
        <v>-2686</v>
      </c>
      <c r="D55" s="139"/>
      <c r="E55" s="131">
        <v>-2152</v>
      </c>
      <c r="F55"/>
      <c r="G55" s="23"/>
      <c r="J55" s="23"/>
    </row>
    <row r="56" spans="1:10" s="74" customFormat="1" ht="23.25" customHeight="1">
      <c r="A56" s="138" t="s">
        <v>167</v>
      </c>
      <c r="C56" s="9">
        <f>SUM(C49:C55)</f>
        <v>-30163</v>
      </c>
      <c r="D56" s="5"/>
      <c r="E56" s="9">
        <f>SUM(E49:E55)</f>
        <v>132680</v>
      </c>
      <c r="F56"/>
      <c r="G56" s="23"/>
      <c r="J56" s="23"/>
    </row>
    <row r="57" spans="1:10" s="74" customFormat="1" ht="23.25" customHeight="1">
      <c r="A57" s="129"/>
      <c r="C57" s="5"/>
      <c r="D57" s="5"/>
      <c r="E57" s="5"/>
      <c r="F57"/>
      <c r="G57" s="23"/>
      <c r="J57" s="23"/>
    </row>
    <row r="58" spans="1:10" s="74" customFormat="1" ht="23.25" customHeight="1">
      <c r="A58" s="129" t="s">
        <v>161</v>
      </c>
      <c r="C58" s="140">
        <f>+C31+C46+C56</f>
        <v>54727</v>
      </c>
      <c r="D58" s="5"/>
      <c r="E58" s="140">
        <f>+E31+E46+E56</f>
        <v>96828</v>
      </c>
      <c r="F58"/>
      <c r="G58" s="23"/>
      <c r="J58" s="23"/>
    </row>
    <row r="59" spans="1:10" s="74" customFormat="1" ht="23.25" customHeight="1">
      <c r="A59" s="79" t="s">
        <v>162</v>
      </c>
      <c r="C59" s="136">
        <v>92009</v>
      </c>
      <c r="D59" s="131"/>
      <c r="E59" s="136">
        <v>14690</v>
      </c>
      <c r="F59"/>
      <c r="G59" s="23"/>
      <c r="J59" s="23"/>
    </row>
    <row r="60" spans="1:10" s="74" customFormat="1" ht="23.25" customHeight="1" thickBot="1">
      <c r="A60" s="129" t="s">
        <v>163</v>
      </c>
      <c r="C60" s="141">
        <f>SUM(C58:C59)</f>
        <v>146736</v>
      </c>
      <c r="D60" s="5"/>
      <c r="E60" s="141">
        <f>SUM(E58:E59)</f>
        <v>111518</v>
      </c>
      <c r="F60" s="69"/>
      <c r="G60" s="23"/>
      <c r="H60" s="73">
        <f>C60-'BS-3-5'!C9</f>
        <v>0</v>
      </c>
      <c r="J60" s="23"/>
    </row>
    <row r="61" spans="1:10" ht="23.25" customHeight="1" thickTop="1">
      <c r="C61" s="144"/>
      <c r="E61" s="144"/>
    </row>
    <row r="62" spans="1:10" ht="23.25" customHeight="1">
      <c r="A62" s="130" t="s">
        <v>164</v>
      </c>
    </row>
    <row r="63" spans="1:10" ht="23.25" customHeight="1">
      <c r="A63" s="79" t="s">
        <v>165</v>
      </c>
      <c r="C63" s="144">
        <v>5519</v>
      </c>
      <c r="E63" s="144">
        <v>3743</v>
      </c>
    </row>
  </sheetData>
  <mergeCells count="6">
    <mergeCell ref="C39:E39"/>
    <mergeCell ref="C4:E4"/>
    <mergeCell ref="C5:E5"/>
    <mergeCell ref="C7:E7"/>
    <mergeCell ref="C36:E36"/>
    <mergeCell ref="C37:E37"/>
  </mergeCells>
  <pageMargins left="0.8" right="0.8" top="0.48" bottom="0.5" header="0.5" footer="0.5"/>
  <pageSetup paperSize="9" firstPageNumber="9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BS-3-5</vt:lpstr>
      <vt:lpstr>PL6-7</vt:lpstr>
      <vt:lpstr>SCE8</vt:lpstr>
      <vt:lpstr>CF 9-10</vt:lpstr>
      <vt:lpstr>'BS-3-5'!Print_Area</vt:lpstr>
      <vt:lpstr>'CF 9-10'!Print_Area</vt:lpstr>
      <vt:lpstr>'PL6-7'!Print_Area</vt:lpstr>
      <vt:lpstr>'SCE8'!Print_Area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Somjai, Nigonyanont</cp:lastModifiedBy>
  <cp:revision/>
  <cp:lastPrinted>2021-07-29T10:20:21Z</cp:lastPrinted>
  <dcterms:created xsi:type="dcterms:W3CDTF">2005-04-09T03:45:34Z</dcterms:created>
  <dcterms:modified xsi:type="dcterms:W3CDTF">2021-07-29T10:20:28Z</dcterms:modified>
  <cp:category/>
  <cp:contentStatus/>
</cp:coreProperties>
</file>