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0367C059-B065-417B-9554-496137BFA23F}" xr6:coauthVersionLast="45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2-4" sheetId="1" r:id="rId1"/>
    <sheet name="PL5-6" sheetId="6" r:id="rId2"/>
    <sheet name="SH7" sheetId="5" r:id="rId3"/>
    <sheet name="CF8-9" sheetId="3" r:id="rId4"/>
  </sheets>
  <definedNames>
    <definedName name="_xlnm.Print_Area" localSheetId="0">'BS 2-4'!$A$1:$F$76</definedName>
    <definedName name="_xlnm.Print_Area" localSheetId="3">'CF8-9'!$A$1:$D$66</definedName>
    <definedName name="_xlnm.Print_Area" localSheetId="1">'PL5-6'!$A$1:$F$85</definedName>
    <definedName name="_xlnm.Print_Area" localSheetId="2">'SH7'!$A$1:$M$36</definedName>
    <definedName name="Title2nd" localSheetId="0">'BS 2-4'!#REF!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5" l="1"/>
  <c r="D9" i="3" l="1"/>
  <c r="D11" i="3"/>
  <c r="B9" i="3" l="1"/>
  <c r="D14" i="1" l="1"/>
  <c r="B11" i="3" l="1"/>
  <c r="D13" i="3"/>
  <c r="E36" i="5" l="1"/>
  <c r="C36" i="5"/>
  <c r="K29" i="5"/>
  <c r="I29" i="5"/>
  <c r="G29" i="5"/>
  <c r="E29" i="5"/>
  <c r="C29" i="5"/>
  <c r="M28" i="5"/>
  <c r="M29" i="5" s="1"/>
  <c r="G22" i="5"/>
  <c r="E22" i="5"/>
  <c r="C22" i="5"/>
  <c r="M15" i="5"/>
  <c r="K15" i="5"/>
  <c r="I15" i="5"/>
  <c r="G15" i="5"/>
  <c r="E15" i="5"/>
  <c r="C15" i="5"/>
  <c r="M14" i="5"/>
  <c r="F81" i="6" l="1"/>
  <c r="K19" i="5" s="1"/>
  <c r="D81" i="6"/>
  <c r="K33" i="5" s="1"/>
  <c r="F67" i="6"/>
  <c r="D67" i="6"/>
  <c r="F59" i="6"/>
  <c r="D59" i="6"/>
  <c r="D69" i="6" l="1"/>
  <c r="D73" i="6" s="1"/>
  <c r="D75" i="6" s="1"/>
  <c r="F69" i="6"/>
  <c r="F73" i="6" s="1"/>
  <c r="F75" i="6" s="1"/>
  <c r="F82" i="6" l="1"/>
  <c r="I18" i="5"/>
  <c r="D84" i="6"/>
  <c r="I32" i="5"/>
  <c r="D82" i="6"/>
  <c r="F84" i="6"/>
  <c r="F64" i="1" l="1"/>
  <c r="F73" i="1" s="1"/>
  <c r="D64" i="1"/>
  <c r="K25" i="5" l="1"/>
  <c r="M11" i="5"/>
  <c r="I25" i="5" l="1"/>
  <c r="M25" i="5" s="1"/>
  <c r="D57" i="3" l="1"/>
  <c r="D47" i="3"/>
  <c r="B57" i="3"/>
  <c r="B47" i="3"/>
  <c r="G34" i="5" l="1"/>
  <c r="E34" i="5"/>
  <c r="C34" i="5"/>
  <c r="F39" i="6"/>
  <c r="F25" i="6"/>
  <c r="F17" i="6"/>
  <c r="F48" i="1"/>
  <c r="F43" i="1"/>
  <c r="F22" i="1"/>
  <c r="F14" i="1"/>
  <c r="D48" i="1"/>
  <c r="D43" i="1"/>
  <c r="D22" i="1"/>
  <c r="F27" i="6" l="1"/>
  <c r="F31" i="6" s="1"/>
  <c r="F33" i="6" s="1"/>
  <c r="F42" i="6" s="1"/>
  <c r="F50" i="1"/>
  <c r="F75" i="1" s="1"/>
  <c r="F24" i="1"/>
  <c r="D50" i="1"/>
  <c r="D24" i="1"/>
  <c r="F40" i="6" l="1"/>
  <c r="D20" i="3"/>
  <c r="D29" i="3" s="1"/>
  <c r="D32" i="3" s="1"/>
  <c r="D59" i="3" s="1"/>
  <c r="D61" i="3" s="1"/>
  <c r="H75" i="1"/>
  <c r="D25" i="6"/>
  <c r="D39" i="6" l="1"/>
  <c r="K34" i="5" l="1"/>
  <c r="M33" i="5"/>
  <c r="M19" i="5"/>
  <c r="K20" i="5"/>
  <c r="K22" i="5" s="1"/>
  <c r="K36" i="5" l="1"/>
  <c r="D72" i="1" s="1"/>
  <c r="G20" i="5"/>
  <c r="E20" i="5"/>
  <c r="C20" i="5"/>
  <c r="D17" i="6" l="1"/>
  <c r="D27" i="6" l="1"/>
  <c r="D31" i="6" s="1"/>
  <c r="D33" i="6" s="1"/>
  <c r="B20" i="3" s="1"/>
  <c r="B29" i="3" s="1"/>
  <c r="B32" i="3" l="1"/>
  <c r="B59" i="3" s="1"/>
  <c r="B61" i="3" s="1"/>
  <c r="E61" i="3" s="1"/>
  <c r="D42" i="6"/>
  <c r="M18" i="5"/>
  <c r="M20" i="5" s="1"/>
  <c r="M22" i="5" s="1"/>
  <c r="D40" i="6"/>
  <c r="I34" i="5" l="1"/>
  <c r="M32" i="5"/>
  <c r="M34" i="5" s="1"/>
  <c r="M36" i="5" s="1"/>
  <c r="I20" i="5"/>
  <c r="I22" i="5" s="1"/>
  <c r="I36" i="5" l="1"/>
  <c r="D70" i="1" s="1"/>
  <c r="D73" i="1" s="1"/>
  <c r="D75" i="1" s="1"/>
  <c r="G75" i="1" s="1"/>
</calcChain>
</file>

<file path=xl/sharedStrings.xml><?xml version="1.0" encoding="utf-8"?>
<sst xmlns="http://schemas.openxmlformats.org/spreadsheetml/2006/main" count="240" uniqueCount="160">
  <si>
    <t xml:space="preserve">Fine Metal Technologies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</si>
  <si>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</si>
  <si>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</si>
  <si>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</si>
  <si>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</si>
  <si>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</si>
  <si>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</si>
  <si>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</si>
  <si>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</si>
  <si>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</si>
  <si>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receivables</t>
  </si>
  <si>
    <t>3, 4</t>
  </si>
  <si>
    <t>Other receivables</t>
  </si>
  <si>
    <t xml:space="preserve">Inventories </t>
  </si>
  <si>
    <t xml:space="preserve">Other current financial assets </t>
  </si>
  <si>
    <t>Total current assets</t>
  </si>
  <si>
    <t>Non-current assets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</si>
  <si>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</si>
  <si>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</si>
  <si>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</si>
  <si>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</si>
  <si>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</si>
  <si>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</si>
  <si>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</si>
  <si>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</si>
  <si>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</si>
  <si>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</t>
  </si>
  <si>
    <t xml:space="preserve">   from financial institutions</t>
  </si>
  <si>
    <t>Trade payables</t>
  </si>
  <si>
    <t>Other payables</t>
  </si>
  <si>
    <t>Current portion of lease liabilities</t>
  </si>
  <si>
    <t>Short-term borrowings from related party</t>
  </si>
  <si>
    <t>6, 13, 27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</si>
  <si>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</si>
  <si>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</si>
  <si>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</si>
  <si>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</si>
  <si>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</si>
  <si>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</si>
  <si>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</si>
  <si>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</si>
  <si>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</si>
  <si>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</si>
  <si>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</si>
  <si>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</si>
  <si>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(48,000,000 ordinary shares, par value at Baht 10 per share)</t>
  </si>
  <si>
    <t xml:space="preserve">   Issued and paid-up share capital </t>
  </si>
  <si>
    <t>Share premium :</t>
  </si>
  <si>
    <t xml:space="preserve">   Share premium on ordinary shares</t>
  </si>
  <si>
    <t>Retained earnings</t>
  </si>
  <si>
    <t xml:space="preserve">   Appropriated  </t>
  </si>
  <si>
    <t xml:space="preserve">      Legal reserve</t>
  </si>
  <si>
    <t xml:space="preserve">   Unappropriated </t>
  </si>
  <si>
    <t>Other components of equity</t>
  </si>
  <si>
    <t xml:space="preserve">   Gain (loss) on cash flow hedges</t>
  </si>
  <si>
    <t>Total equity</t>
  </si>
  <si>
    <t xml:space="preserve">Total liabilities and equity </t>
  </si>
  <si>
    <t>Statement of comprehensive income (Unaudited)</t>
  </si>
  <si>
    <t>Three-month period ended</t>
  </si>
  <si>
    <t>Revenues</t>
  </si>
  <si>
    <t>Revenue from sale of goods</t>
  </si>
  <si>
    <t>Interest income</t>
  </si>
  <si>
    <t>Net gain on foreign exchange</t>
  </si>
  <si>
    <t>Gain on fair value measurement of financial instruments</t>
  </si>
  <si>
    <t>Gain on copper hedging and service fee</t>
  </si>
  <si>
    <t>Other income</t>
  </si>
  <si>
    <t>Total revenues</t>
  </si>
  <si>
    <t>Expenses</t>
  </si>
  <si>
    <t xml:space="preserve">Cost of sale of goods </t>
  </si>
  <si>
    <t>Distribution costs</t>
  </si>
  <si>
    <t xml:space="preserve">Administrative expenses </t>
  </si>
  <si>
    <t>Net loss on foreign exchange</t>
  </si>
  <si>
    <t>Loss on copper hedging and service fee</t>
  </si>
  <si>
    <t>Total expenses</t>
  </si>
  <si>
    <t>Profit from operating activities</t>
  </si>
  <si>
    <t>Finance costs</t>
  </si>
  <si>
    <t xml:space="preserve">Hedging gain (loss) for hedge of group of items with </t>
  </si>
  <si>
    <t xml:space="preserve">   off-setting risk positions</t>
  </si>
  <si>
    <t>Profit (loss) before income tax expense</t>
  </si>
  <si>
    <t>Tax (expense) income</t>
  </si>
  <si>
    <t>Profit (loss) for the period</t>
  </si>
  <si>
    <t>Other comprehensive income</t>
  </si>
  <si>
    <t>Items that will be reclassified subsequently to profit or loss</t>
  </si>
  <si>
    <t>Gain (loss) on cash flow hedges</t>
  </si>
  <si>
    <t>Income tax relating to items that will be reclassified</t>
  </si>
  <si>
    <t>Other comprehensive income (expense) for the period, net of tax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</si>
  <si>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</si>
  <si>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</si>
  <si>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Six-month period ended</t>
  </si>
  <si>
    <t>Gain on cash flow hedges</t>
  </si>
  <si>
    <t>Other comprehensive income for the period, net of tax</t>
  </si>
  <si>
    <t>Statement of changes in equity (Unaudited)</t>
  </si>
  <si>
    <t xml:space="preserve">Other </t>
  </si>
  <si>
    <t xml:space="preserve">components </t>
  </si>
  <si>
    <t xml:space="preserve">Issued and </t>
  </si>
  <si>
    <t xml:space="preserve">Retained earnings </t>
  </si>
  <si>
    <t>of equity</t>
  </si>
  <si>
    <t>paid-up</t>
  </si>
  <si>
    <t>Share</t>
  </si>
  <si>
    <t>Gain (loss) on</t>
  </si>
  <si>
    <t xml:space="preserve">Total </t>
  </si>
  <si>
    <t>share capital</t>
  </si>
  <si>
    <t>premium</t>
  </si>
  <si>
    <t>Legal reserve</t>
  </si>
  <si>
    <t xml:space="preserve"> Unappropriated </t>
  </si>
  <si>
    <t>cash flow hedges</t>
  </si>
  <si>
    <t>equity</t>
  </si>
  <si>
    <t>Six-month period ended 30 June 2020</t>
  </si>
  <si>
    <t>Balance at 1 January 2020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</si>
  <si>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</si>
  <si>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</si>
  <si>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</si>
  <si>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</si>
  <si>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Total comprehensive expense for the period</t>
  </si>
  <si>
    <t>Balance at 30 June 2020</t>
  </si>
  <si>
    <t>Six-month period ended 30 June 2021</t>
  </si>
  <si>
    <t>Balance at 1 January 2021</t>
  </si>
  <si>
    <t>Total comprehensive income for the period</t>
  </si>
  <si>
    <t>Balance at 30 June 2021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</si>
  <si>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</si>
  <si>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</si>
  <si>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</si>
  <si>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</si>
  <si>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Reversal of allowance for decline in value of inventories</t>
  </si>
  <si>
    <t>Depreciation and amortisation</t>
  </si>
  <si>
    <t>(Reversal of) impairment loss recognised in profit or loss</t>
  </si>
  <si>
    <t xml:space="preserve">Unrealised gain on foreign exchange </t>
  </si>
  <si>
    <t>Unrealised (gain) loss on derivatives</t>
  </si>
  <si>
    <t>Gain on disposal of equipment</t>
  </si>
  <si>
    <t>Changes in operating assets and liabilities</t>
  </si>
  <si>
    <t>Inventories</t>
  </si>
  <si>
    <t>Employee benefit paid</t>
  </si>
  <si>
    <t>Income tax paid</t>
  </si>
  <si>
    <t xml:space="preserve">Net cash from (used in) operating activities </t>
  </si>
  <si>
    <t>Cash flows from investing activities</t>
  </si>
  <si>
    <t>Cash payments to purchase of plant and equipment</t>
  </si>
  <si>
    <t>Cash payments to purchase of intangible assets</t>
  </si>
  <si>
    <t xml:space="preserve">Cash receipts from sale of equipment </t>
  </si>
  <si>
    <t>Cash payments for [futures/forward/option/swap] contracts</t>
  </si>
  <si>
    <t>Cash receipts from [futures/forward/option/swap] contracts</t>
  </si>
  <si>
    <t>Net cash used in investing activities</t>
  </si>
  <si>
    <t>Cash flows from financing activities</t>
  </si>
  <si>
    <t>Interest paid</t>
  </si>
  <si>
    <t>Dividends paid</t>
  </si>
  <si>
    <t>Proceeds from borrowings from financial institutions</t>
  </si>
  <si>
    <t>Repayments of borrowings from financial institutions</t>
  </si>
  <si>
    <t>Proceeds from borrowings from related party</t>
  </si>
  <si>
    <t>Repayments of borrowings from related party</t>
  </si>
  <si>
    <t>Payment of lease liabilities</t>
  </si>
  <si>
    <t xml:space="preserve">Net cash from (used in) financing activities  </t>
  </si>
  <si>
    <t>Net increase in cash and cash equivalents</t>
  </si>
  <si>
    <t>Cash and cash equivalents at beginning of the period</t>
  </si>
  <si>
    <t>Cash and cash equivalents at ending of the period</t>
  </si>
  <si>
    <t>Non-cash transaction</t>
  </si>
  <si>
    <t>Payable for fixed assets purchased</t>
  </si>
  <si>
    <t>7</t>
  </si>
  <si>
    <t xml:space="preserve">    Loss</t>
  </si>
  <si>
    <t>Net cash from operating</t>
  </si>
  <si>
    <t>Total transactions with owners, recorded directly in equity</t>
  </si>
  <si>
    <t>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</si>
</sst>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5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5" fontId="2" fillId="3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0" fillId="3" borderId="0" xfId="1" applyNumberFormat="1" applyFont="1" applyFill="1" applyAlignment="1"/>
    <xf numFmtId="164" fontId="3" fillId="0" borderId="0" xfId="0" applyNumberFormat="1" applyFont="1" applyBorder="1" applyAlignment="1"/>
    <xf numFmtId="165" fontId="3" fillId="3" borderId="1" xfId="1" applyNumberFormat="1" applyFont="1" applyFill="1" applyBorder="1" applyAlignment="1"/>
    <xf numFmtId="43" fontId="0" fillId="0" borderId="0" xfId="1" applyFont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37" fontId="3" fillId="3" borderId="2" xfId="0" applyNumberFormat="1" applyFont="1" applyFill="1" applyBorder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0" fillId="3" borderId="0" xfId="0" applyFill="1"/>
    <xf numFmtId="16" fontId="0" fillId="3" borderId="0" xfId="0" quotePrefix="1" applyNumberFormat="1" applyFill="1"/>
    <xf numFmtId="49" fontId="0" fillId="0" borderId="0" xfId="0" applyNumberFormat="1"/>
    <xf numFmtId="164" fontId="3" fillId="0" borderId="0" xfId="0" applyNumberFormat="1" applyFont="1"/>
    <xf numFmtId="164" fontId="3" fillId="3" borderId="1" xfId="0" applyNumberFormat="1" applyFont="1" applyFill="1" applyBorder="1"/>
    <xf numFmtId="0" fontId="15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0" borderId="0" xfId="0" applyNumberFormat="1" applyFont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0" fontId="6" fillId="0" borderId="0" xfId="0" applyFont="1"/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0" fillId="0" borderId="0" xfId="0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43" fontId="0" fillId="0" borderId="1" xfId="1" applyFont="1" applyFill="1" applyBorder="1" applyAlignment="1"/>
    <xf numFmtId="0" fontId="9" fillId="3" borderId="0" xfId="0" applyFont="1" applyFill="1"/>
    <xf numFmtId="0" fontId="3" fillId="3" borderId="0" xfId="0" applyFont="1" applyFill="1"/>
    <xf numFmtId="37" fontId="0" fillId="0" borderId="0" xfId="0" applyNumberFormat="1" applyAlignment="1">
      <alignment horizontal="right"/>
    </xf>
    <xf numFmtId="0" fontId="5" fillId="0" borderId="0" xfId="0" applyFont="1"/>
    <xf numFmtId="37" fontId="0" fillId="0" borderId="1" xfId="0" applyNumberFormat="1" applyBorder="1"/>
    <xf numFmtId="37" fontId="2" fillId="0" borderId="3" xfId="0" applyNumberFormat="1" applyFont="1" applyBorder="1"/>
    <xf numFmtId="37" fontId="2" fillId="0" borderId="0" xfId="0" applyNumberFormat="1" applyFont="1" applyAlignment="1">
      <alignment horizontal="right"/>
    </xf>
    <xf numFmtId="164" fontId="2" fillId="0" borderId="3" xfId="0" applyNumberFormat="1" applyFont="1" applyBorder="1"/>
    <xf numFmtId="164" fontId="2" fillId="0" borderId="0" xfId="0" applyNumberFormat="1" applyFont="1"/>
    <xf numFmtId="37" fontId="0" fillId="0" borderId="0" xfId="0" applyNumberFormat="1" applyAlignment="1">
      <alignment horizontal="center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/>
    <xf numFmtId="164" fontId="0" fillId="0" borderId="5" xfId="0" applyNumberFormat="1" applyBorder="1" applyAlignment="1">
      <alignment horizontal="right"/>
    </xf>
    <xf numFmtId="37" fontId="0" fillId="0" borderId="0" xfId="0" applyNumberFormat="1" applyBorder="1"/>
    <xf numFmtId="37" fontId="2" fillId="0" borderId="3" xfId="0" applyNumberFormat="1" applyFont="1" applyBorder="1" applyAlignment="1">
      <alignment horizontal="right"/>
    </xf>
    <xf numFmtId="37" fontId="0" fillId="3" borderId="0" xfId="0" applyNumberFormat="1" applyFont="1" applyFill="1"/>
    <xf numFmtId="165" fontId="0" fillId="0" borderId="0" xfId="0" applyNumberFormat="1"/>
    <xf numFmtId="37" fontId="3" fillId="3" borderId="0" xfId="10" applyNumberFormat="1" applyFill="1" applyBorder="1"/>
    <xf numFmtId="43" fontId="3" fillId="0" borderId="0" xfId="1" applyFont="1" applyBorder="1" applyAlignment="1"/>
    <xf numFmtId="43" fontId="3" fillId="0" borderId="0" xfId="0" applyNumberFormat="1" applyFont="1" applyBorder="1" applyAlignment="1"/>
    <xf numFmtId="165" fontId="3" fillId="3" borderId="0" xfId="9" applyNumberFormat="1" applyFont="1" applyFill="1" applyBorder="1" applyAlignment="1"/>
    <xf numFmtId="165" fontId="2" fillId="0" borderId="0" xfId="1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 applyBorder="1" applyAlignment="1"/>
    <xf numFmtId="165" fontId="3" fillId="3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9" fontId="20" fillId="0" borderId="0" xfId="8" applyNumberFormat="1" applyFont="1" applyFill="1" applyAlignment="1">
      <alignment horizontal="center"/>
    </xf>
    <xf numFmtId="43" fontId="3" fillId="0" borderId="0" xfId="9" applyNumberFormat="1" applyFont="1" applyFill="1" applyBorder="1" applyAlignment="1"/>
    <xf numFmtId="49" fontId="5" fillId="3" borderId="0" xfId="0" applyNumberFormat="1" applyFont="1" applyFill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" xfId="11" xr:uid="{0CBBA836-98B5-4C35-A951-2A4DE4AFD52D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showGridLines="0" view="pageBreakPreview" zoomScaleNormal="90" zoomScaleSheetLayoutView="100" workbookViewId="0">
      <selection activeCell="G36" sqref="G36:G42"/>
    </sheetView>
  </sheetViews>
  <sheetFormatPr defaultColWidth="9.1796875" defaultRowHeight="20.25" customHeight="1" x14ac:dyDescent="0.3"/>
  <cols>
    <col min="1" max="1" width="47.36328125" style="54" customWidth="1"/>
    <col min="2" max="2" width="10" style="105" customWidth="1"/>
    <col min="3" max="3" width="1.54296875" style="54" hidden="1" customWidth="1"/>
    <col min="4" max="4" width="13.81640625" style="54" customWidth="1"/>
    <col min="5" max="5" width="1.54296875" style="54" customWidth="1"/>
    <col min="6" max="6" width="13.81640625" style="54" customWidth="1"/>
    <col min="7" max="16384" width="9.1796875" style="54"/>
  </cols>
  <sheetData>
    <row r="1" spans="1:6" ht="20.25" customHeight="1" x14ac:dyDescent="0.35">
      <c r="A1" s="132" t="s">
        <v>0</v>
      </c>
      <c r="C1" s="133"/>
      <c r="D1" s="133"/>
      <c r="E1" s="133"/>
      <c r="F1" s="133"/>
    </row>
    <row r="2" spans="1:6" s="56" customFormat="1" ht="20.25" customHeight="1" x14ac:dyDescent="0.35">
      <c r="A2" s="55" t="s">
        <v>1</v>
      </c>
      <c r="B2" s="106"/>
    </row>
    <row r="3" spans="1:6" s="56" customFormat="1" ht="20.25" customHeight="1" x14ac:dyDescent="0.35">
      <c r="A3" s="55"/>
      <c r="B3" s="106"/>
    </row>
    <row r="4" spans="1:6" s="56" customFormat="1" ht="20.25" customHeight="1" x14ac:dyDescent="0.35">
      <c r="A4" s="55"/>
      <c r="B4" s="158"/>
      <c r="C4" s="107"/>
      <c r="D4" s="157" t="s">
        <v>2</v>
      </c>
      <c r="E4" s="108"/>
      <c r="F4" s="157" t="s">
        <v>3</v>
      </c>
    </row>
    <row r="5" spans="1:6" ht="20.25" customHeight="1" x14ac:dyDescent="0.3">
      <c r="A5" s="55" t="s">
        <v>4</v>
      </c>
      <c r="B5" s="104" t="s">
        <v>5</v>
      </c>
      <c r="C5" s="107"/>
      <c r="D5" s="158">
        <v>2021</v>
      </c>
      <c r="E5" s="158"/>
      <c r="F5" s="158">
        <v>2020</v>
      </c>
    </row>
    <row r="6" spans="1:6" s="133" customFormat="1" ht="20.25" customHeight="1" x14ac:dyDescent="0.3">
      <c r="A6" s="55"/>
      <c r="B6" s="104"/>
      <c r="C6" s="107"/>
      <c r="D6" s="158" t="s">
        <v>6</v>
      </c>
      <c r="E6" s="158"/>
      <c r="F6" s="158"/>
    </row>
    <row r="7" spans="1:6" ht="20.25" customHeight="1" x14ac:dyDescent="0.3">
      <c r="A7" s="57"/>
      <c r="B7" s="104"/>
      <c r="C7" s="107"/>
      <c r="D7" s="169" t="s">
        <v>7</v>
      </c>
      <c r="E7" s="169"/>
      <c r="F7" s="169"/>
    </row>
    <row r="8" spans="1:6" ht="20.25" customHeight="1" x14ac:dyDescent="0.3">
      <c r="A8" s="58" t="s">
        <v>8</v>
      </c>
      <c r="C8" s="133"/>
      <c r="D8" s="59"/>
      <c r="E8" s="59"/>
      <c r="F8" s="59"/>
    </row>
    <row r="9" spans="1:6" ht="20.25" customHeight="1" x14ac:dyDescent="0.3">
      <c r="A9" s="60" t="s">
        <v>9</v>
      </c>
      <c r="B9" s="104"/>
      <c r="C9" s="133"/>
      <c r="D9" s="61">
        <v>146736</v>
      </c>
      <c r="E9" s="62"/>
      <c r="F9" s="61">
        <v>92009</v>
      </c>
    </row>
    <row r="10" spans="1:6" ht="20.25" customHeight="1" x14ac:dyDescent="0.3">
      <c r="A10" s="63" t="s">
        <v>10</v>
      </c>
      <c r="B10" s="104" t="s">
        <v>11</v>
      </c>
      <c r="C10" s="133"/>
      <c r="D10" s="61">
        <v>1891301</v>
      </c>
      <c r="E10" s="62"/>
      <c r="F10" s="61">
        <v>1532169</v>
      </c>
    </row>
    <row r="11" spans="1:6" ht="20.25" customHeight="1" x14ac:dyDescent="0.3">
      <c r="A11" s="63" t="s">
        <v>12</v>
      </c>
      <c r="B11" s="156"/>
      <c r="C11" s="133"/>
      <c r="D11" s="61">
        <v>49973</v>
      </c>
      <c r="E11" s="62"/>
      <c r="F11" s="61">
        <v>55788</v>
      </c>
    </row>
    <row r="12" spans="1:6" ht="20.25" customHeight="1" x14ac:dyDescent="0.3">
      <c r="A12" s="60" t="s">
        <v>13</v>
      </c>
      <c r="B12" s="104"/>
      <c r="C12" s="133"/>
      <c r="D12" s="61">
        <v>944003</v>
      </c>
      <c r="E12" s="61"/>
      <c r="F12" s="61">
        <v>899259</v>
      </c>
    </row>
    <row r="13" spans="1:6" ht="20.25" customHeight="1" x14ac:dyDescent="0.3">
      <c r="A13" s="63" t="s">
        <v>14</v>
      </c>
      <c r="B13" s="104">
        <v>8</v>
      </c>
      <c r="C13" s="133"/>
      <c r="D13" s="61">
        <v>21657</v>
      </c>
      <c r="E13" s="61"/>
      <c r="F13" s="61">
        <v>87483</v>
      </c>
    </row>
    <row r="14" spans="1:6" ht="20.25" customHeight="1" x14ac:dyDescent="0.3">
      <c r="A14" s="64" t="s">
        <v>15</v>
      </c>
      <c r="B14" s="104"/>
      <c r="C14" s="133"/>
      <c r="D14" s="27">
        <f>SUM(D9:D13)</f>
        <v>3053670</v>
      </c>
      <c r="E14" s="62"/>
      <c r="F14" s="27">
        <f>SUM(F9:F13)</f>
        <v>2666708</v>
      </c>
    </row>
    <row r="15" spans="1:6" ht="20.25" customHeight="1" x14ac:dyDescent="0.3">
      <c r="A15" s="64"/>
      <c r="B15" s="104"/>
      <c r="C15" s="133"/>
      <c r="D15" s="61"/>
      <c r="E15" s="62"/>
      <c r="F15" s="61"/>
    </row>
    <row r="16" spans="1:6" ht="20.25" customHeight="1" x14ac:dyDescent="0.3">
      <c r="A16" s="58" t="s">
        <v>16</v>
      </c>
      <c r="B16" s="104"/>
      <c r="C16" s="133"/>
      <c r="D16" s="61"/>
      <c r="E16" s="62"/>
      <c r="F16" s="61"/>
    </row>
    <row r="17" spans="1:6" ht="20.25" customHeight="1" x14ac:dyDescent="0.3">
      <c r="A17" s="63" t="s">
        <v>17</v>
      </c>
      <c r="B17" s="104"/>
      <c r="C17" s="133"/>
      <c r="D17" s="61">
        <v>338077</v>
      </c>
      <c r="E17" s="62"/>
      <c r="F17" s="61">
        <v>355973</v>
      </c>
    </row>
    <row r="18" spans="1:6" ht="20.25" customHeight="1" x14ac:dyDescent="0.3">
      <c r="A18" s="109" t="s">
        <v>18</v>
      </c>
      <c r="B18" s="104"/>
      <c r="C18" s="133"/>
      <c r="D18" s="61">
        <v>7247</v>
      </c>
      <c r="E18" s="62"/>
      <c r="F18" s="61">
        <v>7829</v>
      </c>
    </row>
    <row r="19" spans="1:6" ht="20.25" customHeight="1" x14ac:dyDescent="0.3">
      <c r="A19" s="63" t="s">
        <v>19</v>
      </c>
      <c r="B19" s="104"/>
      <c r="C19" s="133"/>
      <c r="D19" s="65">
        <v>9964</v>
      </c>
      <c r="E19" s="62"/>
      <c r="F19" s="65">
        <v>8426</v>
      </c>
    </row>
    <row r="20" spans="1:6" ht="20.25" customHeight="1" x14ac:dyDescent="0.3">
      <c r="A20" s="109" t="s">
        <v>20</v>
      </c>
      <c r="B20" s="104"/>
      <c r="C20" s="133"/>
      <c r="D20" s="110">
        <v>25485</v>
      </c>
      <c r="E20" s="62"/>
      <c r="F20" s="110">
        <v>36971</v>
      </c>
    </row>
    <row r="21" spans="1:6" ht="20.25" customHeight="1" x14ac:dyDescent="0.3">
      <c r="A21" s="63" t="s">
        <v>21</v>
      </c>
      <c r="B21" s="104"/>
      <c r="C21" s="133"/>
      <c r="D21" s="111">
        <v>2442</v>
      </c>
      <c r="E21" s="62"/>
      <c r="F21" s="111">
        <v>2442</v>
      </c>
    </row>
    <row r="22" spans="1:6" ht="20.25" customHeight="1" x14ac:dyDescent="0.3">
      <c r="A22" s="64" t="s">
        <v>22</v>
      </c>
      <c r="B22" s="104"/>
      <c r="C22" s="133"/>
      <c r="D22" s="28">
        <f>SUM(D17:D21)</f>
        <v>383215</v>
      </c>
      <c r="E22" s="66"/>
      <c r="F22" s="28">
        <f>SUM(F17:F21)</f>
        <v>411641</v>
      </c>
    </row>
    <row r="23" spans="1:6" ht="20.25" customHeight="1" x14ac:dyDescent="0.3">
      <c r="A23" s="64"/>
      <c r="B23" s="104"/>
      <c r="C23" s="133"/>
      <c r="D23" s="67"/>
      <c r="E23" s="59"/>
      <c r="F23" s="67"/>
    </row>
    <row r="24" spans="1:6" ht="20.25" customHeight="1" thickBot="1" x14ac:dyDescent="0.35">
      <c r="A24" s="64" t="s">
        <v>23</v>
      </c>
      <c r="B24" s="104"/>
      <c r="C24" s="133"/>
      <c r="D24" s="29">
        <f>SUM(D14+D22)</f>
        <v>3436885</v>
      </c>
      <c r="E24" s="68"/>
      <c r="F24" s="29">
        <f>SUM(F14+F22)</f>
        <v>3078349</v>
      </c>
    </row>
    <row r="25" spans="1:6" ht="15" customHeight="1" thickTop="1" x14ac:dyDescent="0.3">
      <c r="A25" s="133"/>
      <c r="B25" s="104"/>
      <c r="C25" s="133"/>
      <c r="D25" s="133"/>
      <c r="E25" s="133"/>
      <c r="F25" s="133"/>
    </row>
    <row r="26" spans="1:6" s="69" customFormat="1" ht="20.25" customHeight="1" x14ac:dyDescent="0.4">
      <c r="A26" s="132" t="s">
        <v>0</v>
      </c>
      <c r="B26" s="112"/>
    </row>
    <row r="27" spans="1:6" s="56" customFormat="1" ht="20.25" customHeight="1" x14ac:dyDescent="0.35">
      <c r="A27" s="55" t="s">
        <v>1</v>
      </c>
      <c r="B27" s="113"/>
    </row>
    <row r="28" spans="1:6" s="56" customFormat="1" ht="20.25" customHeight="1" x14ac:dyDescent="0.35">
      <c r="A28" s="55"/>
      <c r="B28" s="113"/>
    </row>
    <row r="29" spans="1:6" s="56" customFormat="1" ht="20.25" customHeight="1" x14ac:dyDescent="0.35">
      <c r="A29" s="55"/>
      <c r="B29" s="158"/>
      <c r="C29" s="107"/>
      <c r="D29" s="157" t="s">
        <v>2</v>
      </c>
      <c r="E29" s="108"/>
      <c r="F29" s="157" t="s">
        <v>3</v>
      </c>
    </row>
    <row r="30" spans="1:6" ht="20.25" customHeight="1" x14ac:dyDescent="0.3">
      <c r="A30" s="55" t="s">
        <v>24</v>
      </c>
      <c r="B30" s="104" t="s">
        <v>5</v>
      </c>
      <c r="C30" s="107"/>
      <c r="D30" s="158">
        <v>2021</v>
      </c>
      <c r="E30" s="158"/>
      <c r="F30" s="158">
        <v>2020</v>
      </c>
    </row>
    <row r="31" spans="1:6" ht="20.25" customHeight="1" x14ac:dyDescent="0.3">
      <c r="A31" s="55"/>
      <c r="B31" s="104"/>
      <c r="C31" s="107"/>
      <c r="D31" s="158" t="s">
        <v>6</v>
      </c>
      <c r="E31" s="158"/>
      <c r="F31" s="158"/>
    </row>
    <row r="32" spans="1:6" ht="20.25" customHeight="1" x14ac:dyDescent="0.3">
      <c r="A32" s="57"/>
      <c r="B32" s="104"/>
      <c r="C32" s="107"/>
      <c r="D32" s="169" t="s">
        <v>7</v>
      </c>
      <c r="E32" s="169"/>
      <c r="F32" s="169"/>
    </row>
    <row r="33" spans="1:8" ht="20.25" customHeight="1" x14ac:dyDescent="0.3">
      <c r="A33" s="58" t="s">
        <v>25</v>
      </c>
      <c r="B33" s="104"/>
      <c r="C33" s="133"/>
      <c r="D33" s="59"/>
      <c r="E33" s="59"/>
      <c r="F33" s="59"/>
      <c r="G33" s="133"/>
      <c r="H33" s="133"/>
    </row>
    <row r="34" spans="1:8" ht="20.25" customHeight="1" x14ac:dyDescent="0.3">
      <c r="A34" s="63" t="s">
        <v>26</v>
      </c>
      <c r="B34" s="104"/>
      <c r="C34" s="133"/>
      <c r="D34" s="59"/>
      <c r="E34" s="59"/>
      <c r="F34" s="59"/>
      <c r="G34" s="133"/>
      <c r="H34" s="133"/>
    </row>
    <row r="35" spans="1:8" ht="20.25" customHeight="1" x14ac:dyDescent="0.3">
      <c r="A35" s="63" t="s">
        <v>27</v>
      </c>
      <c r="B35" s="104">
        <v>5</v>
      </c>
      <c r="C35" s="133"/>
      <c r="D35" s="67">
        <v>880000</v>
      </c>
      <c r="E35" s="59"/>
      <c r="F35" s="67">
        <v>825000</v>
      </c>
      <c r="G35" s="133"/>
      <c r="H35" s="133"/>
    </row>
    <row r="36" spans="1:8" ht="20.25" customHeight="1" x14ac:dyDescent="0.3">
      <c r="A36" s="63" t="s">
        <v>28</v>
      </c>
      <c r="B36" s="104"/>
      <c r="C36" s="133"/>
      <c r="D36" s="67">
        <v>674649</v>
      </c>
      <c r="E36" s="59"/>
      <c r="F36" s="67">
        <v>339735</v>
      </c>
      <c r="G36" s="67"/>
      <c r="H36" s="133"/>
    </row>
    <row r="37" spans="1:8" ht="20.25" customHeight="1" x14ac:dyDescent="0.3">
      <c r="A37" s="63" t="s">
        <v>29</v>
      </c>
      <c r="B37" s="104"/>
      <c r="C37" s="133"/>
      <c r="D37" s="67">
        <v>95124</v>
      </c>
      <c r="E37" s="59"/>
      <c r="F37" s="67">
        <v>29933</v>
      </c>
      <c r="G37" s="67"/>
      <c r="H37" s="133"/>
    </row>
    <row r="38" spans="1:8" ht="20.25" customHeight="1" x14ac:dyDescent="0.3">
      <c r="A38" s="109" t="s">
        <v>30</v>
      </c>
      <c r="B38" s="104"/>
      <c r="C38" s="133"/>
      <c r="D38" s="67">
        <v>4569</v>
      </c>
      <c r="E38" s="59"/>
      <c r="F38" s="67">
        <v>4286</v>
      </c>
      <c r="G38" s="133"/>
      <c r="H38" s="133"/>
    </row>
    <row r="39" spans="1:8" ht="20.25" hidden="1" customHeight="1" x14ac:dyDescent="0.3">
      <c r="A39" s="63" t="s">
        <v>31</v>
      </c>
      <c r="B39" s="104" t="s">
        <v>32</v>
      </c>
      <c r="C39" s="133"/>
      <c r="D39" s="44">
        <v>0</v>
      </c>
      <c r="E39" s="59"/>
      <c r="F39" s="44">
        <v>0</v>
      </c>
      <c r="G39" s="133"/>
      <c r="H39" s="133"/>
    </row>
    <row r="40" spans="1:8" ht="20.25" customHeight="1" x14ac:dyDescent="0.3">
      <c r="A40" s="63" t="s">
        <v>33</v>
      </c>
      <c r="B40" s="104"/>
      <c r="C40" s="133"/>
      <c r="D40" s="67">
        <v>15984</v>
      </c>
      <c r="E40" s="59"/>
      <c r="F40" s="67">
        <v>15339</v>
      </c>
      <c r="G40" s="133"/>
      <c r="H40" s="133"/>
    </row>
    <row r="41" spans="1:8" ht="20.25" customHeight="1" x14ac:dyDescent="0.3">
      <c r="A41" s="63" t="s">
        <v>34</v>
      </c>
      <c r="B41" s="104">
        <v>8</v>
      </c>
      <c r="C41" s="133"/>
      <c r="D41" s="44">
        <v>13452</v>
      </c>
      <c r="E41" s="59"/>
      <c r="F41" s="44">
        <v>133205</v>
      </c>
      <c r="G41" s="133"/>
      <c r="H41" s="133"/>
    </row>
    <row r="42" spans="1:8" ht="20.25" customHeight="1" x14ac:dyDescent="0.3">
      <c r="A42" s="60" t="s">
        <v>35</v>
      </c>
      <c r="B42" s="104"/>
      <c r="C42" s="133"/>
      <c r="D42" s="114">
        <v>10941</v>
      </c>
      <c r="E42" s="59"/>
      <c r="F42" s="114">
        <v>16219</v>
      </c>
      <c r="G42" s="133"/>
      <c r="H42" s="133"/>
    </row>
    <row r="43" spans="1:8" ht="20.25" customHeight="1" x14ac:dyDescent="0.3">
      <c r="A43" s="64" t="s">
        <v>36</v>
      </c>
      <c r="B43" s="104"/>
      <c r="C43" s="133"/>
      <c r="D43" s="70">
        <f>SUM(D35:D42)</f>
        <v>1694719</v>
      </c>
      <c r="E43" s="71"/>
      <c r="F43" s="70">
        <f>SUM(F35:F42)</f>
        <v>1363717</v>
      </c>
      <c r="G43" s="133"/>
      <c r="H43" s="133"/>
    </row>
    <row r="44" spans="1:8" ht="20.25" customHeight="1" x14ac:dyDescent="0.3">
      <c r="A44" s="64"/>
      <c r="B44" s="104"/>
      <c r="C44" s="133"/>
      <c r="D44" s="72"/>
      <c r="E44" s="71"/>
      <c r="F44" s="72"/>
      <c r="G44" s="133"/>
      <c r="H44" s="133"/>
    </row>
    <row r="45" spans="1:8" ht="20.25" customHeight="1" x14ac:dyDescent="0.3">
      <c r="A45" s="58" t="s">
        <v>37</v>
      </c>
      <c r="B45" s="104"/>
      <c r="C45" s="133"/>
      <c r="D45" s="67"/>
      <c r="E45" s="59"/>
      <c r="F45" s="67"/>
      <c r="G45" s="133"/>
      <c r="H45" s="133"/>
    </row>
    <row r="46" spans="1:8" ht="20.25" customHeight="1" x14ac:dyDescent="0.3">
      <c r="A46" s="109" t="s">
        <v>38</v>
      </c>
      <c r="B46" s="104"/>
      <c r="C46" s="133"/>
      <c r="D46" s="67">
        <v>3120</v>
      </c>
      <c r="E46" s="59"/>
      <c r="F46" s="67">
        <v>4391</v>
      </c>
      <c r="G46" s="133"/>
      <c r="H46" s="133"/>
    </row>
    <row r="47" spans="1:8" ht="20.25" customHeight="1" x14ac:dyDescent="0.3">
      <c r="A47" s="63" t="s">
        <v>39</v>
      </c>
      <c r="B47" s="104"/>
      <c r="C47" s="133"/>
      <c r="D47" s="67">
        <v>135046</v>
      </c>
      <c r="E47" s="67"/>
      <c r="F47" s="67">
        <v>138141</v>
      </c>
      <c r="G47" s="133"/>
      <c r="H47" s="67"/>
    </row>
    <row r="48" spans="1:8" ht="20.25" customHeight="1" x14ac:dyDescent="0.3">
      <c r="A48" s="64" t="s">
        <v>40</v>
      </c>
      <c r="B48" s="104"/>
      <c r="C48" s="133"/>
      <c r="D48" s="70">
        <f>SUM(D46:D47)</f>
        <v>138166</v>
      </c>
      <c r="E48" s="67"/>
      <c r="F48" s="70">
        <f>SUM(F46:F47)</f>
        <v>142532</v>
      </c>
      <c r="G48" s="133"/>
      <c r="H48" s="133"/>
    </row>
    <row r="49" spans="1:6" ht="20.25" customHeight="1" x14ac:dyDescent="0.3">
      <c r="A49" s="64"/>
      <c r="B49" s="104"/>
      <c r="C49" s="133"/>
      <c r="D49" s="73"/>
      <c r="E49" s="67"/>
      <c r="F49" s="73"/>
    </row>
    <row r="50" spans="1:6" ht="20.25" customHeight="1" x14ac:dyDescent="0.3">
      <c r="A50" s="64" t="s">
        <v>41</v>
      </c>
      <c r="B50" s="104"/>
      <c r="C50" s="133"/>
      <c r="D50" s="74">
        <f>D43+D48</f>
        <v>1832885</v>
      </c>
      <c r="E50" s="71"/>
      <c r="F50" s="74">
        <f>F43+F48</f>
        <v>1506249</v>
      </c>
    </row>
    <row r="51" spans="1:6" ht="20.25" customHeight="1" x14ac:dyDescent="0.3">
      <c r="A51" s="64"/>
      <c r="B51" s="104"/>
      <c r="C51" s="133"/>
      <c r="D51" s="72"/>
      <c r="E51" s="71"/>
      <c r="F51" s="72"/>
    </row>
    <row r="52" spans="1:6" s="69" customFormat="1" ht="20.25" customHeight="1" x14ac:dyDescent="0.4">
      <c r="A52" s="132" t="s">
        <v>0</v>
      </c>
      <c r="B52" s="112"/>
    </row>
    <row r="53" spans="1:6" s="56" customFormat="1" ht="20.25" customHeight="1" x14ac:dyDescent="0.35">
      <c r="A53" s="55" t="s">
        <v>1</v>
      </c>
      <c r="B53" s="113"/>
    </row>
    <row r="54" spans="1:6" s="56" customFormat="1" ht="20.25" customHeight="1" x14ac:dyDescent="0.35">
      <c r="A54" s="55"/>
      <c r="B54" s="113"/>
    </row>
    <row r="55" spans="1:6" s="56" customFormat="1" ht="20.25" customHeight="1" x14ac:dyDescent="0.35">
      <c r="A55" s="55"/>
      <c r="B55" s="158"/>
      <c r="C55" s="107"/>
      <c r="D55" s="157" t="s">
        <v>2</v>
      </c>
      <c r="E55" s="108"/>
      <c r="F55" s="157" t="s">
        <v>3</v>
      </c>
    </row>
    <row r="56" spans="1:6" ht="20.25" customHeight="1" x14ac:dyDescent="0.3">
      <c r="A56" s="55" t="s">
        <v>24</v>
      </c>
      <c r="B56" s="104"/>
      <c r="C56" s="107"/>
      <c r="D56" s="158">
        <v>2021</v>
      </c>
      <c r="E56" s="158"/>
      <c r="F56" s="158">
        <v>2020</v>
      </c>
    </row>
    <row r="57" spans="1:6" ht="20.25" customHeight="1" x14ac:dyDescent="0.3">
      <c r="A57" s="55"/>
      <c r="B57" s="104"/>
      <c r="C57" s="107"/>
      <c r="D57" s="158" t="s">
        <v>6</v>
      </c>
      <c r="E57" s="158"/>
      <c r="F57" s="158"/>
    </row>
    <row r="58" spans="1:6" ht="20.25" customHeight="1" x14ac:dyDescent="0.3">
      <c r="A58" s="57"/>
      <c r="B58" s="104"/>
      <c r="C58" s="107"/>
      <c r="D58" s="169" t="s">
        <v>7</v>
      </c>
      <c r="E58" s="169"/>
      <c r="F58" s="169"/>
    </row>
    <row r="59" spans="1:6" ht="20.25" customHeight="1" x14ac:dyDescent="0.3">
      <c r="A59" s="58" t="s">
        <v>42</v>
      </c>
      <c r="B59" s="104"/>
      <c r="C59" s="133"/>
      <c r="D59" s="67"/>
      <c r="E59" s="59"/>
      <c r="F59" s="67"/>
    </row>
    <row r="60" spans="1:6" ht="20.25" customHeight="1" x14ac:dyDescent="0.3">
      <c r="A60" s="60" t="s">
        <v>43</v>
      </c>
      <c r="B60" s="104"/>
      <c r="C60" s="133"/>
      <c r="D60" s="67"/>
      <c r="E60" s="59"/>
      <c r="F60" s="67"/>
    </row>
    <row r="61" spans="1:6" s="133" customFormat="1" ht="20.25" customHeight="1" x14ac:dyDescent="0.3">
      <c r="A61" s="63" t="s">
        <v>44</v>
      </c>
      <c r="B61" s="104"/>
      <c r="D61" s="67"/>
      <c r="E61" s="59"/>
      <c r="F61" s="67"/>
    </row>
    <row r="62" spans="1:6" ht="20.25" customHeight="1" thickBot="1" x14ac:dyDescent="0.35">
      <c r="A62" s="168" t="s">
        <v>45</v>
      </c>
      <c r="B62" s="168"/>
      <c r="C62" s="133"/>
      <c r="D62" s="103">
        <v>480000</v>
      </c>
      <c r="E62" s="59"/>
      <c r="F62" s="103">
        <v>480000</v>
      </c>
    </row>
    <row r="63" spans="1:6" ht="20.25" customHeight="1" thickTop="1" x14ac:dyDescent="0.3">
      <c r="A63" s="63" t="s">
        <v>46</v>
      </c>
      <c r="B63" s="104"/>
      <c r="C63" s="133"/>
      <c r="D63" s="115"/>
      <c r="E63" s="59"/>
      <c r="F63" s="115"/>
    </row>
    <row r="64" spans="1:6" s="133" customFormat="1" ht="20.25" customHeight="1" x14ac:dyDescent="0.3">
      <c r="A64" s="168" t="s">
        <v>45</v>
      </c>
      <c r="B64" s="168"/>
      <c r="D64" s="149">
        <f>D62</f>
        <v>480000</v>
      </c>
      <c r="E64" s="59"/>
      <c r="F64" s="149">
        <f>F62</f>
        <v>480000</v>
      </c>
    </row>
    <row r="65" spans="1:8" ht="20.25" customHeight="1" x14ac:dyDescent="0.3">
      <c r="A65" s="63" t="s">
        <v>47</v>
      </c>
      <c r="C65" s="133"/>
      <c r="D65" s="133"/>
      <c r="E65" s="133"/>
      <c r="F65" s="133"/>
      <c r="G65" s="133"/>
      <c r="H65" s="133"/>
    </row>
    <row r="66" spans="1:8" ht="20.25" customHeight="1" x14ac:dyDescent="0.3">
      <c r="A66" s="75" t="s">
        <v>48</v>
      </c>
      <c r="B66" s="104"/>
      <c r="C66" s="133"/>
      <c r="D66" s="67">
        <v>507500</v>
      </c>
      <c r="E66" s="59"/>
      <c r="F66" s="67">
        <v>507500</v>
      </c>
      <c r="G66" s="133"/>
      <c r="H66" s="133"/>
    </row>
    <row r="67" spans="1:8" ht="20.25" customHeight="1" x14ac:dyDescent="0.3">
      <c r="A67" s="60" t="s">
        <v>49</v>
      </c>
      <c r="B67" s="104"/>
      <c r="C67" s="133"/>
      <c r="D67" s="67"/>
      <c r="E67" s="59"/>
      <c r="F67" s="67"/>
      <c r="G67" s="133"/>
      <c r="H67" s="133"/>
    </row>
    <row r="68" spans="1:8" ht="20.25" customHeight="1" x14ac:dyDescent="0.3">
      <c r="A68" s="60" t="s">
        <v>50</v>
      </c>
      <c r="B68" s="104"/>
      <c r="C68" s="133"/>
      <c r="D68" s="67"/>
      <c r="E68" s="59"/>
      <c r="F68" s="67"/>
      <c r="G68" s="133"/>
      <c r="H68" s="133"/>
    </row>
    <row r="69" spans="1:8" ht="20.25" customHeight="1" x14ac:dyDescent="0.3">
      <c r="A69" s="63" t="s">
        <v>51</v>
      </c>
      <c r="B69" s="104"/>
      <c r="C69" s="133"/>
      <c r="D69" s="67">
        <v>48000</v>
      </c>
      <c r="E69" s="59"/>
      <c r="F69" s="67">
        <v>48000</v>
      </c>
      <c r="G69" s="133"/>
      <c r="H69" s="133"/>
    </row>
    <row r="70" spans="1:8" ht="20.25" customHeight="1" x14ac:dyDescent="0.3">
      <c r="A70" s="116" t="s">
        <v>52</v>
      </c>
      <c r="B70" s="117"/>
      <c r="C70" s="67"/>
      <c r="D70" s="147">
        <f>'SH7'!I36</f>
        <v>564923</v>
      </c>
      <c r="E70" s="59"/>
      <c r="F70" s="67">
        <v>542686</v>
      </c>
      <c r="G70" s="133"/>
      <c r="H70" s="133"/>
    </row>
    <row r="71" spans="1:8" ht="20.25" customHeight="1" x14ac:dyDescent="0.3">
      <c r="A71" s="118" t="s">
        <v>53</v>
      </c>
      <c r="B71" s="119"/>
      <c r="C71" s="67"/>
      <c r="D71" s="67"/>
      <c r="E71" s="59"/>
      <c r="F71" s="67"/>
      <c r="G71" s="133"/>
      <c r="H71" s="133"/>
    </row>
    <row r="72" spans="1:8" ht="20.25" customHeight="1" x14ac:dyDescent="0.3">
      <c r="A72" s="120" t="s">
        <v>54</v>
      </c>
      <c r="B72" s="117"/>
      <c r="C72" s="67"/>
      <c r="D72" s="121">
        <f>'SH7'!K36</f>
        <v>3577</v>
      </c>
      <c r="E72" s="59"/>
      <c r="F72" s="121">
        <v>-6086</v>
      </c>
      <c r="G72" s="133"/>
      <c r="H72" s="133"/>
    </row>
    <row r="73" spans="1:8" ht="20.25" customHeight="1" x14ac:dyDescent="0.3">
      <c r="A73" s="64" t="s">
        <v>55</v>
      </c>
      <c r="B73" s="104"/>
      <c r="C73" s="133"/>
      <c r="D73" s="31">
        <f>SUM(D64:D72)</f>
        <v>1604000</v>
      </c>
      <c r="E73" s="71"/>
      <c r="F73" s="31">
        <f>SUM(F64:F72)</f>
        <v>1572100</v>
      </c>
      <c r="G73" s="133"/>
      <c r="H73" s="133"/>
    </row>
    <row r="74" spans="1:8" ht="20.25" customHeight="1" x14ac:dyDescent="0.3">
      <c r="A74" s="64"/>
      <c r="B74" s="104"/>
      <c r="C74" s="133"/>
      <c r="D74" s="71"/>
      <c r="E74" s="71"/>
      <c r="F74" s="71"/>
      <c r="G74" s="133"/>
      <c r="H74" s="133"/>
    </row>
    <row r="75" spans="1:8" ht="20.25" customHeight="1" thickBot="1" x14ac:dyDescent="0.35">
      <c r="A75" s="64" t="s">
        <v>56</v>
      </c>
      <c r="B75" s="104"/>
      <c r="C75" s="133"/>
      <c r="D75" s="29">
        <f>SUM(D50+D73)</f>
        <v>3436885</v>
      </c>
      <c r="E75" s="71"/>
      <c r="F75" s="29">
        <f>SUM(F50+F73)</f>
        <v>3078349</v>
      </c>
      <c r="G75" s="67">
        <f>D75-D24</f>
        <v>0</v>
      </c>
      <c r="H75" s="67">
        <f>F75-F24</f>
        <v>0</v>
      </c>
    </row>
    <row r="76" spans="1:8" ht="20.25" customHeight="1" thickTop="1" x14ac:dyDescent="0.3">
      <c r="A76" s="133"/>
      <c r="B76" s="104"/>
      <c r="C76" s="133"/>
      <c r="D76" s="133"/>
      <c r="E76" s="133"/>
      <c r="F76" s="133"/>
      <c r="G76" s="133"/>
      <c r="H76" s="133"/>
    </row>
    <row r="77" spans="1:8" ht="20.25" customHeight="1" x14ac:dyDescent="0.3">
      <c r="A77" s="133"/>
      <c r="B77" s="104"/>
      <c r="C77" s="133"/>
      <c r="D77" s="133"/>
      <c r="E77" s="133"/>
      <c r="F77" s="133"/>
      <c r="G77" s="133"/>
      <c r="H77" s="133"/>
    </row>
    <row r="78" spans="1:8" ht="20.25" customHeight="1" x14ac:dyDescent="0.3">
      <c r="A78" s="133"/>
      <c r="B78" s="104"/>
      <c r="C78" s="133"/>
      <c r="D78" s="133"/>
      <c r="E78" s="133"/>
      <c r="F78" s="133"/>
      <c r="G78" s="133"/>
      <c r="H78" s="133"/>
    </row>
    <row r="79" spans="1:8" ht="20.25" customHeight="1" x14ac:dyDescent="0.3">
      <c r="A79" s="133"/>
      <c r="B79" s="104"/>
      <c r="C79" s="133"/>
      <c r="D79" s="133"/>
      <c r="E79" s="133"/>
      <c r="F79" s="133"/>
      <c r="G79" s="133"/>
      <c r="H79" s="133"/>
    </row>
    <row r="80" spans="1:8" ht="20.25" customHeight="1" x14ac:dyDescent="0.3">
      <c r="A80" s="133"/>
      <c r="B80" s="104"/>
      <c r="C80" s="133"/>
      <c r="D80" s="133"/>
      <c r="E80" s="133"/>
      <c r="F80" s="133"/>
      <c r="G80" s="133"/>
      <c r="H80" s="133"/>
    </row>
    <row r="81" spans="2:2" ht="20.25" customHeight="1" x14ac:dyDescent="0.3">
      <c r="B81" s="104"/>
    </row>
    <row r="82" spans="2:2" ht="20.25" customHeight="1" x14ac:dyDescent="0.3">
      <c r="B82" s="104"/>
    </row>
    <row r="83" spans="2:2" ht="20.25" customHeight="1" x14ac:dyDescent="0.3">
      <c r="B83" s="104"/>
    </row>
    <row r="84" spans="2:2" ht="20.25" customHeight="1" x14ac:dyDescent="0.3">
      <c r="B84" s="104"/>
    </row>
    <row r="85" spans="2:2" ht="20.25" customHeight="1" x14ac:dyDescent="0.3">
      <c r="B85" s="104"/>
    </row>
    <row r="86" spans="2:2" ht="20.25" customHeight="1" x14ac:dyDescent="0.3">
      <c r="B86" s="104"/>
    </row>
    <row r="87" spans="2:2" ht="20.25" customHeight="1" x14ac:dyDescent="0.3">
      <c r="B87" s="104"/>
    </row>
    <row r="88" spans="2:2" ht="20.25" customHeight="1" x14ac:dyDescent="0.3">
      <c r="B88" s="104"/>
    </row>
    <row r="89" spans="2:2" ht="20.25" customHeight="1" x14ac:dyDescent="0.3">
      <c r="B89" s="104"/>
    </row>
    <row r="90" spans="2:2" ht="20.25" customHeight="1" x14ac:dyDescent="0.3">
      <c r="B90" s="104"/>
    </row>
    <row r="91" spans="2:2" ht="20.25" customHeight="1" x14ac:dyDescent="0.3">
      <c r="B91" s="104"/>
    </row>
    <row r="92" spans="2:2" ht="20.25" customHeight="1" x14ac:dyDescent="0.3">
      <c r="B92" s="104"/>
    </row>
    <row r="93" spans="2:2" ht="20.25" customHeight="1" x14ac:dyDescent="0.3">
      <c r="B93" s="104"/>
    </row>
    <row r="94" spans="2:2" ht="20.25" customHeight="1" x14ac:dyDescent="0.3">
      <c r="B94" s="104"/>
    </row>
    <row r="95" spans="2:2" ht="20.25" customHeight="1" x14ac:dyDescent="0.3">
      <c r="B95" s="104"/>
    </row>
    <row r="96" spans="2:2" ht="20.25" customHeight="1" x14ac:dyDescent="0.3">
      <c r="B96" s="104"/>
    </row>
    <row r="97" spans="2:2" ht="20.25" customHeight="1" x14ac:dyDescent="0.3">
      <c r="B97" s="104"/>
    </row>
    <row r="98" spans="2:2" ht="20.25" customHeight="1" x14ac:dyDescent="0.3">
      <c r="B98" s="104"/>
    </row>
  </sheetData>
  <mergeCells count="5">
    <mergeCell ref="A64:B64"/>
    <mergeCell ref="D7:F7"/>
    <mergeCell ref="D32:F32"/>
    <mergeCell ref="D58:F58"/>
    <mergeCell ref="A62:B62"/>
  </mergeCells>
  <phoneticPr fontId="4" type="noConversion"/>
  <pageMargins left="0.8" right="0.8" top="0.48" bottom="0.5" header="0.4" footer="0.5"/>
  <pageSetup paperSize="9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showGridLines="0" view="pageBreakPreview" topLeftCell="A20" zoomScale="85" zoomScaleNormal="85" zoomScaleSheetLayoutView="85" workbookViewId="0">
      <selection activeCell="D16" sqref="D16"/>
    </sheetView>
  </sheetViews>
  <sheetFormatPr defaultColWidth="9.1796875" defaultRowHeight="20.25" customHeight="1" x14ac:dyDescent="0.3"/>
  <cols>
    <col min="1" max="1" width="59.1796875" style="21" customWidth="1"/>
    <col min="2" max="2" width="7.1796875" style="36" customWidth="1"/>
    <col min="3" max="3" width="1.453125" style="21" customWidth="1"/>
    <col min="4" max="4" width="13.81640625" style="21" customWidth="1"/>
    <col min="5" max="5" width="1.54296875" style="21" customWidth="1"/>
    <col min="6" max="6" width="13.81640625" style="21" customWidth="1"/>
    <col min="7" max="7" width="11.453125" style="21" customWidth="1"/>
    <col min="8" max="8" width="14.81640625" style="21" customWidth="1"/>
    <col min="9" max="9" width="14" style="23" bestFit="1" customWidth="1"/>
    <col min="10" max="10" width="12" style="21" bestFit="1" customWidth="1"/>
    <col min="11" max="16384" width="9.1796875" style="21"/>
  </cols>
  <sheetData>
    <row r="1" spans="1:9" ht="21.75" customHeight="1" x14ac:dyDescent="0.35">
      <c r="A1" s="132" t="s">
        <v>0</v>
      </c>
      <c r="B1" s="105"/>
      <c r="C1" s="133"/>
      <c r="D1" s="133"/>
      <c r="E1" s="159"/>
      <c r="F1" s="159"/>
      <c r="G1" s="159"/>
      <c r="H1" s="159"/>
      <c r="I1" s="44"/>
    </row>
    <row r="2" spans="1:9" s="22" customFormat="1" ht="21.75" customHeight="1" x14ac:dyDescent="0.35">
      <c r="A2" s="24" t="s">
        <v>57</v>
      </c>
      <c r="B2" s="41"/>
      <c r="I2" s="25"/>
    </row>
    <row r="3" spans="1:9" s="36" customFormat="1" ht="21.75" customHeight="1" x14ac:dyDescent="0.3">
      <c r="A3" s="26"/>
      <c r="B3" s="40"/>
      <c r="I3" s="44"/>
    </row>
    <row r="4" spans="1:9" s="36" customFormat="1" ht="18.649999999999999" customHeight="1" x14ac:dyDescent="0.3">
      <c r="A4" s="26"/>
      <c r="B4" s="40"/>
      <c r="D4" s="170" t="s">
        <v>58</v>
      </c>
      <c r="E4" s="171"/>
      <c r="F4" s="171"/>
      <c r="I4" s="44"/>
    </row>
    <row r="5" spans="1:9" s="36" customFormat="1" ht="18.649999999999999" customHeight="1" x14ac:dyDescent="0.3">
      <c r="A5" s="26"/>
      <c r="D5" s="172" t="s">
        <v>2</v>
      </c>
      <c r="E5" s="173"/>
      <c r="F5" s="173"/>
      <c r="I5" s="44"/>
    </row>
    <row r="6" spans="1:9" s="36" customFormat="1" ht="18.649999999999999" customHeight="1" x14ac:dyDescent="0.3">
      <c r="B6" s="154" t="s">
        <v>5</v>
      </c>
      <c r="D6" s="155">
        <v>2021</v>
      </c>
      <c r="E6" s="155"/>
      <c r="F6" s="155">
        <v>2020</v>
      </c>
      <c r="I6" s="44"/>
    </row>
    <row r="7" spans="1:9" s="36" customFormat="1" ht="16.399999999999999" hidden="1" customHeight="1" x14ac:dyDescent="0.3">
      <c r="B7" s="154"/>
      <c r="D7" s="155"/>
      <c r="E7" s="155"/>
      <c r="F7" s="158"/>
      <c r="I7" s="44"/>
    </row>
    <row r="8" spans="1:9" s="36" customFormat="1" ht="16.75" customHeight="1" x14ac:dyDescent="0.3">
      <c r="B8" s="154"/>
      <c r="D8" s="169" t="s">
        <v>7</v>
      </c>
      <c r="E8" s="169"/>
      <c r="F8" s="169"/>
      <c r="I8" s="44"/>
    </row>
    <row r="9" spans="1:9" s="36" customFormat="1" ht="21.75" customHeight="1" x14ac:dyDescent="0.3">
      <c r="A9" s="32" t="s">
        <v>59</v>
      </c>
      <c r="D9" s="42"/>
      <c r="E9" s="42"/>
      <c r="F9" s="42"/>
      <c r="I9" s="44"/>
    </row>
    <row r="10" spans="1:9" s="36" customFormat="1" ht="21.75" customHeight="1" x14ac:dyDescent="0.3">
      <c r="A10" s="36" t="s">
        <v>60</v>
      </c>
      <c r="B10" s="154">
        <v>6</v>
      </c>
      <c r="D10" s="80">
        <v>1817116</v>
      </c>
      <c r="E10" s="42"/>
      <c r="F10" s="80">
        <v>799567</v>
      </c>
      <c r="G10" s="45"/>
      <c r="I10" s="44"/>
    </row>
    <row r="11" spans="1:9" s="51" customFormat="1" ht="21.75" hidden="1" customHeight="1" x14ac:dyDescent="0.3">
      <c r="A11" s="51" t="s">
        <v>61</v>
      </c>
      <c r="B11" s="85"/>
      <c r="D11" s="86"/>
      <c r="E11" s="49"/>
      <c r="F11" s="86">
        <v>0</v>
      </c>
      <c r="G11" s="87"/>
      <c r="I11" s="79"/>
    </row>
    <row r="12" spans="1:9" s="51" customFormat="1" ht="21.75" hidden="1" customHeight="1" x14ac:dyDescent="0.3">
      <c r="A12" s="51" t="s">
        <v>62</v>
      </c>
      <c r="B12" s="85"/>
      <c r="D12" s="86"/>
      <c r="E12" s="49"/>
      <c r="F12" s="86">
        <v>0</v>
      </c>
      <c r="G12" s="87"/>
      <c r="I12" s="79"/>
    </row>
    <row r="13" spans="1:9" s="51" customFormat="1" ht="21.75" hidden="1" customHeight="1" x14ac:dyDescent="0.3">
      <c r="A13" s="51" t="s">
        <v>63</v>
      </c>
      <c r="B13" s="85">
        <v>8</v>
      </c>
      <c r="D13" s="86"/>
      <c r="E13" s="49"/>
      <c r="F13" s="86">
        <v>0</v>
      </c>
      <c r="G13" s="87"/>
      <c r="I13" s="79"/>
    </row>
    <row r="14" spans="1:9" s="51" customFormat="1" ht="21.75" customHeight="1" x14ac:dyDescent="0.3">
      <c r="A14" s="51" t="s">
        <v>64</v>
      </c>
      <c r="B14" s="85"/>
      <c r="D14" s="86">
        <v>46103</v>
      </c>
      <c r="E14" s="49"/>
      <c r="F14" s="86">
        <v>0</v>
      </c>
      <c r="G14" s="87"/>
      <c r="I14" s="79"/>
    </row>
    <row r="15" spans="1:9" s="51" customFormat="1" ht="21.75" customHeight="1" x14ac:dyDescent="0.3">
      <c r="A15" s="51" t="s">
        <v>62</v>
      </c>
      <c r="B15" s="85"/>
      <c r="D15" s="86">
        <v>658</v>
      </c>
      <c r="E15" s="49"/>
      <c r="F15" s="86">
        <v>13241</v>
      </c>
      <c r="G15" s="87"/>
      <c r="I15" s="79"/>
    </row>
    <row r="16" spans="1:9" s="51" customFormat="1" ht="21.65" customHeight="1" x14ac:dyDescent="0.3">
      <c r="A16" s="51" t="s">
        <v>65</v>
      </c>
      <c r="B16" s="85"/>
      <c r="D16" s="130">
        <v>6458</v>
      </c>
      <c r="E16" s="49"/>
      <c r="F16" s="130">
        <v>398</v>
      </c>
      <c r="G16" s="87"/>
      <c r="I16" s="79"/>
    </row>
    <row r="17" spans="1:9" s="51" customFormat="1" ht="21.75" customHeight="1" x14ac:dyDescent="0.3">
      <c r="A17" s="53" t="s">
        <v>66</v>
      </c>
      <c r="B17" s="85"/>
      <c r="D17" s="7">
        <f>SUM(D10:D16)</f>
        <v>1870335</v>
      </c>
      <c r="E17" s="39"/>
      <c r="F17" s="7">
        <f>SUM(F10:F16)</f>
        <v>813206</v>
      </c>
      <c r="G17" s="87"/>
      <c r="I17" s="79"/>
    </row>
    <row r="18" spans="1:9" s="51" customFormat="1" ht="9.65" customHeight="1" x14ac:dyDescent="0.3">
      <c r="B18" s="85"/>
      <c r="D18" s="50"/>
      <c r="E18" s="49"/>
      <c r="F18" s="50"/>
      <c r="G18" s="87"/>
      <c r="I18" s="79"/>
    </row>
    <row r="19" spans="1:9" s="51" customFormat="1" ht="21.75" customHeight="1" x14ac:dyDescent="0.3">
      <c r="A19" s="52" t="s">
        <v>67</v>
      </c>
      <c r="B19" s="85"/>
      <c r="D19" s="50"/>
      <c r="E19" s="49"/>
      <c r="F19" s="50"/>
      <c r="G19" s="87"/>
      <c r="I19" s="79"/>
    </row>
    <row r="20" spans="1:9" s="51" customFormat="1" ht="21.75" customHeight="1" x14ac:dyDescent="0.3">
      <c r="A20" s="51" t="s">
        <v>68</v>
      </c>
      <c r="B20" s="85"/>
      <c r="D20" s="86">
        <v>1808235</v>
      </c>
      <c r="E20" s="49"/>
      <c r="F20" s="86">
        <v>739262</v>
      </c>
      <c r="G20" s="87"/>
      <c r="I20" s="79"/>
    </row>
    <row r="21" spans="1:9" s="51" customFormat="1" ht="21.75" customHeight="1" x14ac:dyDescent="0.3">
      <c r="A21" s="51" t="s">
        <v>69</v>
      </c>
      <c r="B21" s="85"/>
      <c r="D21" s="86">
        <v>31244</v>
      </c>
      <c r="E21" s="49"/>
      <c r="F21" s="86">
        <v>19707</v>
      </c>
      <c r="G21" s="87"/>
      <c r="I21" s="79"/>
    </row>
    <row r="22" spans="1:9" s="51" customFormat="1" ht="21.75" customHeight="1" x14ac:dyDescent="0.3">
      <c r="A22" s="51" t="s">
        <v>70</v>
      </c>
      <c r="B22" s="85"/>
      <c r="D22" s="86">
        <v>28043</v>
      </c>
      <c r="E22" s="49"/>
      <c r="F22" s="86">
        <v>25589</v>
      </c>
      <c r="G22" s="87"/>
      <c r="I22" s="79"/>
    </row>
    <row r="23" spans="1:9" s="51" customFormat="1" ht="21.75" hidden="1" customHeight="1" x14ac:dyDescent="0.3">
      <c r="A23" s="51" t="s">
        <v>71</v>
      </c>
      <c r="B23" s="85"/>
      <c r="D23" s="86">
        <v>0</v>
      </c>
      <c r="E23" s="49"/>
      <c r="F23" s="86">
        <v>0</v>
      </c>
      <c r="G23" s="87"/>
      <c r="I23" s="79"/>
    </row>
    <row r="24" spans="1:9" s="88" customFormat="1" ht="21.75" customHeight="1" x14ac:dyDescent="0.3">
      <c r="A24" s="98" t="s">
        <v>72</v>
      </c>
      <c r="B24" s="99"/>
      <c r="C24" s="98"/>
      <c r="D24" s="100">
        <v>0</v>
      </c>
      <c r="E24" s="101"/>
      <c r="F24" s="100">
        <v>27183</v>
      </c>
      <c r="G24" s="90"/>
      <c r="I24" s="89"/>
    </row>
    <row r="25" spans="1:9" s="51" customFormat="1" ht="21.75" customHeight="1" x14ac:dyDescent="0.3">
      <c r="A25" s="53" t="s">
        <v>73</v>
      </c>
      <c r="B25" s="85"/>
      <c r="D25" s="102">
        <f>SUM(D20:D24)</f>
        <v>1867522</v>
      </c>
      <c r="E25" s="39"/>
      <c r="F25" s="102">
        <f>SUM(F20:F24)</f>
        <v>811741</v>
      </c>
      <c r="G25" s="87"/>
      <c r="I25" s="79"/>
    </row>
    <row r="26" spans="1:9" s="51" customFormat="1" ht="10.4" customHeight="1" x14ac:dyDescent="0.3">
      <c r="A26" s="53"/>
      <c r="B26" s="85"/>
      <c r="D26" s="50"/>
      <c r="E26" s="49"/>
      <c r="F26" s="50"/>
      <c r="G26" s="87"/>
      <c r="I26" s="79"/>
    </row>
    <row r="27" spans="1:9" s="51" customFormat="1" ht="21.75" customHeight="1" x14ac:dyDescent="0.3">
      <c r="A27" s="53" t="s">
        <v>74</v>
      </c>
      <c r="B27" s="85"/>
      <c r="D27" s="91">
        <f>D17-D25</f>
        <v>2813</v>
      </c>
      <c r="E27" s="39"/>
      <c r="F27" s="91">
        <f>F17-F25</f>
        <v>1465</v>
      </c>
      <c r="G27" s="87"/>
      <c r="I27" s="79"/>
    </row>
    <row r="28" spans="1:9" s="51" customFormat="1" ht="21.75" customHeight="1" x14ac:dyDescent="0.3">
      <c r="A28" s="51" t="s">
        <v>75</v>
      </c>
      <c r="B28" s="85"/>
      <c r="D28" s="79">
        <v>-2924</v>
      </c>
      <c r="E28" s="39"/>
      <c r="F28" s="79">
        <v>-2085</v>
      </c>
      <c r="G28" s="87"/>
      <c r="I28" s="79"/>
    </row>
    <row r="29" spans="1:9" s="51" customFormat="1" ht="21.75" customHeight="1" x14ac:dyDescent="0.3">
      <c r="A29" s="51" t="s">
        <v>76</v>
      </c>
      <c r="B29" s="85"/>
      <c r="D29" s="92"/>
      <c r="E29" s="39"/>
      <c r="F29" s="92"/>
      <c r="G29" s="87"/>
      <c r="I29" s="79"/>
    </row>
    <row r="30" spans="1:9" s="51" customFormat="1" ht="21.75" customHeight="1" x14ac:dyDescent="0.3">
      <c r="A30" s="51" t="s">
        <v>77</v>
      </c>
      <c r="B30" s="85"/>
      <c r="D30" s="128">
        <v>19728</v>
      </c>
      <c r="E30" s="39"/>
      <c r="F30" s="128">
        <v>-54669</v>
      </c>
      <c r="G30" s="87"/>
      <c r="I30" s="79"/>
    </row>
    <row r="31" spans="1:9" s="51" customFormat="1" ht="21.75" customHeight="1" x14ac:dyDescent="0.3">
      <c r="A31" s="53" t="s">
        <v>78</v>
      </c>
      <c r="B31" s="85"/>
      <c r="D31" s="93">
        <f>SUM(D27:D30)</f>
        <v>19617</v>
      </c>
      <c r="E31" s="50"/>
      <c r="F31" s="93">
        <f>SUM(F27:F30)</f>
        <v>-55289</v>
      </c>
      <c r="G31" s="87"/>
      <c r="I31" s="79"/>
    </row>
    <row r="32" spans="1:9" s="51" customFormat="1" ht="21.75" customHeight="1" x14ac:dyDescent="0.3">
      <c r="A32" s="51" t="s">
        <v>79</v>
      </c>
      <c r="B32" s="85"/>
      <c r="D32" s="79">
        <v>-3927</v>
      </c>
      <c r="E32" s="49"/>
      <c r="F32" s="79">
        <v>11093</v>
      </c>
      <c r="G32" s="87"/>
      <c r="I32" s="79"/>
    </row>
    <row r="33" spans="1:9" s="51" customFormat="1" ht="21.75" customHeight="1" x14ac:dyDescent="0.3">
      <c r="A33" s="53" t="s">
        <v>80</v>
      </c>
      <c r="B33" s="85"/>
      <c r="D33" s="19">
        <f>SUM(D31:D32)</f>
        <v>15690</v>
      </c>
      <c r="E33" s="50"/>
      <c r="F33" s="19">
        <f>SUM(F31:F32)</f>
        <v>-44196</v>
      </c>
      <c r="G33" s="87"/>
      <c r="I33" s="79"/>
    </row>
    <row r="34" spans="1:9" s="51" customFormat="1" ht="9.65" customHeight="1" x14ac:dyDescent="0.3">
      <c r="A34" s="53"/>
      <c r="B34" s="85"/>
      <c r="D34" s="91"/>
      <c r="E34" s="50"/>
      <c r="F34" s="91"/>
      <c r="G34" s="87"/>
      <c r="I34" s="79"/>
    </row>
    <row r="35" spans="1:9" s="51" customFormat="1" ht="21.75" customHeight="1" x14ac:dyDescent="0.3">
      <c r="A35" s="53" t="s">
        <v>81</v>
      </c>
      <c r="B35" s="85"/>
      <c r="D35" s="94"/>
      <c r="E35" s="50"/>
      <c r="F35" s="94"/>
      <c r="G35" s="87"/>
      <c r="I35" s="79"/>
    </row>
    <row r="36" spans="1:9" s="51" customFormat="1" ht="21.75" customHeight="1" x14ac:dyDescent="0.3">
      <c r="A36" s="52" t="s">
        <v>82</v>
      </c>
      <c r="B36" s="85"/>
      <c r="D36" s="94"/>
      <c r="E36" s="50"/>
      <c r="F36" s="94"/>
      <c r="G36" s="167"/>
      <c r="I36" s="79"/>
    </row>
    <row r="37" spans="1:9" s="36" customFormat="1" ht="21.75" customHeight="1" x14ac:dyDescent="0.3">
      <c r="A37" s="36" t="s">
        <v>83</v>
      </c>
      <c r="B37" s="154"/>
      <c r="D37" s="44">
        <v>2983</v>
      </c>
      <c r="E37" s="43"/>
      <c r="F37" s="44">
        <v>-23236</v>
      </c>
      <c r="G37" s="152"/>
      <c r="I37" s="44"/>
    </row>
    <row r="38" spans="1:9" s="36" customFormat="1" ht="21.75" customHeight="1" x14ac:dyDescent="0.3">
      <c r="A38" s="36" t="s">
        <v>84</v>
      </c>
      <c r="B38" s="154"/>
      <c r="D38" s="82">
        <v>-597</v>
      </c>
      <c r="E38" s="43"/>
      <c r="F38" s="82">
        <v>4648</v>
      </c>
      <c r="G38" s="44"/>
      <c r="I38" s="44"/>
    </row>
    <row r="39" spans="1:9" s="36" customFormat="1" ht="21.75" customHeight="1" x14ac:dyDescent="0.3">
      <c r="A39" s="26" t="s">
        <v>85</v>
      </c>
      <c r="B39" s="154"/>
      <c r="D39" s="76">
        <f>SUM(D37:D38)</f>
        <v>2386</v>
      </c>
      <c r="E39" s="30"/>
      <c r="F39" s="76">
        <f>SUM(F37:F38)</f>
        <v>-18588</v>
      </c>
      <c r="G39" s="44"/>
      <c r="I39" s="44"/>
    </row>
    <row r="40" spans="1:9" s="36" customFormat="1" ht="21.75" customHeight="1" thickBot="1" x14ac:dyDescent="0.35">
      <c r="A40" s="26" t="s">
        <v>86</v>
      </c>
      <c r="B40" s="154"/>
      <c r="D40" s="33">
        <f>SUM(D33,D39)</f>
        <v>18076</v>
      </c>
      <c r="E40" s="43"/>
      <c r="F40" s="33">
        <f>SUM(F33,F39)</f>
        <v>-62784</v>
      </c>
      <c r="G40" s="45"/>
      <c r="I40" s="44"/>
    </row>
    <row r="41" spans="1:9" s="36" customFormat="1" ht="10.4" customHeight="1" thickTop="1" x14ac:dyDescent="0.3">
      <c r="A41" s="26"/>
      <c r="B41" s="154"/>
      <c r="D41" s="30"/>
      <c r="E41" s="43"/>
      <c r="F41" s="30"/>
      <c r="G41" s="45"/>
      <c r="I41" s="44"/>
    </row>
    <row r="42" spans="1:9" s="36" customFormat="1" ht="21.75" customHeight="1" thickBot="1" x14ac:dyDescent="0.35">
      <c r="A42" s="26" t="s">
        <v>87</v>
      </c>
      <c r="B42" s="154"/>
      <c r="D42" s="34">
        <f>D33/48000</f>
        <v>0.32687500000000003</v>
      </c>
      <c r="E42" s="35"/>
      <c r="F42" s="34">
        <f>F33/48000</f>
        <v>-0.92074999999999996</v>
      </c>
      <c r="I42" s="44"/>
    </row>
    <row r="43" spans="1:9" s="36" customFormat="1" ht="21.75" customHeight="1" thickTop="1" x14ac:dyDescent="0.3">
      <c r="B43" s="40"/>
      <c r="D43" s="43"/>
      <c r="F43" s="43"/>
      <c r="I43" s="44"/>
    </row>
    <row r="44" spans="1:9" ht="21.75" customHeight="1" x14ac:dyDescent="0.35">
      <c r="A44" s="132" t="s">
        <v>0</v>
      </c>
      <c r="B44" s="105"/>
      <c r="C44" s="133"/>
      <c r="D44" s="133"/>
      <c r="E44" s="159"/>
      <c r="F44" s="159"/>
      <c r="G44" s="159"/>
      <c r="H44" s="159"/>
      <c r="I44" s="44"/>
    </row>
    <row r="45" spans="1:9" ht="21.75" customHeight="1" x14ac:dyDescent="0.35">
      <c r="A45" s="24" t="s">
        <v>57</v>
      </c>
      <c r="B45" s="41"/>
      <c r="C45" s="22"/>
      <c r="D45" s="22"/>
      <c r="E45" s="22"/>
      <c r="F45" s="22"/>
      <c r="G45" s="159"/>
      <c r="H45" s="159"/>
      <c r="I45" s="44"/>
    </row>
    <row r="46" spans="1:9" ht="21.75" customHeight="1" x14ac:dyDescent="0.3">
      <c r="A46" s="26"/>
      <c r="B46" s="40"/>
      <c r="C46" s="36"/>
      <c r="D46" s="36"/>
      <c r="E46" s="36"/>
      <c r="F46" s="36"/>
      <c r="G46" s="159"/>
      <c r="H46" s="159"/>
      <c r="I46" s="44"/>
    </row>
    <row r="47" spans="1:9" ht="21.75" customHeight="1" x14ac:dyDescent="0.3">
      <c r="A47" s="26"/>
      <c r="B47" s="40"/>
      <c r="C47" s="36"/>
      <c r="D47" s="170" t="s">
        <v>88</v>
      </c>
      <c r="E47" s="171"/>
      <c r="F47" s="171"/>
      <c r="G47" s="159"/>
      <c r="H47" s="159"/>
      <c r="I47" s="44"/>
    </row>
    <row r="48" spans="1:9" ht="21.75" customHeight="1" x14ac:dyDescent="0.3">
      <c r="A48" s="26"/>
      <c r="C48" s="36"/>
      <c r="D48" s="172" t="s">
        <v>2</v>
      </c>
      <c r="E48" s="173"/>
      <c r="F48" s="173"/>
      <c r="G48" s="159"/>
      <c r="H48" s="159"/>
      <c r="I48" s="44"/>
    </row>
    <row r="49" spans="1:6" ht="21.75" customHeight="1" x14ac:dyDescent="0.3">
      <c r="A49" s="36"/>
      <c r="B49" s="154" t="s">
        <v>5</v>
      </c>
      <c r="C49" s="36"/>
      <c r="D49" s="155">
        <v>2021</v>
      </c>
      <c r="E49" s="155"/>
      <c r="F49" s="155">
        <v>2020</v>
      </c>
    </row>
    <row r="50" spans="1:6" ht="21.75" customHeight="1" x14ac:dyDescent="0.3">
      <c r="A50" s="36"/>
      <c r="B50" s="154"/>
      <c r="C50" s="36"/>
      <c r="D50" s="169" t="s">
        <v>7</v>
      </c>
      <c r="E50" s="169"/>
      <c r="F50" s="169"/>
    </row>
    <row r="51" spans="1:6" ht="21.75" customHeight="1" x14ac:dyDescent="0.3">
      <c r="A51" s="32" t="s">
        <v>59</v>
      </c>
      <c r="C51" s="36"/>
      <c r="D51" s="42"/>
      <c r="E51" s="42"/>
      <c r="F51" s="42"/>
    </row>
    <row r="52" spans="1:6" ht="21.75" customHeight="1" x14ac:dyDescent="0.3">
      <c r="A52" s="36" t="s">
        <v>60</v>
      </c>
      <c r="B52" s="154">
        <v>6</v>
      </c>
      <c r="C52" s="36"/>
      <c r="D52" s="80">
        <v>3557411</v>
      </c>
      <c r="E52" s="42"/>
      <c r="F52" s="80">
        <v>2336039</v>
      </c>
    </row>
    <row r="53" spans="1:6" ht="21.75" hidden="1" customHeight="1" x14ac:dyDescent="0.3">
      <c r="A53" s="51" t="s">
        <v>61</v>
      </c>
      <c r="B53" s="85"/>
      <c r="C53" s="51"/>
      <c r="D53" s="86"/>
      <c r="E53" s="49"/>
      <c r="F53" s="86">
        <v>0</v>
      </c>
    </row>
    <row r="54" spans="1:6" ht="21.75" hidden="1" customHeight="1" x14ac:dyDescent="0.3">
      <c r="A54" s="51" t="s">
        <v>62</v>
      </c>
      <c r="B54" s="85"/>
      <c r="C54" s="51"/>
      <c r="D54" s="86"/>
      <c r="E54" s="49"/>
      <c r="F54" s="86">
        <v>0</v>
      </c>
    </row>
    <row r="55" spans="1:6" ht="21.75" hidden="1" customHeight="1" x14ac:dyDescent="0.3">
      <c r="A55" s="51" t="s">
        <v>63</v>
      </c>
      <c r="B55" s="85"/>
      <c r="C55" s="51"/>
      <c r="D55" s="86"/>
      <c r="E55" s="49"/>
      <c r="F55" s="86">
        <v>0</v>
      </c>
    </row>
    <row r="56" spans="1:6" ht="21.75" customHeight="1" x14ac:dyDescent="0.3">
      <c r="A56" s="51" t="s">
        <v>64</v>
      </c>
      <c r="B56" s="85"/>
      <c r="C56" s="51"/>
      <c r="D56" s="86">
        <v>115651</v>
      </c>
      <c r="E56" s="49"/>
      <c r="F56" s="86">
        <v>0</v>
      </c>
    </row>
    <row r="57" spans="1:6" ht="21.75" customHeight="1" x14ac:dyDescent="0.3">
      <c r="A57" s="51" t="s">
        <v>62</v>
      </c>
      <c r="B57" s="85"/>
      <c r="C57" s="51"/>
      <c r="D57" s="86">
        <v>4494</v>
      </c>
      <c r="E57" s="49"/>
      <c r="F57" s="86">
        <v>0</v>
      </c>
    </row>
    <row r="58" spans="1:6" ht="21.75" customHeight="1" x14ac:dyDescent="0.3">
      <c r="A58" s="51" t="s">
        <v>65</v>
      </c>
      <c r="B58" s="85"/>
      <c r="C58" s="51"/>
      <c r="D58" s="130">
        <v>6669</v>
      </c>
      <c r="E58" s="49"/>
      <c r="F58" s="130">
        <v>2133</v>
      </c>
    </row>
    <row r="59" spans="1:6" ht="21.75" customHeight="1" x14ac:dyDescent="0.3">
      <c r="A59" s="53" t="s">
        <v>66</v>
      </c>
      <c r="B59" s="85"/>
      <c r="C59" s="51"/>
      <c r="D59" s="7">
        <f>SUM(D52:D58)</f>
        <v>3684225</v>
      </c>
      <c r="E59" s="39"/>
      <c r="F59" s="7">
        <f>SUM(F52:F58)</f>
        <v>2338172</v>
      </c>
    </row>
    <row r="60" spans="1:6" ht="13.5" customHeight="1" x14ac:dyDescent="0.3">
      <c r="A60" s="51"/>
      <c r="B60" s="85"/>
      <c r="C60" s="51"/>
      <c r="D60" s="50"/>
      <c r="E60" s="49"/>
      <c r="F60" s="50"/>
    </row>
    <row r="61" spans="1:6" ht="21.75" customHeight="1" x14ac:dyDescent="0.3">
      <c r="A61" s="52" t="s">
        <v>67</v>
      </c>
      <c r="B61" s="85"/>
      <c r="C61" s="51"/>
      <c r="D61" s="50"/>
      <c r="E61" s="49"/>
      <c r="F61" s="50"/>
    </row>
    <row r="62" spans="1:6" ht="21.75" customHeight="1" x14ac:dyDescent="0.3">
      <c r="A62" s="51" t="s">
        <v>68</v>
      </c>
      <c r="B62" s="85"/>
      <c r="C62" s="51"/>
      <c r="D62" s="86">
        <v>3474147</v>
      </c>
      <c r="E62" s="49"/>
      <c r="F62" s="86">
        <v>2146106</v>
      </c>
    </row>
    <row r="63" spans="1:6" ht="21.75" customHeight="1" x14ac:dyDescent="0.3">
      <c r="A63" s="51" t="s">
        <v>69</v>
      </c>
      <c r="B63" s="85"/>
      <c r="C63" s="51"/>
      <c r="D63" s="86">
        <v>64223</v>
      </c>
      <c r="E63" s="49"/>
      <c r="F63" s="86">
        <v>50454</v>
      </c>
    </row>
    <row r="64" spans="1:6" ht="21.75" customHeight="1" x14ac:dyDescent="0.3">
      <c r="A64" s="51" t="s">
        <v>70</v>
      </c>
      <c r="B64" s="85"/>
      <c r="C64" s="51"/>
      <c r="D64" s="86">
        <v>57204</v>
      </c>
      <c r="E64" s="49"/>
      <c r="F64" s="86">
        <v>56485</v>
      </c>
    </row>
    <row r="65" spans="1:7" ht="21.75" customHeight="1" x14ac:dyDescent="0.3">
      <c r="A65" s="51" t="s">
        <v>71</v>
      </c>
      <c r="B65" s="85"/>
      <c r="C65" s="51"/>
      <c r="D65" s="86">
        <v>0</v>
      </c>
      <c r="E65" s="49"/>
      <c r="F65" s="86">
        <v>3162</v>
      </c>
      <c r="G65" s="159"/>
    </row>
    <row r="66" spans="1:7" ht="21.75" customHeight="1" x14ac:dyDescent="0.3">
      <c r="A66" s="98" t="s">
        <v>72</v>
      </c>
      <c r="B66" s="99"/>
      <c r="C66" s="98"/>
      <c r="D66" s="100">
        <v>0</v>
      </c>
      <c r="E66" s="101"/>
      <c r="F66" s="100">
        <v>50387</v>
      </c>
      <c r="G66" s="159"/>
    </row>
    <row r="67" spans="1:7" ht="21.75" customHeight="1" x14ac:dyDescent="0.3">
      <c r="A67" s="53" t="s">
        <v>73</v>
      </c>
      <c r="B67" s="85"/>
      <c r="C67" s="51"/>
      <c r="D67" s="102">
        <f>SUM(D62:D66)</f>
        <v>3595574</v>
      </c>
      <c r="E67" s="39"/>
      <c r="F67" s="102">
        <f>SUM(F62:F66)</f>
        <v>2306594</v>
      </c>
      <c r="G67" s="159"/>
    </row>
    <row r="68" spans="1:7" ht="21.75" customHeight="1" x14ac:dyDescent="0.3">
      <c r="A68" s="53"/>
      <c r="B68" s="85"/>
      <c r="C68" s="51"/>
      <c r="D68" s="50"/>
      <c r="E68" s="49"/>
      <c r="F68" s="50"/>
      <c r="G68" s="159"/>
    </row>
    <row r="69" spans="1:7" ht="21.75" customHeight="1" x14ac:dyDescent="0.3">
      <c r="A69" s="53" t="s">
        <v>74</v>
      </c>
      <c r="B69" s="85"/>
      <c r="C69" s="51"/>
      <c r="D69" s="91">
        <f>D59-D67</f>
        <v>88651</v>
      </c>
      <c r="E69" s="39"/>
      <c r="F69" s="91">
        <f>F59-F67</f>
        <v>31578</v>
      </c>
      <c r="G69" s="159"/>
    </row>
    <row r="70" spans="1:7" ht="21.75" customHeight="1" x14ac:dyDescent="0.3">
      <c r="A70" s="51" t="s">
        <v>75</v>
      </c>
      <c r="B70" s="85"/>
      <c r="C70" s="51"/>
      <c r="D70" s="79">
        <v>-5206</v>
      </c>
      <c r="E70" s="39"/>
      <c r="F70" s="79">
        <v>-3699</v>
      </c>
      <c r="G70" s="159"/>
    </row>
    <row r="71" spans="1:7" ht="20.25" customHeight="1" x14ac:dyDescent="0.3">
      <c r="A71" s="51" t="s">
        <v>76</v>
      </c>
      <c r="B71" s="85"/>
      <c r="C71" s="51"/>
      <c r="D71" s="92"/>
      <c r="E71" s="39"/>
      <c r="F71" s="92"/>
      <c r="G71" s="159"/>
    </row>
    <row r="72" spans="1:7" ht="20.25" customHeight="1" x14ac:dyDescent="0.3">
      <c r="A72" s="51" t="s">
        <v>77</v>
      </c>
      <c r="B72" s="85"/>
      <c r="C72" s="51"/>
      <c r="D72" s="128">
        <v>41847</v>
      </c>
      <c r="E72" s="39"/>
      <c r="F72" s="128">
        <v>-37090</v>
      </c>
      <c r="G72" s="159"/>
    </row>
    <row r="73" spans="1:7" ht="20.25" customHeight="1" x14ac:dyDescent="0.3">
      <c r="A73" s="53" t="s">
        <v>78</v>
      </c>
      <c r="B73" s="85"/>
      <c r="C73" s="51"/>
      <c r="D73" s="93">
        <f>SUM(D69:D72)</f>
        <v>125292</v>
      </c>
      <c r="E73" s="50"/>
      <c r="F73" s="93">
        <f>SUM(F69:F72)</f>
        <v>-9211</v>
      </c>
      <c r="G73" s="159"/>
    </row>
    <row r="74" spans="1:7" ht="20.25" customHeight="1" x14ac:dyDescent="0.3">
      <c r="A74" s="51" t="s">
        <v>79</v>
      </c>
      <c r="B74" s="85"/>
      <c r="C74" s="51"/>
      <c r="D74" s="79">
        <v>-25055</v>
      </c>
      <c r="E74" s="49"/>
      <c r="F74" s="79">
        <v>1874</v>
      </c>
      <c r="G74" s="159"/>
    </row>
    <row r="75" spans="1:7" ht="20.25" customHeight="1" x14ac:dyDescent="0.3">
      <c r="A75" s="53" t="s">
        <v>80</v>
      </c>
      <c r="B75" s="85"/>
      <c r="C75" s="51"/>
      <c r="D75" s="19">
        <f>SUM(D73:D74)</f>
        <v>100237</v>
      </c>
      <c r="E75" s="50"/>
      <c r="F75" s="19">
        <f>SUM(F73:F74)</f>
        <v>-7337</v>
      </c>
      <c r="G75" s="159"/>
    </row>
    <row r="76" spans="1:7" ht="14.5" customHeight="1" x14ac:dyDescent="0.3">
      <c r="A76" s="53"/>
      <c r="B76" s="85"/>
      <c r="C76" s="51"/>
      <c r="D76" s="91"/>
      <c r="E76" s="50"/>
      <c r="F76" s="91"/>
      <c r="G76" s="159"/>
    </row>
    <row r="77" spans="1:7" ht="20.25" customHeight="1" x14ac:dyDescent="0.3">
      <c r="A77" s="53" t="s">
        <v>81</v>
      </c>
      <c r="B77" s="85"/>
      <c r="C77" s="51"/>
      <c r="D77" s="94"/>
      <c r="E77" s="50"/>
      <c r="F77" s="94"/>
      <c r="G77" s="159"/>
    </row>
    <row r="78" spans="1:7" ht="20.25" customHeight="1" x14ac:dyDescent="0.3">
      <c r="A78" s="52" t="s">
        <v>82</v>
      </c>
      <c r="B78" s="85"/>
      <c r="C78" s="51"/>
      <c r="D78" s="94"/>
      <c r="E78" s="50"/>
      <c r="F78" s="94"/>
      <c r="G78" s="159"/>
    </row>
    <row r="79" spans="1:7" ht="20.25" customHeight="1" x14ac:dyDescent="0.3">
      <c r="A79" s="36" t="s">
        <v>89</v>
      </c>
      <c r="B79" s="154"/>
      <c r="C79" s="36"/>
      <c r="D79" s="44">
        <v>12080</v>
      </c>
      <c r="E79" s="43"/>
      <c r="F79" s="44">
        <v>3017</v>
      </c>
      <c r="G79" s="160"/>
    </row>
    <row r="80" spans="1:7" ht="20.25" customHeight="1" x14ac:dyDescent="0.3">
      <c r="A80" s="36" t="s">
        <v>84</v>
      </c>
      <c r="B80" s="154"/>
      <c r="C80" s="36"/>
      <c r="D80" s="82">
        <v>-2417</v>
      </c>
      <c r="E80" s="43"/>
      <c r="F80" s="82">
        <v>-603</v>
      </c>
      <c r="G80" s="160"/>
    </row>
    <row r="81" spans="1:7" ht="20.25" customHeight="1" x14ac:dyDescent="0.3">
      <c r="A81" s="26" t="s">
        <v>90</v>
      </c>
      <c r="B81" s="154"/>
      <c r="C81" s="36"/>
      <c r="D81" s="76">
        <f>SUM(D79:D80)</f>
        <v>9663</v>
      </c>
      <c r="E81" s="30"/>
      <c r="F81" s="76">
        <f>SUM(F79:F80)</f>
        <v>2414</v>
      </c>
      <c r="G81" s="160"/>
    </row>
    <row r="82" spans="1:7" ht="20.25" customHeight="1" thickBot="1" x14ac:dyDescent="0.35">
      <c r="A82" s="26" t="s">
        <v>86</v>
      </c>
      <c r="B82" s="154"/>
      <c r="C82" s="36"/>
      <c r="D82" s="33">
        <f>SUM(D75,D81)</f>
        <v>109900</v>
      </c>
      <c r="E82" s="43"/>
      <c r="F82" s="33">
        <f>SUM(F75,F81)</f>
        <v>-4923</v>
      </c>
      <c r="G82" s="159"/>
    </row>
    <row r="83" spans="1:7" ht="13.5" customHeight="1" thickTop="1" x14ac:dyDescent="0.3">
      <c r="A83" s="26"/>
      <c r="B83" s="154"/>
      <c r="C83" s="36"/>
      <c r="D83" s="30"/>
      <c r="E83" s="43"/>
      <c r="F83" s="30"/>
      <c r="G83" s="159"/>
    </row>
    <row r="84" spans="1:7" ht="20.25" customHeight="1" thickBot="1" x14ac:dyDescent="0.35">
      <c r="A84" s="26" t="s">
        <v>87</v>
      </c>
      <c r="B84" s="154"/>
      <c r="C84" s="36"/>
      <c r="D84" s="34">
        <f>D75/48000</f>
        <v>2.0882708333333335</v>
      </c>
      <c r="E84" s="35"/>
      <c r="F84" s="34">
        <f>F75/48000</f>
        <v>-0.15285416666666668</v>
      </c>
      <c r="G84" s="159"/>
    </row>
    <row r="85" spans="1:7" ht="20.25" customHeight="1" thickTop="1" x14ac:dyDescent="0.3">
      <c r="A85" s="36"/>
      <c r="B85" s="40"/>
      <c r="C85" s="36"/>
      <c r="D85" s="43"/>
      <c r="E85" s="36"/>
      <c r="F85" s="43"/>
      <c r="G85" s="159"/>
    </row>
  </sheetData>
  <mergeCells count="6">
    <mergeCell ref="D50:F50"/>
    <mergeCell ref="D4:F4"/>
    <mergeCell ref="D5:F5"/>
    <mergeCell ref="D8:F8"/>
    <mergeCell ref="D47:F47"/>
    <mergeCell ref="D48:F48"/>
  </mergeCells>
  <pageMargins left="0.8" right="0.8" top="0.48" bottom="0.5" header="0.5" footer="0.5"/>
  <pageSetup paperSize="9" scale="88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showGridLines="0" view="pageBreakPreview" topLeftCell="A4" zoomScale="87" zoomScaleNormal="90" zoomScaleSheetLayoutView="87" workbookViewId="0">
      <selection activeCell="A25" sqref="A25"/>
    </sheetView>
  </sheetViews>
  <sheetFormatPr defaultColWidth="9.1796875" defaultRowHeight="18.75" customHeight="1" x14ac:dyDescent="0.3"/>
  <cols>
    <col min="1" max="1" width="56.81640625" style="2" customWidth="1"/>
    <col min="2" max="2" width="17.453125" style="161" customWidth="1"/>
    <col min="3" max="3" width="12.54296875" style="2" customWidth="1"/>
    <col min="4" max="4" width="1.1796875" style="2" customWidth="1"/>
    <col min="5" max="5" width="12.54296875" style="2" customWidth="1"/>
    <col min="6" max="6" width="1.1796875" style="2" customWidth="1"/>
    <col min="7" max="7" width="12.453125" style="2" customWidth="1"/>
    <col min="8" max="8" width="1.1796875" style="2" customWidth="1"/>
    <col min="9" max="9" width="14.453125" style="2" customWidth="1"/>
    <col min="10" max="10" width="1.1796875" style="2" customWidth="1"/>
    <col min="11" max="11" width="14.54296875" style="2" customWidth="1"/>
    <col min="12" max="12" width="1.1796875" style="2" customWidth="1"/>
    <col min="13" max="13" width="13.81640625" style="2" customWidth="1"/>
    <col min="14" max="15" width="9.1796875" style="2"/>
    <col min="16" max="16" width="10.453125" style="2" customWidth="1"/>
    <col min="17" max="17" width="12.54296875" style="2" bestFit="1" customWidth="1"/>
    <col min="18" max="16384" width="9.1796875" style="2"/>
  </cols>
  <sheetData>
    <row r="1" spans="1:13" s="38" customFormat="1" ht="18.75" customHeight="1" x14ac:dyDescent="0.35">
      <c r="A1" s="132" t="s">
        <v>0</v>
      </c>
      <c r="B1" s="104"/>
      <c r="C1" s="133"/>
      <c r="D1" s="133"/>
    </row>
    <row r="2" spans="1:13" s="6" customFormat="1" ht="18.75" customHeight="1" x14ac:dyDescent="0.35">
      <c r="A2" s="5" t="s">
        <v>91</v>
      </c>
      <c r="B2" s="162"/>
    </row>
    <row r="3" spans="1:13" s="6" customFormat="1" ht="18.75" customHeight="1" x14ac:dyDescent="0.35">
      <c r="A3" s="5"/>
      <c r="B3" s="162"/>
    </row>
    <row r="4" spans="1:13" s="6" customFormat="1" ht="18.75" customHeight="1" x14ac:dyDescent="0.35">
      <c r="A4" s="5"/>
      <c r="B4" s="162"/>
      <c r="K4" s="37" t="s">
        <v>92</v>
      </c>
    </row>
    <row r="5" spans="1:13" s="6" customFormat="1" ht="18.75" customHeight="1" x14ac:dyDescent="0.35">
      <c r="A5" s="5"/>
      <c r="B5" s="162"/>
      <c r="K5" s="37" t="s">
        <v>93</v>
      </c>
    </row>
    <row r="6" spans="1:13" s="38" customFormat="1" ht="14" x14ac:dyDescent="0.3">
      <c r="A6" s="1"/>
      <c r="B6" s="161"/>
      <c r="C6" s="37" t="s">
        <v>94</v>
      </c>
      <c r="E6" s="37"/>
      <c r="F6" s="46"/>
      <c r="G6" s="174" t="s">
        <v>95</v>
      </c>
      <c r="H6" s="174"/>
      <c r="I6" s="174"/>
      <c r="K6" s="84" t="s">
        <v>96</v>
      </c>
    </row>
    <row r="7" spans="1:13" s="38" customFormat="1" ht="18.75" customHeight="1" x14ac:dyDescent="0.3">
      <c r="A7" s="1"/>
      <c r="B7" s="161"/>
      <c r="C7" s="37" t="s">
        <v>97</v>
      </c>
      <c r="E7" s="37" t="s">
        <v>98</v>
      </c>
      <c r="G7" s="37"/>
      <c r="I7" s="37"/>
      <c r="K7" s="37" t="s">
        <v>99</v>
      </c>
      <c r="M7" s="37" t="s">
        <v>100</v>
      </c>
    </row>
    <row r="8" spans="1:13" s="38" customFormat="1" ht="18.75" customHeight="1" x14ac:dyDescent="0.3">
      <c r="B8" s="77" t="s">
        <v>5</v>
      </c>
      <c r="C8" s="37" t="s">
        <v>101</v>
      </c>
      <c r="E8" s="37" t="s">
        <v>102</v>
      </c>
      <c r="F8" s="37"/>
      <c r="G8" s="37" t="s">
        <v>103</v>
      </c>
      <c r="H8" s="37"/>
      <c r="I8" s="37" t="s">
        <v>104</v>
      </c>
      <c r="J8" s="37"/>
      <c r="K8" s="37" t="s">
        <v>105</v>
      </c>
      <c r="L8" s="37"/>
      <c r="M8" s="37" t="s">
        <v>106</v>
      </c>
    </row>
    <row r="9" spans="1:13" s="38" customFormat="1" ht="18.75" customHeight="1" x14ac:dyDescent="0.3">
      <c r="A9" s="12"/>
      <c r="B9" s="77"/>
      <c r="C9" s="175" t="s">
        <v>7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3" ht="18.75" customHeight="1" x14ac:dyDescent="0.3">
      <c r="A10" s="12" t="s">
        <v>107</v>
      </c>
      <c r="B10" s="77"/>
      <c r="C10" s="78"/>
      <c r="D10" s="78"/>
      <c r="E10" s="78"/>
      <c r="F10" s="78"/>
      <c r="G10" s="78"/>
      <c r="H10" s="78"/>
      <c r="I10" s="78"/>
      <c r="J10" s="3"/>
      <c r="K10" s="78"/>
      <c r="L10" s="3"/>
      <c r="M10" s="3"/>
    </row>
    <row r="11" spans="1:13" ht="18.75" customHeight="1" x14ac:dyDescent="0.3">
      <c r="A11" s="13" t="s">
        <v>108</v>
      </c>
      <c r="B11" s="77"/>
      <c r="C11" s="11">
        <v>480000</v>
      </c>
      <c r="D11" s="9"/>
      <c r="E11" s="11">
        <v>507500</v>
      </c>
      <c r="F11" s="9"/>
      <c r="G11" s="11">
        <v>48000</v>
      </c>
      <c r="H11" s="9"/>
      <c r="I11" s="11">
        <v>573618</v>
      </c>
      <c r="J11" s="9"/>
      <c r="K11" s="11">
        <v>-6205</v>
      </c>
      <c r="L11" s="9"/>
      <c r="M11" s="11">
        <f>SUM(C11:K11)</f>
        <v>1602913</v>
      </c>
    </row>
    <row r="12" spans="1:13" ht="14.5" customHeight="1" x14ac:dyDescent="0.3">
      <c r="A12" s="13"/>
      <c r="B12" s="163"/>
      <c r="C12" s="11"/>
      <c r="D12" s="9"/>
      <c r="E12" s="11"/>
      <c r="F12" s="9"/>
      <c r="G12" s="11"/>
      <c r="H12" s="9"/>
      <c r="I12" s="11"/>
      <c r="J12" s="9"/>
      <c r="K12" s="11"/>
      <c r="L12" s="9"/>
      <c r="M12" s="11"/>
    </row>
    <row r="13" spans="1:13" ht="12.65" customHeight="1" x14ac:dyDescent="0.3">
      <c r="A13" s="13" t="s">
        <v>159</v>
      </c>
      <c r="B13" s="163"/>
      <c r="C13" s="11"/>
      <c r="D13" s="9"/>
      <c r="E13" s="11"/>
      <c r="F13" s="9"/>
      <c r="G13" s="11"/>
      <c r="H13" s="9"/>
      <c r="I13" s="11"/>
      <c r="J13" s="9"/>
      <c r="K13" s="11"/>
      <c r="L13" s="9"/>
      <c r="M13" s="11"/>
    </row>
    <row r="14" spans="1:13" ht="18" customHeight="1" x14ac:dyDescent="0.3">
      <c r="A14" s="47" t="s">
        <v>109</v>
      </c>
      <c r="B14" s="163" t="s">
        <v>155</v>
      </c>
      <c r="C14" s="95">
        <v>0</v>
      </c>
      <c r="D14" s="96"/>
      <c r="E14" s="95">
        <v>0</v>
      </c>
      <c r="F14" s="95"/>
      <c r="G14" s="95">
        <v>0</v>
      </c>
      <c r="H14" s="97"/>
      <c r="I14" s="18">
        <v>-78000</v>
      </c>
      <c r="J14" s="97"/>
      <c r="K14" s="128">
        <v>0</v>
      </c>
      <c r="L14" s="97"/>
      <c r="M14" s="48">
        <f>SUM(C14:K14)</f>
        <v>-78000</v>
      </c>
    </row>
    <row r="15" spans="1:13" ht="18" customHeight="1" x14ac:dyDescent="0.3">
      <c r="A15" s="13" t="s">
        <v>158</v>
      </c>
      <c r="B15" s="163"/>
      <c r="C15" s="20">
        <f>C14</f>
        <v>0</v>
      </c>
      <c r="D15" s="8"/>
      <c r="E15" s="20">
        <f>E14</f>
        <v>0</v>
      </c>
      <c r="F15" s="8"/>
      <c r="G15" s="20">
        <f>G14</f>
        <v>0</v>
      </c>
      <c r="H15" s="8"/>
      <c r="I15" s="20">
        <f>I14</f>
        <v>-78000</v>
      </c>
      <c r="J15" s="8"/>
      <c r="K15" s="20">
        <f>K14</f>
        <v>0</v>
      </c>
      <c r="L15" s="8"/>
      <c r="M15" s="20">
        <f>M14</f>
        <v>-78000</v>
      </c>
    </row>
    <row r="16" spans="1:13" ht="4.5" customHeight="1" x14ac:dyDescent="0.3">
      <c r="A16" s="13"/>
      <c r="B16" s="163"/>
      <c r="C16" s="11"/>
      <c r="D16" s="9"/>
      <c r="E16" s="11"/>
      <c r="F16" s="9"/>
      <c r="G16" s="11"/>
      <c r="H16" s="9"/>
      <c r="I16" s="11"/>
      <c r="J16" s="9"/>
      <c r="K16" s="11"/>
      <c r="L16" s="9"/>
      <c r="M16" s="11"/>
    </row>
    <row r="17" spans="1:16" ht="18.75" customHeight="1" x14ac:dyDescent="0.3">
      <c r="A17" s="14" t="s">
        <v>110</v>
      </c>
      <c r="B17" s="164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6" ht="18.75" customHeight="1" x14ac:dyDescent="0.3">
      <c r="A18" s="47" t="s">
        <v>156</v>
      </c>
      <c r="B18" s="164"/>
      <c r="C18" s="83">
        <v>0</v>
      </c>
      <c r="D18" s="83"/>
      <c r="E18" s="83">
        <v>0</v>
      </c>
      <c r="F18" s="83"/>
      <c r="G18" s="83">
        <v>0</v>
      </c>
      <c r="H18" s="8"/>
      <c r="I18" s="18">
        <f>'PL5-6'!F75</f>
        <v>-7337</v>
      </c>
      <c r="J18" s="8"/>
      <c r="K18" s="83">
        <v>0</v>
      </c>
      <c r="L18" s="8"/>
      <c r="M18" s="48">
        <f>SUM(C18:K18)</f>
        <v>-7337</v>
      </c>
    </row>
    <row r="19" spans="1:16" s="4" customFormat="1" ht="18.75" customHeight="1" x14ac:dyDescent="0.3">
      <c r="A19" s="47" t="s">
        <v>112</v>
      </c>
      <c r="B19" s="77"/>
      <c r="C19" s="95">
        <v>0</v>
      </c>
      <c r="D19" s="96"/>
      <c r="E19" s="95">
        <v>0</v>
      </c>
      <c r="F19" s="95"/>
      <c r="G19" s="95">
        <v>0</v>
      </c>
      <c r="H19" s="97"/>
      <c r="I19" s="129">
        <v>0</v>
      </c>
      <c r="J19" s="97"/>
      <c r="K19" s="128">
        <f>'PL5-6'!F81</f>
        <v>2414</v>
      </c>
      <c r="L19" s="97"/>
      <c r="M19" s="48">
        <f>SUM(C19:K19)</f>
        <v>2414</v>
      </c>
    </row>
    <row r="20" spans="1:16" ht="18.75" customHeight="1" x14ac:dyDescent="0.3">
      <c r="A20" s="15" t="s">
        <v>113</v>
      </c>
      <c r="B20" s="165"/>
      <c r="C20" s="20">
        <f>SUM(C18:C19)</f>
        <v>0</v>
      </c>
      <c r="D20" s="8"/>
      <c r="E20" s="20">
        <f>SUM(E18:E19)</f>
        <v>0</v>
      </c>
      <c r="F20" s="8"/>
      <c r="G20" s="20">
        <f>SUM(G18:G19)</f>
        <v>0</v>
      </c>
      <c r="H20" s="8"/>
      <c r="I20" s="20">
        <f>SUM(I18:I19)</f>
        <v>-7337</v>
      </c>
      <c r="J20" s="8"/>
      <c r="K20" s="20">
        <f>SUM(K18:K19)</f>
        <v>2414</v>
      </c>
      <c r="L20" s="8"/>
      <c r="M20" s="20">
        <f>SUM(M18:M19)</f>
        <v>-4923</v>
      </c>
    </row>
    <row r="21" spans="1:16" ht="12" customHeight="1" x14ac:dyDescent="0.3">
      <c r="A21" s="10"/>
      <c r="B21" s="77"/>
      <c r="C21" s="11"/>
      <c r="D21" s="9"/>
      <c r="E21" s="11"/>
      <c r="F21" s="9"/>
      <c r="G21" s="11"/>
      <c r="H21" s="9"/>
      <c r="I21" s="11"/>
      <c r="J21" s="9"/>
      <c r="K21" s="11"/>
      <c r="L21" s="9"/>
      <c r="M21" s="11"/>
    </row>
    <row r="22" spans="1:16" ht="18.75" customHeight="1" thickBot="1" x14ac:dyDescent="0.35">
      <c r="A22" s="16" t="s">
        <v>114</v>
      </c>
      <c r="B22" s="166"/>
      <c r="C22" s="17">
        <f>SUM(C11,C20,C15)</f>
        <v>480000</v>
      </c>
      <c r="D22" s="38"/>
      <c r="E22" s="17">
        <f>SUM(E11,E20,E15)</f>
        <v>507500</v>
      </c>
      <c r="F22" s="38"/>
      <c r="G22" s="17">
        <f>SUM(G11,G20,G15)</f>
        <v>48000</v>
      </c>
      <c r="H22" s="38"/>
      <c r="I22" s="17">
        <f>SUM(I11,I20,I15)</f>
        <v>488281</v>
      </c>
      <c r="J22" s="38"/>
      <c r="K22" s="17">
        <f>SUM(K11,K20,K15)</f>
        <v>-3791</v>
      </c>
      <c r="L22" s="38"/>
      <c r="M22" s="17">
        <f>SUM(M11,M20,M15)</f>
        <v>1519990</v>
      </c>
      <c r="O22" s="81"/>
      <c r="P22" s="81"/>
    </row>
    <row r="23" spans="1:16" ht="12.65" customHeight="1" thickTop="1" x14ac:dyDescent="0.3"/>
    <row r="24" spans="1:16" ht="18.75" customHeight="1" x14ac:dyDescent="0.3">
      <c r="A24" s="12" t="s">
        <v>115</v>
      </c>
      <c r="B24" s="77"/>
      <c r="C24" s="78"/>
      <c r="D24" s="78"/>
      <c r="E24" s="78"/>
      <c r="F24" s="78"/>
      <c r="G24" s="78"/>
      <c r="H24" s="78"/>
      <c r="I24" s="78"/>
      <c r="J24" s="3"/>
      <c r="K24" s="78"/>
      <c r="L24" s="3"/>
      <c r="M24" s="3"/>
    </row>
    <row r="25" spans="1:16" ht="18.75" customHeight="1" x14ac:dyDescent="0.3">
      <c r="A25" s="13" t="s">
        <v>116</v>
      </c>
      <c r="B25" s="77"/>
      <c r="C25" s="11">
        <v>480000</v>
      </c>
      <c r="D25" s="9"/>
      <c r="E25" s="11">
        <v>507500</v>
      </c>
      <c r="F25" s="9"/>
      <c r="G25" s="11">
        <v>48000</v>
      </c>
      <c r="H25" s="9"/>
      <c r="I25" s="11">
        <f>'BS 2-4'!F70</f>
        <v>542686</v>
      </c>
      <c r="J25" s="9"/>
      <c r="K25" s="11">
        <f>'BS 2-4'!F72</f>
        <v>-6086</v>
      </c>
      <c r="L25" s="9"/>
      <c r="M25" s="11">
        <f>SUM(C25:K25)</f>
        <v>1572100</v>
      </c>
    </row>
    <row r="26" spans="1:16" ht="12" customHeight="1" x14ac:dyDescent="0.3">
      <c r="A26" s="13"/>
      <c r="B26" s="163"/>
      <c r="C26" s="11"/>
      <c r="D26" s="9"/>
      <c r="E26" s="11"/>
      <c r="F26" s="9"/>
      <c r="G26" s="11"/>
      <c r="H26" s="9"/>
      <c r="I26" s="11"/>
      <c r="J26" s="9"/>
      <c r="K26" s="11"/>
      <c r="L26" s="9"/>
      <c r="M26" s="11"/>
    </row>
    <row r="27" spans="1:16" ht="12.65" customHeight="1" x14ac:dyDescent="0.3">
      <c r="A27" s="13" t="s">
        <v>159</v>
      </c>
      <c r="B27" s="163"/>
      <c r="C27" s="11"/>
      <c r="D27" s="9"/>
      <c r="E27" s="11"/>
      <c r="F27" s="9"/>
      <c r="G27" s="11"/>
      <c r="H27" s="9"/>
      <c r="I27" s="11"/>
      <c r="J27" s="9"/>
      <c r="K27" s="11"/>
      <c r="L27" s="9"/>
      <c r="M27" s="11"/>
    </row>
    <row r="28" spans="1:16" ht="18" customHeight="1" x14ac:dyDescent="0.3">
      <c r="A28" s="47" t="s">
        <v>109</v>
      </c>
      <c r="B28" s="163" t="s">
        <v>155</v>
      </c>
      <c r="C28" s="95">
        <v>0</v>
      </c>
      <c r="D28" s="96"/>
      <c r="E28" s="95">
        <v>0</v>
      </c>
      <c r="F28" s="95"/>
      <c r="G28" s="95">
        <v>0</v>
      </c>
      <c r="H28" s="97"/>
      <c r="I28" s="18">
        <v>-78000</v>
      </c>
      <c r="J28" s="97"/>
      <c r="K28" s="128">
        <v>0</v>
      </c>
      <c r="L28" s="97"/>
      <c r="M28" s="48">
        <f>SUM(C28:K28)</f>
        <v>-78000</v>
      </c>
    </row>
    <row r="29" spans="1:16" ht="18" customHeight="1" x14ac:dyDescent="0.3">
      <c r="A29" s="13" t="s">
        <v>158</v>
      </c>
      <c r="B29" s="163"/>
      <c r="C29" s="20">
        <f>C28</f>
        <v>0</v>
      </c>
      <c r="D29" s="8"/>
      <c r="E29" s="20">
        <f>E28</f>
        <v>0</v>
      </c>
      <c r="F29" s="8"/>
      <c r="G29" s="20">
        <f>G28</f>
        <v>0</v>
      </c>
      <c r="H29" s="8"/>
      <c r="I29" s="20">
        <f>I28</f>
        <v>-78000</v>
      </c>
      <c r="J29" s="8"/>
      <c r="K29" s="20">
        <f>K28</f>
        <v>0</v>
      </c>
      <c r="L29" s="8"/>
      <c r="M29" s="20">
        <f>M28</f>
        <v>-78000</v>
      </c>
    </row>
    <row r="30" spans="1:16" ht="5.5" customHeight="1" x14ac:dyDescent="0.3">
      <c r="A30" s="13"/>
      <c r="B30" s="163"/>
      <c r="C30" s="153"/>
      <c r="D30" s="8"/>
      <c r="E30" s="153"/>
      <c r="F30" s="8"/>
      <c r="G30" s="153"/>
      <c r="H30" s="8"/>
      <c r="I30" s="153"/>
      <c r="J30" s="8"/>
      <c r="K30" s="153"/>
      <c r="L30" s="8"/>
      <c r="M30" s="153"/>
    </row>
    <row r="31" spans="1:16" ht="18.75" customHeight="1" x14ac:dyDescent="0.3">
      <c r="A31" s="14" t="s">
        <v>110</v>
      </c>
      <c r="B31" s="16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ht="18.75" customHeight="1" x14ac:dyDescent="0.3">
      <c r="A32" s="47" t="s">
        <v>111</v>
      </c>
      <c r="B32" s="164"/>
      <c r="C32" s="83">
        <v>0</v>
      </c>
      <c r="D32" s="83"/>
      <c r="E32" s="83">
        <v>0</v>
      </c>
      <c r="F32" s="83"/>
      <c r="G32" s="83">
        <v>0</v>
      </c>
      <c r="H32" s="8"/>
      <c r="I32" s="18">
        <f>'PL5-6'!D75</f>
        <v>100237</v>
      </c>
      <c r="J32" s="8"/>
      <c r="K32" s="83">
        <v>0</v>
      </c>
      <c r="L32" s="8"/>
      <c r="M32" s="48">
        <f>SUM(C32:K32)</f>
        <v>100237</v>
      </c>
    </row>
    <row r="33" spans="1:17" ht="18.75" customHeight="1" x14ac:dyDescent="0.3">
      <c r="A33" s="47" t="s">
        <v>112</v>
      </c>
      <c r="B33" s="77"/>
      <c r="C33" s="95">
        <v>0</v>
      </c>
      <c r="D33" s="96"/>
      <c r="E33" s="95">
        <v>0</v>
      </c>
      <c r="F33" s="95"/>
      <c r="G33" s="95">
        <v>0</v>
      </c>
      <c r="H33" s="97"/>
      <c r="I33" s="129">
        <v>0</v>
      </c>
      <c r="J33" s="97"/>
      <c r="K33" s="128">
        <f>'PL5-6'!D81</f>
        <v>9663</v>
      </c>
      <c r="L33" s="97"/>
      <c r="M33" s="48">
        <f>SUM(C33:K33)</f>
        <v>9663</v>
      </c>
    </row>
    <row r="34" spans="1:17" ht="18.75" customHeight="1" x14ac:dyDescent="0.3">
      <c r="A34" s="15" t="s">
        <v>117</v>
      </c>
      <c r="B34" s="165"/>
      <c r="C34" s="20">
        <f>SUM(C32:C33)</f>
        <v>0</v>
      </c>
      <c r="D34" s="8"/>
      <c r="E34" s="20">
        <f>SUM(E32:E33)</f>
        <v>0</v>
      </c>
      <c r="F34" s="8"/>
      <c r="G34" s="20">
        <f>SUM(G32:G33)</f>
        <v>0</v>
      </c>
      <c r="H34" s="8"/>
      <c r="I34" s="20">
        <f>SUM(I32:I33)</f>
        <v>100237</v>
      </c>
      <c r="J34" s="8"/>
      <c r="K34" s="20">
        <f>SUM(K32:K33)</f>
        <v>9663</v>
      </c>
      <c r="L34" s="8"/>
      <c r="M34" s="20">
        <f>SUM(M32:M33)</f>
        <v>109900</v>
      </c>
      <c r="Q34" s="151"/>
    </row>
    <row r="35" spans="1:17" ht="11.15" customHeight="1" x14ac:dyDescent="0.3">
      <c r="A35" s="10"/>
      <c r="B35" s="77"/>
      <c r="C35" s="11"/>
      <c r="D35" s="9"/>
      <c r="E35" s="11"/>
      <c r="F35" s="9"/>
      <c r="G35" s="11"/>
      <c r="H35" s="9"/>
      <c r="I35" s="11"/>
      <c r="J35" s="9"/>
      <c r="K35" s="11"/>
      <c r="L35" s="9"/>
      <c r="M35" s="11"/>
      <c r="Q35" s="150"/>
    </row>
    <row r="36" spans="1:17" ht="18.75" customHeight="1" thickBot="1" x14ac:dyDescent="0.35">
      <c r="A36" s="16" t="s">
        <v>118</v>
      </c>
      <c r="B36" s="166"/>
      <c r="C36" s="17">
        <f>SUM(C25,C34,C29)</f>
        <v>480000</v>
      </c>
      <c r="D36" s="38"/>
      <c r="E36" s="17">
        <f>SUM(E25,E34,E29)</f>
        <v>507500</v>
      </c>
      <c r="F36" s="38"/>
      <c r="G36" s="17">
        <f>SUM(G25,G34,G29)</f>
        <v>48000</v>
      </c>
      <c r="H36" s="38"/>
      <c r="I36" s="17">
        <f>SUM(I25,I34,I29)</f>
        <v>564923</v>
      </c>
      <c r="J36" s="38"/>
      <c r="K36" s="17">
        <f>SUM(K25,K34,K29)</f>
        <v>3577</v>
      </c>
      <c r="L36" s="38"/>
      <c r="M36" s="17">
        <f>SUM(M25,M34,M29)</f>
        <v>1604000</v>
      </c>
    </row>
    <row r="37" spans="1:17" ht="18.75" customHeight="1" thickTop="1" x14ac:dyDescent="0.3"/>
  </sheetData>
  <mergeCells count="2">
    <mergeCell ref="G6:I6"/>
    <mergeCell ref="C9:M9"/>
  </mergeCells>
  <pageMargins left="0.8" right="0.8" top="0.48" bottom="0.5" header="0.4" footer="0.5"/>
  <pageSetup paperSize="9" scale="81" firstPageNumber="7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2"/>
  <sheetViews>
    <sheetView showGridLines="0" tabSelected="1" topLeftCell="A73" zoomScaleNormal="100" zoomScaleSheetLayoutView="85" workbookViewId="0">
      <selection activeCell="A74" sqref="A74:XFD79"/>
    </sheetView>
  </sheetViews>
  <sheetFormatPr defaultColWidth="9.1796875" defaultRowHeight="19.5" customHeight="1" x14ac:dyDescent="0.3"/>
  <cols>
    <col min="1" max="1" width="53" style="125" customWidth="1"/>
    <col min="2" max="2" width="18.1796875" style="125" customWidth="1"/>
    <col min="3" max="3" width="1.1796875" style="125" customWidth="1"/>
    <col min="4" max="4" width="18.1796875" style="125" customWidth="1"/>
    <col min="5" max="5" width="13.1796875" style="125" bestFit="1" customWidth="1"/>
    <col min="6" max="16384" width="9.1796875" style="125"/>
  </cols>
  <sheetData>
    <row r="1" spans="1:4" ht="21.75" customHeight="1" x14ac:dyDescent="0.35">
      <c r="A1" s="132" t="s">
        <v>0</v>
      </c>
      <c r="B1" s="105"/>
      <c r="C1" s="133"/>
      <c r="D1" s="133"/>
    </row>
    <row r="2" spans="1:4" s="123" customFormat="1" ht="21.75" customHeight="1" x14ac:dyDescent="0.35">
      <c r="A2" s="124" t="s">
        <v>119</v>
      </c>
    </row>
    <row r="3" spans="1:4" s="127" customFormat="1" ht="21.75" customHeight="1" x14ac:dyDescent="0.3">
      <c r="A3" s="126"/>
      <c r="B3" s="177" t="s">
        <v>88</v>
      </c>
      <c r="C3" s="177"/>
      <c r="D3" s="177"/>
    </row>
    <row r="4" spans="1:4" s="127" customFormat="1" ht="21.75" customHeight="1" x14ac:dyDescent="0.3">
      <c r="A4" s="126"/>
      <c r="B4" s="178" t="s">
        <v>2</v>
      </c>
      <c r="C4" s="179"/>
      <c r="D4" s="179"/>
    </row>
    <row r="5" spans="1:4" s="127" customFormat="1" ht="21.75" customHeight="1" x14ac:dyDescent="0.3">
      <c r="B5" s="158">
        <v>2021</v>
      </c>
      <c r="C5" s="158"/>
      <c r="D5" s="158">
        <v>2020</v>
      </c>
    </row>
    <row r="6" spans="1:4" s="127" customFormat="1" ht="21.75" hidden="1" customHeight="1" x14ac:dyDescent="0.3">
      <c r="B6" s="158"/>
      <c r="C6" s="158"/>
      <c r="D6" s="158"/>
    </row>
    <row r="7" spans="1:4" s="127" customFormat="1" ht="21.75" customHeight="1" x14ac:dyDescent="0.3">
      <c r="B7" s="176" t="s">
        <v>7</v>
      </c>
      <c r="C7" s="176"/>
      <c r="D7" s="176"/>
    </row>
    <row r="8" spans="1:4" s="127" customFormat="1" ht="21.75" customHeight="1" x14ac:dyDescent="0.3">
      <c r="A8" s="122" t="s">
        <v>120</v>
      </c>
      <c r="B8" s="134"/>
      <c r="C8" s="134"/>
      <c r="D8" s="134"/>
    </row>
    <row r="9" spans="1:4" s="127" customFormat="1" ht="21.75" customHeight="1" x14ac:dyDescent="0.3">
      <c r="A9" s="127" t="s">
        <v>80</v>
      </c>
      <c r="B9" s="120">
        <f>'PL5-6'!D75</f>
        <v>100237</v>
      </c>
      <c r="C9" s="134"/>
      <c r="D9" s="120">
        <f>'PL5-6'!F75</f>
        <v>-7337</v>
      </c>
    </row>
    <row r="10" spans="1:4" s="127" customFormat="1" ht="21.75" customHeight="1" x14ac:dyDescent="0.3">
      <c r="A10" s="135" t="s">
        <v>121</v>
      </c>
      <c r="B10" s="120"/>
      <c r="C10" s="134"/>
      <c r="D10" s="120"/>
    </row>
    <row r="11" spans="1:4" ht="19.5" customHeight="1" x14ac:dyDescent="0.3">
      <c r="A11" s="127" t="s">
        <v>122</v>
      </c>
      <c r="B11" s="120">
        <f>-'PL5-6'!D74</f>
        <v>25055</v>
      </c>
      <c r="D11" s="120">
        <f>-'PL5-6'!F74</f>
        <v>-1874</v>
      </c>
    </row>
    <row r="12" spans="1:4" s="127" customFormat="1" ht="21.75" hidden="1" customHeight="1" x14ac:dyDescent="0.3">
      <c r="A12" s="127" t="s">
        <v>123</v>
      </c>
      <c r="B12" s="120"/>
      <c r="C12" s="134"/>
      <c r="D12" s="120">
        <v>0</v>
      </c>
    </row>
    <row r="13" spans="1:4" s="127" customFormat="1" ht="21.75" customHeight="1" x14ac:dyDescent="0.3">
      <c r="A13" s="127" t="s">
        <v>75</v>
      </c>
      <c r="B13" s="120">
        <v>5206</v>
      </c>
      <c r="C13" s="134"/>
      <c r="D13" s="120">
        <f>-'PL5-6'!F70</f>
        <v>3699</v>
      </c>
    </row>
    <row r="14" spans="1:4" s="127" customFormat="1" ht="21.75" customHeight="1" x14ac:dyDescent="0.3">
      <c r="A14" s="127" t="s">
        <v>124</v>
      </c>
      <c r="B14" s="128">
        <v>35630</v>
      </c>
      <c r="C14" s="134"/>
      <c r="D14" s="128">
        <v>35359</v>
      </c>
    </row>
    <row r="15" spans="1:4" s="127" customFormat="1" ht="21.75" hidden="1" customHeight="1" x14ac:dyDescent="0.3">
      <c r="A15" s="127" t="s">
        <v>125</v>
      </c>
      <c r="B15" s="129"/>
      <c r="C15" s="134"/>
      <c r="D15" s="129">
        <v>0</v>
      </c>
    </row>
    <row r="16" spans="1:4" s="127" customFormat="1" ht="21.75" customHeight="1" x14ac:dyDescent="0.3">
      <c r="A16" s="127" t="s">
        <v>39</v>
      </c>
      <c r="B16" s="128">
        <v>6378</v>
      </c>
      <c r="C16" s="134"/>
      <c r="D16" s="128">
        <v>5755</v>
      </c>
    </row>
    <row r="17" spans="1:9" s="127" customFormat="1" ht="21.75" customHeight="1" x14ac:dyDescent="0.3">
      <c r="A17" s="127" t="s">
        <v>126</v>
      </c>
      <c r="B17" s="128">
        <v>-3373</v>
      </c>
      <c r="D17" s="128">
        <v>-2199</v>
      </c>
    </row>
    <row r="18" spans="1:9" s="127" customFormat="1" ht="21.75" customHeight="1" x14ac:dyDescent="0.3">
      <c r="A18" s="127" t="s">
        <v>127</v>
      </c>
      <c r="B18" s="128">
        <v>-41847</v>
      </c>
      <c r="D18" s="128">
        <v>37090</v>
      </c>
    </row>
    <row r="19" spans="1:9" s="127" customFormat="1" ht="21.75" customHeight="1" x14ac:dyDescent="0.3">
      <c r="A19" s="127" t="s">
        <v>128</v>
      </c>
      <c r="B19" s="128">
        <v>-12</v>
      </c>
      <c r="C19" s="134"/>
      <c r="D19" s="131">
        <v>0</v>
      </c>
    </row>
    <row r="20" spans="1:9" s="127" customFormat="1" ht="21.75" customHeight="1" x14ac:dyDescent="0.3">
      <c r="B20" s="144">
        <f>SUM(B9:B19)</f>
        <v>127274</v>
      </c>
      <c r="C20" s="134"/>
      <c r="D20" s="144">
        <f>SUM(D9:D19)</f>
        <v>70493</v>
      </c>
    </row>
    <row r="21" spans="1:9" s="127" customFormat="1" ht="21.75" customHeight="1" x14ac:dyDescent="0.3">
      <c r="A21" s="135" t="s">
        <v>129</v>
      </c>
      <c r="B21" s="120"/>
      <c r="C21" s="134"/>
      <c r="D21" s="145"/>
    </row>
    <row r="22" spans="1:9" s="127" customFormat="1" ht="21.75" customHeight="1" x14ac:dyDescent="0.3">
      <c r="A22" s="127" t="s">
        <v>10</v>
      </c>
      <c r="B22" s="120">
        <v>-354625</v>
      </c>
      <c r="C22" s="134"/>
      <c r="D22" s="120">
        <v>347808</v>
      </c>
      <c r="I22" s="120"/>
    </row>
    <row r="23" spans="1:9" s="127" customFormat="1" ht="21.75" customHeight="1" x14ac:dyDescent="0.3">
      <c r="A23" s="127" t="s">
        <v>12</v>
      </c>
      <c r="B23" s="120">
        <v>5815</v>
      </c>
      <c r="C23" s="134"/>
      <c r="D23" s="120">
        <v>8444</v>
      </c>
    </row>
    <row r="24" spans="1:9" s="127" customFormat="1" ht="21.75" customHeight="1" x14ac:dyDescent="0.3">
      <c r="A24" s="127" t="s">
        <v>130</v>
      </c>
      <c r="B24" s="120">
        <v>-44744</v>
      </c>
      <c r="C24" s="134"/>
      <c r="D24" s="120">
        <v>-248186</v>
      </c>
    </row>
    <row r="25" spans="1:9" s="127" customFormat="1" ht="21.75" hidden="1" customHeight="1" x14ac:dyDescent="0.3">
      <c r="A25" s="127" t="s">
        <v>21</v>
      </c>
      <c r="B25" s="129">
        <v>0</v>
      </c>
      <c r="C25" s="134"/>
      <c r="D25" s="129">
        <v>0</v>
      </c>
    </row>
    <row r="26" spans="1:9" s="127" customFormat="1" ht="21.75" customHeight="1" x14ac:dyDescent="0.3">
      <c r="A26" s="127" t="s">
        <v>28</v>
      </c>
      <c r="B26" s="120">
        <v>333780</v>
      </c>
      <c r="C26" s="134"/>
      <c r="D26" s="120">
        <v>-204040</v>
      </c>
      <c r="E26" s="148"/>
      <c r="F26" s="148"/>
      <c r="I26" s="120"/>
    </row>
    <row r="27" spans="1:9" s="127" customFormat="1" ht="21.75" customHeight="1" x14ac:dyDescent="0.3">
      <c r="A27" s="127" t="s">
        <v>29</v>
      </c>
      <c r="B27" s="128">
        <v>62047</v>
      </c>
      <c r="C27" s="134"/>
      <c r="D27" s="128">
        <v>40846</v>
      </c>
    </row>
    <row r="28" spans="1:9" s="127" customFormat="1" ht="21.75" customHeight="1" x14ac:dyDescent="0.3">
      <c r="A28" s="127" t="s">
        <v>35</v>
      </c>
      <c r="B28" s="136">
        <v>-5353</v>
      </c>
      <c r="C28" s="134"/>
      <c r="D28" s="136">
        <v>-5715</v>
      </c>
    </row>
    <row r="29" spans="1:9" s="127" customFormat="1" ht="21.75" customHeight="1" x14ac:dyDescent="0.3">
      <c r="A29" s="127" t="s">
        <v>157</v>
      </c>
      <c r="B29" s="120">
        <f>SUM(B20:B28)</f>
        <v>124194</v>
      </c>
      <c r="C29" s="134"/>
      <c r="D29" s="120">
        <f>SUM(D20:D28)</f>
        <v>9650</v>
      </c>
    </row>
    <row r="30" spans="1:9" s="127" customFormat="1" ht="21.75" customHeight="1" x14ac:dyDescent="0.3">
      <c r="A30" s="127" t="s">
        <v>131</v>
      </c>
      <c r="B30" s="120">
        <v>-9473</v>
      </c>
      <c r="C30" s="134"/>
      <c r="D30" s="120">
        <v>-8551</v>
      </c>
    </row>
    <row r="31" spans="1:9" s="127" customFormat="1" ht="21.75" customHeight="1" x14ac:dyDescent="0.3">
      <c r="A31" s="127" t="s">
        <v>132</v>
      </c>
      <c r="B31" s="120">
        <v>-15341</v>
      </c>
      <c r="C31" s="134"/>
      <c r="D31" s="120">
        <v>-13580</v>
      </c>
    </row>
    <row r="32" spans="1:9" s="127" customFormat="1" ht="21.75" customHeight="1" x14ac:dyDescent="0.3">
      <c r="A32" s="126" t="s">
        <v>133</v>
      </c>
      <c r="B32" s="137">
        <f>SUM(B29:B31)</f>
        <v>99380</v>
      </c>
      <c r="C32" s="138"/>
      <c r="D32" s="137">
        <f>SUM(D29:D31)</f>
        <v>-12481</v>
      </c>
    </row>
    <row r="33" spans="1:7" s="127" customFormat="1" ht="21.75" customHeight="1" x14ac:dyDescent="0.3">
      <c r="A33" s="126"/>
      <c r="B33" s="120"/>
      <c r="C33" s="134"/>
      <c r="D33" s="120"/>
    </row>
    <row r="34" spans="1:7" ht="21.75" customHeight="1" x14ac:dyDescent="0.35">
      <c r="A34" s="132" t="s">
        <v>0</v>
      </c>
      <c r="B34" s="105"/>
      <c r="C34" s="133"/>
      <c r="D34" s="133"/>
    </row>
    <row r="35" spans="1:7" s="123" customFormat="1" ht="21.75" customHeight="1" x14ac:dyDescent="0.35">
      <c r="A35" s="124" t="s">
        <v>119</v>
      </c>
    </row>
    <row r="36" spans="1:7" s="127" customFormat="1" ht="21.75" customHeight="1" x14ac:dyDescent="0.3">
      <c r="A36" s="126"/>
    </row>
    <row r="37" spans="1:7" s="127" customFormat="1" ht="21.75" customHeight="1" x14ac:dyDescent="0.3">
      <c r="A37" s="126"/>
      <c r="B37" s="177" t="s">
        <v>88</v>
      </c>
      <c r="C37" s="177"/>
      <c r="D37" s="177"/>
      <c r="G37" s="109"/>
    </row>
    <row r="38" spans="1:7" s="127" customFormat="1" ht="21.75" customHeight="1" x14ac:dyDescent="0.3">
      <c r="A38" s="126"/>
      <c r="B38" s="178" t="s">
        <v>2</v>
      </c>
      <c r="C38" s="179"/>
      <c r="D38" s="179"/>
    </row>
    <row r="39" spans="1:7" s="127" customFormat="1" ht="21.75" customHeight="1" x14ac:dyDescent="0.3">
      <c r="B39" s="158">
        <v>2021</v>
      </c>
      <c r="C39" s="158"/>
      <c r="D39" s="158">
        <v>2020</v>
      </c>
    </row>
    <row r="40" spans="1:7" s="127" customFormat="1" ht="21.75" customHeight="1" x14ac:dyDescent="0.3">
      <c r="B40" s="176" t="s">
        <v>7</v>
      </c>
      <c r="C40" s="176"/>
      <c r="D40" s="176"/>
    </row>
    <row r="41" spans="1:7" s="127" customFormat="1" ht="21.75" customHeight="1" x14ac:dyDescent="0.3">
      <c r="A41" s="122" t="s">
        <v>134</v>
      </c>
      <c r="B41" s="120"/>
      <c r="C41" s="134"/>
      <c r="D41" s="120"/>
    </row>
    <row r="42" spans="1:7" s="127" customFormat="1" ht="21.75" customHeight="1" x14ac:dyDescent="0.3">
      <c r="A42" s="127" t="s">
        <v>135</v>
      </c>
      <c r="B42" s="120">
        <v>-12028</v>
      </c>
      <c r="C42" s="134"/>
      <c r="D42" s="120">
        <v>-23213</v>
      </c>
    </row>
    <row r="43" spans="1:7" s="127" customFormat="1" ht="21.75" customHeight="1" x14ac:dyDescent="0.3">
      <c r="A43" s="127" t="s">
        <v>136</v>
      </c>
      <c r="B43" s="128">
        <v>-2480</v>
      </c>
      <c r="C43" s="134"/>
      <c r="D43" s="128">
        <v>-158</v>
      </c>
    </row>
    <row r="44" spans="1:7" s="127" customFormat="1" ht="21.75" customHeight="1" x14ac:dyDescent="0.3">
      <c r="A44" s="127" t="s">
        <v>137</v>
      </c>
      <c r="B44" s="130">
        <v>18</v>
      </c>
      <c r="C44" s="134"/>
      <c r="D44" s="130">
        <v>0</v>
      </c>
    </row>
    <row r="45" spans="1:7" s="127" customFormat="1" ht="21.75" hidden="1" customHeight="1" x14ac:dyDescent="0.3">
      <c r="A45" s="127" t="s">
        <v>138</v>
      </c>
      <c r="B45" s="128">
        <v>0</v>
      </c>
      <c r="C45" s="134"/>
      <c r="D45" s="128">
        <v>0</v>
      </c>
    </row>
    <row r="46" spans="1:7" s="127" customFormat="1" ht="21.75" hidden="1" customHeight="1" x14ac:dyDescent="0.3">
      <c r="A46" s="127" t="s">
        <v>139</v>
      </c>
      <c r="B46" s="130">
        <v>0</v>
      </c>
      <c r="C46" s="134"/>
      <c r="D46" s="130">
        <v>0</v>
      </c>
    </row>
    <row r="47" spans="1:7" s="127" customFormat="1" ht="21.75" customHeight="1" x14ac:dyDescent="0.3">
      <c r="A47" s="126" t="s">
        <v>140</v>
      </c>
      <c r="B47" s="146">
        <f>+B42+B43+B44+B45+B46</f>
        <v>-14490</v>
      </c>
      <c r="C47" s="138"/>
      <c r="D47" s="146">
        <f>+D42+D43+D44+D45+D46</f>
        <v>-23371</v>
      </c>
    </row>
    <row r="48" spans="1:7" s="127" customFormat="1" ht="21.75" customHeight="1" x14ac:dyDescent="0.3">
      <c r="A48" s="126"/>
      <c r="B48" s="138"/>
      <c r="C48" s="138"/>
      <c r="D48" s="138"/>
    </row>
    <row r="49" spans="1:8" s="127" customFormat="1" ht="21.75" customHeight="1" x14ac:dyDescent="0.3">
      <c r="A49" s="122" t="s">
        <v>141</v>
      </c>
      <c r="B49" s="120"/>
      <c r="C49" s="134"/>
      <c r="D49" s="120"/>
    </row>
    <row r="50" spans="1:8" s="127" customFormat="1" ht="21.75" customHeight="1" x14ac:dyDescent="0.3">
      <c r="A50" s="127" t="s">
        <v>142</v>
      </c>
      <c r="B50" s="128">
        <v>-4552</v>
      </c>
      <c r="C50" s="134"/>
      <c r="D50" s="128">
        <v>-4116</v>
      </c>
    </row>
    <row r="51" spans="1:8" s="127" customFormat="1" ht="21.75" customHeight="1" x14ac:dyDescent="0.3">
      <c r="A51" s="127" t="s">
        <v>143</v>
      </c>
      <c r="B51" s="128">
        <v>-77925</v>
      </c>
      <c r="C51" s="134"/>
      <c r="D51" s="128">
        <v>-75274</v>
      </c>
    </row>
    <row r="52" spans="1:8" s="127" customFormat="1" ht="21.75" customHeight="1" x14ac:dyDescent="0.3">
      <c r="A52" s="127" t="s">
        <v>144</v>
      </c>
      <c r="B52" s="128">
        <v>1155000</v>
      </c>
      <c r="C52" s="134"/>
      <c r="D52" s="128">
        <v>4460000</v>
      </c>
    </row>
    <row r="53" spans="1:8" s="127" customFormat="1" ht="21.75" customHeight="1" x14ac:dyDescent="0.3">
      <c r="A53" s="127" t="s">
        <v>145</v>
      </c>
      <c r="B53" s="128">
        <v>-1100000</v>
      </c>
      <c r="C53" s="134"/>
      <c r="D53" s="128">
        <v>-3840000</v>
      </c>
    </row>
    <row r="54" spans="1:8" s="127" customFormat="1" ht="21.75" customHeight="1" x14ac:dyDescent="0.3">
      <c r="A54" s="127" t="s">
        <v>146</v>
      </c>
      <c r="B54" s="128">
        <v>0</v>
      </c>
      <c r="C54" s="134"/>
      <c r="D54" s="128">
        <v>1314686</v>
      </c>
    </row>
    <row r="55" spans="1:8" s="127" customFormat="1" ht="21.75" customHeight="1" x14ac:dyDescent="0.3">
      <c r="A55" s="127" t="s">
        <v>147</v>
      </c>
      <c r="B55" s="128">
        <v>0</v>
      </c>
      <c r="C55" s="134"/>
      <c r="D55" s="128">
        <v>-1720464</v>
      </c>
    </row>
    <row r="56" spans="1:8" s="127" customFormat="1" ht="21.75" customHeight="1" x14ac:dyDescent="0.3">
      <c r="A56" s="127" t="s">
        <v>148</v>
      </c>
      <c r="B56" s="128">
        <v>-2686</v>
      </c>
      <c r="C56" s="134"/>
      <c r="D56" s="128">
        <v>-2152</v>
      </c>
    </row>
    <row r="57" spans="1:8" s="126" customFormat="1" ht="21.75" customHeight="1" x14ac:dyDescent="0.3">
      <c r="A57" s="126" t="s">
        <v>149</v>
      </c>
      <c r="B57" s="139">
        <f>SUM(B50:B56)</f>
        <v>-30163</v>
      </c>
      <c r="C57" s="138"/>
      <c r="D57" s="139">
        <f>SUM(D50:D56)</f>
        <v>132680</v>
      </c>
    </row>
    <row r="58" spans="1:8" s="127" customFormat="1" ht="21.75" customHeight="1" x14ac:dyDescent="0.3">
      <c r="B58" s="120"/>
      <c r="C58" s="134"/>
      <c r="D58" s="120"/>
    </row>
    <row r="59" spans="1:8" s="126" customFormat="1" ht="21.75" customHeight="1" x14ac:dyDescent="0.3">
      <c r="A59" s="126" t="s">
        <v>150</v>
      </c>
      <c r="B59" s="140">
        <f>B32+B47+B57</f>
        <v>54727</v>
      </c>
      <c r="C59" s="138"/>
      <c r="D59" s="140">
        <f>D32+D47+D57</f>
        <v>96828</v>
      </c>
    </row>
    <row r="60" spans="1:8" s="127" customFormat="1" ht="21.75" customHeight="1" x14ac:dyDescent="0.3">
      <c r="A60" s="127" t="s">
        <v>151</v>
      </c>
      <c r="B60" s="136">
        <v>92009</v>
      </c>
      <c r="C60" s="141"/>
      <c r="D60" s="136">
        <v>14690</v>
      </c>
    </row>
    <row r="61" spans="1:8" s="126" customFormat="1" ht="21.75" customHeight="1" thickBot="1" x14ac:dyDescent="0.35">
      <c r="A61" s="126" t="s">
        <v>152</v>
      </c>
      <c r="B61" s="142">
        <f>SUM(B59:B60)</f>
        <v>146736</v>
      </c>
      <c r="C61" s="138"/>
      <c r="D61" s="142">
        <f>SUM(D59:D60)</f>
        <v>111518</v>
      </c>
      <c r="E61" s="143">
        <f>B61-'BS 2-4'!D9</f>
        <v>0</v>
      </c>
      <c r="F61" s="143"/>
    </row>
    <row r="62" spans="1:8" s="127" customFormat="1" ht="21.75" customHeight="1" thickTop="1" x14ac:dyDescent="0.3">
      <c r="B62" s="129"/>
      <c r="D62" s="129"/>
      <c r="H62" s="120"/>
    </row>
    <row r="63" spans="1:8" s="127" customFormat="1" ht="21.75" customHeight="1" x14ac:dyDescent="0.3">
      <c r="A63" s="122" t="s">
        <v>153</v>
      </c>
      <c r="B63" s="129"/>
      <c r="D63" s="129"/>
    </row>
    <row r="64" spans="1:8" s="127" customFormat="1" ht="21.75" customHeight="1" x14ac:dyDescent="0.3">
      <c r="A64" s="127" t="s">
        <v>154</v>
      </c>
      <c r="B64" s="128">
        <v>5519</v>
      </c>
      <c r="D64" s="128">
        <v>3743</v>
      </c>
    </row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</sheetData>
  <mergeCells count="6">
    <mergeCell ref="B7:D7"/>
    <mergeCell ref="B40:D40"/>
    <mergeCell ref="B3:D3"/>
    <mergeCell ref="B4:D4"/>
    <mergeCell ref="B37:D37"/>
    <mergeCell ref="B38:D38"/>
  </mergeCells>
  <phoneticPr fontId="4" type="noConversion"/>
  <pageMargins left="0.8" right="0.8" top="0.48" bottom="0.5" header="0.5" footer="0.5"/>
  <pageSetup paperSize="9" scale="95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PL5-6</vt:lpstr>
      <vt:lpstr>SH7</vt:lpstr>
      <vt:lpstr>CF8-9</vt:lpstr>
      <vt:lpstr>'BS 2-4'!Print_Area</vt:lpstr>
      <vt:lpstr>'CF8-9'!Print_Area</vt:lpstr>
      <vt:lpstr>'PL5-6'!Print_Area</vt:lpstr>
      <vt:lpstr>'SH7'!Print_Area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Somjai, Nigonyanont</cp:lastModifiedBy>
  <cp:revision/>
  <cp:lastPrinted>2021-07-29T10:09:44Z</cp:lastPrinted>
  <dcterms:created xsi:type="dcterms:W3CDTF">2005-01-21T01:40:54Z</dcterms:created>
  <dcterms:modified xsi:type="dcterms:W3CDTF">2021-07-29T10:09:55Z</dcterms:modified>
  <cp:category/>
  <cp:contentStatus/>
</cp:coreProperties>
</file>