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Non-listed and Listed Company Roll FS 2020-2021\M\Mitsib Leasing Pcl. - 954630\"/>
    </mc:Choice>
  </mc:AlternateContent>
  <xr:revisionPtr revIDLastSave="0" documentId="13_ncr:1_{E9FE1A25-F713-4E3A-A608-C843F4DB2B14}" xr6:coauthVersionLast="45" xr6:coauthVersionMax="45" xr10:uidLastSave="{00000000-0000-0000-0000-000000000000}"/>
  <bookViews>
    <workbookView xWindow="-110" yWindow="-110" windowWidth="19420" windowHeight="10420" tabRatio="741" activeTab="7" xr2:uid="{00000000-000D-0000-FFFF-FFFF00000000}"/>
  </bookViews>
  <sheets>
    <sheet name="BL 3-5" sheetId="9" r:id="rId1"/>
    <sheet name="PL 6-7" sheetId="1" r:id="rId2"/>
    <sheet name="PL 8-9" sheetId="13" r:id="rId3"/>
    <sheet name="SH 10" sheetId="8" r:id="rId4"/>
    <sheet name="SH 11" sheetId="10" r:id="rId5"/>
    <sheet name="SH 12" sheetId="11" r:id="rId6"/>
    <sheet name="SH 13" sheetId="12" r:id="rId7"/>
    <sheet name="CF 14-15" sheetId="7" r:id="rId8"/>
  </sheets>
  <definedNames>
    <definedName name="_xlnm.Print_Area" localSheetId="0">'BL 3-5'!$A$1:$J$96</definedName>
    <definedName name="_xlnm.Print_Area" localSheetId="7">'CF 14-15'!$A$1:$I$75</definedName>
    <definedName name="_xlnm.Print_Area" localSheetId="1">'PL 6-7'!$A$1:$I$55</definedName>
    <definedName name="_xlnm.Print_Area" localSheetId="2">'PL 8-9'!$A$1:$I$55</definedName>
    <definedName name="_xlnm.Print_Area" localSheetId="3">'SH 10'!$A$1:$R$26</definedName>
    <definedName name="_xlnm.Print_Area" localSheetId="4">'SH 11'!$A$1:$R$26</definedName>
    <definedName name="_xlnm.Print_Area" localSheetId="5">'SH 12'!$A$1:$N$25</definedName>
    <definedName name="_xlnm.Print_Area" localSheetId="6">'SH 13'!$A$1:$N$25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9" l="1"/>
  <c r="D32" i="9"/>
  <c r="I68" i="7" l="1"/>
  <c r="E68" i="7"/>
  <c r="C68" i="7"/>
  <c r="G68" i="7"/>
  <c r="J32" i="9" l="1"/>
  <c r="F32" i="9"/>
  <c r="L25" i="10" l="1"/>
  <c r="D25" i="10"/>
  <c r="D19" i="10"/>
  <c r="R18" i="10"/>
  <c r="N18" i="10"/>
  <c r="R18" i="8"/>
  <c r="N18" i="8"/>
  <c r="D18" i="8"/>
  <c r="G30" i="13"/>
  <c r="G28" i="13"/>
  <c r="C28" i="13"/>
  <c r="C30" i="13" s="1"/>
  <c r="C20" i="13"/>
  <c r="G14" i="13"/>
  <c r="C14" i="13"/>
  <c r="C22" i="1"/>
  <c r="C28" i="1" s="1"/>
  <c r="C30" i="1" s="1"/>
  <c r="C34" i="1" s="1"/>
  <c r="G20" i="1"/>
  <c r="C20" i="1"/>
  <c r="G14" i="1"/>
  <c r="C14" i="1"/>
  <c r="H91" i="9"/>
  <c r="D91" i="9"/>
  <c r="H65" i="9"/>
  <c r="D65" i="9"/>
  <c r="H56" i="9"/>
  <c r="D56" i="9"/>
  <c r="D67" i="9" s="1"/>
  <c r="D95" i="9" s="1"/>
  <c r="D19" i="9"/>
  <c r="H19" i="9"/>
  <c r="D34" i="9" l="1"/>
  <c r="H34" i="9"/>
  <c r="J91" i="9"/>
  <c r="F91" i="9"/>
  <c r="N11" i="12" l="1"/>
  <c r="R12" i="10"/>
  <c r="J24" i="11" l="1"/>
  <c r="L22" i="11"/>
  <c r="N22" i="11" s="1"/>
  <c r="N21" i="11"/>
  <c r="L17" i="11"/>
  <c r="L18" i="11" s="1"/>
  <c r="D17" i="11"/>
  <c r="D18" i="11" s="1"/>
  <c r="N18" i="11" s="1"/>
  <c r="N16" i="11"/>
  <c r="N15" i="11"/>
  <c r="H24" i="11"/>
  <c r="F24" i="11"/>
  <c r="L22" i="12"/>
  <c r="L17" i="12"/>
  <c r="L18" i="12" s="1"/>
  <c r="D17" i="12"/>
  <c r="D18" i="12" s="1"/>
  <c r="N21" i="12"/>
  <c r="N15" i="12"/>
  <c r="N16" i="12"/>
  <c r="J24" i="12"/>
  <c r="H24" i="12"/>
  <c r="F24" i="12"/>
  <c r="L23" i="10"/>
  <c r="N22" i="10"/>
  <c r="N23" i="10" s="1"/>
  <c r="L18" i="10"/>
  <c r="L19" i="10" s="1"/>
  <c r="D18" i="10"/>
  <c r="N17" i="10"/>
  <c r="R17" i="10" s="1"/>
  <c r="N16" i="10"/>
  <c r="P25" i="10"/>
  <c r="J25" i="10"/>
  <c r="H25" i="10"/>
  <c r="F25" i="10"/>
  <c r="L23" i="8"/>
  <c r="N22" i="8"/>
  <c r="N23" i="8" s="1"/>
  <c r="L18" i="8"/>
  <c r="L19" i="8" s="1"/>
  <c r="D19" i="8"/>
  <c r="N17" i="8"/>
  <c r="R17" i="8" s="1"/>
  <c r="N16" i="8"/>
  <c r="P25" i="8"/>
  <c r="J25" i="8"/>
  <c r="H25" i="8"/>
  <c r="F25" i="8"/>
  <c r="I52" i="7"/>
  <c r="E52" i="7"/>
  <c r="I23" i="7"/>
  <c r="I35" i="7" s="1"/>
  <c r="I38" i="7" s="1"/>
  <c r="E23" i="7"/>
  <c r="E35" i="7" s="1"/>
  <c r="E38" i="7" s="1"/>
  <c r="I51" i="13"/>
  <c r="I47" i="13"/>
  <c r="G51" i="13"/>
  <c r="C51" i="13"/>
  <c r="E51" i="13"/>
  <c r="G47" i="13"/>
  <c r="C47" i="13"/>
  <c r="E47" i="13"/>
  <c r="I34" i="13"/>
  <c r="E34" i="13"/>
  <c r="I20" i="13"/>
  <c r="I14" i="13"/>
  <c r="I22" i="13" s="1"/>
  <c r="I28" i="13" s="1"/>
  <c r="I30" i="13" s="1"/>
  <c r="E30" i="13"/>
  <c r="E28" i="13"/>
  <c r="E22" i="13"/>
  <c r="E20" i="13"/>
  <c r="E14" i="13"/>
  <c r="I51" i="1"/>
  <c r="I47" i="1"/>
  <c r="E51" i="1"/>
  <c r="E47" i="1"/>
  <c r="I20" i="1"/>
  <c r="I14" i="1"/>
  <c r="I22" i="1" s="1"/>
  <c r="I28" i="1" s="1"/>
  <c r="I30" i="1" s="1"/>
  <c r="I34" i="1" s="1"/>
  <c r="E20" i="1"/>
  <c r="E14" i="1"/>
  <c r="E22" i="1" s="1"/>
  <c r="E28" i="1" s="1"/>
  <c r="E30" i="1" s="1"/>
  <c r="E34" i="1" s="1"/>
  <c r="J93" i="9"/>
  <c r="H93" i="9"/>
  <c r="F93" i="9"/>
  <c r="D93" i="9"/>
  <c r="J65" i="9"/>
  <c r="F65" i="9"/>
  <c r="J55" i="9"/>
  <c r="F55" i="9"/>
  <c r="J54" i="9"/>
  <c r="F54" i="9"/>
  <c r="J53" i="9"/>
  <c r="F53" i="9"/>
  <c r="J51" i="9"/>
  <c r="F51" i="9"/>
  <c r="J50" i="9"/>
  <c r="F50" i="9"/>
  <c r="J49" i="9"/>
  <c r="F49" i="9"/>
  <c r="J48" i="9"/>
  <c r="F48" i="9"/>
  <c r="J46" i="9"/>
  <c r="F46" i="9"/>
  <c r="J45" i="9"/>
  <c r="J56" i="9" s="1"/>
  <c r="J67" i="9" s="1"/>
  <c r="F45" i="9"/>
  <c r="F56" i="9" s="1"/>
  <c r="F67" i="9" s="1"/>
  <c r="J19" i="9"/>
  <c r="J34" i="9" s="1"/>
  <c r="F19" i="9"/>
  <c r="F34" i="9" l="1"/>
  <c r="N22" i="12"/>
  <c r="L24" i="12"/>
  <c r="F95" i="9"/>
  <c r="J95" i="9"/>
  <c r="E70" i="7"/>
  <c r="E72" i="7" s="1"/>
  <c r="I70" i="7"/>
  <c r="I72" i="7" s="1"/>
  <c r="N19" i="10"/>
  <c r="N19" i="8"/>
  <c r="N25" i="8" s="1"/>
  <c r="R16" i="8"/>
  <c r="R19" i="8" s="1"/>
  <c r="L25" i="8"/>
  <c r="D25" i="8"/>
  <c r="D24" i="12"/>
  <c r="N18" i="12"/>
  <c r="N17" i="12"/>
  <c r="D24" i="11"/>
  <c r="L24" i="11"/>
  <c r="N24" i="11"/>
  <c r="N17" i="11"/>
  <c r="R22" i="10"/>
  <c r="R23" i="10" s="1"/>
  <c r="R16" i="10"/>
  <c r="R19" i="10" s="1"/>
  <c r="R22" i="8"/>
  <c r="R23" i="8" s="1"/>
  <c r="H67" i="9"/>
  <c r="H95" i="9" s="1"/>
  <c r="N24" i="12" l="1"/>
  <c r="N25" i="10"/>
  <c r="R25" i="8"/>
  <c r="R25" i="10"/>
  <c r="C52" i="7" l="1"/>
  <c r="C23" i="7"/>
  <c r="C35" i="7" s="1"/>
  <c r="C38" i="7" s="1"/>
  <c r="C70" i="7" s="1"/>
  <c r="C72" i="7" l="1"/>
  <c r="G52" i="7" l="1"/>
  <c r="G23" i="7"/>
  <c r="G35" i="7" l="1"/>
  <c r="G38" i="7" s="1"/>
  <c r="G70" i="7" s="1"/>
  <c r="G72" i="7" s="1"/>
  <c r="G20" i="13"/>
  <c r="G51" i="1"/>
  <c r="C51" i="1"/>
  <c r="G47" i="1"/>
  <c r="C47" i="1"/>
  <c r="G22" i="13" l="1"/>
  <c r="G34" i="13" s="1"/>
  <c r="G22" i="1"/>
  <c r="C22" i="13"/>
  <c r="C34" i="13" s="1"/>
  <c r="G28" i="1" l="1"/>
  <c r="G30" i="1" s="1"/>
  <c r="G34" i="1" s="1"/>
</calcChain>
</file>

<file path=xl/sharedStrings.xml><?xml version="1.0" encoding="utf-8"?>
<sst xmlns="http://schemas.openxmlformats.org/spreadsheetml/2006/main" count="574" uniqueCount="195">
  <si>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</si>
  <si>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</si>
  <si>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</si>
  <si>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</si>
  <si>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</si>
  <si>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</si>
  <si>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</si>
  <si>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</si>
  <si>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</si>
  <si>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</si>
  <si>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</si>
  <si>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</si>
  <si>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</si>
  <si>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</si>
  <si>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</si>
  <si>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</si>
  <si>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</si>
  <si>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</si>
  <si>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</si>
  <si>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</si>
  <si>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</si>
  <si>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</si>
  <si>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</si>
  <si>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กำไรสะสม</t>
  </si>
  <si>
    <t xml:space="preserve">   จัดสรรแล้ว</t>
  </si>
  <si>
    <t>รวมหนี้สินและส่วนของผู้ถือหุ้น</t>
  </si>
  <si>
    <t xml:space="preserve"> </t>
  </si>
  <si>
    <t>รายได้อื่น</t>
  </si>
  <si>
    <t>ค่าใช้จ่ายในการบริหาร</t>
  </si>
  <si>
    <t>ต้นทุนทางการเงิน</t>
  </si>
  <si>
    <t>กำไรสำหรับงวด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</si>
  <si>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</si>
  <si>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</si>
  <si>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</si>
  <si>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</si>
  <si>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</si>
  <si>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ที่ออกและ</t>
  </si>
  <si>
    <t>ทุนสำรองตาม</t>
  </si>
  <si>
    <t>ยังไม่ได้</t>
  </si>
  <si>
    <t>รวมส่วน</t>
  </si>
  <si>
    <t xml:space="preserve">ชำระแล้ว </t>
  </si>
  <si>
    <t>กฎหมาย</t>
  </si>
  <si>
    <t>จัดสรร</t>
  </si>
  <si>
    <t>ของผู้ถือหุ้น</t>
  </si>
  <si>
    <t>งบแสดงฐานะการเงิน</t>
  </si>
  <si>
    <t>รวมกำไรขาดทุนเบ็ดเสร็จสำหรับงวด</t>
  </si>
  <si>
    <t>รวมส่วนของผู้ถือหุ้น</t>
  </si>
  <si>
    <t>ลูกหนี้อื่น</t>
  </si>
  <si>
    <t>เจ้าหนี้อื่น</t>
  </si>
  <si>
    <t>สินทรัพย์ไม่มีตัวตน</t>
  </si>
  <si>
    <t>สินค้าคงเหลือ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</si>
  <si>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</si>
  <si>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</si>
  <si>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</si>
  <si>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งบกระแสเงินสด (ไม่ได้ตรวจสอบ)</t>
  </si>
  <si>
    <t xml:space="preserve">       ทุนสำรองตามกฎหมาย</t>
  </si>
  <si>
    <t>กำไรขาดทุนเบ็ดเสร็จสำหรับงวด</t>
  </si>
  <si>
    <t>(ไม่ได้ตรวจสอบ)</t>
  </si>
  <si>
    <t>เงินสดจ่ายเพื่อซื้ออุปกรณ์</t>
  </si>
  <si>
    <t xml:space="preserve">   </t>
  </si>
  <si>
    <t>เงินสดรับจากการขายอุปกรณ์</t>
  </si>
  <si>
    <t>งบการเงินเฉพาะกิจการ</t>
  </si>
  <si>
    <t>31 ธันวาคม</t>
  </si>
  <si>
    <t>เงินฝากสถาบันการเงินระยะยาว</t>
  </si>
  <si>
    <t>เงินลงทุนในการร่วมค้า</t>
  </si>
  <si>
    <t>หนี้สินหมุนเวียนอื่น</t>
  </si>
  <si>
    <t>หนี้สินไม่หมุนเวียนอื่น</t>
  </si>
  <si>
    <t>ดอกเบี้ยรับ</t>
  </si>
  <si>
    <t>เงินสดจ่ายเพื่อชำระคืนเงินกู้ยืมระยะยาวจากสถาบันการเงิน</t>
  </si>
  <si>
    <t>ลูกหนี้ตามสัญญาเช่าซื้อที่ถึงกำหนดชำระภายในหนึ่งปี</t>
  </si>
  <si>
    <t>รับดอกเบี้ย</t>
  </si>
  <si>
    <t>ลูกหนี้จากการซื้อสิทธิเรียกร้อง</t>
  </si>
  <si>
    <t>ลูกหนี้ตามสัญญาเช่าซื้อ</t>
  </si>
  <si>
    <t>ประมาณการหนี้สินไม่หมุนเวียนสำหรับผลประโยชน์</t>
  </si>
  <si>
    <t xml:space="preserve">   พนักงาน</t>
  </si>
  <si>
    <t>เงินสดและรายการเทียบเท่าเงินสด ณ 1 มกราคม</t>
  </si>
  <si>
    <t>ดอกเบี้ยจ่าย</t>
  </si>
  <si>
    <t>-</t>
  </si>
  <si>
    <t>ส่วนเกินทุนจากการจ่ายโดยใช้หุ้นเป็นเกณฑ์</t>
  </si>
  <si>
    <t>ปรับรายการที่กระทบกำไรเป็นเงินสดรับ (จ่าย)</t>
  </si>
  <si>
    <t>เงินสดรับจากเงินกู้ยืมระยะยาวจากสถาบันการเงิน</t>
  </si>
  <si>
    <t>เงินกู้ยืมระยะสั้นจากบุคคลอื่น</t>
  </si>
  <si>
    <t xml:space="preserve">   ที่ถึงกำหนดชำระภายในหนึ่งปี</t>
  </si>
  <si>
    <t>สำหรับงวดสามเดือนสิ้นสุด</t>
  </si>
  <si>
    <t>รายได้</t>
  </si>
  <si>
    <t>รายได้จากการขาย</t>
  </si>
  <si>
    <t>รายได้ดอกเบี้ยจากการรับซื้อสิทธิเรียกร้อง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</si>
  <si>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</si>
  <si>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</si>
  <si>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</si>
  <si>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</si>
  <si>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รวมค่าใช้จ่าย</t>
  </si>
  <si>
    <t>30 มิถุนายน</t>
  </si>
  <si>
    <t>งบการเงินรวม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</si>
  <si>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</si>
  <si>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</si>
  <si>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</si>
  <si>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</si>
  <si>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</si>
  <si>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ส่วนเกินทุนจาก</t>
  </si>
  <si>
    <t>การจ่ายโดยใช้หุ้น</t>
  </si>
  <si>
    <t>เป็นเกณฑ์</t>
  </si>
  <si>
    <t>ตามกฎหมาย</t>
  </si>
  <si>
    <t>ทุนสำรอง</t>
  </si>
  <si>
    <t>ยังไม่ได้จัดสรร</t>
  </si>
  <si>
    <t>เงินสดและรายการเทียบเท่าเงินสด ณ 30 มิถุนายน</t>
  </si>
  <si>
    <t>บริษัท มิตรสิบ ลิสซิ่ง จำกัด (มหาชน) และบริษัทย่อย</t>
  </si>
  <si>
    <t>เงินลงทุนในบริษัทย่อย</t>
  </si>
  <si>
    <t>เงินทุนที่ได้รับจากผู้ถือหุ้นและการจัดสรรส่วนทุนให้ผู้ถือหุ้น</t>
  </si>
  <si>
    <t xml:space="preserve">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</si>
  <si>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</si>
  <si>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เงินปันผลจ่ายให้ผู้ถือหุ้นของบริษัท</t>
  </si>
  <si>
    <t>ส่วนเกินมูลค่าหุ้นสามัญ</t>
  </si>
  <si>
    <t>หุ้นสามัญ</t>
  </si>
  <si>
    <t>ส่วนเกินมูลค่า</t>
  </si>
  <si>
    <t>เงินสดจ่ายค่าธรรมเนียมการออกหุ้นทุน</t>
  </si>
  <si>
    <t>กระแสเงินสดสุทธิใช้ไปในการดำเนินงาน</t>
  </si>
  <si>
    <t>2563</t>
  </si>
  <si>
    <t>ส่วนปรับปรุงอาคารเช่าและอุปกรณ์</t>
  </si>
  <si>
    <t>สินทรัพย์สิทธิการใช้</t>
  </si>
  <si>
    <t>เงินเบิกเกินบัญชีและเงินกู้ยืมระยะสั้นจากสถาบันการเงิน</t>
  </si>
  <si>
    <t>หนี้สินตามสัญญาเช่าที่ถึงกำหนดชำระภายในหนึ่งปี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</si>
  <si>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</si>
  <si>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หนี้สินตามสัญญาเช่า</t>
  </si>
  <si>
    <t>รวมส่วนของบริษัทใหญ่</t>
  </si>
  <si>
    <t>ส่วนได้เสียที่ไม่มีอำนาจควบคุม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</si>
  <si>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</si>
  <si>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</si>
  <si>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ภาษีเงินได้นิติบุคคลค้างจ่าย</t>
  </si>
  <si>
    <t>รายได้ทางการเงินของเงินลงทุนสุทธิตามสัญญาเช่าซื้อ</t>
  </si>
  <si>
    <t>กำไรจากกิจกรรมดำเนินงาน</t>
  </si>
  <si>
    <t>ส่วนแบ่งขาดทุนจากเงินลงทุนในการร่วมค้าที่ใช้วิธีส่วนได้เสีย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</si>
  <si>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</si>
  <si>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</si>
  <si>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</si>
  <si>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</si>
  <si>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</si>
  <si>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ของบริษัทใหญ่</t>
  </si>
  <si>
    <t>ควบคุม</t>
  </si>
  <si>
    <t>เงินสดจ่ายเพื่อซื้อสินทรัพย์ไม่มีตัวตน</t>
  </si>
  <si>
    <t>เงินสดรับจากเงินกู้ยืมระยะสั้นจากบุคคลและกิจการที่เกี่ยวข้องกัน</t>
  </si>
  <si>
    <t>เงินกู้ยืมระยะยาวจากบุคคลอื่น</t>
  </si>
  <si>
    <t>เงินกู้ยืมระยะยาวจากบุคคลอื่นที่ถึงกำหนดชำระ</t>
  </si>
  <si>
    <t xml:space="preserve">   ภายในหนึ่งปี</t>
  </si>
  <si>
    <t>ประมาณการหนี้สินสำหรับผลประโยชน์พนักงาน</t>
  </si>
  <si>
    <t xml:space="preserve">เงินสดรับจากเงินกู้ยืมระยะยาวจากบุคคลอื่น </t>
  </si>
  <si>
    <t>เงินสดรับจากเงินเบิกเกินบัญชีและเงินกู้ยืมระยะสั้นจากสถาบันการเงิน</t>
  </si>
  <si>
    <t>รายการที่ไม่ใช่เงินสด</t>
  </si>
  <si>
    <t>หุ้นสามัญปันผลจ่ายให้ผู้ถือหุ้นของบริษัท</t>
  </si>
  <si>
    <t xml:space="preserve">      (หุ้นสามัญจำนวน 714,642,858 หุ้น มูลค่า 0.50 บาทต่อหุ้น)</t>
  </si>
  <si>
    <t>2564</t>
  </si>
  <si>
    <t>ลูกหนี้เงินให้สินเชื่ออื่น - สุทธิ</t>
  </si>
  <si>
    <t>ลูกหนี้อื่น - กิจการที่เกี่ยวข้องกัน</t>
  </si>
  <si>
    <t>ลูกหนี้เงินให้สินเชื่อระยะยาวอื่น - สุทธิ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</si>
  <si>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</si>
  <si>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</si>
  <si>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ขาดทุนจากการตัดรายการสินทรัพย์ทางการเงินที่วัดมูลค่าด้วย</t>
  </si>
  <si>
    <t xml:space="preserve">    ราคาทุนตัดจำหน่ายและลูกหนี้ตามสัญญาเช่าซื้อ</t>
  </si>
  <si>
    <t>ผลขาดทุนด้านเครดิตที่คาดว่าจะเกิดขึ้น</t>
  </si>
  <si>
    <t xml:space="preserve">ยอดคงเหลือ ณ วันที่ 1 มกราคม 2563 </t>
  </si>
  <si>
    <t>ยอดคงเหลือ ณ วันที่ 1 มกราคม 2564</t>
  </si>
  <si>
    <t>ภาระผูกพันผลประโยชน์พนักงาน</t>
  </si>
  <si>
    <t>กระแสเงินสดสุทธิได้มาจาก (ใช้ไปใน) กิจกรรมดำเนินงาน</t>
  </si>
  <si>
    <t>เงินสดจ่ายเพื่อชำระคืนเงินเบิกเกินบัญชีและเงินกู้ยืมระยะสั้นจากสถาบันการเงิน</t>
  </si>
  <si>
    <t>เงินสดจ่ายเพื่อชำระคืนเงินกู้ยืมระยะสั้นจากบุคคลและกิจการที่เกี่ยวข้องกัน</t>
  </si>
  <si>
    <t>เงินสดจ่ายเพื่อชำระคืนเงินกู้ยืมระยะยาวจากบุคคลอื่น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</si>
  <si>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</si>
  <si>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</si>
  <si>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4, 8</t>
  </si>
  <si>
    <t xml:space="preserve">      (หุ้นสามัญจำนวน 750,374,629 หุ้น มูลค่า 0.50 บาทต่อหุ้น)</t>
  </si>
  <si>
    <t>9, 12</t>
  </si>
  <si>
    <t>(ขาดทุน) กำไรก่อนภาษีเงินได้</t>
  </si>
  <si>
    <t>รายได้ (ค่าใช้จ่าย) ภาษีเงินได้</t>
  </si>
  <si>
    <t xml:space="preserve">(ขาดทุน) กำไรสำหรับงวด </t>
  </si>
  <si>
    <t>(ขาดทุน) กำไรเบ็ดเสร็จอื่น</t>
  </si>
  <si>
    <t>(ขาดทุน) กำไรเบ็ดเสร็จอื่นสำหรับงวด - สุทธิจากภาษีเงินได้</t>
  </si>
  <si>
    <t xml:space="preserve">(ขาดทุน) กำไรเบ็ดเสร็จรวมสำหรับงวด  </t>
  </si>
  <si>
    <t>การแบ่งปัน (ขาดทุน) กำไร</t>
  </si>
  <si>
    <t>การแบ่งปัน (ขาดทุน) กำไรเบ็ดเสร็จรวม</t>
  </si>
  <si>
    <t xml:space="preserve">(ขาดทุน) กำไรต่อหุ้น </t>
  </si>
  <si>
    <r>
      <t>(ขาดทุน) กำไรต่อหุ้นขั้นพื้นฐาน</t>
    </r>
    <r>
      <rPr>
        <i/>
        <sz val="15"/>
        <rFont val="Angsana New"/>
        <family val="1"/>
      </rPr>
      <t xml:space="preserve"> (บาท)</t>
    </r>
  </si>
  <si>
    <t>ขาดทุนสำหรับงวด</t>
  </si>
  <si>
    <t>(ขาดทุน) กำไรสำหรับงวด</t>
  </si>
  <si>
    <t xml:space="preserve">เงินสดรับจากเงินกู้ยืมระยะสั้นจากบุคคลอื่น </t>
  </si>
  <si>
    <t>กระแสเงินสดสุทธิใช้ไปในกิจกรรมลงทุน</t>
  </si>
  <si>
    <t>กระแสเงินสดสุทธิได้มาจาก (ใช้ไปใน) กิจกรรมจัดหาเงิน</t>
  </si>
  <si>
    <t>(รายได้) ค่าใช้จ่ายภาษีเงินได้</t>
  </si>
  <si>
    <t xml:space="preserve">ขาดทุน (กลับรายการ) จากการด้อยค่าของสินทรัพย์ </t>
  </si>
  <si>
    <t>ขาดทุน (กำไร) จากการจำหน่ายอุปกรณ์</t>
  </si>
  <si>
    <t>ภาษีเงินได้จ่ายออก</t>
  </si>
  <si>
    <t xml:space="preserve">      (หุ้นสามัญจำนวน 750,374,357 หุ้น มูลค่า 0.50 บาทต่อหุ้น)</t>
  </si>
  <si>
    <t xml:space="preserve">      (หุ้นสามัญจำนวน 714,642,503 หุ้น มูลค่า 0.50 บาทต่อหุ้น)</t>
  </si>
  <si>
    <t>เงินฝากสถาบันการเงินระยะยาวที่ถึงกำหนดภายในหนึ่งปี</t>
  </si>
  <si>
    <t>กำไร (ขาดทุน) สะสม</t>
  </si>
  <si>
    <t xml:space="preserve">   ยังไม่ได้จัดสรร (ขาดทุนสะสม)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</si>
</sst>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#,##0.000\ ;\(#,##0.000\)"/>
    <numFmt numFmtId="169" formatCode="_(* #,##0.000_);_(* \(#,##0.000\);_(* &quot;-&quot;??_);_(@_)"/>
  </numFmts>
  <fonts count="56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104">
    <xf numFmtId="0" fontId="0" fillId="0" borderId="0"/>
    <xf numFmtId="0" fontId="9" fillId="2" borderId="0" applyNumberFormat="0" applyBorder="0" applyAlignment="0" applyProtection="0"/>
    <xf numFmtId="0" fontId="33" fillId="24" borderId="0" applyNumberFormat="0" applyBorder="0" applyAlignment="0" applyProtection="0"/>
    <xf numFmtId="0" fontId="9" fillId="3" borderId="0" applyNumberFormat="0" applyBorder="0" applyAlignment="0" applyProtection="0"/>
    <xf numFmtId="0" fontId="33" fillId="25" borderId="0" applyNumberFormat="0" applyBorder="0" applyAlignment="0" applyProtection="0"/>
    <xf numFmtId="0" fontId="9" fillId="4" borderId="0" applyNumberFormat="0" applyBorder="0" applyAlignment="0" applyProtection="0"/>
    <xf numFmtId="0" fontId="33" fillId="26" borderId="0" applyNumberFormat="0" applyBorder="0" applyAlignment="0" applyProtection="0"/>
    <xf numFmtId="0" fontId="9" fillId="5" borderId="0" applyNumberFormat="0" applyBorder="0" applyAlignment="0" applyProtection="0"/>
    <xf numFmtId="0" fontId="33" fillId="27" borderId="0" applyNumberFormat="0" applyBorder="0" applyAlignment="0" applyProtection="0"/>
    <xf numFmtId="0" fontId="9" fillId="6" borderId="0" applyNumberFormat="0" applyBorder="0" applyAlignment="0" applyProtection="0"/>
    <xf numFmtId="0" fontId="33" fillId="28" borderId="0" applyNumberFormat="0" applyBorder="0" applyAlignment="0" applyProtection="0"/>
    <xf numFmtId="0" fontId="9" fillId="7" borderId="0" applyNumberFormat="0" applyBorder="0" applyAlignment="0" applyProtection="0"/>
    <xf numFmtId="0" fontId="33" fillId="29" borderId="0" applyNumberFormat="0" applyBorder="0" applyAlignment="0" applyProtection="0"/>
    <xf numFmtId="0" fontId="9" fillId="8" borderId="0" applyNumberFormat="0" applyBorder="0" applyAlignment="0" applyProtection="0"/>
    <xf numFmtId="0" fontId="33" fillId="30" borderId="0" applyNumberFormat="0" applyBorder="0" applyAlignment="0" applyProtection="0"/>
    <xf numFmtId="0" fontId="9" fillId="9" borderId="0" applyNumberFormat="0" applyBorder="0" applyAlignment="0" applyProtection="0"/>
    <xf numFmtId="0" fontId="33" fillId="31" borderId="0" applyNumberFormat="0" applyBorder="0" applyAlignment="0" applyProtection="0"/>
    <xf numFmtId="0" fontId="9" fillId="10" borderId="0" applyNumberFormat="0" applyBorder="0" applyAlignment="0" applyProtection="0"/>
    <xf numFmtId="0" fontId="33" fillId="32" borderId="0" applyNumberFormat="0" applyBorder="0" applyAlignment="0" applyProtection="0"/>
    <xf numFmtId="0" fontId="9" fillId="5" borderId="0" applyNumberFormat="0" applyBorder="0" applyAlignment="0" applyProtection="0"/>
    <xf numFmtId="0" fontId="33" fillId="33" borderId="0" applyNumberFormat="0" applyBorder="0" applyAlignment="0" applyProtection="0"/>
    <xf numFmtId="0" fontId="9" fillId="8" borderId="0" applyNumberFormat="0" applyBorder="0" applyAlignment="0" applyProtection="0"/>
    <xf numFmtId="0" fontId="33" fillId="34" borderId="0" applyNumberFormat="0" applyBorder="0" applyAlignment="0" applyProtection="0"/>
    <xf numFmtId="0" fontId="9" fillId="11" borderId="0" applyNumberFormat="0" applyBorder="0" applyAlignment="0" applyProtection="0"/>
    <xf numFmtId="0" fontId="33" fillId="35" borderId="0" applyNumberFormat="0" applyBorder="0" applyAlignment="0" applyProtection="0"/>
    <xf numFmtId="0" fontId="10" fillId="12" borderId="0" applyNumberFormat="0" applyBorder="0" applyAlignment="0" applyProtection="0"/>
    <xf numFmtId="0" fontId="34" fillId="36" borderId="0" applyNumberFormat="0" applyBorder="0" applyAlignment="0" applyProtection="0"/>
    <xf numFmtId="0" fontId="10" fillId="9" borderId="0" applyNumberFormat="0" applyBorder="0" applyAlignment="0" applyProtection="0"/>
    <xf numFmtId="0" fontId="34" fillId="37" borderId="0" applyNumberFormat="0" applyBorder="0" applyAlignment="0" applyProtection="0"/>
    <xf numFmtId="0" fontId="10" fillId="10" borderId="0" applyNumberFormat="0" applyBorder="0" applyAlignment="0" applyProtection="0"/>
    <xf numFmtId="0" fontId="34" fillId="38" borderId="0" applyNumberFormat="0" applyBorder="0" applyAlignment="0" applyProtection="0"/>
    <xf numFmtId="0" fontId="10" fillId="13" borderId="0" applyNumberFormat="0" applyBorder="0" applyAlignment="0" applyProtection="0"/>
    <xf numFmtId="0" fontId="34" fillId="39" borderId="0" applyNumberFormat="0" applyBorder="0" applyAlignment="0" applyProtection="0"/>
    <xf numFmtId="0" fontId="10" fillId="14" borderId="0" applyNumberFormat="0" applyBorder="0" applyAlignment="0" applyProtection="0"/>
    <xf numFmtId="0" fontId="34" fillId="40" borderId="0" applyNumberFormat="0" applyBorder="0" applyAlignment="0" applyProtection="0"/>
    <xf numFmtId="0" fontId="10" fillId="15" borderId="0" applyNumberFormat="0" applyBorder="0" applyAlignment="0" applyProtection="0"/>
    <xf numFmtId="0" fontId="34" fillId="41" borderId="0" applyNumberFormat="0" applyBorder="0" applyAlignment="0" applyProtection="0"/>
    <xf numFmtId="0" fontId="10" fillId="16" borderId="0" applyNumberFormat="0" applyBorder="0" applyAlignment="0" applyProtection="0"/>
    <xf numFmtId="0" fontId="34" fillId="42" borderId="0" applyNumberFormat="0" applyBorder="0" applyAlignment="0" applyProtection="0"/>
    <xf numFmtId="0" fontId="10" fillId="17" borderId="0" applyNumberFormat="0" applyBorder="0" applyAlignment="0" applyProtection="0"/>
    <xf numFmtId="0" fontId="34" fillId="43" borderId="0" applyNumberFormat="0" applyBorder="0" applyAlignment="0" applyProtection="0"/>
    <xf numFmtId="0" fontId="10" fillId="18" borderId="0" applyNumberFormat="0" applyBorder="0" applyAlignment="0" applyProtection="0"/>
    <xf numFmtId="0" fontId="34" fillId="44" borderId="0" applyNumberFormat="0" applyBorder="0" applyAlignment="0" applyProtection="0"/>
    <xf numFmtId="0" fontId="10" fillId="13" borderId="0" applyNumberFormat="0" applyBorder="0" applyAlignment="0" applyProtection="0"/>
    <xf numFmtId="0" fontId="34" fillId="45" borderId="0" applyNumberFormat="0" applyBorder="0" applyAlignment="0" applyProtection="0"/>
    <xf numFmtId="0" fontId="10" fillId="14" borderId="0" applyNumberFormat="0" applyBorder="0" applyAlignment="0" applyProtection="0"/>
    <xf numFmtId="0" fontId="34" fillId="46" borderId="0" applyNumberFormat="0" applyBorder="0" applyAlignment="0" applyProtection="0"/>
    <xf numFmtId="0" fontId="10" fillId="19" borderId="0" applyNumberFormat="0" applyBorder="0" applyAlignment="0" applyProtection="0"/>
    <xf numFmtId="0" fontId="34" fillId="47" borderId="0" applyNumberFormat="0" applyBorder="0" applyAlignment="0" applyProtection="0"/>
    <xf numFmtId="0" fontId="11" fillId="3" borderId="0" applyNumberFormat="0" applyBorder="0" applyAlignment="0" applyProtection="0"/>
    <xf numFmtId="0" fontId="35" fillId="48" borderId="0" applyNumberFormat="0" applyBorder="0" applyAlignment="0" applyProtection="0"/>
    <xf numFmtId="0" fontId="12" fillId="20" borderId="1" applyNumberFormat="0" applyAlignment="0" applyProtection="0"/>
    <xf numFmtId="0" fontId="36" fillId="49" borderId="14" applyNumberFormat="0" applyAlignment="0" applyProtection="0"/>
    <xf numFmtId="0" fontId="13" fillId="21" borderId="2" applyNumberFormat="0" applyAlignment="0" applyProtection="0"/>
    <xf numFmtId="0" fontId="37" fillId="50" borderId="15" applyNumberFormat="0" applyAlignment="0" applyProtection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39" fillId="51" borderId="0" applyNumberFormat="0" applyBorder="0" applyAlignment="0" applyProtection="0"/>
    <xf numFmtId="0" fontId="16" fillId="0" borderId="3" applyNumberFormat="0" applyFill="0" applyAlignment="0" applyProtection="0"/>
    <xf numFmtId="0" fontId="40" fillId="0" borderId="16" applyNumberFormat="0" applyFill="0" applyAlignment="0" applyProtection="0"/>
    <xf numFmtId="0" fontId="17" fillId="0" borderId="4" applyNumberFormat="0" applyFill="0" applyAlignment="0" applyProtection="0"/>
    <xf numFmtId="0" fontId="41" fillId="0" borderId="17" applyNumberFormat="0" applyFill="0" applyAlignment="0" applyProtection="0"/>
    <xf numFmtId="0" fontId="18" fillId="0" borderId="5" applyNumberFormat="0" applyFill="0" applyAlignment="0" applyProtection="0"/>
    <xf numFmtId="0" fontId="42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9" fillId="7" borderId="1" applyNumberFormat="0" applyAlignment="0" applyProtection="0"/>
    <xf numFmtId="0" fontId="43" fillId="52" borderId="14" applyNumberFormat="0" applyAlignment="0" applyProtection="0"/>
    <xf numFmtId="0" fontId="20" fillId="0" borderId="6" applyNumberFormat="0" applyFill="0" applyAlignment="0" applyProtection="0"/>
    <xf numFmtId="0" fontId="44" fillId="0" borderId="19" applyNumberFormat="0" applyFill="0" applyAlignment="0" applyProtection="0"/>
    <xf numFmtId="0" fontId="21" fillId="22" borderId="0" applyNumberFormat="0" applyBorder="0" applyAlignment="0" applyProtection="0"/>
    <xf numFmtId="0" fontId="45" fillId="53" borderId="0" applyNumberFormat="0" applyBorder="0" applyAlignment="0" applyProtection="0"/>
    <xf numFmtId="0" fontId="22" fillId="0" borderId="0"/>
    <xf numFmtId="0" fontId="29" fillId="0" borderId="0"/>
    <xf numFmtId="0" fontId="30" fillId="0" borderId="0">
      <alignment vertical="top"/>
    </xf>
    <xf numFmtId="0" fontId="30" fillId="0" borderId="0">
      <alignment vertical="top"/>
    </xf>
    <xf numFmtId="0" fontId="33" fillId="0" borderId="0"/>
    <xf numFmtId="0" fontId="29" fillId="0" borderId="0"/>
    <xf numFmtId="0" fontId="1" fillId="0" borderId="0"/>
    <xf numFmtId="0" fontId="29" fillId="0" borderId="0"/>
    <xf numFmtId="0" fontId="28" fillId="0" borderId="0"/>
    <xf numFmtId="0" fontId="27" fillId="0" borderId="0"/>
    <xf numFmtId="0" fontId="32" fillId="0" borderId="0"/>
    <xf numFmtId="0" fontId="22" fillId="23" borderId="7" applyNumberFormat="0" applyFont="0" applyAlignment="0" applyProtection="0"/>
    <xf numFmtId="0" fontId="33" fillId="54" borderId="20" applyNumberFormat="0" applyFont="0" applyAlignment="0" applyProtection="0"/>
    <xf numFmtId="0" fontId="23" fillId="20" borderId="8" applyNumberFormat="0" applyAlignment="0" applyProtection="0"/>
    <xf numFmtId="0" fontId="46" fillId="49" borderId="21" applyNumberFormat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8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</cellStyleXfs>
  <cellXfs count="200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0" fillId="0" borderId="0" xfId="0" applyFont="1" applyFill="1" applyBorder="1" applyAlignment="1"/>
    <xf numFmtId="0" fontId="8" fillId="0" borderId="0" xfId="0" applyFont="1" applyFill="1" applyBorder="1" applyAlignment="1"/>
    <xf numFmtId="165" fontId="8" fillId="0" borderId="0" xfId="0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22" fillId="0" borderId="0" xfId="0" applyFont="1" applyFill="1" applyAlignment="1"/>
    <xf numFmtId="49" fontId="3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6" fillId="0" borderId="0" xfId="0" applyFont="1" applyFill="1" applyBorder="1" applyAlignment="1"/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37" fontId="7" fillId="0" borderId="0" xfId="0" applyNumberFormat="1" applyFont="1" applyFill="1" applyAlignment="1"/>
    <xf numFmtId="0" fontId="6" fillId="0" borderId="0" xfId="0" applyFont="1" applyFill="1" applyAlignment="1"/>
    <xf numFmtId="37" fontId="6" fillId="0" borderId="0" xfId="0" applyNumberFormat="1" applyFont="1" applyFill="1" applyAlignment="1"/>
    <xf numFmtId="0" fontId="0" fillId="0" borderId="0" xfId="0" applyFill="1" applyAlignment="1"/>
    <xf numFmtId="49" fontId="8" fillId="0" borderId="0" xfId="0" applyNumberFormat="1" applyFont="1" applyFill="1" applyAlignment="1"/>
    <xf numFmtId="165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/>
    <xf numFmtId="167" fontId="22" fillId="0" borderId="0" xfId="55" applyNumberFormat="1" applyFont="1" applyFill="1" applyAlignment="1"/>
    <xf numFmtId="167" fontId="22" fillId="0" borderId="0" xfId="55" applyNumberFormat="1" applyFont="1" applyFill="1" applyAlignment="1">
      <alignment horizontal="right"/>
    </xf>
    <xf numFmtId="167" fontId="8" fillId="0" borderId="12" xfId="55" applyNumberFormat="1" applyFont="1" applyFill="1" applyBorder="1" applyAlignment="1">
      <alignment horizontal="right"/>
    </xf>
    <xf numFmtId="0" fontId="0" fillId="0" borderId="0" xfId="0" applyFont="1" applyFill="1" applyAlignment="1">
      <alignment horizontal="justify"/>
    </xf>
    <xf numFmtId="166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8" fillId="0" borderId="12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165" fontId="8" fillId="0" borderId="10" xfId="0" applyNumberFormat="1" applyFont="1" applyFill="1" applyBorder="1" applyAlignment="1">
      <alignment vertical="center"/>
    </xf>
    <xf numFmtId="0" fontId="0" fillId="0" borderId="0" xfId="0" applyFont="1" applyFill="1"/>
    <xf numFmtId="49" fontId="3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168" fontId="8" fillId="0" borderId="0" xfId="0" applyNumberFormat="1" applyFont="1" applyFill="1" applyBorder="1" applyAlignment="1"/>
    <xf numFmtId="49" fontId="0" fillId="0" borderId="0" xfId="0" applyNumberFormat="1" applyFont="1" applyFill="1" applyAlignment="1"/>
    <xf numFmtId="167" fontId="7" fillId="0" borderId="0" xfId="55" applyNumberFormat="1" applyFont="1" applyFill="1" applyAlignment="1"/>
    <xf numFmtId="167" fontId="8" fillId="0" borderId="0" xfId="55" applyNumberFormat="1" applyFont="1" applyFill="1" applyAlignment="1"/>
    <xf numFmtId="167" fontId="8" fillId="0" borderId="12" xfId="55" applyNumberFormat="1" applyFont="1" applyFill="1" applyBorder="1" applyAlignment="1"/>
    <xf numFmtId="167" fontId="22" fillId="0" borderId="11" xfId="55" applyNumberFormat="1" applyFont="1" applyFill="1" applyBorder="1" applyAlignment="1"/>
    <xf numFmtId="167" fontId="8" fillId="0" borderId="13" xfId="55" applyNumberFormat="1" applyFont="1" applyFill="1" applyBorder="1" applyAlignment="1"/>
    <xf numFmtId="167" fontId="8" fillId="0" borderId="0" xfId="55" applyNumberFormat="1" applyFont="1" applyFill="1" applyBorder="1" applyAlignment="1">
      <alignment horizontal="right"/>
    </xf>
    <xf numFmtId="167" fontId="0" fillId="0" borderId="0" xfId="55" applyNumberFormat="1" applyFont="1" applyFill="1" applyBorder="1" applyAlignment="1"/>
    <xf numFmtId="0" fontId="50" fillId="0" borderId="0" xfId="0" applyFont="1" applyFill="1" applyAlignment="1"/>
    <xf numFmtId="37" fontId="52" fillId="0" borderId="0" xfId="0" applyNumberFormat="1" applyFont="1" applyFill="1" applyAlignment="1"/>
    <xf numFmtId="167" fontId="51" fillId="0" borderId="0" xfId="55" applyNumberFormat="1" applyFont="1" applyFill="1" applyAlignment="1">
      <alignment horizontal="right"/>
    </xf>
    <xf numFmtId="167" fontId="52" fillId="0" borderId="0" xfId="55" applyNumberFormat="1" applyFont="1" applyFill="1" applyAlignment="1"/>
    <xf numFmtId="167" fontId="51" fillId="0" borderId="0" xfId="55" applyNumberFormat="1" applyFont="1" applyFill="1" applyBorder="1" applyAlignment="1">
      <alignment horizontal="right"/>
    </xf>
    <xf numFmtId="167" fontId="51" fillId="0" borderId="11" xfId="55" applyNumberFormat="1" applyFont="1" applyFill="1" applyBorder="1" applyAlignment="1">
      <alignment horizontal="right"/>
    </xf>
    <xf numFmtId="37" fontId="53" fillId="0" borderId="0" xfId="0" applyNumberFormat="1" applyFont="1" applyFill="1" applyAlignment="1"/>
    <xf numFmtId="167" fontId="54" fillId="0" borderId="12" xfId="55" applyNumberFormat="1" applyFont="1" applyFill="1" applyBorder="1" applyAlignment="1">
      <alignment horizontal="right"/>
    </xf>
    <xf numFmtId="167" fontId="54" fillId="0" borderId="0" xfId="55" applyNumberFormat="1" applyFont="1" applyFill="1" applyBorder="1" applyAlignment="1">
      <alignment horizontal="right"/>
    </xf>
    <xf numFmtId="167" fontId="54" fillId="0" borderId="0" xfId="55" applyNumberFormat="1" applyFont="1" applyFill="1" applyAlignment="1"/>
    <xf numFmtId="0" fontId="54" fillId="0" borderId="0" xfId="0" applyFont="1" applyFill="1" applyAlignment="1"/>
    <xf numFmtId="167" fontId="51" fillId="0" borderId="0" xfId="55" applyNumberFormat="1" applyFont="1" applyFill="1" applyAlignment="1"/>
    <xf numFmtId="167" fontId="54" fillId="0" borderId="12" xfId="55" applyNumberFormat="1" applyFont="1" applyFill="1" applyBorder="1" applyAlignment="1"/>
    <xf numFmtId="167" fontId="51" fillId="0" borderId="11" xfId="55" applyNumberFormat="1" applyFont="1" applyFill="1" applyBorder="1" applyAlignment="1"/>
    <xf numFmtId="167" fontId="51" fillId="0" borderId="0" xfId="0" applyNumberFormat="1" applyFont="1" applyFill="1"/>
    <xf numFmtId="0" fontId="51" fillId="0" borderId="0" xfId="0" applyFont="1" applyFill="1"/>
    <xf numFmtId="0" fontId="0" fillId="0" borderId="0" xfId="89" applyFont="1" applyFill="1" applyAlignment="1">
      <alignment horizontal="center" vertical="center"/>
    </xf>
    <xf numFmtId="0" fontId="0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5" fontId="0" fillId="0" borderId="0" xfId="88" applyNumberFormat="1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167" fontId="0" fillId="0" borderId="0" xfId="55" applyNumberFormat="1" applyFont="1" applyFill="1" applyAlignment="1">
      <alignment horizontal="right"/>
    </xf>
    <xf numFmtId="167" fontId="22" fillId="0" borderId="0" xfId="55" applyNumberFormat="1" applyFont="1" applyFill="1" applyBorder="1" applyAlignment="1">
      <alignment horizontal="center"/>
    </xf>
    <xf numFmtId="43" fontId="0" fillId="0" borderId="0" xfId="55" applyFont="1" applyFill="1" applyBorder="1" applyAlignment="1">
      <alignment horizontal="right"/>
    </xf>
    <xf numFmtId="43" fontId="8" fillId="0" borderId="12" xfId="55" applyFont="1" applyFill="1" applyBorder="1" applyAlignment="1">
      <alignment horizontal="right"/>
    </xf>
    <xf numFmtId="167" fontId="0" fillId="0" borderId="0" xfId="55" applyNumberFormat="1" applyFont="1" applyFill="1" applyBorder="1" applyAlignment="1">
      <alignment horizontal="right"/>
    </xf>
    <xf numFmtId="43" fontId="0" fillId="0" borderId="11" xfId="88" applyNumberFormat="1" applyFont="1" applyFill="1" applyBorder="1" applyAlignment="1">
      <alignment horizontal="right"/>
    </xf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43" fontId="8" fillId="0" borderId="0" xfId="55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43" fontId="22" fillId="0" borderId="0" xfId="55" applyFont="1" applyFill="1" applyBorder="1" applyAlignment="1">
      <alignment horizontal="right"/>
    </xf>
    <xf numFmtId="167" fontId="8" fillId="0" borderId="0" xfId="55" applyNumberFormat="1" applyFont="1" applyFill="1" applyBorder="1" applyAlignment="1"/>
    <xf numFmtId="0" fontId="8" fillId="0" borderId="0" xfId="0" applyFont="1" applyFill="1"/>
    <xf numFmtId="44" fontId="0" fillId="0" borderId="0" xfId="0" applyNumberFormat="1" applyFill="1" applyAlignment="1">
      <alignment horizontal="right"/>
    </xf>
    <xf numFmtId="0" fontId="0" fillId="0" borderId="0" xfId="0" applyFont="1" applyFill="1" applyBorder="1"/>
    <xf numFmtId="37" fontId="8" fillId="0" borderId="23" xfId="0" applyNumberFormat="1" applyFont="1" applyFill="1" applyBorder="1" applyAlignment="1"/>
    <xf numFmtId="165" fontId="8" fillId="0" borderId="11" xfId="0" applyNumberFormat="1" applyFont="1" applyFill="1" applyBorder="1" applyAlignment="1">
      <alignment vertical="center"/>
    </xf>
    <xf numFmtId="167" fontId="0" fillId="0" borderId="11" xfId="55" applyNumberFormat="1" applyFont="1" applyFill="1" applyBorder="1" applyAlignment="1"/>
    <xf numFmtId="167" fontId="22" fillId="0" borderId="11" xfId="55" applyNumberFormat="1" applyFont="1" applyFill="1" applyBorder="1" applyAlignment="1">
      <alignment horizontal="center"/>
    </xf>
    <xf numFmtId="43" fontId="0" fillId="0" borderId="0" xfId="55" applyFont="1" applyFill="1"/>
    <xf numFmtId="41" fontId="0" fillId="0" borderId="0" xfId="55" applyNumberFormat="1" applyFont="1" applyFill="1" applyAlignment="1">
      <alignment horizontal="left"/>
    </xf>
    <xf numFmtId="41" fontId="0" fillId="0" borderId="0" xfId="55" applyNumberFormat="1" applyFont="1" applyFill="1" applyBorder="1" applyAlignment="1">
      <alignment horizontal="left"/>
    </xf>
    <xf numFmtId="43" fontId="0" fillId="0" borderId="0" xfId="55" applyFont="1" applyFill="1" applyAlignment="1">
      <alignment horizontal="right"/>
    </xf>
    <xf numFmtId="41" fontId="0" fillId="0" borderId="0" xfId="55" applyNumberFormat="1" applyFont="1" applyFill="1"/>
    <xf numFmtId="41" fontId="51" fillId="0" borderId="11" xfId="55" applyNumberFormat="1" applyFont="1" applyFill="1" applyBorder="1" applyAlignment="1">
      <alignment horizontal="right"/>
    </xf>
    <xf numFmtId="43" fontId="51" fillId="0" borderId="0" xfId="55" applyFont="1" applyFill="1"/>
    <xf numFmtId="165" fontId="8" fillId="0" borderId="0" xfId="0" applyNumberFormat="1" applyFont="1" applyFill="1" applyBorder="1" applyAlignment="1">
      <alignment horizontal="center"/>
    </xf>
    <xf numFmtId="167" fontId="0" fillId="0" borderId="0" xfId="55" applyNumberFormat="1" applyFont="1" applyFill="1" applyAlignment="1"/>
    <xf numFmtId="167" fontId="0" fillId="0" borderId="11" xfId="55" applyNumberFormat="1" applyFont="1" applyFill="1" applyBorder="1" applyAlignment="1">
      <alignment horizontal="right"/>
    </xf>
    <xf numFmtId="167" fontId="22" fillId="0" borderId="0" xfId="55" applyNumberFormat="1" applyFont="1" applyFill="1" applyBorder="1" applyAlignment="1"/>
    <xf numFmtId="167" fontId="51" fillId="0" borderId="0" xfId="55" applyNumberFormat="1" applyFont="1" applyFill="1"/>
    <xf numFmtId="167" fontId="0" fillId="0" borderId="0" xfId="55" applyNumberFormat="1" applyFont="1" applyFill="1"/>
    <xf numFmtId="43" fontId="8" fillId="0" borderId="0" xfId="55" applyFont="1" applyFill="1"/>
    <xf numFmtId="43" fontId="8" fillId="0" borderId="11" xfId="88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0" fontId="0" fillId="0" borderId="0" xfId="88" applyFont="1" applyFill="1"/>
    <xf numFmtId="0" fontId="6" fillId="0" borderId="0" xfId="0" applyFont="1" applyFill="1"/>
    <xf numFmtId="41" fontId="51" fillId="0" borderId="0" xfId="55" applyNumberFormat="1" applyFont="1" applyFill="1" applyBorder="1" applyAlignment="1">
      <alignment horizontal="right"/>
    </xf>
    <xf numFmtId="0" fontId="3" fillId="0" borderId="0" xfId="0" applyFont="1" applyFill="1"/>
    <xf numFmtId="165" fontId="5" fillId="0" borderId="0" xfId="0" applyNumberFormat="1" applyFont="1" applyFill="1"/>
    <xf numFmtId="165" fontId="55" fillId="0" borderId="0" xfId="0" applyNumberFormat="1" applyFont="1" applyFill="1"/>
    <xf numFmtId="0" fontId="0" fillId="0" borderId="0" xfId="0" applyFill="1"/>
    <xf numFmtId="165" fontId="0" fillId="0" borderId="0" xfId="0" applyNumberFormat="1" applyFill="1"/>
    <xf numFmtId="165" fontId="51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51" fillId="0" borderId="0" xfId="0" applyNumberFormat="1" applyFont="1" applyFill="1" applyAlignment="1">
      <alignment horizontal="center"/>
    </xf>
    <xf numFmtId="49" fontId="51" fillId="0" borderId="0" xfId="0" applyNumberFormat="1" applyFont="1" applyFill="1"/>
    <xf numFmtId="165" fontId="6" fillId="0" borderId="0" xfId="0" applyNumberFormat="1" applyFont="1" applyFill="1"/>
    <xf numFmtId="0" fontId="7" fillId="0" borderId="0" xfId="0" applyFont="1" applyFill="1"/>
    <xf numFmtId="165" fontId="54" fillId="0" borderId="0" xfId="0" applyNumberFormat="1" applyFont="1" applyFill="1" applyAlignment="1">
      <alignment horizontal="right"/>
    </xf>
    <xf numFmtId="165" fontId="8" fillId="0" borderId="0" xfId="0" applyNumberFormat="1" applyFont="1" applyFill="1" applyAlignment="1">
      <alignment horizontal="right"/>
    </xf>
    <xf numFmtId="165" fontId="51" fillId="0" borderId="0" xfId="0" applyNumberFormat="1" applyFont="1" applyFill="1"/>
    <xf numFmtId="165" fontId="8" fillId="0" borderId="0" xfId="0" applyNumberFormat="1" applyFont="1" applyFill="1"/>
    <xf numFmtId="37" fontId="54" fillId="0" borderId="12" xfId="0" applyNumberFormat="1" applyFont="1" applyFill="1" applyBorder="1"/>
    <xf numFmtId="37" fontId="54" fillId="0" borderId="0" xfId="0" applyNumberFormat="1" applyFont="1" applyFill="1"/>
    <xf numFmtId="165" fontId="54" fillId="0" borderId="12" xfId="0" applyNumberFormat="1" applyFont="1" applyFill="1" applyBorder="1"/>
    <xf numFmtId="165" fontId="54" fillId="0" borderId="0" xfId="0" applyNumberFormat="1" applyFont="1" applyFill="1"/>
    <xf numFmtId="165" fontId="54" fillId="0" borderId="13" xfId="0" applyNumberFormat="1" applyFont="1" applyFill="1" applyBorder="1"/>
    <xf numFmtId="165" fontId="22" fillId="0" borderId="0" xfId="0" applyNumberFormat="1" applyFont="1" applyFill="1"/>
    <xf numFmtId="165" fontId="0" fillId="0" borderId="0" xfId="0" applyNumberFormat="1" applyFill="1" applyAlignment="1">
      <alignment horizontal="right"/>
    </xf>
    <xf numFmtId="165" fontId="54" fillId="0" borderId="12" xfId="0" applyNumberFormat="1" applyFont="1" applyFill="1" applyBorder="1" applyAlignment="1">
      <alignment horizontal="right"/>
    </xf>
    <xf numFmtId="165" fontId="8" fillId="0" borderId="12" xfId="0" applyNumberFormat="1" applyFont="1" applyFill="1" applyBorder="1"/>
    <xf numFmtId="165" fontId="54" fillId="0" borderId="11" xfId="0" applyNumberFormat="1" applyFont="1" applyFill="1" applyBorder="1" applyAlignment="1">
      <alignment horizontal="right"/>
    </xf>
    <xf numFmtId="165" fontId="51" fillId="0" borderId="0" xfId="0" applyNumberFormat="1" applyFont="1" applyFill="1" applyAlignment="1">
      <alignment horizontal="right"/>
    </xf>
    <xf numFmtId="165" fontId="51" fillId="0" borderId="13" xfId="0" applyNumberFormat="1" applyFont="1" applyFill="1" applyBorder="1" applyAlignment="1">
      <alignment horizontal="right"/>
    </xf>
    <xf numFmtId="165" fontId="51" fillId="0" borderId="0" xfId="0" applyNumberFormat="1" applyFont="1" applyFill="1" applyBorder="1" applyAlignment="1">
      <alignment horizontal="right"/>
    </xf>
    <xf numFmtId="165" fontId="54" fillId="0" borderId="23" xfId="0" applyNumberFormat="1" applyFont="1" applyFill="1" applyBorder="1" applyAlignment="1">
      <alignment horizontal="right"/>
    </xf>
    <xf numFmtId="165" fontId="54" fillId="0" borderId="13" xfId="0" applyNumberFormat="1" applyFont="1" applyFill="1" applyBorder="1" applyAlignment="1">
      <alignment horizontal="right"/>
    </xf>
    <xf numFmtId="169" fontId="0" fillId="0" borderId="13" xfId="88" applyNumberFormat="1" applyFont="1" applyFill="1" applyBorder="1" applyAlignment="1">
      <alignment horizontal="right"/>
    </xf>
    <xf numFmtId="0" fontId="0" fillId="0" borderId="0" xfId="0" applyFill="1" applyAlignment="1">
      <alignment vertical="center" wrapText="1"/>
    </xf>
    <xf numFmtId="169" fontId="0" fillId="0" borderId="13" xfId="55" applyNumberFormat="1" applyFont="1" applyFill="1" applyBorder="1" applyAlignment="1">
      <alignment horizontal="right"/>
    </xf>
    <xf numFmtId="169" fontId="0" fillId="0" borderId="0" xfId="55" applyNumberFormat="1" applyFont="1" applyFill="1" applyAlignment="1">
      <alignment vertical="center" wrapText="1"/>
    </xf>
    <xf numFmtId="169" fontId="0" fillId="0" borderId="0" xfId="55" applyNumberFormat="1" applyFont="1" applyFill="1" applyAlignment="1">
      <alignment horizontal="center"/>
    </xf>
    <xf numFmtId="37" fontId="0" fillId="0" borderId="0" xfId="0" applyNumberForma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8" fillId="0" borderId="0" xfId="5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43" fontId="22" fillId="0" borderId="0" xfId="55" applyFont="1" applyFill="1" applyAlignment="1">
      <alignment horizontal="center"/>
    </xf>
    <xf numFmtId="0" fontId="0" fillId="0" borderId="0" xfId="0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43" fontId="0" fillId="0" borderId="0" xfId="55" applyFont="1" applyFill="1" applyAlignment="1">
      <alignment horizontal="center"/>
    </xf>
    <xf numFmtId="168" fontId="8" fillId="0" borderId="0" xfId="0" applyNumberFormat="1" applyFont="1" applyFill="1"/>
    <xf numFmtId="166" fontId="8" fillId="0" borderId="0" xfId="0" applyNumberFormat="1" applyFont="1" applyFill="1" applyAlignment="1">
      <alignment vertical="center"/>
    </xf>
    <xf numFmtId="0" fontId="0" fillId="0" borderId="0" xfId="0" applyFill="1" applyBorder="1"/>
    <xf numFmtId="0" fontId="0" fillId="0" borderId="0" xfId="0" applyFont="1" applyFill="1" applyBorder="1" applyAlignment="1">
      <alignment horizontal="right"/>
    </xf>
    <xf numFmtId="43" fontId="0" fillId="0" borderId="0" xfId="55" applyFont="1" applyFill="1" applyBorder="1" applyAlignment="1"/>
    <xf numFmtId="0" fontId="0" fillId="0" borderId="0" xfId="0" applyNumberFormat="1" applyFont="1" applyFill="1" applyAlignment="1"/>
    <xf numFmtId="165" fontId="0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center"/>
    </xf>
    <xf numFmtId="0" fontId="8" fillId="0" borderId="0" xfId="0" applyFont="1" applyFill="1" applyBorder="1" applyAlignment="1">
      <alignment horizontal="left"/>
    </xf>
    <xf numFmtId="43" fontId="8" fillId="0" borderId="0" xfId="55" applyFont="1" applyFill="1" applyBorder="1" applyAlignment="1"/>
    <xf numFmtId="37" fontId="8" fillId="0" borderId="0" xfId="55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65" fontId="8" fillId="0" borderId="0" xfId="0" applyNumberFormat="1" applyFont="1" applyFill="1" applyBorder="1"/>
    <xf numFmtId="43" fontId="8" fillId="0" borderId="0" xfId="55" applyFont="1" applyFill="1" applyBorder="1"/>
    <xf numFmtId="165" fontId="0" fillId="0" borderId="0" xfId="0" applyNumberFormat="1" applyFont="1" applyFill="1" applyBorder="1" applyAlignment="1"/>
    <xf numFmtId="43" fontId="22" fillId="0" borderId="0" xfId="55" applyFont="1" applyFill="1" applyBorder="1" applyAlignment="1"/>
    <xf numFmtId="41" fontId="8" fillId="0" borderId="12" xfId="55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22" fillId="0" borderId="0" xfId="0" applyFont="1" applyFill="1"/>
    <xf numFmtId="0" fontId="0" fillId="0" borderId="0" xfId="0" quotePrefix="1" applyFill="1"/>
    <xf numFmtId="0" fontId="0" fillId="0" borderId="0" xfId="0" applyFill="1" applyAlignment="1">
      <alignment horizontal="justify"/>
    </xf>
    <xf numFmtId="37" fontId="22" fillId="0" borderId="0" xfId="55" applyNumberFormat="1" applyFont="1" applyFill="1" applyAlignment="1">
      <alignment horizontal="right"/>
    </xf>
    <xf numFmtId="37" fontId="8" fillId="0" borderId="13" xfId="0" applyNumberFormat="1" applyFont="1" applyFill="1" applyBorder="1" applyAlignment="1"/>
    <xf numFmtId="0" fontId="6" fillId="0" borderId="0" xfId="0" applyFont="1" applyFill="1" applyAlignment="1">
      <alignment horizontal="center"/>
    </xf>
    <xf numFmtId="165" fontId="54" fillId="0" borderId="0" xfId="0" applyNumberFormat="1" applyFont="1" applyFill="1" applyAlignment="1">
      <alignment horizontal="center"/>
    </xf>
    <xf numFmtId="43" fontId="8" fillId="0" borderId="0" xfId="55" applyFont="1" applyFill="1" applyAlignment="1">
      <alignment horizontal="center"/>
    </xf>
    <xf numFmtId="43" fontId="8" fillId="0" borderId="0" xfId="55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51" fillId="0" borderId="0" xfId="0" applyNumberFormat="1" applyFont="1" applyFill="1" applyBorder="1" applyAlignment="1">
      <alignment horizontal="center"/>
    </xf>
    <xf numFmtId="0" fontId="0" fillId="0" borderId="0" xfId="80" applyFont="1" applyFill="1" applyAlignment="1">
      <alignment horizontal="center"/>
    </xf>
    <xf numFmtId="165" fontId="54" fillId="0" borderId="0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04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6"/>
  <sheetViews>
    <sheetView showGridLines="0" view="pageBreakPreview" zoomScaleNormal="90" zoomScaleSheetLayoutView="100" workbookViewId="0">
      <selection activeCell="A6" sqref="A6"/>
    </sheetView>
  </sheetViews>
  <sheetFormatPr defaultColWidth="9.09765625" defaultRowHeight="21.5"/>
  <cols>
    <col min="1" max="1" width="54" style="120" customWidth="1"/>
    <col min="2" max="2" width="8.69921875" style="153" customWidth="1"/>
    <col min="3" max="3" width="1" style="121" customWidth="1"/>
    <col min="4" max="4" width="13.69921875" style="130" customWidth="1"/>
    <col min="5" max="5" width="1" style="121" customWidth="1"/>
    <col min="6" max="6" width="11.69921875" style="121" customWidth="1"/>
    <col min="7" max="7" width="1" style="120" customWidth="1"/>
    <col min="8" max="8" width="13.59765625" style="98" customWidth="1"/>
    <col min="9" max="9" width="1" style="120" customWidth="1"/>
    <col min="10" max="10" width="11.69921875" style="120" customWidth="1"/>
    <col min="11" max="11" width="9.09765625" style="120"/>
    <col min="12" max="12" width="13" style="120" bestFit="1" customWidth="1"/>
    <col min="13" max="13" width="9.09765625" style="120"/>
    <col min="14" max="14" width="13" style="120" bestFit="1" customWidth="1"/>
    <col min="15" max="15" width="9.09765625" style="120"/>
    <col min="16" max="16" width="13" style="120" bestFit="1" customWidth="1"/>
    <col min="17" max="17" width="9.09765625" style="120"/>
    <col min="18" max="18" width="13" style="120" bestFit="1" customWidth="1"/>
    <col min="19" max="16384" width="9.09765625" style="120"/>
  </cols>
  <sheetData>
    <row r="1" spans="1:10" ht="22.75" customHeight="1">
      <c r="A1" s="117" t="s">
        <v>106</v>
      </c>
      <c r="B1" s="88"/>
      <c r="C1" s="118"/>
      <c r="D1" s="119"/>
      <c r="E1" s="118"/>
      <c r="F1" s="118"/>
    </row>
    <row r="2" spans="1:10" ht="22.75" customHeight="1">
      <c r="A2" s="117" t="s">
        <v>44</v>
      </c>
      <c r="B2" s="88"/>
      <c r="C2" s="118"/>
      <c r="D2" s="119"/>
      <c r="E2" s="118"/>
      <c r="F2" s="118"/>
    </row>
    <row r="3" spans="1:10" ht="22.75" customHeight="1">
      <c r="A3" s="117"/>
      <c r="B3" s="88"/>
      <c r="C3" s="118"/>
      <c r="D3" s="119"/>
      <c r="E3" s="118"/>
    </row>
    <row r="4" spans="1:10" ht="22.75" customHeight="1">
      <c r="A4" s="91"/>
      <c r="B4" s="122"/>
      <c r="C4" s="122"/>
      <c r="D4" s="189" t="s">
        <v>93</v>
      </c>
      <c r="E4" s="189"/>
      <c r="F4" s="189"/>
      <c r="G4" s="91"/>
      <c r="H4" s="190" t="s">
        <v>61</v>
      </c>
      <c r="I4" s="190"/>
      <c r="J4" s="190"/>
    </row>
    <row r="5" spans="1:10" ht="22.75" customHeight="1">
      <c r="A5" s="91"/>
      <c r="B5" s="122"/>
      <c r="C5" s="122"/>
      <c r="D5" s="122" t="s">
        <v>92</v>
      </c>
      <c r="E5" s="122"/>
      <c r="F5" s="122" t="s">
        <v>62</v>
      </c>
      <c r="H5" s="122" t="s">
        <v>92</v>
      </c>
      <c r="I5" s="122"/>
      <c r="J5" s="122" t="s">
        <v>62</v>
      </c>
    </row>
    <row r="6" spans="1:10" ht="22.75" customHeight="1">
      <c r="A6" s="91" t="s">
        <v>0</v>
      </c>
      <c r="B6" s="153" t="s">
        <v>1</v>
      </c>
      <c r="C6" s="123"/>
      <c r="D6" s="124" t="s">
        <v>150</v>
      </c>
      <c r="E6" s="124"/>
      <c r="F6" s="123" t="s">
        <v>117</v>
      </c>
      <c r="G6" s="123"/>
      <c r="H6" s="124" t="s">
        <v>150</v>
      </c>
      <c r="I6" s="124"/>
      <c r="J6" s="123" t="s">
        <v>117</v>
      </c>
    </row>
    <row r="7" spans="1:10" ht="22.75" customHeight="1">
      <c r="A7" s="91"/>
      <c r="C7" s="123"/>
      <c r="D7" s="124" t="s">
        <v>57</v>
      </c>
      <c r="E7" s="125"/>
      <c r="F7" s="125"/>
      <c r="G7" s="123"/>
      <c r="H7" s="124" t="s">
        <v>57</v>
      </c>
      <c r="I7" s="125"/>
      <c r="J7" s="125"/>
    </row>
    <row r="8" spans="1:10" ht="22.75" customHeight="1">
      <c r="B8" s="126"/>
      <c r="C8" s="126"/>
      <c r="D8" s="188" t="s">
        <v>2</v>
      </c>
      <c r="E8" s="188"/>
      <c r="F8" s="188"/>
      <c r="G8" s="188"/>
      <c r="H8" s="188"/>
      <c r="I8" s="188"/>
      <c r="J8" s="188"/>
    </row>
    <row r="9" spans="1:10" ht="22.75" customHeight="1">
      <c r="A9" s="127" t="s">
        <v>3</v>
      </c>
      <c r="D9" s="128"/>
      <c r="E9" s="129"/>
      <c r="F9" s="129"/>
    </row>
    <row r="10" spans="1:10" ht="22.75" customHeight="1">
      <c r="A10" s="120" t="s">
        <v>4</v>
      </c>
      <c r="D10" s="130">
        <v>63734</v>
      </c>
      <c r="E10" s="130"/>
      <c r="F10" s="50">
        <v>30967.465</v>
      </c>
      <c r="H10" s="130">
        <v>39976</v>
      </c>
      <c r="I10" s="121"/>
      <c r="J10" s="121">
        <v>25698.937000000002</v>
      </c>
    </row>
    <row r="11" spans="1:10" ht="22.75" customHeight="1">
      <c r="A11" s="120" t="s">
        <v>192</v>
      </c>
      <c r="D11" s="130">
        <v>1000</v>
      </c>
      <c r="E11" s="130"/>
      <c r="F11" s="100">
        <v>0</v>
      </c>
      <c r="H11" s="121">
        <v>1000</v>
      </c>
      <c r="I11" s="121"/>
      <c r="J11" s="100">
        <v>0</v>
      </c>
    </row>
    <row r="12" spans="1:10" ht="22.75" customHeight="1">
      <c r="A12" s="120" t="s">
        <v>69</v>
      </c>
      <c r="B12" s="153">
        <v>5</v>
      </c>
      <c r="D12" s="130">
        <v>370700</v>
      </c>
      <c r="E12" s="130"/>
      <c r="F12" s="50">
        <v>330662.15399999998</v>
      </c>
      <c r="H12" s="130">
        <v>374749</v>
      </c>
      <c r="I12" s="121"/>
      <c r="J12" s="121">
        <v>330662.15399999998</v>
      </c>
    </row>
    <row r="13" spans="1:10" ht="22.75" customHeight="1">
      <c r="A13" s="120" t="s">
        <v>71</v>
      </c>
      <c r="D13" s="130">
        <v>12432</v>
      </c>
      <c r="E13" s="130"/>
      <c r="F13" s="50">
        <v>1165.5889999999999</v>
      </c>
      <c r="H13" s="130">
        <v>12432</v>
      </c>
      <c r="I13" s="121"/>
      <c r="J13" s="121">
        <v>1165.5889999999999</v>
      </c>
    </row>
    <row r="14" spans="1:10" ht="22.75" customHeight="1">
      <c r="A14" s="120" t="s">
        <v>151</v>
      </c>
      <c r="B14" s="153">
        <v>6</v>
      </c>
      <c r="D14" s="130">
        <v>79481</v>
      </c>
      <c r="E14" s="130"/>
      <c r="F14" s="65">
        <v>52914</v>
      </c>
      <c r="H14" s="130">
        <v>2190</v>
      </c>
      <c r="I14" s="121"/>
      <c r="J14" s="121">
        <v>5581</v>
      </c>
    </row>
    <row r="15" spans="1:10" ht="22.75" customHeight="1">
      <c r="A15" s="120" t="s">
        <v>47</v>
      </c>
      <c r="D15" s="130">
        <v>1252</v>
      </c>
      <c r="E15" s="130"/>
      <c r="F15" s="65">
        <v>2433</v>
      </c>
      <c r="H15" s="130">
        <v>809</v>
      </c>
      <c r="I15" s="121"/>
      <c r="J15" s="121">
        <v>2175</v>
      </c>
    </row>
    <row r="16" spans="1:10" ht="22.75" customHeight="1">
      <c r="A16" s="120" t="s">
        <v>152</v>
      </c>
      <c r="B16" s="153">
        <v>4</v>
      </c>
      <c r="D16" s="100">
        <v>0</v>
      </c>
      <c r="E16" s="130"/>
      <c r="F16" s="100">
        <v>0</v>
      </c>
      <c r="H16" s="130">
        <v>2039</v>
      </c>
      <c r="I16" s="121"/>
      <c r="J16" s="121">
        <v>20176.7</v>
      </c>
    </row>
    <row r="17" spans="1:10" ht="22.75" customHeight="1">
      <c r="A17" s="120" t="s">
        <v>50</v>
      </c>
      <c r="D17" s="130">
        <v>109756</v>
      </c>
      <c r="E17" s="130"/>
      <c r="F17" s="50">
        <v>94168.399000000005</v>
      </c>
      <c r="H17" s="130">
        <v>102794</v>
      </c>
      <c r="I17" s="121"/>
      <c r="J17" s="121">
        <v>94168.399000000005</v>
      </c>
    </row>
    <row r="18" spans="1:10" ht="22.75" customHeight="1">
      <c r="A18" s="120" t="s">
        <v>5</v>
      </c>
      <c r="B18" s="153">
        <v>4</v>
      </c>
      <c r="D18" s="130">
        <v>3839</v>
      </c>
      <c r="E18" s="130"/>
      <c r="F18" s="50">
        <v>2070.5549999999998</v>
      </c>
      <c r="H18" s="130">
        <v>3823</v>
      </c>
      <c r="I18" s="121"/>
      <c r="J18" s="121">
        <v>2038.4159999999999</v>
      </c>
    </row>
    <row r="19" spans="1:10" ht="22.75" customHeight="1">
      <c r="A19" s="91" t="s">
        <v>6</v>
      </c>
      <c r="C19" s="131"/>
      <c r="D19" s="132">
        <f>SUM(D10:D18)</f>
        <v>642194</v>
      </c>
      <c r="E19" s="133"/>
      <c r="F19" s="132">
        <f>SUM(F10:F18)</f>
        <v>514381.16199999995</v>
      </c>
      <c r="H19" s="132">
        <f>SUM(H10:H18)</f>
        <v>539812</v>
      </c>
      <c r="I19" s="133"/>
      <c r="J19" s="132">
        <f>SUM(J10:J18)</f>
        <v>481666.19500000001</v>
      </c>
    </row>
    <row r="20" spans="1:10" ht="25.4" customHeight="1">
      <c r="A20" s="91"/>
      <c r="E20" s="129"/>
      <c r="F20" s="130"/>
      <c r="H20" s="121"/>
      <c r="J20" s="121"/>
    </row>
    <row r="21" spans="1:10" ht="22.75" customHeight="1">
      <c r="A21" s="127" t="s">
        <v>7</v>
      </c>
      <c r="E21" s="130"/>
      <c r="F21" s="130"/>
      <c r="H21" s="121"/>
      <c r="I21" s="121"/>
    </row>
    <row r="22" spans="1:10" ht="22.75" customHeight="1">
      <c r="A22" s="120" t="s">
        <v>63</v>
      </c>
      <c r="D22" s="100">
        <v>0</v>
      </c>
      <c r="E22" s="130"/>
      <c r="F22" s="50">
        <v>1000</v>
      </c>
      <c r="H22" s="100">
        <v>0</v>
      </c>
      <c r="I22" s="121"/>
      <c r="J22" s="50">
        <v>1000</v>
      </c>
    </row>
    <row r="23" spans="1:10" ht="22.75" customHeight="1">
      <c r="A23" s="120" t="s">
        <v>72</v>
      </c>
      <c r="B23" s="153">
        <v>5</v>
      </c>
      <c r="D23" s="130">
        <v>797916</v>
      </c>
      <c r="E23" s="130"/>
      <c r="F23" s="50">
        <v>892111.02500000002</v>
      </c>
      <c r="H23" s="121">
        <v>797916</v>
      </c>
      <c r="I23" s="121"/>
      <c r="J23" s="50">
        <v>892111.02500000002</v>
      </c>
    </row>
    <row r="24" spans="1:10" ht="22.75" customHeight="1">
      <c r="A24" s="120" t="s">
        <v>153</v>
      </c>
      <c r="B24" s="153">
        <v>6</v>
      </c>
      <c r="D24" s="130">
        <v>15703</v>
      </c>
      <c r="E24" s="130"/>
      <c r="F24" s="50">
        <v>14812</v>
      </c>
      <c r="H24" s="100">
        <v>0</v>
      </c>
      <c r="I24" s="121"/>
      <c r="J24" s="100">
        <v>0</v>
      </c>
    </row>
    <row r="25" spans="1:10" ht="22.75" customHeight="1">
      <c r="A25" s="120" t="s">
        <v>107</v>
      </c>
      <c r="B25" s="153">
        <v>7</v>
      </c>
      <c r="D25" s="100">
        <v>0</v>
      </c>
      <c r="E25" s="99"/>
      <c r="F25" s="100">
        <v>0</v>
      </c>
      <c r="H25" s="121">
        <v>67499</v>
      </c>
      <c r="I25" s="121"/>
      <c r="J25" s="50">
        <v>67499.175000000003</v>
      </c>
    </row>
    <row r="26" spans="1:10" ht="22.75" customHeight="1">
      <c r="A26" s="120" t="s">
        <v>64</v>
      </c>
      <c r="B26" s="153">
        <v>7</v>
      </c>
      <c r="D26" s="130">
        <v>3091</v>
      </c>
      <c r="E26" s="130"/>
      <c r="F26" s="130">
        <v>3229.33</v>
      </c>
      <c r="H26" s="121">
        <v>7713</v>
      </c>
      <c r="I26" s="121"/>
      <c r="J26" s="50">
        <v>7713</v>
      </c>
    </row>
    <row r="27" spans="1:10" ht="22.75" customHeight="1">
      <c r="A27" s="120" t="s">
        <v>118</v>
      </c>
      <c r="D27" s="130">
        <v>17374</v>
      </c>
      <c r="E27" s="130"/>
      <c r="F27" s="130">
        <v>19693</v>
      </c>
      <c r="H27" s="121">
        <v>13179</v>
      </c>
      <c r="I27" s="121"/>
      <c r="J27" s="50">
        <v>15377.757</v>
      </c>
    </row>
    <row r="28" spans="1:10" ht="22.75" customHeight="1">
      <c r="A28" s="120" t="s">
        <v>119</v>
      </c>
      <c r="D28" s="130">
        <v>16458</v>
      </c>
      <c r="E28" s="130"/>
      <c r="F28" s="130">
        <v>19929</v>
      </c>
      <c r="H28" s="121">
        <v>9680</v>
      </c>
      <c r="I28" s="121"/>
      <c r="J28" s="50">
        <v>12729</v>
      </c>
    </row>
    <row r="29" spans="1:10" ht="22.75" customHeight="1">
      <c r="A29" s="120" t="s">
        <v>49</v>
      </c>
      <c r="D29" s="130">
        <v>1870</v>
      </c>
      <c r="E29" s="130"/>
      <c r="F29" s="130">
        <v>2210.9589999999998</v>
      </c>
      <c r="H29" s="121">
        <v>1120</v>
      </c>
      <c r="I29" s="121"/>
      <c r="J29" s="50">
        <v>1370.94</v>
      </c>
    </row>
    <row r="30" spans="1:10" ht="22.75" customHeight="1">
      <c r="A30" s="120" t="s">
        <v>8</v>
      </c>
      <c r="D30" s="130">
        <v>13732</v>
      </c>
      <c r="E30" s="130"/>
      <c r="F30" s="130">
        <v>8712</v>
      </c>
      <c r="H30" s="121">
        <v>13345</v>
      </c>
      <c r="I30" s="121"/>
      <c r="J30" s="50">
        <v>8417</v>
      </c>
    </row>
    <row r="31" spans="1:10" ht="22.75" customHeight="1">
      <c r="A31" s="120" t="s">
        <v>9</v>
      </c>
      <c r="B31" s="153">
        <v>4</v>
      </c>
      <c r="D31" s="130">
        <v>628</v>
      </c>
      <c r="E31" s="130"/>
      <c r="F31" s="130">
        <v>340</v>
      </c>
      <c r="H31" s="130">
        <v>628</v>
      </c>
      <c r="I31" s="130"/>
      <c r="J31" s="50">
        <v>325</v>
      </c>
    </row>
    <row r="32" spans="1:10" ht="22.75" customHeight="1">
      <c r="A32" s="91" t="s">
        <v>10</v>
      </c>
      <c r="B32" s="120"/>
      <c r="C32" s="131"/>
      <c r="D32" s="134">
        <f>SUM(D22:D31)</f>
        <v>866772</v>
      </c>
      <c r="E32" s="135"/>
      <c r="F32" s="134">
        <f>SUM(F22:F31)</f>
        <v>962037.31400000001</v>
      </c>
      <c r="H32" s="134">
        <f>SUM(H22:H31)</f>
        <v>911080</v>
      </c>
      <c r="I32" s="134"/>
      <c r="J32" s="134">
        <f>SUM(J22:J31)</f>
        <v>1006542.897</v>
      </c>
    </row>
    <row r="33" spans="1:18" ht="22.75" customHeight="1">
      <c r="A33" s="98"/>
      <c r="B33" s="120"/>
      <c r="C33" s="131"/>
      <c r="D33" s="128"/>
      <c r="E33" s="129"/>
      <c r="F33" s="128"/>
      <c r="H33" s="129"/>
      <c r="J33" s="129"/>
    </row>
    <row r="34" spans="1:18" ht="22.75" customHeight="1" thickBot="1">
      <c r="A34" s="91" t="s">
        <v>11</v>
      </c>
      <c r="C34" s="131"/>
      <c r="D34" s="136">
        <f>SUM(D19+D32)</f>
        <v>1508966</v>
      </c>
      <c r="E34" s="129"/>
      <c r="F34" s="136">
        <f>SUM(F19+F32)</f>
        <v>1476418.476</v>
      </c>
      <c r="H34" s="136">
        <f>SUM(H19+H32)</f>
        <v>1450892</v>
      </c>
      <c r="J34" s="136">
        <f>SUM(J19+J32)</f>
        <v>1488209.0919999999</v>
      </c>
      <c r="L34" s="98"/>
      <c r="M34" s="98"/>
      <c r="N34" s="98"/>
      <c r="O34" s="98"/>
      <c r="P34" s="98"/>
      <c r="Q34" s="98"/>
      <c r="R34" s="98"/>
    </row>
    <row r="35" spans="1:18" ht="22.75" customHeight="1" thickTop="1">
      <c r="A35" s="91"/>
      <c r="C35" s="137"/>
      <c r="D35" s="128"/>
      <c r="E35" s="129"/>
      <c r="F35" s="128"/>
      <c r="J35" s="98"/>
    </row>
    <row r="36" spans="1:18" ht="22.75" customHeight="1">
      <c r="A36" s="117" t="s">
        <v>106</v>
      </c>
    </row>
    <row r="37" spans="1:18" ht="22.75" customHeight="1">
      <c r="A37" s="117" t="s">
        <v>44</v>
      </c>
    </row>
    <row r="38" spans="1:18" ht="22.75" customHeight="1">
      <c r="A38" s="117"/>
    </row>
    <row r="39" spans="1:18" ht="22.75" customHeight="1">
      <c r="A39" s="117"/>
      <c r="D39" s="189" t="s">
        <v>93</v>
      </c>
      <c r="E39" s="189"/>
      <c r="F39" s="189"/>
      <c r="G39" s="91"/>
      <c r="H39" s="190" t="s">
        <v>61</v>
      </c>
      <c r="I39" s="190"/>
      <c r="J39" s="190"/>
    </row>
    <row r="40" spans="1:18" ht="22.75" customHeight="1">
      <c r="A40" s="91"/>
      <c r="D40" s="122" t="s">
        <v>92</v>
      </c>
      <c r="E40" s="122"/>
      <c r="F40" s="122" t="s">
        <v>62</v>
      </c>
      <c r="H40" s="122" t="s">
        <v>92</v>
      </c>
      <c r="I40" s="122"/>
      <c r="J40" s="122" t="s">
        <v>62</v>
      </c>
    </row>
    <row r="41" spans="1:18" ht="22.75" customHeight="1">
      <c r="A41" s="91" t="s">
        <v>12</v>
      </c>
      <c r="B41" s="153" t="s">
        <v>1</v>
      </c>
      <c r="C41" s="123"/>
      <c r="D41" s="124" t="s">
        <v>150</v>
      </c>
      <c r="E41" s="124"/>
      <c r="F41" s="123" t="s">
        <v>117</v>
      </c>
      <c r="H41" s="124" t="s">
        <v>150</v>
      </c>
      <c r="I41" s="124"/>
      <c r="J41" s="123" t="s">
        <v>117</v>
      </c>
    </row>
    <row r="42" spans="1:18" ht="22.75" customHeight="1">
      <c r="A42" s="91"/>
      <c r="C42" s="123"/>
      <c r="D42" s="124" t="s">
        <v>57</v>
      </c>
      <c r="E42" s="124"/>
      <c r="F42" s="123"/>
      <c r="H42" s="124" t="s">
        <v>57</v>
      </c>
      <c r="I42" s="124"/>
      <c r="J42" s="123"/>
    </row>
    <row r="43" spans="1:18" ht="22.75" customHeight="1">
      <c r="B43" s="126"/>
      <c r="C43" s="126"/>
      <c r="D43" s="188" t="s">
        <v>2</v>
      </c>
      <c r="E43" s="188"/>
      <c r="F43" s="188"/>
      <c r="G43" s="188"/>
      <c r="H43" s="188"/>
      <c r="I43" s="188"/>
      <c r="J43" s="188"/>
    </row>
    <row r="44" spans="1:18" ht="22.75" customHeight="1">
      <c r="A44" s="127" t="s">
        <v>13</v>
      </c>
      <c r="E44" s="130"/>
      <c r="F44" s="138"/>
      <c r="G44" s="121"/>
      <c r="H44" s="130"/>
      <c r="I44" s="130"/>
      <c r="J44" s="138"/>
    </row>
    <row r="45" spans="1:18" ht="22.75" customHeight="1">
      <c r="A45" s="120" t="s">
        <v>120</v>
      </c>
      <c r="B45" s="153">
        <v>8</v>
      </c>
      <c r="D45" s="130">
        <v>143000</v>
      </c>
      <c r="E45" s="130"/>
      <c r="F45" s="130">
        <f>72457000/10^3</f>
        <v>72457</v>
      </c>
      <c r="G45" s="121">
        <v>2564</v>
      </c>
      <c r="H45" s="130">
        <v>103000</v>
      </c>
      <c r="I45" s="130"/>
      <c r="J45" s="121">
        <f>72457000/10^3</f>
        <v>72457</v>
      </c>
    </row>
    <row r="46" spans="1:18" ht="22.75" customHeight="1">
      <c r="A46" s="120" t="s">
        <v>48</v>
      </c>
      <c r="B46" s="153">
        <v>4</v>
      </c>
      <c r="D46" s="130">
        <v>32648</v>
      </c>
      <c r="E46" s="130"/>
      <c r="F46" s="130">
        <f>13178736/10^3</f>
        <v>13178.736000000001</v>
      </c>
      <c r="H46" s="121">
        <v>28441</v>
      </c>
      <c r="I46" s="121"/>
      <c r="J46" s="121">
        <f>10638718/10^3</f>
        <v>10638.718000000001</v>
      </c>
    </row>
    <row r="47" spans="1:18" ht="22.75" customHeight="1">
      <c r="A47" s="120" t="s">
        <v>16</v>
      </c>
      <c r="B47" s="120"/>
      <c r="C47" s="120"/>
      <c r="E47" s="130"/>
      <c r="F47" s="120"/>
      <c r="I47" s="121"/>
    </row>
    <row r="48" spans="1:18" ht="22.75" customHeight="1">
      <c r="A48" s="120" t="s">
        <v>82</v>
      </c>
      <c r="B48" s="153">
        <v>8</v>
      </c>
      <c r="D48" s="130">
        <v>108953</v>
      </c>
      <c r="E48" s="130"/>
      <c r="F48" s="50">
        <f>83166389/10^3</f>
        <v>83166.388999999996</v>
      </c>
      <c r="H48" s="121">
        <v>108953</v>
      </c>
      <c r="I48" s="121"/>
      <c r="J48" s="50">
        <f>83166389/10^3</f>
        <v>83166.388999999996</v>
      </c>
    </row>
    <row r="49" spans="1:10" ht="22.75" customHeight="1">
      <c r="A49" s="120" t="s">
        <v>121</v>
      </c>
      <c r="B49" s="153">
        <v>8</v>
      </c>
      <c r="D49" s="130">
        <v>7839</v>
      </c>
      <c r="E49" s="130"/>
      <c r="F49" s="130">
        <f>7902844/10^3</f>
        <v>7902.8440000000001</v>
      </c>
      <c r="H49" s="121">
        <v>3863</v>
      </c>
      <c r="I49" s="121"/>
      <c r="J49" s="121">
        <f>4858842/10^3</f>
        <v>4858.8419999999996</v>
      </c>
    </row>
    <row r="50" spans="1:10" ht="22.75" customHeight="1">
      <c r="A50" s="120" t="s">
        <v>122</v>
      </c>
      <c r="B50" s="153" t="s">
        <v>168</v>
      </c>
      <c r="D50" s="130">
        <v>35000</v>
      </c>
      <c r="E50" s="130"/>
      <c r="F50" s="130">
        <f>30000000/10^3</f>
        <v>30000</v>
      </c>
      <c r="H50" s="121">
        <v>7000</v>
      </c>
      <c r="I50" s="121"/>
      <c r="J50" s="121">
        <f>34000000/10^3</f>
        <v>34000</v>
      </c>
    </row>
    <row r="51" spans="1:10" ht="22.75" customHeight="1">
      <c r="A51" s="120" t="s">
        <v>81</v>
      </c>
      <c r="B51" s="153">
        <v>8</v>
      </c>
      <c r="D51" s="130">
        <v>163000</v>
      </c>
      <c r="E51" s="130"/>
      <c r="F51" s="130">
        <f>150000000/10^3</f>
        <v>150000</v>
      </c>
      <c r="H51" s="121">
        <v>163000</v>
      </c>
      <c r="I51" s="121"/>
      <c r="J51" s="121">
        <f>150000000/10^3</f>
        <v>150000</v>
      </c>
    </row>
    <row r="52" spans="1:10" ht="22.75" customHeight="1">
      <c r="A52" s="120" t="s">
        <v>142</v>
      </c>
      <c r="E52" s="130"/>
      <c r="F52" s="120"/>
      <c r="I52" s="121"/>
      <c r="J52" s="121"/>
    </row>
    <row r="53" spans="1:10" ht="22.75" customHeight="1">
      <c r="A53" s="120" t="s">
        <v>143</v>
      </c>
      <c r="B53" s="153">
        <v>8</v>
      </c>
      <c r="D53" s="130">
        <v>3487</v>
      </c>
      <c r="E53" s="130"/>
      <c r="F53" s="121">
        <f>3407324/10^3</f>
        <v>3407.3240000000001</v>
      </c>
      <c r="H53" s="121">
        <v>3487</v>
      </c>
      <c r="I53" s="121"/>
      <c r="J53" s="121">
        <f>3407324/10^3</f>
        <v>3407.3240000000001</v>
      </c>
    </row>
    <row r="54" spans="1:10" ht="22.5" customHeight="1">
      <c r="A54" s="120" t="s">
        <v>128</v>
      </c>
      <c r="D54" s="99">
        <v>4282</v>
      </c>
      <c r="E54" s="99"/>
      <c r="F54" s="130">
        <f>1784828/10^3</f>
        <v>1784.828</v>
      </c>
      <c r="H54" s="99">
        <v>3101</v>
      </c>
      <c r="I54" s="99"/>
      <c r="J54" s="121">
        <f>1784828/10^3</f>
        <v>1784.828</v>
      </c>
    </row>
    <row r="55" spans="1:10" ht="22.5" customHeight="1">
      <c r="A55" s="120" t="s">
        <v>65</v>
      </c>
      <c r="B55" s="153">
        <v>4</v>
      </c>
      <c r="D55" s="130">
        <v>8904</v>
      </c>
      <c r="E55" s="130"/>
      <c r="F55" s="130">
        <f>6794296/10^3</f>
        <v>6794.2960000000003</v>
      </c>
      <c r="H55" s="121">
        <v>8946</v>
      </c>
      <c r="I55" s="121"/>
      <c r="J55" s="121">
        <f>6745726/10^3</f>
        <v>6745.7259999999997</v>
      </c>
    </row>
    <row r="56" spans="1:10" ht="22.5" customHeight="1">
      <c r="A56" s="91" t="s">
        <v>14</v>
      </c>
      <c r="D56" s="139">
        <f>SUM(D45:D55)</f>
        <v>507113</v>
      </c>
      <c r="E56" s="128"/>
      <c r="F56" s="139">
        <f>SUM(F45:F55)</f>
        <v>368691.41700000002</v>
      </c>
      <c r="G56" s="98"/>
      <c r="H56" s="139">
        <f>SUM(H45:H55)</f>
        <v>429791</v>
      </c>
      <c r="I56" s="128"/>
      <c r="J56" s="139">
        <f>SUM(J45:J55)</f>
        <v>367058.82700000005</v>
      </c>
    </row>
    <row r="57" spans="1:10" ht="23.25" customHeight="1">
      <c r="A57" s="91"/>
      <c r="E57" s="138"/>
      <c r="F57" s="130"/>
      <c r="G57" s="98"/>
      <c r="H57" s="121"/>
      <c r="J57" s="121"/>
    </row>
    <row r="58" spans="1:10" ht="22.75" customHeight="1">
      <c r="A58" s="127" t="s">
        <v>15</v>
      </c>
      <c r="E58" s="138"/>
      <c r="F58" s="130"/>
      <c r="G58" s="98"/>
      <c r="H58" s="121"/>
      <c r="J58" s="121"/>
    </row>
    <row r="59" spans="1:10" ht="22.75" customHeight="1">
      <c r="A59" s="120" t="s">
        <v>16</v>
      </c>
      <c r="B59" s="153">
        <v>8</v>
      </c>
      <c r="D59" s="130">
        <v>277204</v>
      </c>
      <c r="E59" s="130"/>
      <c r="F59" s="121">
        <v>335715</v>
      </c>
      <c r="H59" s="121">
        <v>277204</v>
      </c>
      <c r="I59" s="121"/>
      <c r="J59" s="121">
        <v>335715.39899999998</v>
      </c>
    </row>
    <row r="60" spans="1:10" ht="22.75" customHeight="1">
      <c r="A60" s="120" t="s">
        <v>123</v>
      </c>
      <c r="B60" s="153">
        <v>8</v>
      </c>
      <c r="D60" s="130">
        <v>8021</v>
      </c>
      <c r="E60" s="130"/>
      <c r="F60" s="121">
        <v>11155.234</v>
      </c>
      <c r="H60" s="110">
        <v>5744</v>
      </c>
      <c r="I60" s="98"/>
      <c r="J60" s="121">
        <v>7418.1779999999999</v>
      </c>
    </row>
    <row r="61" spans="1:10" ht="22.75" customHeight="1">
      <c r="A61" s="120" t="s">
        <v>141</v>
      </c>
      <c r="B61" s="153">
        <v>8</v>
      </c>
      <c r="D61" s="130">
        <v>8192</v>
      </c>
      <c r="E61" s="130"/>
      <c r="F61" s="121">
        <v>9902.9089999999997</v>
      </c>
      <c r="H61" s="110">
        <v>8192</v>
      </c>
      <c r="I61" s="98"/>
      <c r="J61" s="121">
        <v>9902.9089999999997</v>
      </c>
    </row>
    <row r="62" spans="1:10" ht="22.75" customHeight="1">
      <c r="A62" s="120" t="s">
        <v>73</v>
      </c>
      <c r="E62" s="130"/>
      <c r="H62" s="110"/>
      <c r="I62" s="98"/>
    </row>
    <row r="63" spans="1:10" ht="22.75" customHeight="1">
      <c r="A63" s="120" t="s">
        <v>74</v>
      </c>
      <c r="D63" s="130">
        <v>2663</v>
      </c>
      <c r="E63" s="130"/>
      <c r="F63" s="121">
        <v>1803.0150000000001</v>
      </c>
      <c r="H63" s="110">
        <v>2069</v>
      </c>
      <c r="I63" s="98"/>
      <c r="J63" s="121">
        <v>1208.806</v>
      </c>
    </row>
    <row r="64" spans="1:10" ht="22.75" customHeight="1">
      <c r="A64" s="120" t="s">
        <v>66</v>
      </c>
      <c r="B64" s="153">
        <v>4</v>
      </c>
      <c r="D64" s="130">
        <v>476</v>
      </c>
      <c r="E64" s="130"/>
      <c r="F64" s="121">
        <v>582</v>
      </c>
      <c r="H64" s="110">
        <v>476</v>
      </c>
      <c r="I64" s="98"/>
      <c r="J64" s="121">
        <v>819.88400000000001</v>
      </c>
    </row>
    <row r="65" spans="1:10" ht="22.75" customHeight="1">
      <c r="A65" s="91" t="s">
        <v>17</v>
      </c>
      <c r="D65" s="140">
        <f>SUM(D59:D64)</f>
        <v>296556</v>
      </c>
      <c r="E65" s="135"/>
      <c r="F65" s="140">
        <f>SUM(F59:F64)</f>
        <v>359158.158</v>
      </c>
      <c r="G65" s="91"/>
      <c r="H65" s="140">
        <f>SUM(H59:H64)</f>
        <v>293685</v>
      </c>
      <c r="I65" s="111"/>
      <c r="J65" s="140">
        <f>SUM(J59:J64)</f>
        <v>355065.17599999998</v>
      </c>
    </row>
    <row r="66" spans="1:10" ht="22.75" customHeight="1">
      <c r="A66" s="91"/>
      <c r="D66" s="128"/>
      <c r="E66" s="129"/>
      <c r="F66" s="128"/>
      <c r="H66" s="129"/>
      <c r="J66" s="129"/>
    </row>
    <row r="67" spans="1:10" ht="22.75" customHeight="1">
      <c r="A67" s="91" t="s">
        <v>18</v>
      </c>
      <c r="D67" s="141">
        <f>SUM(D56+D65)</f>
        <v>803669</v>
      </c>
      <c r="E67" s="129"/>
      <c r="F67" s="141">
        <f>SUM(F56+F65)-1</f>
        <v>727848.57499999995</v>
      </c>
      <c r="H67" s="141">
        <f>SUM(H56+H65)</f>
        <v>723476</v>
      </c>
      <c r="J67" s="141">
        <f>SUM(J56+J65)</f>
        <v>722124.00300000003</v>
      </c>
    </row>
    <row r="68" spans="1:10" ht="22.75" customHeight="1">
      <c r="A68" s="91"/>
      <c r="D68" s="128"/>
      <c r="E68" s="129"/>
      <c r="F68" s="128"/>
      <c r="H68" s="129"/>
      <c r="J68" s="129"/>
    </row>
    <row r="69" spans="1:10" ht="22.5" customHeight="1">
      <c r="A69" s="117" t="s">
        <v>106</v>
      </c>
    </row>
    <row r="70" spans="1:10" ht="22.75" customHeight="1">
      <c r="A70" s="117" t="s">
        <v>44</v>
      </c>
    </row>
    <row r="71" spans="1:10" ht="22.75" customHeight="1">
      <c r="A71" s="117"/>
    </row>
    <row r="72" spans="1:10" ht="22.75" customHeight="1">
      <c r="A72" s="117"/>
      <c r="D72" s="189" t="s">
        <v>93</v>
      </c>
      <c r="E72" s="189"/>
      <c r="F72" s="189"/>
      <c r="G72" s="91"/>
      <c r="H72" s="190" t="s">
        <v>61</v>
      </c>
      <c r="I72" s="190"/>
      <c r="J72" s="190"/>
    </row>
    <row r="73" spans="1:10" ht="22.75" customHeight="1">
      <c r="A73" s="91"/>
      <c r="D73" s="122" t="s">
        <v>92</v>
      </c>
      <c r="E73" s="122"/>
      <c r="F73" s="122" t="s">
        <v>62</v>
      </c>
      <c r="H73" s="122" t="s">
        <v>92</v>
      </c>
      <c r="I73" s="122"/>
      <c r="J73" s="122" t="s">
        <v>62</v>
      </c>
    </row>
    <row r="74" spans="1:10" ht="22.75" customHeight="1">
      <c r="A74" s="91" t="s">
        <v>12</v>
      </c>
      <c r="C74" s="123"/>
      <c r="D74" s="124" t="s">
        <v>150</v>
      </c>
      <c r="E74" s="124"/>
      <c r="F74" s="123" t="s">
        <v>117</v>
      </c>
      <c r="H74" s="124" t="s">
        <v>150</v>
      </c>
      <c r="I74" s="124"/>
      <c r="J74" s="123" t="s">
        <v>117</v>
      </c>
    </row>
    <row r="75" spans="1:10" ht="22.75" customHeight="1">
      <c r="A75" s="91"/>
      <c r="C75" s="123"/>
      <c r="D75" s="124" t="s">
        <v>57</v>
      </c>
      <c r="E75" s="124"/>
      <c r="F75" s="123"/>
      <c r="H75" s="124" t="s">
        <v>57</v>
      </c>
      <c r="I75" s="124"/>
      <c r="J75" s="123"/>
    </row>
    <row r="76" spans="1:10" ht="22.75" customHeight="1">
      <c r="A76" s="91"/>
      <c r="C76" s="123"/>
      <c r="D76" s="188" t="s">
        <v>2</v>
      </c>
      <c r="E76" s="188"/>
      <c r="F76" s="188"/>
      <c r="G76" s="188"/>
      <c r="H76" s="188"/>
      <c r="I76" s="188"/>
      <c r="J76" s="188"/>
    </row>
    <row r="77" spans="1:10" ht="22.75" customHeight="1">
      <c r="A77" s="127" t="s">
        <v>19</v>
      </c>
      <c r="D77" s="142"/>
      <c r="E77" s="138"/>
      <c r="F77" s="138"/>
    </row>
    <row r="78" spans="1:10" ht="22.75" customHeight="1">
      <c r="A78" s="120" t="s">
        <v>20</v>
      </c>
      <c r="B78" s="153" t="s">
        <v>170</v>
      </c>
      <c r="D78" s="142"/>
      <c r="E78" s="138"/>
      <c r="F78" s="138"/>
    </row>
    <row r="79" spans="1:10" ht="22.75" customHeight="1">
      <c r="A79" s="120" t="s">
        <v>21</v>
      </c>
      <c r="D79" s="142"/>
      <c r="E79" s="138"/>
      <c r="F79" s="142"/>
      <c r="H79" s="142"/>
      <c r="J79" s="142"/>
    </row>
    <row r="80" spans="1:10" ht="22.75" customHeight="1" thickBot="1">
      <c r="A80" s="115" t="s">
        <v>169</v>
      </c>
      <c r="D80" s="143">
        <v>375187</v>
      </c>
      <c r="E80" s="138"/>
      <c r="H80" s="143">
        <v>375187</v>
      </c>
    </row>
    <row r="81" spans="1:10" ht="22.75" customHeight="1" thickTop="1" thickBot="1">
      <c r="A81" s="115" t="s">
        <v>149</v>
      </c>
      <c r="D81" s="144"/>
      <c r="E81" s="138"/>
      <c r="F81" s="143">
        <v>357321</v>
      </c>
      <c r="H81" s="144"/>
      <c r="J81" s="143">
        <v>357321</v>
      </c>
    </row>
    <row r="82" spans="1:10" ht="22.75" customHeight="1" thickTop="1">
      <c r="A82" s="120" t="s">
        <v>22</v>
      </c>
      <c r="E82" s="138"/>
      <c r="F82" s="130"/>
      <c r="H82" s="130"/>
      <c r="J82" s="130"/>
    </row>
    <row r="83" spans="1:10" ht="22.75" customHeight="1">
      <c r="A83" s="115" t="s">
        <v>190</v>
      </c>
      <c r="D83" s="142">
        <v>375187</v>
      </c>
      <c r="E83" s="138"/>
      <c r="F83" s="116">
        <v>0</v>
      </c>
      <c r="H83" s="142">
        <v>375187</v>
      </c>
      <c r="J83" s="116">
        <v>0</v>
      </c>
    </row>
    <row r="84" spans="1:10" ht="22.75" customHeight="1">
      <c r="A84" s="115" t="s">
        <v>191</v>
      </c>
      <c r="D84" s="116">
        <v>0</v>
      </c>
      <c r="E84" s="138"/>
      <c r="F84" s="142">
        <v>357321</v>
      </c>
      <c r="H84" s="116">
        <v>0</v>
      </c>
      <c r="J84" s="142">
        <v>357321</v>
      </c>
    </row>
    <row r="85" spans="1:10" ht="22.75" customHeight="1">
      <c r="A85" s="120" t="s">
        <v>112</v>
      </c>
      <c r="D85" s="130">
        <v>317914</v>
      </c>
      <c r="E85" s="138"/>
      <c r="F85" s="130">
        <v>317914</v>
      </c>
      <c r="H85" s="130">
        <v>317914</v>
      </c>
      <c r="J85" s="130">
        <v>317914</v>
      </c>
    </row>
    <row r="86" spans="1:10" ht="22.75" customHeight="1">
      <c r="A86" s="120" t="s">
        <v>78</v>
      </c>
      <c r="D86" s="130">
        <v>2736</v>
      </c>
      <c r="E86" s="138"/>
      <c r="F86" s="130">
        <v>2736</v>
      </c>
      <c r="H86" s="130">
        <v>2736</v>
      </c>
      <c r="J86" s="130">
        <v>2736</v>
      </c>
    </row>
    <row r="87" spans="1:10" ht="22.75" customHeight="1">
      <c r="A87" s="120" t="s">
        <v>193</v>
      </c>
      <c r="E87" s="138"/>
      <c r="F87" s="130"/>
      <c r="H87" s="130"/>
      <c r="J87" s="130"/>
    </row>
    <row r="88" spans="1:10" ht="22.75" customHeight="1">
      <c r="A88" s="120" t="s">
        <v>24</v>
      </c>
      <c r="E88" s="138"/>
      <c r="F88" s="130"/>
      <c r="H88" s="130"/>
      <c r="J88" s="130"/>
    </row>
    <row r="89" spans="1:10" ht="22.75" customHeight="1">
      <c r="A89" s="120" t="s">
        <v>55</v>
      </c>
      <c r="D89" s="130">
        <v>16206</v>
      </c>
      <c r="E89" s="138"/>
      <c r="F89" s="130">
        <v>16206</v>
      </c>
      <c r="H89" s="130">
        <v>16206</v>
      </c>
      <c r="J89" s="130">
        <v>16206</v>
      </c>
    </row>
    <row r="90" spans="1:10" ht="22.75" customHeight="1">
      <c r="A90" s="120" t="s">
        <v>194</v>
      </c>
      <c r="D90" s="130">
        <v>-6747</v>
      </c>
      <c r="E90" s="138"/>
      <c r="F90" s="121">
        <v>54391</v>
      </c>
      <c r="H90" s="121">
        <v>15373</v>
      </c>
      <c r="J90" s="121">
        <v>71908</v>
      </c>
    </row>
    <row r="91" spans="1:10" ht="22.75" customHeight="1">
      <c r="A91" s="91" t="s">
        <v>124</v>
      </c>
      <c r="D91" s="145">
        <f>SUM(D83:D90)</f>
        <v>705296</v>
      </c>
      <c r="E91" s="129"/>
      <c r="F91" s="145">
        <f>SUM(F83:F90)</f>
        <v>748568</v>
      </c>
      <c r="H91" s="145">
        <f>SUM(H83:H90)</f>
        <v>727416</v>
      </c>
      <c r="J91" s="145">
        <f>SUM(J83:J90)</f>
        <v>766085</v>
      </c>
    </row>
    <row r="92" spans="1:10" ht="22.75" customHeight="1">
      <c r="A92" s="120" t="s">
        <v>125</v>
      </c>
      <c r="D92" s="103">
        <v>1</v>
      </c>
      <c r="E92" s="101"/>
      <c r="F92" s="103">
        <v>1</v>
      </c>
      <c r="G92" s="102"/>
      <c r="H92" s="103">
        <v>0</v>
      </c>
      <c r="I92" s="102"/>
      <c r="J92" s="103">
        <v>0</v>
      </c>
    </row>
    <row r="93" spans="1:10" ht="22.75" customHeight="1">
      <c r="A93" s="91" t="s">
        <v>46</v>
      </c>
      <c r="D93" s="139">
        <f>SUM(D91:D92)</f>
        <v>705297</v>
      </c>
      <c r="E93" s="128"/>
      <c r="F93" s="139">
        <f>SUM(F91:F92)</f>
        <v>748569</v>
      </c>
      <c r="G93" s="128"/>
      <c r="H93" s="139">
        <f>SUM(H91:H92)</f>
        <v>727416</v>
      </c>
      <c r="I93" s="128"/>
      <c r="J93" s="139">
        <f>SUM(J91:J92)</f>
        <v>766085</v>
      </c>
    </row>
    <row r="94" spans="1:10" ht="22.75" customHeight="1">
      <c r="A94" s="91"/>
      <c r="E94" s="129"/>
      <c r="F94" s="130"/>
      <c r="H94" s="121"/>
      <c r="J94" s="121"/>
    </row>
    <row r="95" spans="1:10" ht="22.75" customHeight="1" thickBot="1">
      <c r="A95" s="91" t="s">
        <v>25</v>
      </c>
      <c r="D95" s="146">
        <f>SUM(D67+D93)</f>
        <v>1508966</v>
      </c>
      <c r="E95" s="128"/>
      <c r="F95" s="146">
        <f>SUM(F67+F93)</f>
        <v>1476417.575</v>
      </c>
      <c r="G95" s="128"/>
      <c r="H95" s="146">
        <f>SUM(H67+H93)</f>
        <v>1450892</v>
      </c>
      <c r="I95" s="128"/>
      <c r="J95" s="146">
        <f>SUM(J67+J93)</f>
        <v>1488209.003</v>
      </c>
    </row>
    <row r="96" spans="1:10" ht="22" thickTop="1">
      <c r="D96" s="104"/>
      <c r="F96" s="104"/>
      <c r="H96" s="104"/>
      <c r="J96" s="104"/>
    </row>
  </sheetData>
  <mergeCells count="9">
    <mergeCell ref="D76:J76"/>
    <mergeCell ref="D4:F4"/>
    <mergeCell ref="H4:J4"/>
    <mergeCell ref="D8:J8"/>
    <mergeCell ref="D39:F39"/>
    <mergeCell ref="H39:J39"/>
    <mergeCell ref="D43:J43"/>
    <mergeCell ref="D72:F72"/>
    <mergeCell ref="H72:J72"/>
  </mergeCells>
  <pageMargins left="0.7" right="0.7" top="0.48" bottom="0.5" header="0.5" footer="0.5"/>
  <pageSetup paperSize="9" scale="85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view="pageBreakPreview" zoomScaleNormal="90" zoomScaleSheetLayoutView="100" workbookViewId="0">
      <selection activeCell="A6" sqref="A6"/>
    </sheetView>
  </sheetViews>
  <sheetFormatPr defaultColWidth="9" defaultRowHeight="23.25" customHeight="1"/>
  <cols>
    <col min="1" max="1" width="54" style="120" customWidth="1"/>
    <col min="2" max="2" width="9" style="120" customWidth="1"/>
    <col min="3" max="3" width="11.3984375" style="120" customWidth="1"/>
    <col min="4" max="4" width="1.09765625" style="164" customWidth="1"/>
    <col min="5" max="5" width="11.3984375" style="120" customWidth="1"/>
    <col min="6" max="6" width="1.09765625" style="120" customWidth="1"/>
    <col min="7" max="7" width="11.3984375" style="98" customWidth="1"/>
    <col min="8" max="8" width="1.09765625" style="120" customWidth="1"/>
    <col min="9" max="9" width="11.3984375" style="120" customWidth="1"/>
    <col min="10" max="16384" width="9" style="120"/>
  </cols>
  <sheetData>
    <row r="1" spans="1:9" ht="23.25" customHeight="1">
      <c r="A1" s="1" t="s">
        <v>106</v>
      </c>
      <c r="B1" s="8"/>
      <c r="C1" s="8"/>
      <c r="D1" s="40"/>
      <c r="E1" s="8"/>
      <c r="F1" s="8"/>
    </row>
    <row r="2" spans="1:9" ht="23.25" customHeight="1">
      <c r="A2" s="10" t="s">
        <v>51</v>
      </c>
      <c r="B2" s="11"/>
      <c r="C2" s="12"/>
      <c r="D2" s="41"/>
      <c r="E2" s="12"/>
      <c r="F2" s="12"/>
    </row>
    <row r="3" spans="1:9" s="39" customFormat="1" ht="23.25" customHeight="1">
      <c r="A3" s="23"/>
      <c r="B3" s="68"/>
      <c r="C3" s="156"/>
      <c r="D3" s="156"/>
      <c r="E3" s="156"/>
      <c r="F3" s="67"/>
      <c r="G3" s="154"/>
      <c r="H3" s="154"/>
      <c r="I3" s="154"/>
    </row>
    <row r="4" spans="1:9" s="39" customFormat="1" ht="23.25" customHeight="1">
      <c r="A4" s="23"/>
      <c r="B4" s="68"/>
      <c r="C4" s="195" t="s">
        <v>93</v>
      </c>
      <c r="D4" s="195"/>
      <c r="E4" s="195"/>
      <c r="F4" s="67"/>
      <c r="G4" s="191" t="s">
        <v>61</v>
      </c>
      <c r="H4" s="191"/>
      <c r="I4" s="191"/>
    </row>
    <row r="5" spans="1:9" s="39" customFormat="1" ht="23.25" customHeight="1">
      <c r="A5" s="23"/>
      <c r="B5" s="68"/>
      <c r="C5" s="193" t="s">
        <v>83</v>
      </c>
      <c r="D5" s="193"/>
      <c r="E5" s="193"/>
      <c r="F5" s="67"/>
      <c r="G5" s="193" t="s">
        <v>83</v>
      </c>
      <c r="H5" s="193"/>
      <c r="I5" s="193"/>
    </row>
    <row r="6" spans="1:9" s="39" customFormat="1" ht="23.25" customHeight="1">
      <c r="A6" s="23"/>
      <c r="B6" s="68"/>
      <c r="C6" s="194" t="s">
        <v>94</v>
      </c>
      <c r="D6" s="194"/>
      <c r="E6" s="194"/>
      <c r="F6" s="67"/>
      <c r="G6" s="194" t="s">
        <v>94</v>
      </c>
      <c r="H6" s="194"/>
      <c r="I6" s="194"/>
    </row>
    <row r="7" spans="1:9" s="39" customFormat="1" ht="23.25" customHeight="1">
      <c r="A7" s="28"/>
      <c r="B7" s="155"/>
      <c r="C7" s="124" t="s">
        <v>150</v>
      </c>
      <c r="D7" s="124"/>
      <c r="E7" s="123" t="s">
        <v>117</v>
      </c>
      <c r="F7" s="120"/>
      <c r="G7" s="124" t="s">
        <v>150</v>
      </c>
      <c r="H7" s="124"/>
      <c r="I7" s="123" t="s">
        <v>117</v>
      </c>
    </row>
    <row r="8" spans="1:9" s="39" customFormat="1" ht="23.25" customHeight="1">
      <c r="A8" s="14"/>
      <c r="B8" s="13" t="s">
        <v>26</v>
      </c>
      <c r="C8" s="192" t="s">
        <v>2</v>
      </c>
      <c r="D8" s="192"/>
      <c r="E8" s="192"/>
      <c r="F8" s="192"/>
      <c r="G8" s="192"/>
      <c r="H8" s="192"/>
      <c r="I8" s="192"/>
    </row>
    <row r="9" spans="1:9" s="39" customFormat="1" ht="23.25" customHeight="1">
      <c r="A9" s="18" t="s">
        <v>84</v>
      </c>
      <c r="B9" s="13"/>
      <c r="C9" s="155"/>
      <c r="D9" s="155"/>
      <c r="E9" s="155"/>
      <c r="F9" s="155"/>
      <c r="G9" s="155"/>
      <c r="H9" s="155"/>
      <c r="I9" s="155"/>
    </row>
    <row r="10" spans="1:9" s="39" customFormat="1" ht="23.25" customHeight="1">
      <c r="A10" s="28" t="s">
        <v>85</v>
      </c>
      <c r="B10" s="155"/>
      <c r="C10" s="86">
        <v>49276</v>
      </c>
      <c r="D10" s="86"/>
      <c r="E10" s="86">
        <v>71066</v>
      </c>
      <c r="F10" s="86"/>
      <c r="G10" s="86">
        <v>44722</v>
      </c>
      <c r="H10" s="86"/>
      <c r="I10" s="86">
        <v>71066</v>
      </c>
    </row>
    <row r="11" spans="1:9" s="39" customFormat="1" ht="23.25" customHeight="1">
      <c r="A11" s="28" t="s">
        <v>129</v>
      </c>
      <c r="B11" s="155"/>
      <c r="C11" s="86">
        <v>43582</v>
      </c>
      <c r="D11" s="86"/>
      <c r="E11" s="86">
        <v>39723</v>
      </c>
      <c r="F11" s="86"/>
      <c r="G11" s="86">
        <v>43250</v>
      </c>
      <c r="H11" s="86"/>
      <c r="I11" s="86">
        <v>39723</v>
      </c>
    </row>
    <row r="12" spans="1:9" s="91" customFormat="1" ht="23.25" customHeight="1">
      <c r="A12" s="28" t="s">
        <v>86</v>
      </c>
      <c r="B12" s="153"/>
      <c r="C12" s="80">
        <v>288</v>
      </c>
      <c r="D12" s="72"/>
      <c r="E12" s="80">
        <v>183</v>
      </c>
      <c r="F12" s="71"/>
      <c r="G12" s="80">
        <v>288</v>
      </c>
      <c r="H12" s="39"/>
      <c r="I12" s="80">
        <v>183</v>
      </c>
    </row>
    <row r="13" spans="1:9" s="39" customFormat="1" ht="23.25" customHeight="1">
      <c r="A13" s="4" t="s">
        <v>27</v>
      </c>
      <c r="B13" s="155"/>
      <c r="C13" s="71">
        <v>10493</v>
      </c>
      <c r="D13" s="72"/>
      <c r="E13" s="71">
        <v>5388</v>
      </c>
      <c r="F13" s="71"/>
      <c r="G13" s="71">
        <v>6331</v>
      </c>
      <c r="I13" s="71">
        <v>5741</v>
      </c>
    </row>
    <row r="14" spans="1:9" s="39" customFormat="1" ht="23.25" customHeight="1">
      <c r="A14" s="34" t="s">
        <v>87</v>
      </c>
      <c r="B14" s="74"/>
      <c r="C14" s="35">
        <f>SUM(C10:C13)</f>
        <v>103639</v>
      </c>
      <c r="D14" s="36"/>
      <c r="E14" s="35">
        <f>SUM(E10:E13)</f>
        <v>116360</v>
      </c>
      <c r="F14" s="36"/>
      <c r="G14" s="35">
        <f>SUM(G10:G13)</f>
        <v>94591</v>
      </c>
      <c r="I14" s="35">
        <f>SUM(I10:I13)</f>
        <v>116713</v>
      </c>
    </row>
    <row r="15" spans="1:9" s="39" customFormat="1" ht="23.25" customHeight="1">
      <c r="A15" s="15"/>
      <c r="B15" s="70"/>
      <c r="C15" s="71"/>
      <c r="D15" s="72"/>
      <c r="E15" s="71"/>
      <c r="F15" s="71"/>
      <c r="G15" s="71"/>
      <c r="I15" s="71"/>
    </row>
    <row r="16" spans="1:9" s="39" customFormat="1" ht="23.25" customHeight="1">
      <c r="A16" s="3" t="s">
        <v>88</v>
      </c>
      <c r="B16" s="155"/>
      <c r="C16" s="71"/>
      <c r="D16" s="72"/>
      <c r="E16" s="71"/>
      <c r="F16" s="71"/>
      <c r="G16" s="71"/>
      <c r="I16" s="71"/>
    </row>
    <row r="17" spans="1:9" s="39" customFormat="1" ht="23.25" customHeight="1">
      <c r="A17" s="4" t="s">
        <v>89</v>
      </c>
      <c r="B17" s="153"/>
      <c r="C17" s="110">
        <v>50273</v>
      </c>
      <c r="D17" s="72"/>
      <c r="E17" s="50">
        <v>67120</v>
      </c>
      <c r="F17" s="72"/>
      <c r="G17" s="50">
        <v>47245</v>
      </c>
      <c r="I17" s="50">
        <v>67120</v>
      </c>
    </row>
    <row r="18" spans="1:9" s="39" customFormat="1" ht="23.25" customHeight="1">
      <c r="A18" s="4" t="s">
        <v>90</v>
      </c>
      <c r="B18" s="153"/>
      <c r="C18" s="50">
        <v>6851</v>
      </c>
      <c r="D18" s="72"/>
      <c r="E18" s="50">
        <v>7964</v>
      </c>
      <c r="F18" s="72"/>
      <c r="G18" s="50">
        <v>3747</v>
      </c>
      <c r="I18" s="50">
        <v>5813</v>
      </c>
    </row>
    <row r="19" spans="1:9" s="39" customFormat="1" ht="23.25" customHeight="1">
      <c r="A19" s="4" t="s">
        <v>28</v>
      </c>
      <c r="B19" s="153"/>
      <c r="C19" s="50">
        <v>32746</v>
      </c>
      <c r="D19" s="72"/>
      <c r="E19" s="50">
        <v>22168</v>
      </c>
      <c r="F19" s="72"/>
      <c r="G19" s="50">
        <v>28353</v>
      </c>
      <c r="I19" s="50">
        <v>20842</v>
      </c>
    </row>
    <row r="20" spans="1:9" s="39" customFormat="1" ht="23.25" customHeight="1">
      <c r="A20" s="5" t="s">
        <v>91</v>
      </c>
      <c r="B20" s="153"/>
      <c r="C20" s="35">
        <f>SUM(C17:C19)</f>
        <v>89870</v>
      </c>
      <c r="D20" s="36"/>
      <c r="E20" s="35">
        <f>SUM(E17:E19)</f>
        <v>97252</v>
      </c>
      <c r="F20" s="36"/>
      <c r="G20" s="35">
        <f>SUM(G17:G19)</f>
        <v>79345</v>
      </c>
      <c r="I20" s="35">
        <f>SUM(I17:I19)</f>
        <v>93775</v>
      </c>
    </row>
    <row r="21" spans="1:9" s="39" customFormat="1" ht="23.25" customHeight="1">
      <c r="A21" s="4"/>
      <c r="B21" s="153"/>
      <c r="C21" s="50"/>
      <c r="D21" s="72"/>
      <c r="E21" s="50"/>
      <c r="F21" s="72"/>
      <c r="G21" s="50"/>
      <c r="I21" s="50"/>
    </row>
    <row r="22" spans="1:9" s="39" customFormat="1" ht="23.25" customHeight="1">
      <c r="A22" s="5" t="s">
        <v>130</v>
      </c>
      <c r="B22" s="153"/>
      <c r="C22" s="90">
        <f>SUM(C14-C20)</f>
        <v>13769</v>
      </c>
      <c r="D22" s="15"/>
      <c r="E22" s="90">
        <f>SUM(E14-E20)</f>
        <v>19108</v>
      </c>
      <c r="F22" s="15"/>
      <c r="G22" s="90">
        <f>SUM(G14-G20)</f>
        <v>15246</v>
      </c>
      <c r="H22" s="91"/>
      <c r="I22" s="90">
        <f>SUM(I14-I20)</f>
        <v>22938</v>
      </c>
    </row>
    <row r="23" spans="1:9" s="39" customFormat="1" ht="23.25" customHeight="1">
      <c r="A23" s="4" t="s">
        <v>156</v>
      </c>
      <c r="B23" s="153"/>
      <c r="C23" s="90"/>
      <c r="D23" s="15"/>
      <c r="E23" s="90"/>
      <c r="F23" s="15"/>
      <c r="G23" s="90"/>
      <c r="H23" s="91"/>
      <c r="I23" s="90"/>
    </row>
    <row r="24" spans="1:9" s="39" customFormat="1" ht="23.25" customHeight="1">
      <c r="A24" s="4" t="s">
        <v>157</v>
      </c>
      <c r="B24" s="153"/>
      <c r="C24" s="108">
        <v>-704</v>
      </c>
      <c r="D24" s="72"/>
      <c r="E24" s="108">
        <v>-2078</v>
      </c>
      <c r="F24" s="72"/>
      <c r="G24" s="108">
        <v>-684</v>
      </c>
      <c r="I24" s="108">
        <v>-2078</v>
      </c>
    </row>
    <row r="25" spans="1:9" s="39" customFormat="1" ht="23.25" customHeight="1">
      <c r="A25" s="4" t="s">
        <v>29</v>
      </c>
      <c r="B25" s="155"/>
      <c r="C25" s="50">
        <v>-7186</v>
      </c>
      <c r="D25" s="72"/>
      <c r="E25" s="50">
        <v>-6237</v>
      </c>
      <c r="F25" s="72"/>
      <c r="G25" s="50">
        <v>-6773</v>
      </c>
      <c r="H25" s="93"/>
      <c r="I25" s="50">
        <v>-6570</v>
      </c>
    </row>
    <row r="26" spans="1:9" s="39" customFormat="1" ht="23.25" customHeight="1">
      <c r="A26" s="4" t="s">
        <v>158</v>
      </c>
      <c r="B26" s="155"/>
      <c r="C26" s="50">
        <v>-14077</v>
      </c>
      <c r="D26" s="72"/>
      <c r="E26" s="50">
        <v>-5334</v>
      </c>
      <c r="F26" s="15"/>
      <c r="G26" s="50">
        <v>-13912</v>
      </c>
      <c r="H26" s="91"/>
      <c r="I26" s="50">
        <v>-5250</v>
      </c>
    </row>
    <row r="27" spans="1:9" s="39" customFormat="1" ht="23.25" customHeight="1">
      <c r="A27" s="43" t="s">
        <v>131</v>
      </c>
      <c r="B27" s="155"/>
      <c r="C27" s="50">
        <v>-69</v>
      </c>
      <c r="D27" s="72"/>
      <c r="E27" s="50">
        <v>-216</v>
      </c>
      <c r="F27" s="71"/>
      <c r="G27" s="84" t="s">
        <v>77</v>
      </c>
      <c r="I27" s="84" t="s">
        <v>77</v>
      </c>
    </row>
    <row r="28" spans="1:9" s="39" customFormat="1" ht="23.25" customHeight="1">
      <c r="A28" s="5" t="s">
        <v>171</v>
      </c>
      <c r="B28" s="155"/>
      <c r="C28" s="94">
        <f>SUM(C22:C27)</f>
        <v>-8267</v>
      </c>
      <c r="D28" s="15"/>
      <c r="E28" s="94">
        <f>SUM(E22:E27)</f>
        <v>5243</v>
      </c>
      <c r="F28" s="85"/>
      <c r="G28" s="94">
        <f>SUM(G22:G27)</f>
        <v>-6123</v>
      </c>
      <c r="H28" s="91"/>
      <c r="I28" s="94">
        <f>SUM(I22:I27)</f>
        <v>9040</v>
      </c>
    </row>
    <row r="29" spans="1:9" s="39" customFormat="1" ht="23.25" customHeight="1">
      <c r="A29" s="4" t="s">
        <v>172</v>
      </c>
      <c r="B29" s="155"/>
      <c r="C29" s="96">
        <v>1024</v>
      </c>
      <c r="D29" s="72"/>
      <c r="E29" s="96">
        <v>-2677</v>
      </c>
      <c r="F29" s="73"/>
      <c r="G29" s="96">
        <v>1287</v>
      </c>
      <c r="H29" s="93"/>
      <c r="I29" s="96">
        <v>-2697</v>
      </c>
    </row>
    <row r="30" spans="1:9" s="39" customFormat="1" ht="23.25" customHeight="1">
      <c r="A30" s="34" t="s">
        <v>173</v>
      </c>
      <c r="B30" s="75"/>
      <c r="C30" s="95">
        <f>SUM(C28:C29)</f>
        <v>-7243</v>
      </c>
      <c r="D30" s="76"/>
      <c r="E30" s="95">
        <f>SUM(E28:E29)</f>
        <v>2566</v>
      </c>
      <c r="F30" s="37"/>
      <c r="G30" s="95">
        <f>SUM(G28:G29)</f>
        <v>-4836</v>
      </c>
      <c r="I30" s="95">
        <f>SUM(I28:I29)</f>
        <v>6343</v>
      </c>
    </row>
    <row r="31" spans="1:9" s="39" customFormat="1" ht="23.25" customHeight="1">
      <c r="A31" s="5"/>
      <c r="B31" s="28"/>
      <c r="C31" s="6"/>
      <c r="D31" s="4"/>
      <c r="E31" s="6"/>
      <c r="F31" s="6"/>
      <c r="G31" s="6"/>
      <c r="I31" s="6"/>
    </row>
    <row r="32" spans="1:9" s="39" customFormat="1" ht="23.25" customHeight="1">
      <c r="A32" s="5" t="s">
        <v>174</v>
      </c>
      <c r="B32" s="28" t="s">
        <v>59</v>
      </c>
      <c r="C32" s="6"/>
      <c r="D32" s="4"/>
      <c r="E32" s="6"/>
      <c r="F32" s="6"/>
      <c r="G32" s="6"/>
      <c r="I32" s="6"/>
    </row>
    <row r="33" spans="1:9" s="39" customFormat="1" ht="23.25" customHeight="1">
      <c r="A33" s="14" t="s">
        <v>175</v>
      </c>
      <c r="B33" s="28"/>
      <c r="C33" s="112" t="s">
        <v>77</v>
      </c>
      <c r="D33" s="113"/>
      <c r="E33" s="112" t="s">
        <v>77</v>
      </c>
      <c r="F33" s="154"/>
      <c r="G33" s="112" t="s">
        <v>77</v>
      </c>
      <c r="H33" s="91"/>
      <c r="I33" s="112" t="s">
        <v>77</v>
      </c>
    </row>
    <row r="34" spans="1:9" s="39" customFormat="1" ht="23.25" customHeight="1" thickBot="1">
      <c r="A34" s="14" t="s">
        <v>176</v>
      </c>
      <c r="B34" s="75"/>
      <c r="C34" s="38">
        <f>SUM(C30)</f>
        <v>-7243</v>
      </c>
      <c r="D34" s="77"/>
      <c r="E34" s="38">
        <f>SUM(E30)</f>
        <v>2566</v>
      </c>
      <c r="F34" s="37"/>
      <c r="G34" s="38">
        <f>SUM(G30)</f>
        <v>-4836</v>
      </c>
      <c r="I34" s="38">
        <f>SUM(I30)</f>
        <v>6343</v>
      </c>
    </row>
    <row r="35" spans="1:9" s="39" customFormat="1" ht="23.25" customHeight="1" thickTop="1">
      <c r="A35" s="4"/>
      <c r="B35" s="155"/>
      <c r="C35" s="26"/>
      <c r="D35" s="42"/>
      <c r="E35" s="33"/>
      <c r="F35" s="33"/>
      <c r="G35" s="26"/>
      <c r="H35" s="93"/>
      <c r="I35" s="33"/>
    </row>
    <row r="36" spans="1:9" s="39" customFormat="1" ht="23.25" customHeight="1">
      <c r="A36" s="1" t="s">
        <v>106</v>
      </c>
      <c r="B36" s="8"/>
      <c r="C36" s="8"/>
      <c r="D36" s="40"/>
      <c r="E36" s="8"/>
      <c r="F36" s="8"/>
      <c r="G36" s="98"/>
      <c r="H36" s="120"/>
      <c r="I36" s="120"/>
    </row>
    <row r="37" spans="1:9" s="39" customFormat="1" ht="23.25" customHeight="1">
      <c r="A37" s="10" t="s">
        <v>51</v>
      </c>
      <c r="B37" s="11"/>
      <c r="C37" s="12"/>
      <c r="D37" s="41"/>
      <c r="E37" s="12"/>
      <c r="F37" s="12"/>
      <c r="G37" s="98"/>
      <c r="H37" s="120"/>
      <c r="I37" s="120"/>
    </row>
    <row r="38" spans="1:9" s="39" customFormat="1" ht="23.25" customHeight="1">
      <c r="A38" s="23"/>
      <c r="B38" s="68"/>
      <c r="C38" s="156"/>
      <c r="D38" s="156"/>
      <c r="E38" s="156"/>
      <c r="F38" s="67"/>
      <c r="G38" s="154"/>
      <c r="H38" s="154"/>
      <c r="I38" s="154"/>
    </row>
    <row r="39" spans="1:9" s="39" customFormat="1" ht="23.25" customHeight="1">
      <c r="A39" s="23"/>
      <c r="B39" s="68"/>
      <c r="C39" s="195" t="s">
        <v>93</v>
      </c>
      <c r="D39" s="195"/>
      <c r="E39" s="195"/>
      <c r="F39" s="67"/>
      <c r="G39" s="191" t="s">
        <v>61</v>
      </c>
      <c r="H39" s="191"/>
      <c r="I39" s="191"/>
    </row>
    <row r="40" spans="1:9" s="39" customFormat="1" ht="23.25" customHeight="1">
      <c r="A40" s="23"/>
      <c r="B40" s="68"/>
      <c r="C40" s="193" t="s">
        <v>83</v>
      </c>
      <c r="D40" s="193"/>
      <c r="E40" s="193"/>
      <c r="F40" s="67"/>
      <c r="G40" s="193" t="s">
        <v>83</v>
      </c>
      <c r="H40" s="193"/>
      <c r="I40" s="193"/>
    </row>
    <row r="41" spans="1:9" s="39" customFormat="1" ht="23.25" customHeight="1">
      <c r="A41" s="23"/>
      <c r="B41" s="68"/>
      <c r="C41" s="194" t="s">
        <v>94</v>
      </c>
      <c r="D41" s="194"/>
      <c r="E41" s="194"/>
      <c r="F41" s="67"/>
      <c r="G41" s="194" t="s">
        <v>94</v>
      </c>
      <c r="H41" s="194"/>
      <c r="I41" s="194"/>
    </row>
    <row r="42" spans="1:9" s="39" customFormat="1" ht="23.25" customHeight="1">
      <c r="A42" s="28"/>
      <c r="B42" s="155"/>
      <c r="C42" s="124" t="s">
        <v>150</v>
      </c>
      <c r="D42" s="124"/>
      <c r="E42" s="123" t="s">
        <v>117</v>
      </c>
      <c r="F42" s="120"/>
      <c r="G42" s="124" t="s">
        <v>150</v>
      </c>
      <c r="H42" s="124"/>
      <c r="I42" s="123" t="s">
        <v>117</v>
      </c>
    </row>
    <row r="43" spans="1:9" s="39" customFormat="1" ht="23.25" customHeight="1">
      <c r="A43" s="14"/>
      <c r="B43" s="13"/>
      <c r="C43" s="192" t="s">
        <v>2</v>
      </c>
      <c r="D43" s="192"/>
      <c r="E43" s="192"/>
      <c r="F43" s="192"/>
      <c r="G43" s="192"/>
      <c r="H43" s="192"/>
      <c r="I43" s="192"/>
    </row>
    <row r="44" spans="1:9" s="39" customFormat="1" ht="23.25" customHeight="1">
      <c r="A44" s="69" t="s">
        <v>177</v>
      </c>
      <c r="B44" s="120"/>
      <c r="C44" s="131"/>
      <c r="D44" s="120"/>
      <c r="E44" s="131"/>
      <c r="F44" s="131"/>
      <c r="G44" s="131"/>
      <c r="H44" s="120"/>
      <c r="I44" s="131"/>
    </row>
    <row r="45" spans="1:9" s="39" customFormat="1" ht="23.25" customHeight="1">
      <c r="A45" s="157" t="s">
        <v>132</v>
      </c>
      <c r="B45" s="120"/>
      <c r="C45" s="121">
        <v>-7243</v>
      </c>
      <c r="D45" s="121">
        <v>0</v>
      </c>
      <c r="E45" s="121">
        <v>2566</v>
      </c>
      <c r="F45" s="121">
        <v>0</v>
      </c>
      <c r="G45" s="121">
        <v>-4836</v>
      </c>
      <c r="H45" s="121">
        <v>0</v>
      </c>
      <c r="I45" s="121">
        <v>6343</v>
      </c>
    </row>
    <row r="46" spans="1:9" s="39" customFormat="1" ht="23.25" customHeight="1">
      <c r="A46" s="157" t="s">
        <v>133</v>
      </c>
      <c r="B46" s="120"/>
      <c r="C46" s="92" t="s">
        <v>77</v>
      </c>
      <c r="D46" s="152"/>
      <c r="E46" s="92" t="s">
        <v>77</v>
      </c>
      <c r="F46" s="158"/>
      <c r="G46" s="92" t="s">
        <v>77</v>
      </c>
      <c r="H46" s="120"/>
      <c r="I46" s="92" t="s">
        <v>77</v>
      </c>
    </row>
    <row r="47" spans="1:9" s="39" customFormat="1" ht="23.25" customHeight="1" thickBot="1">
      <c r="A47" s="69"/>
      <c r="B47" s="120"/>
      <c r="C47" s="38">
        <f>SUM(C45:C46)</f>
        <v>-7243</v>
      </c>
      <c r="D47" s="159"/>
      <c r="E47" s="38">
        <f>SUM(E45:E46)</f>
        <v>2566</v>
      </c>
      <c r="F47" s="160"/>
      <c r="G47" s="38">
        <f>SUM(G45:G46)</f>
        <v>-4836</v>
      </c>
      <c r="H47" s="120"/>
      <c r="I47" s="38">
        <f>SUM(I45:I46)</f>
        <v>6343</v>
      </c>
    </row>
    <row r="48" spans="1:9" s="39" customFormat="1" ht="23.25" customHeight="1" thickTop="1">
      <c r="A48" s="69" t="s">
        <v>178</v>
      </c>
      <c r="B48" s="120"/>
      <c r="C48" s="131"/>
      <c r="D48" s="120"/>
      <c r="E48" s="131"/>
      <c r="F48" s="131"/>
      <c r="G48" s="131"/>
      <c r="H48" s="120"/>
      <c r="I48" s="131"/>
    </row>
    <row r="49" spans="1:9" s="39" customFormat="1" ht="23.25" customHeight="1">
      <c r="A49" s="157" t="s">
        <v>132</v>
      </c>
      <c r="B49" s="120"/>
      <c r="C49" s="121">
        <v>-7243</v>
      </c>
      <c r="D49" s="121">
        <v>0</v>
      </c>
      <c r="E49" s="121">
        <v>2566</v>
      </c>
      <c r="F49" s="121">
        <v>0</v>
      </c>
      <c r="G49" s="121">
        <v>-4836</v>
      </c>
      <c r="H49" s="121">
        <v>0</v>
      </c>
      <c r="I49" s="121">
        <v>6343</v>
      </c>
    </row>
    <row r="50" spans="1:9" s="39" customFormat="1" ht="23.25" customHeight="1">
      <c r="A50" s="157" t="s">
        <v>133</v>
      </c>
      <c r="B50" s="120"/>
      <c r="C50" s="92" t="s">
        <v>77</v>
      </c>
      <c r="D50" s="152"/>
      <c r="E50" s="92" t="s">
        <v>77</v>
      </c>
      <c r="F50" s="158"/>
      <c r="G50" s="92" t="s">
        <v>77</v>
      </c>
      <c r="H50" s="120"/>
      <c r="I50" s="92" t="s">
        <v>77</v>
      </c>
    </row>
    <row r="51" spans="1:9" s="39" customFormat="1" ht="23.25" customHeight="1" thickBot="1">
      <c r="A51" s="91"/>
      <c r="B51" s="120"/>
      <c r="C51" s="38">
        <f>SUM(C49:C50)</f>
        <v>-7243</v>
      </c>
      <c r="D51" s="159"/>
      <c r="E51" s="38">
        <f>SUM(E49:E50)</f>
        <v>2566</v>
      </c>
      <c r="F51" s="160"/>
      <c r="G51" s="38">
        <f>SUM(G49:G50)</f>
        <v>-4836</v>
      </c>
      <c r="H51" s="120"/>
      <c r="I51" s="38">
        <f>SUM(I49:I50)</f>
        <v>6343</v>
      </c>
    </row>
    <row r="52" spans="1:9" s="39" customFormat="1" ht="23.25" customHeight="1" thickTop="1">
      <c r="A52" s="91"/>
      <c r="B52" s="120"/>
      <c r="C52" s="160"/>
      <c r="D52" s="159"/>
      <c r="E52" s="160"/>
      <c r="F52" s="160"/>
      <c r="G52" s="160"/>
      <c r="H52" s="120"/>
      <c r="I52" s="160"/>
    </row>
    <row r="53" spans="1:9" s="39" customFormat="1" ht="23.25" customHeight="1">
      <c r="A53" s="91" t="s">
        <v>179</v>
      </c>
      <c r="B53" s="153"/>
      <c r="C53" s="131"/>
      <c r="D53" s="120"/>
      <c r="E53" s="131"/>
      <c r="F53" s="131"/>
      <c r="G53" s="131"/>
      <c r="H53" s="120"/>
      <c r="I53" s="131"/>
    </row>
    <row r="54" spans="1:9" s="39" customFormat="1" ht="23.25" customHeight="1" thickBot="1">
      <c r="A54" s="120" t="s">
        <v>180</v>
      </c>
      <c r="B54" s="120"/>
      <c r="C54" s="149">
        <v>-0.01</v>
      </c>
      <c r="D54" s="152"/>
      <c r="E54" s="147">
        <v>3.0000000000000001E-3</v>
      </c>
      <c r="F54" s="148"/>
      <c r="G54" s="149">
        <v>-6.0000000000000001E-3</v>
      </c>
      <c r="H54" s="148"/>
      <c r="I54" s="147">
        <v>8.0000000000000002E-3</v>
      </c>
    </row>
    <row r="55" spans="1:9" s="39" customFormat="1" ht="23.25" customHeight="1" thickTop="1">
      <c r="A55" s="120"/>
      <c r="B55" s="153"/>
      <c r="C55" s="161"/>
      <c r="D55" s="162"/>
      <c r="E55" s="163"/>
      <c r="F55" s="163"/>
      <c r="G55" s="161"/>
      <c r="H55" s="120"/>
      <c r="I55" s="163"/>
    </row>
  </sheetData>
  <mergeCells count="14">
    <mergeCell ref="G4:I4"/>
    <mergeCell ref="G39:I39"/>
    <mergeCell ref="C43:I43"/>
    <mergeCell ref="C40:E40"/>
    <mergeCell ref="G40:I40"/>
    <mergeCell ref="C41:E41"/>
    <mergeCell ref="G41:I41"/>
    <mergeCell ref="C8:I8"/>
    <mergeCell ref="C5:E5"/>
    <mergeCell ref="G5:I5"/>
    <mergeCell ref="C6:E6"/>
    <mergeCell ref="G6:I6"/>
    <mergeCell ref="C4:E4"/>
    <mergeCell ref="C39:E39"/>
  </mergeCells>
  <phoneticPr fontId="2" type="noConversion"/>
  <pageMargins left="0.7" right="0.7" top="0.48" bottom="0.5" header="0.5" footer="0.5"/>
  <pageSetup paperSize="9" scale="87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5"/>
  <sheetViews>
    <sheetView view="pageBreakPreview" zoomScaleNormal="90" zoomScaleSheetLayoutView="100" workbookViewId="0">
      <selection activeCell="A6" sqref="A6"/>
    </sheetView>
  </sheetViews>
  <sheetFormatPr defaultColWidth="9" defaultRowHeight="23.25" customHeight="1"/>
  <cols>
    <col min="1" max="1" width="53" style="120" customWidth="1"/>
    <col min="2" max="2" width="9" style="120" customWidth="1"/>
    <col min="3" max="3" width="12.09765625" style="120" customWidth="1"/>
    <col min="4" max="4" width="1.09765625" style="164" customWidth="1"/>
    <col min="5" max="5" width="12.09765625" style="120" customWidth="1"/>
    <col min="6" max="6" width="1.09765625" style="120" customWidth="1"/>
    <col min="7" max="7" width="12.09765625" style="98" customWidth="1"/>
    <col min="8" max="8" width="1.09765625" style="120" customWidth="1"/>
    <col min="9" max="9" width="12.09765625" style="120" customWidth="1"/>
    <col min="10" max="16384" width="9" style="120"/>
  </cols>
  <sheetData>
    <row r="1" spans="1:9" ht="23.25" customHeight="1">
      <c r="A1" s="1" t="s">
        <v>106</v>
      </c>
      <c r="B1" s="8"/>
      <c r="C1" s="8"/>
      <c r="D1" s="40"/>
      <c r="E1" s="8"/>
      <c r="F1" s="8"/>
    </row>
    <row r="2" spans="1:9" ht="23.25" customHeight="1">
      <c r="A2" s="10" t="s">
        <v>51</v>
      </c>
      <c r="B2" s="11"/>
      <c r="C2" s="12"/>
      <c r="D2" s="41"/>
      <c r="E2" s="12"/>
      <c r="F2" s="12"/>
    </row>
    <row r="3" spans="1:9" s="39" customFormat="1" ht="23.25" customHeight="1">
      <c r="A3" s="23"/>
      <c r="B3" s="68"/>
      <c r="C3" s="156"/>
      <c r="D3" s="156"/>
      <c r="E3" s="156"/>
      <c r="F3" s="67"/>
      <c r="G3" s="154"/>
      <c r="H3" s="154"/>
      <c r="I3" s="154"/>
    </row>
    <row r="4" spans="1:9" s="39" customFormat="1" ht="23.25" customHeight="1">
      <c r="A4" s="23"/>
      <c r="B4" s="68"/>
      <c r="C4" s="195" t="s">
        <v>93</v>
      </c>
      <c r="D4" s="195"/>
      <c r="E4" s="195"/>
      <c r="F4" s="67"/>
      <c r="G4" s="191" t="s">
        <v>61</v>
      </c>
      <c r="H4" s="191"/>
      <c r="I4" s="191"/>
    </row>
    <row r="5" spans="1:9" s="39" customFormat="1" ht="23.25" customHeight="1">
      <c r="A5" s="23"/>
      <c r="B5" s="68"/>
      <c r="C5" s="193" t="s">
        <v>95</v>
      </c>
      <c r="D5" s="193"/>
      <c r="E5" s="193"/>
      <c r="F5" s="67"/>
      <c r="G5" s="193" t="s">
        <v>95</v>
      </c>
      <c r="H5" s="193"/>
      <c r="I5" s="193"/>
    </row>
    <row r="6" spans="1:9" s="39" customFormat="1" ht="23.25" customHeight="1">
      <c r="A6" s="23"/>
      <c r="B6" s="68"/>
      <c r="C6" s="194" t="s">
        <v>94</v>
      </c>
      <c r="D6" s="194"/>
      <c r="E6" s="194"/>
      <c r="F6" s="67"/>
      <c r="G6" s="194" t="s">
        <v>94</v>
      </c>
      <c r="H6" s="194"/>
      <c r="I6" s="194"/>
    </row>
    <row r="7" spans="1:9" s="39" customFormat="1" ht="23.25" customHeight="1">
      <c r="A7" s="28"/>
      <c r="B7" s="155" t="s">
        <v>1</v>
      </c>
      <c r="C7" s="124" t="s">
        <v>150</v>
      </c>
      <c r="D7" s="124"/>
      <c r="E7" s="123" t="s">
        <v>117</v>
      </c>
      <c r="F7" s="120"/>
      <c r="G7" s="124" t="s">
        <v>150</v>
      </c>
      <c r="H7" s="124"/>
      <c r="I7" s="123" t="s">
        <v>117</v>
      </c>
    </row>
    <row r="8" spans="1:9" s="39" customFormat="1" ht="23.25" customHeight="1">
      <c r="A8" s="14"/>
      <c r="B8" s="13" t="s">
        <v>26</v>
      </c>
      <c r="C8" s="192" t="s">
        <v>2</v>
      </c>
      <c r="D8" s="192"/>
      <c r="E8" s="192"/>
      <c r="F8" s="192"/>
      <c r="G8" s="192"/>
      <c r="H8" s="192"/>
      <c r="I8" s="192"/>
    </row>
    <row r="9" spans="1:9" s="39" customFormat="1" ht="23.25" customHeight="1">
      <c r="A9" s="18" t="s">
        <v>84</v>
      </c>
      <c r="B9" s="13"/>
      <c r="C9" s="155"/>
      <c r="D9" s="155"/>
      <c r="E9" s="155"/>
      <c r="F9" s="155"/>
      <c r="G9" s="155"/>
      <c r="H9" s="155"/>
      <c r="I9" s="155"/>
    </row>
    <row r="10" spans="1:9" s="39" customFormat="1" ht="23.25" customHeight="1">
      <c r="A10" s="28" t="s">
        <v>85</v>
      </c>
      <c r="B10" s="155">
        <v>10</v>
      </c>
      <c r="C10" s="86">
        <v>173436</v>
      </c>
      <c r="D10" s="86"/>
      <c r="E10" s="86">
        <v>144343</v>
      </c>
      <c r="F10" s="86"/>
      <c r="G10" s="86">
        <v>176251</v>
      </c>
      <c r="H10" s="86"/>
      <c r="I10" s="86">
        <v>144343</v>
      </c>
    </row>
    <row r="11" spans="1:9" s="39" customFormat="1" ht="23.25" customHeight="1">
      <c r="A11" s="28" t="s">
        <v>129</v>
      </c>
      <c r="B11" s="155">
        <v>10</v>
      </c>
      <c r="C11" s="86">
        <v>82719</v>
      </c>
      <c r="D11" s="86"/>
      <c r="E11" s="86">
        <v>87858</v>
      </c>
      <c r="F11" s="86"/>
      <c r="G11" s="86">
        <v>82376</v>
      </c>
      <c r="H11" s="86"/>
      <c r="I11" s="86">
        <v>87858</v>
      </c>
    </row>
    <row r="12" spans="1:9" s="91" customFormat="1" ht="23.25" customHeight="1">
      <c r="A12" s="28" t="s">
        <v>86</v>
      </c>
      <c r="B12" s="153">
        <v>10</v>
      </c>
      <c r="C12" s="80">
        <v>419</v>
      </c>
      <c r="D12" s="72"/>
      <c r="E12" s="80">
        <v>614</v>
      </c>
      <c r="F12" s="71"/>
      <c r="G12" s="80">
        <v>419</v>
      </c>
      <c r="H12" s="39"/>
      <c r="I12" s="80">
        <v>614</v>
      </c>
    </row>
    <row r="13" spans="1:9" s="39" customFormat="1" ht="23.25" customHeight="1">
      <c r="A13" s="4" t="s">
        <v>27</v>
      </c>
      <c r="B13" s="155">
        <v>4</v>
      </c>
      <c r="C13" s="71">
        <v>21363</v>
      </c>
      <c r="D13" s="72"/>
      <c r="E13" s="71">
        <v>13531</v>
      </c>
      <c r="F13" s="71"/>
      <c r="G13" s="71">
        <v>14134</v>
      </c>
      <c r="I13" s="71">
        <v>14077</v>
      </c>
    </row>
    <row r="14" spans="1:9" s="39" customFormat="1" ht="23.25" customHeight="1">
      <c r="A14" s="34" t="s">
        <v>87</v>
      </c>
      <c r="B14" s="74"/>
      <c r="C14" s="35">
        <f>SUM(C10:C13)</f>
        <v>277937</v>
      </c>
      <c r="D14" s="36"/>
      <c r="E14" s="35">
        <f>SUM(E10:E13)</f>
        <v>246346</v>
      </c>
      <c r="F14" s="36"/>
      <c r="G14" s="35">
        <f>SUM(G10:G13)</f>
        <v>273180</v>
      </c>
      <c r="I14" s="35">
        <f>SUM(I10:I13)</f>
        <v>246892</v>
      </c>
    </row>
    <row r="15" spans="1:9" s="39" customFormat="1" ht="23.25" customHeight="1">
      <c r="A15" s="15"/>
      <c r="B15" s="70"/>
      <c r="C15" s="71"/>
      <c r="D15" s="72"/>
      <c r="E15" s="71"/>
      <c r="F15" s="71"/>
      <c r="G15" s="71"/>
      <c r="I15" s="71"/>
    </row>
    <row r="16" spans="1:9" s="39" customFormat="1" ht="23.25" customHeight="1">
      <c r="A16" s="3" t="s">
        <v>88</v>
      </c>
      <c r="B16" s="155"/>
      <c r="C16" s="71"/>
      <c r="D16" s="72"/>
      <c r="E16" s="71"/>
      <c r="F16" s="71"/>
      <c r="G16" s="71"/>
      <c r="I16" s="71"/>
    </row>
    <row r="17" spans="1:9" s="39" customFormat="1" ht="23.25" customHeight="1">
      <c r="A17" s="4" t="s">
        <v>89</v>
      </c>
      <c r="B17" s="153"/>
      <c r="C17" s="50">
        <v>168682</v>
      </c>
      <c r="D17" s="72"/>
      <c r="E17" s="50">
        <v>137696</v>
      </c>
      <c r="F17" s="72"/>
      <c r="G17" s="50">
        <v>175621</v>
      </c>
      <c r="I17" s="50">
        <v>137696</v>
      </c>
    </row>
    <row r="18" spans="1:9" s="39" customFormat="1" ht="23.25" customHeight="1">
      <c r="A18" s="4" t="s">
        <v>90</v>
      </c>
      <c r="B18" s="153">
        <v>4</v>
      </c>
      <c r="C18" s="50">
        <v>18732</v>
      </c>
      <c r="D18" s="72"/>
      <c r="E18" s="50">
        <v>17481</v>
      </c>
      <c r="F18" s="72"/>
      <c r="G18" s="50">
        <v>12880</v>
      </c>
      <c r="I18" s="50">
        <v>13597</v>
      </c>
    </row>
    <row r="19" spans="1:9" s="39" customFormat="1" ht="23.25" customHeight="1">
      <c r="A19" s="4" t="s">
        <v>28</v>
      </c>
      <c r="B19" s="153">
        <v>4</v>
      </c>
      <c r="C19" s="50">
        <v>65847</v>
      </c>
      <c r="D19" s="72"/>
      <c r="E19" s="50">
        <v>47395</v>
      </c>
      <c r="F19" s="72"/>
      <c r="G19" s="50">
        <v>57371</v>
      </c>
      <c r="I19" s="50">
        <v>44563</v>
      </c>
    </row>
    <row r="20" spans="1:9" s="39" customFormat="1" ht="23.25" customHeight="1">
      <c r="A20" s="5" t="s">
        <v>91</v>
      </c>
      <c r="B20" s="153"/>
      <c r="C20" s="35">
        <f>SUM(C17:C19)</f>
        <v>253261</v>
      </c>
      <c r="D20" s="36"/>
      <c r="E20" s="35">
        <f>SUM(E17:E19)</f>
        <v>202572</v>
      </c>
      <c r="F20" s="36"/>
      <c r="G20" s="35">
        <f>SUM(G17:G19)</f>
        <v>245872</v>
      </c>
      <c r="I20" s="35">
        <f>SUM(I17:I19)</f>
        <v>195856</v>
      </c>
    </row>
    <row r="21" spans="1:9" s="39" customFormat="1" ht="23.25" customHeight="1">
      <c r="A21" s="4"/>
      <c r="B21" s="153"/>
      <c r="C21" s="50"/>
      <c r="D21" s="72"/>
      <c r="E21" s="50"/>
      <c r="F21" s="72"/>
      <c r="G21" s="50"/>
      <c r="I21" s="50"/>
    </row>
    <row r="22" spans="1:9" s="39" customFormat="1" ht="23.25" customHeight="1">
      <c r="A22" s="5" t="s">
        <v>130</v>
      </c>
      <c r="B22" s="153"/>
      <c r="C22" s="90">
        <f>SUM(C14-C20)</f>
        <v>24676</v>
      </c>
      <c r="D22" s="15"/>
      <c r="E22" s="90">
        <f>SUM(E14-E20)</f>
        <v>43774</v>
      </c>
      <c r="F22" s="15"/>
      <c r="G22" s="90">
        <f>SUM(G14-G20)</f>
        <v>27308</v>
      </c>
      <c r="H22" s="91"/>
      <c r="I22" s="90">
        <f>SUM(I14-I20)</f>
        <v>51036</v>
      </c>
    </row>
    <row r="23" spans="1:9" s="39" customFormat="1" ht="23.25" customHeight="1">
      <c r="A23" s="4" t="s">
        <v>156</v>
      </c>
      <c r="B23" s="153"/>
      <c r="C23" s="90"/>
      <c r="D23" s="15"/>
      <c r="E23" s="90"/>
      <c r="F23" s="15"/>
      <c r="G23" s="90"/>
      <c r="H23" s="91"/>
      <c r="I23" s="90"/>
    </row>
    <row r="24" spans="1:9" s="39" customFormat="1" ht="23.25" customHeight="1">
      <c r="A24" s="4" t="s">
        <v>157</v>
      </c>
      <c r="B24" s="153"/>
      <c r="C24" s="108">
        <v>-1237</v>
      </c>
      <c r="D24" s="72"/>
      <c r="E24" s="108">
        <v>-2312</v>
      </c>
      <c r="F24" s="72"/>
      <c r="G24" s="108">
        <v>-1217</v>
      </c>
      <c r="I24" s="108">
        <v>-2312</v>
      </c>
    </row>
    <row r="25" spans="1:9" s="39" customFormat="1" ht="23.25" customHeight="1">
      <c r="A25" s="4" t="s">
        <v>29</v>
      </c>
      <c r="B25" s="155">
        <v>4</v>
      </c>
      <c r="C25" s="50">
        <v>-13997</v>
      </c>
      <c r="D25" s="72"/>
      <c r="E25" s="50">
        <v>-12331</v>
      </c>
      <c r="F25" s="72"/>
      <c r="G25" s="80">
        <v>-13470</v>
      </c>
      <c r="H25" s="93"/>
      <c r="I25" s="80">
        <v>-13085</v>
      </c>
    </row>
    <row r="26" spans="1:9" s="39" customFormat="1" ht="23.25" customHeight="1">
      <c r="A26" s="4" t="s">
        <v>158</v>
      </c>
      <c r="B26" s="155"/>
      <c r="C26" s="50">
        <v>-19973</v>
      </c>
      <c r="D26" s="72"/>
      <c r="E26" s="50">
        <v>-6795</v>
      </c>
      <c r="F26" s="15"/>
      <c r="G26" s="80">
        <v>-19918</v>
      </c>
      <c r="H26" s="91"/>
      <c r="I26" s="80">
        <v>-6648</v>
      </c>
    </row>
    <row r="27" spans="1:9" s="39" customFormat="1" ht="23.25" customHeight="1">
      <c r="A27" s="43" t="s">
        <v>131</v>
      </c>
      <c r="B27" s="155"/>
      <c r="C27" s="50">
        <v>-139</v>
      </c>
      <c r="D27" s="72"/>
      <c r="E27" s="50">
        <v>-446</v>
      </c>
      <c r="F27" s="71"/>
      <c r="G27" s="92" t="s">
        <v>77</v>
      </c>
      <c r="I27" s="92" t="s">
        <v>77</v>
      </c>
    </row>
    <row r="28" spans="1:9" s="39" customFormat="1" ht="23.25" customHeight="1">
      <c r="A28" s="5" t="s">
        <v>171</v>
      </c>
      <c r="B28" s="155"/>
      <c r="C28" s="94">
        <f>SUM(C22:C27)</f>
        <v>-10670</v>
      </c>
      <c r="D28" s="15"/>
      <c r="E28" s="94">
        <f>SUM(E22:E27)</f>
        <v>21890</v>
      </c>
      <c r="F28" s="85"/>
      <c r="G28" s="94">
        <f>SUM(G22:G27)</f>
        <v>-7297</v>
      </c>
      <c r="H28" s="91"/>
      <c r="I28" s="94">
        <f>SUM(I22:I27)</f>
        <v>28991</v>
      </c>
    </row>
    <row r="29" spans="1:9" s="39" customFormat="1" ht="23.25" customHeight="1">
      <c r="A29" s="4" t="s">
        <v>172</v>
      </c>
      <c r="B29" s="155"/>
      <c r="C29" s="96">
        <v>386</v>
      </c>
      <c r="D29" s="72"/>
      <c r="E29" s="96">
        <v>-6680</v>
      </c>
      <c r="F29" s="73"/>
      <c r="G29" s="97">
        <v>1616</v>
      </c>
      <c r="H29" s="93"/>
      <c r="I29" s="97">
        <v>-6722</v>
      </c>
    </row>
    <row r="30" spans="1:9" s="39" customFormat="1" ht="23.25" customHeight="1">
      <c r="A30" s="34" t="s">
        <v>173</v>
      </c>
      <c r="B30" s="75"/>
      <c r="C30" s="95">
        <f>SUM(C28:C29)</f>
        <v>-10284</v>
      </c>
      <c r="D30" s="76"/>
      <c r="E30" s="95">
        <f>SUM(E28:E29)</f>
        <v>15210</v>
      </c>
      <c r="F30" s="37"/>
      <c r="G30" s="95">
        <f>SUM(G28:G29)</f>
        <v>-5681</v>
      </c>
      <c r="I30" s="95">
        <f>SUM(I28:I29)</f>
        <v>22269</v>
      </c>
    </row>
    <row r="31" spans="1:9" s="39" customFormat="1" ht="23.25" customHeight="1">
      <c r="A31" s="5"/>
      <c r="B31" s="28"/>
      <c r="C31" s="6"/>
      <c r="D31" s="4"/>
      <c r="E31" s="6"/>
      <c r="F31" s="6"/>
      <c r="G31" s="6"/>
      <c r="I31" s="6"/>
    </row>
    <row r="32" spans="1:9" s="39" customFormat="1" ht="23.25" customHeight="1">
      <c r="A32" s="5" t="s">
        <v>174</v>
      </c>
      <c r="B32" s="28" t="s">
        <v>59</v>
      </c>
      <c r="C32" s="6"/>
      <c r="D32" s="4"/>
      <c r="E32" s="6"/>
      <c r="F32" s="6"/>
      <c r="G32" s="6"/>
      <c r="I32" s="6"/>
    </row>
    <row r="33" spans="1:9" s="39" customFormat="1" ht="23.25" customHeight="1">
      <c r="A33" s="14" t="s">
        <v>175</v>
      </c>
      <c r="B33" s="28"/>
      <c r="C33" s="84" t="s">
        <v>77</v>
      </c>
      <c r="D33" s="25"/>
      <c r="E33" s="84" t="s">
        <v>77</v>
      </c>
      <c r="F33" s="26"/>
      <c r="G33" s="84" t="s">
        <v>77</v>
      </c>
      <c r="I33" s="84" t="s">
        <v>77</v>
      </c>
    </row>
    <row r="34" spans="1:9" s="39" customFormat="1" ht="23.25" customHeight="1" thickBot="1">
      <c r="A34" s="14" t="s">
        <v>176</v>
      </c>
      <c r="B34" s="75"/>
      <c r="C34" s="38">
        <f>SUM(C30)</f>
        <v>-10284</v>
      </c>
      <c r="D34" s="77"/>
      <c r="E34" s="38">
        <f>SUM(E30)</f>
        <v>15210</v>
      </c>
      <c r="F34" s="37"/>
      <c r="G34" s="38">
        <f>SUM(G30)</f>
        <v>-5681</v>
      </c>
      <c r="I34" s="38">
        <f>SUM(I30)</f>
        <v>22269</v>
      </c>
    </row>
    <row r="35" spans="1:9" s="39" customFormat="1" ht="23.25" customHeight="1" thickTop="1">
      <c r="A35" s="5"/>
      <c r="B35" s="28"/>
      <c r="C35" s="6"/>
      <c r="D35" s="4"/>
      <c r="E35" s="6"/>
      <c r="F35" s="6"/>
      <c r="G35" s="6"/>
      <c r="I35" s="6"/>
    </row>
    <row r="36" spans="1:9" s="39" customFormat="1" ht="23.25" customHeight="1">
      <c r="A36" s="1" t="s">
        <v>106</v>
      </c>
      <c r="B36" s="8"/>
      <c r="C36" s="8"/>
      <c r="D36" s="40"/>
      <c r="E36" s="8"/>
      <c r="F36" s="8"/>
      <c r="G36" s="98"/>
      <c r="H36" s="120"/>
      <c r="I36" s="120"/>
    </row>
    <row r="37" spans="1:9" s="39" customFormat="1" ht="23.25" customHeight="1">
      <c r="A37" s="10" t="s">
        <v>51</v>
      </c>
      <c r="B37" s="11"/>
      <c r="C37" s="12"/>
      <c r="D37" s="41"/>
      <c r="E37" s="12"/>
      <c r="F37" s="12"/>
      <c r="G37" s="98"/>
      <c r="H37" s="120"/>
      <c r="I37" s="120"/>
    </row>
    <row r="38" spans="1:9" s="39" customFormat="1" ht="23.25" customHeight="1">
      <c r="A38" s="23"/>
      <c r="B38" s="68"/>
      <c r="C38" s="156"/>
      <c r="D38" s="156"/>
      <c r="E38" s="156"/>
      <c r="F38" s="67"/>
      <c r="G38" s="154"/>
      <c r="H38" s="154"/>
      <c r="I38" s="154"/>
    </row>
    <row r="39" spans="1:9" s="39" customFormat="1" ht="23.25" customHeight="1">
      <c r="A39" s="23"/>
      <c r="B39" s="68"/>
      <c r="C39" s="195" t="s">
        <v>93</v>
      </c>
      <c r="D39" s="195"/>
      <c r="E39" s="195"/>
      <c r="F39" s="67"/>
      <c r="G39" s="191" t="s">
        <v>61</v>
      </c>
      <c r="H39" s="191"/>
      <c r="I39" s="191"/>
    </row>
    <row r="40" spans="1:9" s="39" customFormat="1" ht="23.25" customHeight="1">
      <c r="A40" s="23"/>
      <c r="B40" s="68"/>
      <c r="C40" s="193" t="s">
        <v>95</v>
      </c>
      <c r="D40" s="193"/>
      <c r="E40" s="193"/>
      <c r="F40" s="67"/>
      <c r="G40" s="193" t="s">
        <v>95</v>
      </c>
      <c r="H40" s="193"/>
      <c r="I40" s="193"/>
    </row>
    <row r="41" spans="1:9" s="39" customFormat="1" ht="23.25" customHeight="1">
      <c r="A41" s="23"/>
      <c r="B41" s="68"/>
      <c r="C41" s="194" t="s">
        <v>94</v>
      </c>
      <c r="D41" s="194"/>
      <c r="E41" s="194"/>
      <c r="F41" s="67"/>
      <c r="G41" s="194" t="s">
        <v>94</v>
      </c>
      <c r="H41" s="194"/>
      <c r="I41" s="194"/>
    </row>
    <row r="42" spans="1:9" s="39" customFormat="1" ht="23.25" customHeight="1">
      <c r="A42" s="28"/>
      <c r="B42" s="155" t="s">
        <v>1</v>
      </c>
      <c r="C42" s="124" t="s">
        <v>150</v>
      </c>
      <c r="D42" s="124"/>
      <c r="E42" s="123" t="s">
        <v>117</v>
      </c>
      <c r="F42" s="120"/>
      <c r="G42" s="124" t="s">
        <v>150</v>
      </c>
      <c r="H42" s="124"/>
      <c r="I42" s="123" t="s">
        <v>117</v>
      </c>
    </row>
    <row r="43" spans="1:9" s="39" customFormat="1" ht="23.25" customHeight="1">
      <c r="A43" s="14"/>
      <c r="B43" s="13" t="s">
        <v>26</v>
      </c>
      <c r="C43" s="192" t="s">
        <v>2</v>
      </c>
      <c r="D43" s="192"/>
      <c r="E43" s="192"/>
      <c r="F43" s="192"/>
      <c r="G43" s="192"/>
      <c r="H43" s="192"/>
      <c r="I43" s="192"/>
    </row>
    <row r="44" spans="1:9" s="39" customFormat="1" ht="23.25" customHeight="1">
      <c r="A44" s="69" t="s">
        <v>177</v>
      </c>
      <c r="B44" s="120"/>
      <c r="C44" s="131"/>
      <c r="D44" s="120"/>
      <c r="E44" s="131"/>
      <c r="F44" s="131"/>
      <c r="G44" s="131"/>
      <c r="H44" s="120"/>
      <c r="I44" s="131"/>
    </row>
    <row r="45" spans="1:9" s="39" customFormat="1" ht="23.25" customHeight="1">
      <c r="A45" s="157" t="s">
        <v>132</v>
      </c>
      <c r="B45" s="120"/>
      <c r="C45" s="121">
        <v>-10284</v>
      </c>
      <c r="D45" s="121">
        <v>0</v>
      </c>
      <c r="E45" s="121">
        <v>15210</v>
      </c>
      <c r="F45" s="121">
        <v>0</v>
      </c>
      <c r="G45" s="121">
        <v>-5681</v>
      </c>
      <c r="H45" s="121">
        <v>0</v>
      </c>
      <c r="I45" s="121">
        <v>22269</v>
      </c>
    </row>
    <row r="46" spans="1:9" s="39" customFormat="1" ht="23.25" customHeight="1">
      <c r="A46" s="157" t="s">
        <v>133</v>
      </c>
      <c r="B46" s="120"/>
      <c r="C46" s="92" t="s">
        <v>77</v>
      </c>
      <c r="D46" s="152"/>
      <c r="E46" s="92" t="s">
        <v>77</v>
      </c>
      <c r="F46" s="158"/>
      <c r="G46" s="92" t="s">
        <v>77</v>
      </c>
      <c r="H46" s="120"/>
      <c r="I46" s="92" t="s">
        <v>77</v>
      </c>
    </row>
    <row r="47" spans="1:9" s="39" customFormat="1" ht="23.25" customHeight="1" thickBot="1">
      <c r="A47" s="69"/>
      <c r="B47" s="120"/>
      <c r="C47" s="38">
        <f>SUM(C45:C46)</f>
        <v>-10284</v>
      </c>
      <c r="D47" s="159"/>
      <c r="E47" s="38">
        <f>SUM(E45:E46)</f>
        <v>15210</v>
      </c>
      <c r="F47" s="160"/>
      <c r="G47" s="38">
        <f>SUM(G45:G46)</f>
        <v>-5681</v>
      </c>
      <c r="H47" s="120"/>
      <c r="I47" s="38">
        <f>SUM(I45:I46)</f>
        <v>22269</v>
      </c>
    </row>
    <row r="48" spans="1:9" s="39" customFormat="1" ht="23.25" customHeight="1" thickTop="1">
      <c r="A48" s="69" t="s">
        <v>178</v>
      </c>
      <c r="B48" s="120"/>
      <c r="C48" s="131"/>
      <c r="D48" s="120"/>
      <c r="E48" s="131"/>
      <c r="F48" s="131"/>
      <c r="G48" s="131"/>
      <c r="H48" s="120"/>
      <c r="I48" s="131"/>
    </row>
    <row r="49" spans="1:9" s="39" customFormat="1" ht="23.25" customHeight="1">
      <c r="A49" s="157" t="s">
        <v>132</v>
      </c>
      <c r="B49" s="120"/>
      <c r="C49" s="121">
        <v>-10284</v>
      </c>
      <c r="D49" s="121">
        <v>0</v>
      </c>
      <c r="E49" s="121">
        <v>15210</v>
      </c>
      <c r="F49" s="121">
        <v>0</v>
      </c>
      <c r="G49" s="121">
        <v>-5681</v>
      </c>
      <c r="H49" s="121">
        <v>0</v>
      </c>
      <c r="I49" s="121">
        <v>22269</v>
      </c>
    </row>
    <row r="50" spans="1:9" s="39" customFormat="1" ht="23.25" customHeight="1">
      <c r="A50" s="157" t="s">
        <v>133</v>
      </c>
      <c r="B50" s="120"/>
      <c r="C50" s="92" t="s">
        <v>77</v>
      </c>
      <c r="D50" s="152"/>
      <c r="E50" s="92" t="s">
        <v>77</v>
      </c>
      <c r="F50" s="158"/>
      <c r="G50" s="92" t="s">
        <v>77</v>
      </c>
      <c r="H50" s="120"/>
      <c r="I50" s="92" t="s">
        <v>77</v>
      </c>
    </row>
    <row r="51" spans="1:9" s="39" customFormat="1" ht="23.25" customHeight="1" thickBot="1">
      <c r="A51" s="91"/>
      <c r="B51" s="120"/>
      <c r="C51" s="38">
        <f>SUM(C49:C50)</f>
        <v>-10284</v>
      </c>
      <c r="D51" s="159"/>
      <c r="E51" s="38">
        <f>SUM(E49:E50)</f>
        <v>15210</v>
      </c>
      <c r="F51" s="160"/>
      <c r="G51" s="38">
        <f>SUM(G49:G50)</f>
        <v>-5681</v>
      </c>
      <c r="H51" s="120"/>
      <c r="I51" s="38">
        <f>SUM(I49:I50)</f>
        <v>22269</v>
      </c>
    </row>
    <row r="52" spans="1:9" s="39" customFormat="1" ht="23.25" customHeight="1" thickTop="1">
      <c r="A52" s="91"/>
      <c r="B52" s="120"/>
      <c r="C52" s="160"/>
      <c r="D52" s="159"/>
      <c r="E52" s="160"/>
      <c r="F52" s="160"/>
      <c r="G52" s="160"/>
      <c r="H52" s="120"/>
      <c r="I52" s="160"/>
    </row>
    <row r="53" spans="1:9" s="39" customFormat="1" ht="23.25" customHeight="1">
      <c r="A53" s="91" t="s">
        <v>179</v>
      </c>
      <c r="B53" s="153">
        <v>11</v>
      </c>
      <c r="C53" s="131"/>
      <c r="D53" s="120"/>
      <c r="E53" s="131"/>
      <c r="F53" s="131"/>
      <c r="G53" s="131"/>
      <c r="H53" s="120"/>
      <c r="I53" s="131"/>
    </row>
    <row r="54" spans="1:9" s="39" customFormat="1" ht="23.25" customHeight="1" thickBot="1">
      <c r="A54" s="120" t="s">
        <v>180</v>
      </c>
      <c r="B54" s="120"/>
      <c r="C54" s="149">
        <v>-1.4E-2</v>
      </c>
      <c r="D54" s="151"/>
      <c r="E54" s="149">
        <v>0.02</v>
      </c>
      <c r="F54" s="150"/>
      <c r="G54" s="149">
        <v>-8.0000000000000002E-3</v>
      </c>
      <c r="H54" s="148"/>
      <c r="I54" s="147">
        <v>0.03</v>
      </c>
    </row>
    <row r="55" spans="1:9" s="39" customFormat="1" ht="23.25" customHeight="1" thickTop="1">
      <c r="A55" s="120"/>
      <c r="B55" s="153"/>
      <c r="C55" s="161"/>
      <c r="D55" s="162"/>
      <c r="E55" s="163"/>
      <c r="F55" s="163"/>
      <c r="G55" s="161"/>
      <c r="H55" s="120"/>
      <c r="I55" s="163"/>
    </row>
  </sheetData>
  <mergeCells count="14">
    <mergeCell ref="C4:E4"/>
    <mergeCell ref="G4:I4"/>
    <mergeCell ref="C5:E5"/>
    <mergeCell ref="G5:I5"/>
    <mergeCell ref="C6:E6"/>
    <mergeCell ref="G6:I6"/>
    <mergeCell ref="C43:I43"/>
    <mergeCell ref="C8:I8"/>
    <mergeCell ref="C39:E39"/>
    <mergeCell ref="G39:I39"/>
    <mergeCell ref="C40:E40"/>
    <mergeCell ref="G40:I40"/>
    <mergeCell ref="C41:E41"/>
    <mergeCell ref="G41:I41"/>
  </mergeCells>
  <pageMargins left="0.7" right="0.7" top="0.48" bottom="0.5" header="0.5" footer="0.5"/>
  <pageSetup paperSize="9" scale="87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6"/>
  <sheetViews>
    <sheetView view="pageBreakPreview" zoomScaleNormal="60" zoomScaleSheetLayoutView="100" workbookViewId="0">
      <selection activeCell="A6" sqref="A6"/>
    </sheetView>
  </sheetViews>
  <sheetFormatPr defaultColWidth="8.69921875" defaultRowHeight="22.5" customHeight="1"/>
  <cols>
    <col min="1" max="1" width="2.09765625" style="4" customWidth="1"/>
    <col min="2" max="2" width="56.3984375" style="4" customWidth="1"/>
    <col min="3" max="3" width="11.09765625" style="4" customWidth="1"/>
    <col min="4" max="4" width="13.69921875" style="4" customWidth="1"/>
    <col min="5" max="5" width="1.09765625" style="4" customWidth="1"/>
    <col min="6" max="6" width="13.69921875" style="4" customWidth="1"/>
    <col min="7" max="7" width="1.3984375" style="4" customWidth="1"/>
    <col min="8" max="8" width="15" style="4" customWidth="1"/>
    <col min="9" max="9" width="1.3984375" style="4" customWidth="1"/>
    <col min="10" max="10" width="15" style="4" customWidth="1"/>
    <col min="11" max="11" width="1.3984375" style="4" customWidth="1"/>
    <col min="12" max="12" width="14.09765625" style="4" customWidth="1"/>
    <col min="13" max="13" width="1.3984375" style="4" customWidth="1"/>
    <col min="14" max="14" width="14.09765625" style="4" customWidth="1"/>
    <col min="15" max="15" width="1.3984375" style="166" customWidth="1"/>
    <col min="16" max="16" width="14.59765625" style="166" bestFit="1" customWidth="1"/>
    <col min="17" max="17" width="1.3984375" style="166" customWidth="1"/>
    <col min="18" max="18" width="13.59765625" style="166" bestFit="1" customWidth="1"/>
    <col min="19" max="16384" width="8.69921875" style="4"/>
  </cols>
  <sheetData>
    <row r="1" spans="1:18" ht="22.5" customHeight="1">
      <c r="A1" s="1" t="s">
        <v>106</v>
      </c>
      <c r="B1" s="5"/>
      <c r="C1" s="5"/>
      <c r="L1" s="165"/>
      <c r="M1" s="165"/>
    </row>
    <row r="2" spans="1:18" ht="22.5" customHeight="1">
      <c r="A2" s="1" t="s">
        <v>52</v>
      </c>
      <c r="B2" s="5"/>
      <c r="C2" s="5"/>
      <c r="L2" s="165"/>
      <c r="M2" s="165"/>
    </row>
    <row r="3" spans="1:18" ht="16" customHeight="1">
      <c r="A3" s="27"/>
      <c r="B3" s="23"/>
      <c r="C3" s="23"/>
      <c r="D3" s="167"/>
      <c r="E3" s="167"/>
      <c r="F3" s="167"/>
      <c r="G3" s="167"/>
      <c r="H3" s="168"/>
      <c r="I3" s="168"/>
      <c r="J3" s="168"/>
      <c r="K3" s="168"/>
      <c r="L3" s="168"/>
      <c r="M3" s="39"/>
    </row>
    <row r="4" spans="1:18" ht="22.5" customHeight="1">
      <c r="A4" s="5"/>
      <c r="B4" s="5"/>
      <c r="C4" s="5"/>
      <c r="D4" s="197" t="s">
        <v>93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8" ht="22.5" customHeight="1">
      <c r="A5" s="5"/>
      <c r="B5" s="5"/>
      <c r="C5" s="5"/>
      <c r="D5" s="169"/>
      <c r="E5" s="169"/>
      <c r="F5" s="169"/>
      <c r="G5" s="169"/>
      <c r="H5" s="169"/>
      <c r="I5" s="169"/>
      <c r="J5" s="196" t="s">
        <v>23</v>
      </c>
      <c r="K5" s="196"/>
      <c r="L5" s="196"/>
      <c r="N5" s="169"/>
    </row>
    <row r="6" spans="1:18" ht="22.5" customHeight="1">
      <c r="A6" s="5"/>
      <c r="B6" s="5"/>
      <c r="C6" s="5"/>
      <c r="D6" s="169"/>
      <c r="E6" s="169"/>
      <c r="F6" s="169"/>
      <c r="G6" s="169"/>
      <c r="H6" s="169"/>
      <c r="I6" s="169"/>
      <c r="J6" s="70"/>
      <c r="K6" s="70"/>
      <c r="L6" s="70"/>
      <c r="N6" s="120"/>
      <c r="O6" s="120"/>
      <c r="P6" s="170" t="s">
        <v>134</v>
      </c>
      <c r="Q6" s="120"/>
      <c r="R6" s="171"/>
    </row>
    <row r="7" spans="1:18" ht="22.5" customHeight="1">
      <c r="A7" s="5"/>
      <c r="B7" s="5"/>
      <c r="C7" s="5"/>
      <c r="D7" s="70" t="s">
        <v>20</v>
      </c>
      <c r="E7" s="70"/>
      <c r="F7" s="70"/>
      <c r="G7" s="70"/>
      <c r="H7" s="70" t="s">
        <v>99</v>
      </c>
      <c r="I7" s="70"/>
      <c r="J7" s="70"/>
      <c r="K7" s="155"/>
      <c r="N7" s="171" t="s">
        <v>39</v>
      </c>
      <c r="O7" s="171"/>
      <c r="P7" s="170" t="s">
        <v>135</v>
      </c>
      <c r="Q7" s="171"/>
      <c r="R7" s="120"/>
    </row>
    <row r="8" spans="1:18" ht="22.5" customHeight="1">
      <c r="D8" s="70" t="s">
        <v>36</v>
      </c>
      <c r="E8" s="70"/>
      <c r="F8" s="70" t="s">
        <v>114</v>
      </c>
      <c r="G8" s="70"/>
      <c r="H8" s="70" t="s">
        <v>100</v>
      </c>
      <c r="I8" s="70"/>
      <c r="J8" s="70" t="s">
        <v>103</v>
      </c>
      <c r="K8" s="155"/>
      <c r="L8" s="70"/>
      <c r="M8" s="70"/>
      <c r="N8" s="171" t="s">
        <v>43</v>
      </c>
      <c r="O8" s="171"/>
      <c r="P8" s="170" t="s">
        <v>136</v>
      </c>
      <c r="Q8" s="171"/>
      <c r="R8" s="171" t="s">
        <v>39</v>
      </c>
    </row>
    <row r="9" spans="1:18" ht="22.5" customHeight="1">
      <c r="C9" s="155" t="s">
        <v>1</v>
      </c>
      <c r="D9" s="70" t="s">
        <v>40</v>
      </c>
      <c r="E9" s="70"/>
      <c r="F9" s="70" t="s">
        <v>113</v>
      </c>
      <c r="G9" s="70"/>
      <c r="H9" s="70" t="s">
        <v>101</v>
      </c>
      <c r="I9" s="70"/>
      <c r="J9" s="70" t="s">
        <v>102</v>
      </c>
      <c r="K9" s="70"/>
      <c r="L9" s="70" t="s">
        <v>104</v>
      </c>
      <c r="M9" s="70"/>
      <c r="N9" s="171" t="s">
        <v>137</v>
      </c>
      <c r="O9" s="171"/>
      <c r="P9" s="170" t="s">
        <v>138</v>
      </c>
      <c r="Q9" s="171"/>
      <c r="R9" s="171" t="s">
        <v>43</v>
      </c>
    </row>
    <row r="10" spans="1:18" ht="22.5" customHeight="1">
      <c r="B10" s="172"/>
      <c r="C10" s="172"/>
      <c r="D10" s="198" t="s">
        <v>2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</row>
    <row r="11" spans="1:18" ht="22.5" customHeight="1">
      <c r="A11" s="69" t="s">
        <v>126</v>
      </c>
      <c r="B11" s="5"/>
      <c r="C11" s="155"/>
      <c r="D11" s="6"/>
      <c r="E11" s="6"/>
      <c r="F11" s="6"/>
      <c r="G11" s="173"/>
      <c r="H11" s="6"/>
      <c r="I11" s="6"/>
      <c r="J11" s="6"/>
      <c r="K11" s="173"/>
      <c r="L11" s="173"/>
      <c r="M11" s="173"/>
    </row>
    <row r="12" spans="1:18" ht="22.5" customHeight="1">
      <c r="A12" s="91" t="s">
        <v>159</v>
      </c>
      <c r="B12" s="5"/>
      <c r="C12" s="155"/>
      <c r="D12" s="174">
        <v>333500</v>
      </c>
      <c r="E12" s="174"/>
      <c r="F12" s="174">
        <v>317914</v>
      </c>
      <c r="G12" s="175"/>
      <c r="H12" s="174">
        <v>2736</v>
      </c>
      <c r="I12" s="174"/>
      <c r="J12" s="174">
        <v>14267</v>
      </c>
      <c r="K12" s="176"/>
      <c r="L12" s="174">
        <v>54732</v>
      </c>
      <c r="M12" s="176"/>
      <c r="N12" s="174">
        <v>723149</v>
      </c>
      <c r="O12" s="177"/>
      <c r="P12" s="174">
        <v>1</v>
      </c>
      <c r="Q12" s="177"/>
      <c r="R12" s="174">
        <v>723150</v>
      </c>
    </row>
    <row r="13" spans="1:18" ht="10" customHeight="1">
      <c r="C13" s="155"/>
      <c r="D13" s="24"/>
      <c r="E13" s="24"/>
      <c r="F13" s="178"/>
      <c r="G13" s="178"/>
      <c r="H13" s="24"/>
      <c r="I13" s="24"/>
      <c r="J13" s="24"/>
      <c r="K13" s="6"/>
      <c r="L13" s="7"/>
      <c r="M13" s="178"/>
      <c r="N13" s="24"/>
    </row>
    <row r="14" spans="1:18" ht="22.5" customHeight="1">
      <c r="A14" s="5" t="s">
        <v>96</v>
      </c>
      <c r="B14" s="5"/>
      <c r="C14" s="155"/>
      <c r="D14" s="6"/>
      <c r="E14" s="6"/>
      <c r="F14" s="6"/>
      <c r="G14" s="173"/>
      <c r="H14" s="6"/>
      <c r="I14" s="6"/>
      <c r="J14" s="6"/>
      <c r="K14" s="173"/>
      <c r="L14" s="6"/>
      <c r="M14" s="173"/>
      <c r="N14" s="6"/>
    </row>
    <row r="15" spans="1:18" ht="22.5" customHeight="1">
      <c r="A15" s="5"/>
      <c r="B15" s="3" t="s">
        <v>108</v>
      </c>
      <c r="C15" s="155"/>
      <c r="D15" s="6"/>
      <c r="E15" s="6"/>
      <c r="F15" s="6"/>
      <c r="G15" s="173"/>
      <c r="H15" s="6"/>
      <c r="I15" s="6"/>
      <c r="J15" s="6"/>
      <c r="K15" s="173"/>
      <c r="L15" s="6"/>
      <c r="M15" s="173"/>
      <c r="N15" s="6"/>
    </row>
    <row r="16" spans="1:18" ht="22.5" customHeight="1">
      <c r="A16" s="5"/>
      <c r="B16" s="4" t="s">
        <v>109</v>
      </c>
      <c r="C16" s="155">
        <v>9</v>
      </c>
      <c r="D16" s="178">
        <v>23821</v>
      </c>
      <c r="E16" s="178"/>
      <c r="F16" s="81" t="s">
        <v>77</v>
      </c>
      <c r="G16" s="179"/>
      <c r="H16" s="81" t="s">
        <v>77</v>
      </c>
      <c r="I16" s="178"/>
      <c r="J16" s="81" t="s">
        <v>77</v>
      </c>
      <c r="K16" s="179"/>
      <c r="L16" s="81" t="s">
        <v>77</v>
      </c>
      <c r="M16" s="179"/>
      <c r="N16" s="30">
        <f>SUM(D16:L16)</f>
        <v>23821</v>
      </c>
      <c r="P16" s="101" t="s">
        <v>77</v>
      </c>
      <c r="R16" s="30">
        <f>SUM(N16:P16)</f>
        <v>23821</v>
      </c>
    </row>
    <row r="17" spans="1:18" ht="22.5" customHeight="1">
      <c r="B17" s="4" t="s">
        <v>97</v>
      </c>
      <c r="C17" s="155">
        <v>12</v>
      </c>
      <c r="D17" s="81" t="s">
        <v>77</v>
      </c>
      <c r="E17" s="81"/>
      <c r="F17" s="81" t="s">
        <v>77</v>
      </c>
      <c r="G17" s="178"/>
      <c r="H17" s="81" t="s">
        <v>77</v>
      </c>
      <c r="I17" s="81"/>
      <c r="J17" s="81" t="s">
        <v>77</v>
      </c>
      <c r="K17" s="6"/>
      <c r="L17" s="83">
        <v>-26469</v>
      </c>
      <c r="M17" s="178"/>
      <c r="N17" s="30">
        <f>SUM(D17:L17)</f>
        <v>-26469</v>
      </c>
      <c r="P17" s="101" t="s">
        <v>77</v>
      </c>
      <c r="R17" s="30">
        <f>SUM(N17:P17)</f>
        <v>-26469</v>
      </c>
    </row>
    <row r="18" spans="1:18" ht="22.5" customHeight="1">
      <c r="A18" s="5"/>
      <c r="B18" s="3" t="s">
        <v>110</v>
      </c>
      <c r="C18" s="155"/>
      <c r="D18" s="31">
        <f>SUM(D16:D17)</f>
        <v>23821</v>
      </c>
      <c r="E18" s="49"/>
      <c r="F18" s="180">
        <v>0</v>
      </c>
      <c r="G18" s="105"/>
      <c r="H18" s="180">
        <v>0</v>
      </c>
      <c r="I18" s="87"/>
      <c r="J18" s="180">
        <v>0</v>
      </c>
      <c r="K18" s="181"/>
      <c r="L18" s="31">
        <f>SUM(L16:L17)</f>
        <v>-26469</v>
      </c>
      <c r="M18" s="181"/>
      <c r="N18" s="31">
        <f>SUM(N16:N17)</f>
        <v>-2648</v>
      </c>
      <c r="P18" s="180">
        <v>0</v>
      </c>
      <c r="R18" s="31">
        <f>SUM(R16:R17)</f>
        <v>-2648</v>
      </c>
    </row>
    <row r="19" spans="1:18" ht="22.5" customHeight="1">
      <c r="A19" s="5" t="s">
        <v>98</v>
      </c>
      <c r="B19" s="3"/>
      <c r="C19" s="155"/>
      <c r="D19" s="31">
        <f>SUM(D18)</f>
        <v>23821</v>
      </c>
      <c r="E19" s="49"/>
      <c r="F19" s="180">
        <v>0</v>
      </c>
      <c r="G19" s="105"/>
      <c r="H19" s="180">
        <v>0</v>
      </c>
      <c r="I19" s="87"/>
      <c r="J19" s="180">
        <v>0</v>
      </c>
      <c r="K19" s="181"/>
      <c r="L19" s="31">
        <f>SUM(L18)</f>
        <v>-26469</v>
      </c>
      <c r="M19" s="181"/>
      <c r="N19" s="31">
        <f>SUM(N18)</f>
        <v>-2648</v>
      </c>
      <c r="P19" s="180">
        <v>0</v>
      </c>
      <c r="R19" s="31">
        <f>SUM(R18)</f>
        <v>-2648</v>
      </c>
    </row>
    <row r="20" spans="1:18" ht="10" customHeight="1">
      <c r="C20" s="155"/>
      <c r="D20" s="24"/>
      <c r="E20" s="24"/>
      <c r="F20" s="178"/>
      <c r="G20" s="178"/>
      <c r="H20" s="24"/>
      <c r="I20" s="24"/>
      <c r="J20" s="24"/>
      <c r="K20" s="6"/>
      <c r="L20" s="7"/>
      <c r="M20" s="178"/>
      <c r="N20" s="24"/>
    </row>
    <row r="21" spans="1:18" ht="22.5" customHeight="1">
      <c r="A21" s="5" t="s">
        <v>56</v>
      </c>
      <c r="B21" s="5"/>
      <c r="C21" s="155"/>
      <c r="D21" s="6"/>
      <c r="E21" s="6"/>
      <c r="F21" s="6"/>
      <c r="G21" s="173"/>
      <c r="H21" s="6"/>
      <c r="I21" s="6"/>
      <c r="J21" s="6"/>
      <c r="K21" s="173"/>
      <c r="L21" s="6"/>
      <c r="M21" s="173"/>
      <c r="N21" s="6"/>
    </row>
    <row r="22" spans="1:18" ht="22.5" customHeight="1">
      <c r="B22" s="4" t="s">
        <v>30</v>
      </c>
      <c r="C22" s="155"/>
      <c r="D22" s="81" t="s">
        <v>77</v>
      </c>
      <c r="E22" s="81"/>
      <c r="F22" s="81" t="s">
        <v>77</v>
      </c>
      <c r="G22" s="178"/>
      <c r="H22" s="81" t="s">
        <v>77</v>
      </c>
      <c r="I22" s="81"/>
      <c r="J22" s="81" t="s">
        <v>77</v>
      </c>
      <c r="K22" s="6"/>
      <c r="L22" s="83">
        <v>15210</v>
      </c>
      <c r="M22" s="178"/>
      <c r="N22" s="30">
        <f>SUM(D22:L22)</f>
        <v>15210</v>
      </c>
      <c r="P22" s="101" t="s">
        <v>77</v>
      </c>
      <c r="R22" s="30">
        <f>SUM(N22:P22)</f>
        <v>15210</v>
      </c>
    </row>
    <row r="23" spans="1:18" ht="22.5" customHeight="1">
      <c r="A23" s="5" t="s">
        <v>45</v>
      </c>
      <c r="B23" s="5"/>
      <c r="C23" s="155"/>
      <c r="D23" s="180">
        <v>0</v>
      </c>
      <c r="E23" s="87"/>
      <c r="F23" s="180">
        <v>0</v>
      </c>
      <c r="G23" s="105"/>
      <c r="H23" s="180">
        <v>0</v>
      </c>
      <c r="I23" s="87"/>
      <c r="J23" s="180">
        <v>0</v>
      </c>
      <c r="K23" s="6"/>
      <c r="L23" s="180">
        <f>SUM(L22)</f>
        <v>15210</v>
      </c>
      <c r="M23" s="6"/>
      <c r="N23" s="180">
        <f>SUM(N22)</f>
        <v>15210</v>
      </c>
      <c r="P23" s="180">
        <v>0</v>
      </c>
      <c r="R23" s="180">
        <f>SUM(R22)</f>
        <v>15210</v>
      </c>
    </row>
    <row r="24" spans="1:18" ht="10" customHeight="1">
      <c r="C24" s="155"/>
      <c r="D24" s="24"/>
      <c r="E24" s="24"/>
      <c r="F24" s="178"/>
      <c r="G24" s="178"/>
      <c r="H24" s="24"/>
      <c r="I24" s="24"/>
      <c r="J24" s="24"/>
      <c r="K24" s="6"/>
      <c r="L24" s="7"/>
      <c r="M24" s="178"/>
      <c r="N24" s="24"/>
      <c r="P24" s="24"/>
      <c r="R24" s="24"/>
    </row>
    <row r="25" spans="1:18" ht="22.5" customHeight="1" thickBot="1">
      <c r="A25" s="91" t="s">
        <v>127</v>
      </c>
      <c r="B25" s="5"/>
      <c r="C25" s="155"/>
      <c r="D25" s="48">
        <f>SUM(D12+D19)</f>
        <v>357321</v>
      </c>
      <c r="E25" s="15"/>
      <c r="F25" s="48">
        <f>SUM(F12+F19)</f>
        <v>317914</v>
      </c>
      <c r="G25" s="15"/>
      <c r="H25" s="48">
        <f>SUM(H12+H19)</f>
        <v>2736</v>
      </c>
      <c r="I25" s="15"/>
      <c r="J25" s="48">
        <f>SUM(J12+J19)</f>
        <v>14267</v>
      </c>
      <c r="K25" s="6"/>
      <c r="L25" s="48">
        <f>SUM(L12+L19+L23)</f>
        <v>43473</v>
      </c>
      <c r="M25" s="6"/>
      <c r="N25" s="48">
        <f>SUM(N12+N19+N23)</f>
        <v>735711</v>
      </c>
      <c r="P25" s="48">
        <f>SUM(P12+P19+P23)</f>
        <v>1</v>
      </c>
      <c r="R25" s="48">
        <f>SUM(R12+R19+R23)</f>
        <v>735712</v>
      </c>
    </row>
    <row r="26" spans="1:18" ht="22.5" customHeight="1" thickTop="1">
      <c r="C26" s="155"/>
      <c r="L26" s="182"/>
      <c r="N26" s="182"/>
    </row>
  </sheetData>
  <mergeCells count="3">
    <mergeCell ref="J5:L5"/>
    <mergeCell ref="D4:R4"/>
    <mergeCell ref="D10:R10"/>
  </mergeCells>
  <pageMargins left="0.8" right="0.5" top="0.48" bottom="0.5" header="0.5" footer="0.5"/>
  <pageSetup paperSize="9" scale="78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"/>
  <sheetViews>
    <sheetView view="pageBreakPreview" zoomScaleNormal="90" zoomScaleSheetLayoutView="100" workbookViewId="0">
      <selection activeCell="A6" sqref="A6"/>
    </sheetView>
  </sheetViews>
  <sheetFormatPr defaultColWidth="8.69921875" defaultRowHeight="21.5"/>
  <cols>
    <col min="1" max="1" width="2.09765625" style="4" customWidth="1"/>
    <col min="2" max="2" width="56.3984375" style="4" customWidth="1"/>
    <col min="3" max="3" width="11.09765625" style="4" customWidth="1"/>
    <col min="4" max="4" width="13.69921875" style="4" customWidth="1"/>
    <col min="5" max="5" width="1.09765625" style="4" customWidth="1"/>
    <col min="6" max="6" width="13.69921875" style="4" customWidth="1"/>
    <col min="7" max="7" width="1.3984375" style="4" customWidth="1"/>
    <col min="8" max="8" width="15" style="4" customWidth="1"/>
    <col min="9" max="9" width="1.3984375" style="4" customWidth="1"/>
    <col min="10" max="10" width="15" style="4" customWidth="1"/>
    <col min="11" max="11" width="1.3984375" style="4" customWidth="1"/>
    <col min="12" max="12" width="14.09765625" style="4" customWidth="1"/>
    <col min="13" max="13" width="1.3984375" style="4" customWidth="1"/>
    <col min="14" max="14" width="14.09765625" style="4" customWidth="1"/>
    <col min="15" max="15" width="1.3984375" style="166" customWidth="1"/>
    <col min="16" max="16" width="14.59765625" style="166" bestFit="1" customWidth="1"/>
    <col min="17" max="17" width="1.3984375" style="166" customWidth="1"/>
    <col min="18" max="18" width="13.59765625" style="166" bestFit="1" customWidth="1"/>
    <col min="19" max="16384" width="8.69921875" style="4"/>
  </cols>
  <sheetData>
    <row r="1" spans="1:18" ht="22.5" customHeight="1">
      <c r="A1" s="1" t="s">
        <v>106</v>
      </c>
      <c r="B1" s="5"/>
      <c r="C1" s="5"/>
      <c r="L1" s="165"/>
      <c r="M1" s="165"/>
    </row>
    <row r="2" spans="1:18" ht="22.5" customHeight="1">
      <c r="A2" s="1" t="s">
        <v>52</v>
      </c>
      <c r="B2" s="5"/>
      <c r="C2" s="5"/>
      <c r="L2" s="165"/>
      <c r="M2" s="165"/>
    </row>
    <row r="3" spans="1:18" ht="16" customHeight="1">
      <c r="A3" s="27"/>
      <c r="B3" s="23"/>
      <c r="C3" s="23"/>
      <c r="D3" s="167"/>
      <c r="E3" s="167"/>
      <c r="F3" s="167"/>
      <c r="G3" s="167"/>
      <c r="H3" s="168"/>
      <c r="I3" s="168"/>
      <c r="J3" s="168"/>
      <c r="K3" s="168"/>
      <c r="L3" s="168"/>
      <c r="M3" s="39"/>
    </row>
    <row r="4" spans="1:18" ht="22.5" customHeight="1">
      <c r="A4" s="5"/>
      <c r="B4" s="5"/>
      <c r="C4" s="5"/>
      <c r="D4" s="197" t="s">
        <v>93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</row>
    <row r="5" spans="1:18" ht="22.5" customHeight="1">
      <c r="A5" s="5"/>
      <c r="B5" s="5"/>
      <c r="C5" s="5"/>
      <c r="D5" s="169"/>
      <c r="E5" s="169"/>
      <c r="F5" s="169"/>
      <c r="G5" s="169"/>
      <c r="H5" s="169"/>
      <c r="I5" s="169"/>
      <c r="J5" s="199" t="s">
        <v>193</v>
      </c>
      <c r="K5" s="199"/>
      <c r="L5" s="199"/>
      <c r="N5" s="169"/>
    </row>
    <row r="6" spans="1:18" ht="22.5" customHeight="1">
      <c r="A6" s="5"/>
      <c r="B6" s="5"/>
      <c r="C6" s="5"/>
      <c r="D6" s="169"/>
      <c r="E6" s="169"/>
      <c r="F6" s="169"/>
      <c r="G6" s="169"/>
      <c r="H6" s="169"/>
      <c r="I6" s="169"/>
      <c r="J6" s="70"/>
      <c r="K6" s="70"/>
      <c r="L6" s="70"/>
      <c r="N6" s="120"/>
      <c r="O6" s="120"/>
      <c r="P6" s="170" t="s">
        <v>134</v>
      </c>
      <c r="Q6" s="120"/>
      <c r="R6" s="171"/>
    </row>
    <row r="7" spans="1:18" ht="22.5" customHeight="1">
      <c r="A7" s="5"/>
      <c r="B7" s="5"/>
      <c r="C7" s="5"/>
      <c r="D7" s="70" t="s">
        <v>20</v>
      </c>
      <c r="E7" s="70"/>
      <c r="F7" s="70"/>
      <c r="G7" s="70"/>
      <c r="H7" s="70" t="s">
        <v>99</v>
      </c>
      <c r="I7" s="70"/>
      <c r="J7" s="70"/>
      <c r="K7" s="155"/>
      <c r="N7" s="171" t="s">
        <v>39</v>
      </c>
      <c r="O7" s="171"/>
      <c r="P7" s="170" t="s">
        <v>135</v>
      </c>
      <c r="Q7" s="171"/>
      <c r="R7" s="120"/>
    </row>
    <row r="8" spans="1:18" ht="22.5" customHeight="1">
      <c r="D8" s="70" t="s">
        <v>36</v>
      </c>
      <c r="E8" s="70"/>
      <c r="F8" s="70" t="s">
        <v>114</v>
      </c>
      <c r="G8" s="70"/>
      <c r="H8" s="70" t="s">
        <v>100</v>
      </c>
      <c r="I8" s="70"/>
      <c r="J8" s="70" t="s">
        <v>103</v>
      </c>
      <c r="K8" s="155"/>
      <c r="L8" s="70"/>
      <c r="M8" s="70"/>
      <c r="N8" s="171" t="s">
        <v>43</v>
      </c>
      <c r="O8" s="171"/>
      <c r="P8" s="170" t="s">
        <v>136</v>
      </c>
      <c r="Q8" s="171"/>
      <c r="R8" s="171" t="s">
        <v>39</v>
      </c>
    </row>
    <row r="9" spans="1:18" ht="22.5" customHeight="1">
      <c r="C9" s="155" t="s">
        <v>1</v>
      </c>
      <c r="D9" s="70" t="s">
        <v>40</v>
      </c>
      <c r="E9" s="70"/>
      <c r="F9" s="70" t="s">
        <v>113</v>
      </c>
      <c r="G9" s="70"/>
      <c r="H9" s="70" t="s">
        <v>101</v>
      </c>
      <c r="I9" s="70"/>
      <c r="J9" s="70" t="s">
        <v>102</v>
      </c>
      <c r="K9" s="70"/>
      <c r="L9" s="70" t="s">
        <v>104</v>
      </c>
      <c r="M9" s="70"/>
      <c r="N9" s="171" t="s">
        <v>137</v>
      </c>
      <c r="O9" s="171"/>
      <c r="P9" s="170" t="s">
        <v>138</v>
      </c>
      <c r="Q9" s="171"/>
      <c r="R9" s="171" t="s">
        <v>43</v>
      </c>
    </row>
    <row r="10" spans="1:18" ht="22.5" customHeight="1">
      <c r="B10" s="172"/>
      <c r="C10" s="172"/>
      <c r="D10" s="198" t="s">
        <v>2</v>
      </c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</row>
    <row r="11" spans="1:18" ht="22.5" customHeight="1">
      <c r="A11" s="69" t="s">
        <v>154</v>
      </c>
      <c r="B11" s="5"/>
      <c r="C11" s="155"/>
      <c r="D11" s="6"/>
      <c r="E11" s="6"/>
      <c r="F11" s="6"/>
      <c r="G11" s="173"/>
      <c r="H11" s="6"/>
      <c r="I11" s="6"/>
      <c r="J11" s="6"/>
      <c r="K11" s="173"/>
      <c r="L11" s="173"/>
      <c r="M11" s="173"/>
    </row>
    <row r="12" spans="1:18" ht="22.5" customHeight="1">
      <c r="A12" s="91" t="s">
        <v>160</v>
      </c>
      <c r="B12" s="5"/>
      <c r="C12" s="155"/>
      <c r="D12" s="174">
        <v>357321</v>
      </c>
      <c r="E12" s="174"/>
      <c r="F12" s="174">
        <v>317914</v>
      </c>
      <c r="G12" s="175"/>
      <c r="H12" s="174">
        <v>2736</v>
      </c>
      <c r="I12" s="174"/>
      <c r="J12" s="174">
        <v>16206</v>
      </c>
      <c r="K12" s="176"/>
      <c r="L12" s="174">
        <v>54391</v>
      </c>
      <c r="M12" s="176"/>
      <c r="N12" s="174">
        <v>748568</v>
      </c>
      <c r="O12" s="177"/>
      <c r="P12" s="174">
        <v>1</v>
      </c>
      <c r="Q12" s="177"/>
      <c r="R12" s="174">
        <f>SUM(N12:P12)</f>
        <v>748569</v>
      </c>
    </row>
    <row r="13" spans="1:18" ht="10" customHeight="1">
      <c r="C13" s="155"/>
      <c r="D13" s="24"/>
      <c r="E13" s="24"/>
      <c r="F13" s="178"/>
      <c r="G13" s="178"/>
      <c r="H13" s="24"/>
      <c r="I13" s="24"/>
      <c r="J13" s="24"/>
      <c r="K13" s="6"/>
      <c r="L13" s="7"/>
      <c r="M13" s="178"/>
      <c r="N13" s="24"/>
    </row>
    <row r="14" spans="1:18" ht="22.5" customHeight="1">
      <c r="A14" s="5" t="s">
        <v>96</v>
      </c>
      <c r="B14" s="5"/>
      <c r="C14" s="155"/>
      <c r="D14" s="6"/>
      <c r="E14" s="6"/>
      <c r="F14" s="6"/>
      <c r="G14" s="173"/>
      <c r="H14" s="6"/>
      <c r="I14" s="6"/>
      <c r="J14" s="6"/>
      <c r="K14" s="173"/>
      <c r="L14" s="6"/>
      <c r="M14" s="173"/>
      <c r="N14" s="6"/>
    </row>
    <row r="15" spans="1:18" ht="22.5" customHeight="1">
      <c r="A15" s="5"/>
      <c r="B15" s="3" t="s">
        <v>108</v>
      </c>
      <c r="C15" s="155"/>
      <c r="D15" s="6"/>
      <c r="E15" s="6"/>
      <c r="F15" s="6"/>
      <c r="G15" s="173"/>
      <c r="H15" s="6"/>
      <c r="I15" s="6"/>
      <c r="J15" s="6"/>
      <c r="K15" s="173"/>
      <c r="L15" s="6"/>
      <c r="M15" s="173"/>
      <c r="N15" s="6"/>
    </row>
    <row r="16" spans="1:18" ht="22.5" customHeight="1">
      <c r="A16" s="5"/>
      <c r="B16" s="4" t="s">
        <v>109</v>
      </c>
      <c r="C16" s="155">
        <v>9</v>
      </c>
      <c r="D16" s="178">
        <v>17866</v>
      </c>
      <c r="E16" s="178"/>
      <c r="F16" s="81" t="s">
        <v>77</v>
      </c>
      <c r="G16" s="179"/>
      <c r="H16" s="81" t="s">
        <v>77</v>
      </c>
      <c r="I16" s="178"/>
      <c r="J16" s="81" t="s">
        <v>77</v>
      </c>
      <c r="K16" s="179"/>
      <c r="L16" s="81" t="s">
        <v>77</v>
      </c>
      <c r="M16" s="179"/>
      <c r="N16" s="30">
        <f>SUM(D16:L16)</f>
        <v>17866</v>
      </c>
      <c r="P16" s="101" t="s">
        <v>77</v>
      </c>
      <c r="R16" s="30">
        <f>SUM(N16:P16)</f>
        <v>17866</v>
      </c>
    </row>
    <row r="17" spans="1:18" ht="22.5" customHeight="1">
      <c r="B17" s="4" t="s">
        <v>97</v>
      </c>
      <c r="C17" s="155">
        <v>12</v>
      </c>
      <c r="D17" s="81" t="s">
        <v>77</v>
      </c>
      <c r="E17" s="81"/>
      <c r="F17" s="81" t="s">
        <v>77</v>
      </c>
      <c r="G17" s="178"/>
      <c r="H17" s="81" t="s">
        <v>77</v>
      </c>
      <c r="I17" s="81"/>
      <c r="J17" s="81" t="s">
        <v>77</v>
      </c>
      <c r="K17" s="6"/>
      <c r="L17" s="83">
        <v>-50854</v>
      </c>
      <c r="M17" s="178"/>
      <c r="N17" s="30">
        <f>SUM(D17:L17)</f>
        <v>-50854</v>
      </c>
      <c r="P17" s="101" t="s">
        <v>77</v>
      </c>
      <c r="R17" s="30">
        <f>SUM(N17:P17)</f>
        <v>-50854</v>
      </c>
    </row>
    <row r="18" spans="1:18" ht="22.5" customHeight="1">
      <c r="A18" s="5"/>
      <c r="B18" s="3" t="s">
        <v>110</v>
      </c>
      <c r="C18" s="155"/>
      <c r="D18" s="31">
        <f>SUM(D16:D17)</f>
        <v>17866</v>
      </c>
      <c r="E18" s="49"/>
      <c r="F18" s="180">
        <v>0</v>
      </c>
      <c r="G18" s="105"/>
      <c r="H18" s="180">
        <v>0</v>
      </c>
      <c r="I18" s="87"/>
      <c r="J18" s="180">
        <v>0</v>
      </c>
      <c r="K18" s="181"/>
      <c r="L18" s="31">
        <f>SUM(L16:L17)</f>
        <v>-50854</v>
      </c>
      <c r="M18" s="181"/>
      <c r="N18" s="31">
        <f>SUM(N16:N17)</f>
        <v>-32988</v>
      </c>
      <c r="P18" s="180">
        <v>0</v>
      </c>
      <c r="R18" s="31">
        <f>SUM(R16:R17)</f>
        <v>-32988</v>
      </c>
    </row>
    <row r="19" spans="1:18" ht="22.5" customHeight="1">
      <c r="A19" s="5" t="s">
        <v>98</v>
      </c>
      <c r="B19" s="3"/>
      <c r="C19" s="155"/>
      <c r="D19" s="31">
        <f>SUM(D18)</f>
        <v>17866</v>
      </c>
      <c r="E19" s="49"/>
      <c r="F19" s="180">
        <v>0</v>
      </c>
      <c r="G19" s="105"/>
      <c r="H19" s="180">
        <v>0</v>
      </c>
      <c r="I19" s="87"/>
      <c r="J19" s="180">
        <v>0</v>
      </c>
      <c r="K19" s="181"/>
      <c r="L19" s="31">
        <f>SUM(L18)</f>
        <v>-50854</v>
      </c>
      <c r="M19" s="181"/>
      <c r="N19" s="31">
        <f>SUM(N18)</f>
        <v>-32988</v>
      </c>
      <c r="P19" s="180">
        <v>0</v>
      </c>
      <c r="R19" s="31">
        <f>SUM(R18)</f>
        <v>-32988</v>
      </c>
    </row>
    <row r="20" spans="1:18" ht="10" customHeight="1">
      <c r="C20" s="155"/>
      <c r="D20" s="24"/>
      <c r="E20" s="24"/>
      <c r="F20" s="178"/>
      <c r="G20" s="178"/>
      <c r="H20" s="24"/>
      <c r="I20" s="24"/>
      <c r="J20" s="24"/>
      <c r="K20" s="6"/>
      <c r="L20" s="7"/>
      <c r="M20" s="178"/>
      <c r="N20" s="24"/>
    </row>
    <row r="21" spans="1:18" ht="22.5" customHeight="1">
      <c r="A21" s="5" t="s">
        <v>56</v>
      </c>
      <c r="B21" s="5"/>
      <c r="C21" s="155"/>
      <c r="D21" s="6"/>
      <c r="E21" s="6"/>
      <c r="F21" s="6"/>
      <c r="G21" s="173"/>
      <c r="H21" s="6"/>
      <c r="I21" s="6"/>
      <c r="J21" s="6"/>
      <c r="K21" s="173"/>
      <c r="L21" s="6"/>
      <c r="M21" s="173"/>
      <c r="N21" s="6"/>
    </row>
    <row r="22" spans="1:18" ht="22.5" customHeight="1">
      <c r="B22" s="4" t="s">
        <v>181</v>
      </c>
      <c r="C22" s="155"/>
      <c r="D22" s="81" t="s">
        <v>77</v>
      </c>
      <c r="E22" s="81"/>
      <c r="F22" s="81" t="s">
        <v>77</v>
      </c>
      <c r="G22" s="178"/>
      <c r="H22" s="81" t="s">
        <v>77</v>
      </c>
      <c r="I22" s="81"/>
      <c r="J22" s="81" t="s">
        <v>77</v>
      </c>
      <c r="K22" s="6"/>
      <c r="L22" s="83">
        <v>-10284</v>
      </c>
      <c r="M22" s="178"/>
      <c r="N22" s="30">
        <f>SUM(D22:L22)</f>
        <v>-10284</v>
      </c>
      <c r="P22" s="101" t="s">
        <v>77</v>
      </c>
      <c r="R22" s="30">
        <f>SUM(N22:P22)</f>
        <v>-10284</v>
      </c>
    </row>
    <row r="23" spans="1:18" ht="22.5" customHeight="1">
      <c r="A23" s="5" t="s">
        <v>45</v>
      </c>
      <c r="B23" s="5"/>
      <c r="C23" s="155"/>
      <c r="D23" s="180">
        <v>0</v>
      </c>
      <c r="E23" s="87"/>
      <c r="F23" s="180">
        <v>0</v>
      </c>
      <c r="G23" s="105"/>
      <c r="H23" s="180">
        <v>0</v>
      </c>
      <c r="I23" s="87"/>
      <c r="J23" s="180">
        <v>0</v>
      </c>
      <c r="K23" s="6"/>
      <c r="L23" s="180">
        <f>SUM(L22)</f>
        <v>-10284</v>
      </c>
      <c r="M23" s="6"/>
      <c r="N23" s="180">
        <f>SUM(N22)</f>
        <v>-10284</v>
      </c>
      <c r="P23" s="180">
        <v>0</v>
      </c>
      <c r="R23" s="180">
        <f>SUM(R22)</f>
        <v>-10284</v>
      </c>
    </row>
    <row r="24" spans="1:18" ht="10" customHeight="1">
      <c r="C24" s="155"/>
      <c r="D24" s="24"/>
      <c r="E24" s="24"/>
      <c r="F24" s="178"/>
      <c r="G24" s="178"/>
      <c r="H24" s="24"/>
      <c r="I24" s="24"/>
      <c r="J24" s="24"/>
      <c r="K24" s="6"/>
      <c r="L24" s="7"/>
      <c r="M24" s="178"/>
      <c r="N24" s="24"/>
      <c r="P24" s="24"/>
      <c r="R24" s="24"/>
    </row>
    <row r="25" spans="1:18" ht="22.5" customHeight="1" thickBot="1">
      <c r="A25" s="91" t="s">
        <v>155</v>
      </c>
      <c r="B25" s="5"/>
      <c r="C25" s="155"/>
      <c r="D25" s="48">
        <f>SUM(D12+D19)</f>
        <v>375187</v>
      </c>
      <c r="E25" s="15"/>
      <c r="F25" s="48">
        <f>SUM(F12+F19)</f>
        <v>317914</v>
      </c>
      <c r="G25" s="15"/>
      <c r="H25" s="48">
        <f>SUM(H12+H19)</f>
        <v>2736</v>
      </c>
      <c r="I25" s="15"/>
      <c r="J25" s="48">
        <f>SUM(J12+J19)</f>
        <v>16206</v>
      </c>
      <c r="K25" s="6"/>
      <c r="L25" s="48">
        <f>SUM(L12+L19+L23)</f>
        <v>-6747</v>
      </c>
      <c r="M25" s="6"/>
      <c r="N25" s="48">
        <f>SUM(N12+N19+N23)</f>
        <v>705296</v>
      </c>
      <c r="P25" s="48">
        <f>SUM(P12+P19+P23)</f>
        <v>1</v>
      </c>
      <c r="R25" s="48">
        <f>SUM(R12+R19+R23)</f>
        <v>705297</v>
      </c>
    </row>
    <row r="26" spans="1:18" ht="22.5" customHeight="1" thickTop="1">
      <c r="C26" s="155"/>
      <c r="L26" s="182"/>
      <c r="N26" s="182"/>
    </row>
  </sheetData>
  <mergeCells count="3">
    <mergeCell ref="J5:L5"/>
    <mergeCell ref="D4:R4"/>
    <mergeCell ref="D10:R10"/>
  </mergeCells>
  <pageMargins left="0.8" right="0.5" top="0.48" bottom="0.5" header="0.5" footer="0.5"/>
  <pageSetup paperSize="9" scale="78" firstPageNumber="11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5"/>
  <sheetViews>
    <sheetView view="pageBreakPreview" zoomScaleNormal="60" zoomScaleSheetLayoutView="100" workbookViewId="0">
      <selection activeCell="A6" sqref="A6"/>
    </sheetView>
  </sheetViews>
  <sheetFormatPr defaultColWidth="8.69921875" defaultRowHeight="21.5"/>
  <cols>
    <col min="1" max="1" width="2.09765625" style="4" customWidth="1"/>
    <col min="2" max="2" width="58.09765625" style="4" customWidth="1"/>
    <col min="3" max="3" width="9.09765625" style="4" customWidth="1"/>
    <col min="4" max="4" width="14.09765625" style="4" customWidth="1"/>
    <col min="5" max="5" width="1.3984375" style="4" customWidth="1"/>
    <col min="6" max="6" width="14.09765625" style="4" customWidth="1"/>
    <col min="7" max="7" width="2.09765625" style="4" customWidth="1"/>
    <col min="8" max="8" width="16.8984375" style="4" customWidth="1"/>
    <col min="9" max="9" width="2.09765625" style="4" customWidth="1"/>
    <col min="10" max="10" width="14.09765625" style="4" customWidth="1"/>
    <col min="11" max="11" width="2.09765625" style="4" customWidth="1"/>
    <col min="12" max="12" width="14.09765625" style="4" customWidth="1"/>
    <col min="13" max="13" width="2" style="4" customWidth="1"/>
    <col min="14" max="14" width="14.09765625" style="4" customWidth="1"/>
    <col min="15" max="16384" width="8.69921875" style="4"/>
  </cols>
  <sheetData>
    <row r="1" spans="1:14" ht="22.5" customHeight="1">
      <c r="A1" s="1" t="s">
        <v>106</v>
      </c>
      <c r="B1" s="5"/>
      <c r="C1" s="5"/>
      <c r="J1" s="165"/>
      <c r="K1" s="165"/>
    </row>
    <row r="2" spans="1:14" ht="22.5" customHeight="1">
      <c r="A2" s="1" t="s">
        <v>52</v>
      </c>
      <c r="B2" s="5"/>
      <c r="C2" s="5"/>
      <c r="J2" s="165"/>
      <c r="K2" s="165"/>
    </row>
    <row r="3" spans="1:14" ht="22.5" customHeight="1">
      <c r="A3" s="27"/>
      <c r="B3" s="23"/>
      <c r="C3" s="23"/>
      <c r="D3" s="167"/>
      <c r="E3" s="167"/>
      <c r="F3" s="167"/>
      <c r="G3" s="167"/>
      <c r="H3" s="168"/>
      <c r="I3" s="168"/>
      <c r="J3" s="168"/>
      <c r="K3" s="39"/>
      <c r="L3" s="39"/>
    </row>
    <row r="4" spans="1:14" ht="22.5" customHeight="1">
      <c r="A4" s="27"/>
      <c r="B4" s="23"/>
      <c r="C4" s="23"/>
      <c r="D4" s="197" t="s">
        <v>61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22.5" customHeight="1">
      <c r="A5" s="5"/>
      <c r="B5" s="5"/>
      <c r="C5" s="5"/>
      <c r="J5" s="196" t="s">
        <v>23</v>
      </c>
      <c r="K5" s="196"/>
      <c r="L5" s="196"/>
    </row>
    <row r="6" spans="1:14" ht="22.5" customHeight="1">
      <c r="A6" s="5"/>
      <c r="B6" s="5"/>
      <c r="C6" s="5"/>
      <c r="D6" s="70" t="s">
        <v>20</v>
      </c>
      <c r="E6" s="70"/>
      <c r="F6" s="70"/>
      <c r="G6" s="70"/>
      <c r="H6" s="171" t="s">
        <v>99</v>
      </c>
      <c r="I6" s="155"/>
      <c r="M6" s="70"/>
      <c r="N6" s="70"/>
    </row>
    <row r="7" spans="1:14" ht="22.5" customHeight="1">
      <c r="D7" s="70" t="s">
        <v>36</v>
      </c>
      <c r="E7" s="70"/>
      <c r="F7" s="70" t="s">
        <v>114</v>
      </c>
      <c r="G7" s="70"/>
      <c r="H7" s="171" t="s">
        <v>100</v>
      </c>
      <c r="I7" s="155"/>
      <c r="J7" s="70" t="s">
        <v>37</v>
      </c>
      <c r="K7" s="70"/>
      <c r="L7" s="70" t="s">
        <v>38</v>
      </c>
      <c r="M7" s="70"/>
      <c r="N7" s="70" t="s">
        <v>39</v>
      </c>
    </row>
    <row r="8" spans="1:14" ht="22.5" customHeight="1">
      <c r="C8" s="155" t="s">
        <v>1</v>
      </c>
      <c r="D8" s="70" t="s">
        <v>40</v>
      </c>
      <c r="E8" s="70"/>
      <c r="F8" s="70" t="s">
        <v>113</v>
      </c>
      <c r="G8" s="70"/>
      <c r="H8" s="171" t="s">
        <v>101</v>
      </c>
      <c r="I8" s="70"/>
      <c r="J8" s="70" t="s">
        <v>41</v>
      </c>
      <c r="K8" s="70"/>
      <c r="L8" s="70" t="s">
        <v>42</v>
      </c>
      <c r="M8" s="70"/>
      <c r="N8" s="70" t="s">
        <v>43</v>
      </c>
    </row>
    <row r="9" spans="1:14" ht="22.5" customHeight="1">
      <c r="B9" s="172"/>
      <c r="C9" s="172"/>
      <c r="D9" s="198" t="s">
        <v>2</v>
      </c>
      <c r="E9" s="198"/>
      <c r="F9" s="198"/>
      <c r="G9" s="198"/>
      <c r="H9" s="198"/>
      <c r="I9" s="198"/>
      <c r="J9" s="198"/>
      <c r="K9" s="198"/>
      <c r="L9" s="198"/>
      <c r="M9" s="198"/>
      <c r="N9" s="198"/>
    </row>
    <row r="10" spans="1:14" ht="22.5" customHeight="1">
      <c r="A10" s="69" t="s">
        <v>126</v>
      </c>
      <c r="B10" s="5"/>
      <c r="C10" s="5"/>
      <c r="D10" s="6"/>
      <c r="E10" s="6"/>
      <c r="F10" s="6"/>
      <c r="G10" s="173"/>
      <c r="H10" s="6"/>
      <c r="I10" s="173"/>
      <c r="J10" s="173"/>
      <c r="K10" s="173"/>
      <c r="L10" s="6"/>
    </row>
    <row r="11" spans="1:14" ht="22.5" customHeight="1">
      <c r="A11" s="91" t="s">
        <v>159</v>
      </c>
      <c r="B11" s="5"/>
      <c r="C11" s="155"/>
      <c r="D11" s="174">
        <v>333500</v>
      </c>
      <c r="E11" s="174"/>
      <c r="F11" s="174">
        <v>317914</v>
      </c>
      <c r="G11" s="175"/>
      <c r="H11" s="174">
        <v>2736</v>
      </c>
      <c r="I11" s="176"/>
      <c r="J11" s="174">
        <v>14267</v>
      </c>
      <c r="K11" s="176"/>
      <c r="L11" s="174">
        <v>59268</v>
      </c>
      <c r="M11" s="164"/>
      <c r="N11" s="174">
        <v>727685</v>
      </c>
    </row>
    <row r="12" spans="1:14" ht="9.75" customHeight="1">
      <c r="C12" s="155"/>
      <c r="D12" s="24"/>
      <c r="E12" s="24"/>
      <c r="F12" s="24"/>
      <c r="G12" s="178"/>
      <c r="H12" s="24"/>
      <c r="I12" s="6"/>
      <c r="J12" s="7"/>
      <c r="K12" s="178"/>
      <c r="L12" s="178"/>
      <c r="N12" s="105"/>
    </row>
    <row r="13" spans="1:14" ht="22.5" customHeight="1">
      <c r="A13" s="5" t="s">
        <v>96</v>
      </c>
      <c r="B13" s="5"/>
      <c r="C13" s="155"/>
      <c r="D13" s="6"/>
      <c r="E13" s="6"/>
      <c r="F13" s="6"/>
      <c r="G13" s="173"/>
      <c r="H13" s="6"/>
      <c r="I13" s="173"/>
      <c r="J13" s="6"/>
      <c r="K13" s="173"/>
      <c r="L13" s="6"/>
      <c r="N13" s="6"/>
    </row>
    <row r="14" spans="1:14" ht="22.5" customHeight="1">
      <c r="B14" s="3" t="s">
        <v>108</v>
      </c>
      <c r="C14" s="155"/>
      <c r="D14" s="6"/>
      <c r="E14" s="6"/>
      <c r="F14" s="6"/>
      <c r="G14" s="173"/>
      <c r="H14" s="6"/>
      <c r="I14" s="173"/>
      <c r="J14" s="6"/>
      <c r="K14" s="173"/>
      <c r="L14" s="6"/>
      <c r="N14" s="6"/>
    </row>
    <row r="15" spans="1:14" ht="22.5" customHeight="1">
      <c r="B15" s="4" t="s">
        <v>109</v>
      </c>
      <c r="C15" s="155">
        <v>9</v>
      </c>
      <c r="D15" s="178">
        <v>23821</v>
      </c>
      <c r="E15" s="178"/>
      <c r="F15" s="89" t="s">
        <v>77</v>
      </c>
      <c r="G15" s="179"/>
      <c r="H15" s="89" t="s">
        <v>77</v>
      </c>
      <c r="I15" s="179"/>
      <c r="J15" s="89" t="s">
        <v>77</v>
      </c>
      <c r="K15" s="179"/>
      <c r="L15" s="89" t="s">
        <v>77</v>
      </c>
      <c r="N15" s="186">
        <f>SUM(D15:L15)</f>
        <v>23821</v>
      </c>
    </row>
    <row r="16" spans="1:14" ht="22.5" customHeight="1">
      <c r="B16" s="4" t="s">
        <v>97</v>
      </c>
      <c r="C16" s="155">
        <v>12</v>
      </c>
      <c r="D16" s="81" t="s">
        <v>77</v>
      </c>
      <c r="E16" s="81"/>
      <c r="F16" s="81" t="s">
        <v>77</v>
      </c>
      <c r="G16" s="178"/>
      <c r="H16" s="81" t="s">
        <v>77</v>
      </c>
      <c r="I16" s="6"/>
      <c r="J16" s="81" t="s">
        <v>77</v>
      </c>
      <c r="K16" s="178"/>
      <c r="L16" s="83">
        <v>-26469</v>
      </c>
      <c r="M16" s="182"/>
      <c r="N16" s="186">
        <f t="shared" ref="N16" si="0">SUM(L16:M16)</f>
        <v>-26469</v>
      </c>
    </row>
    <row r="17" spans="1:14" ht="22.5" customHeight="1">
      <c r="B17" s="3" t="s">
        <v>110</v>
      </c>
      <c r="C17" s="155"/>
      <c r="D17" s="31">
        <f>SUM(D15:D16)</f>
        <v>23821</v>
      </c>
      <c r="E17" s="49"/>
      <c r="F17" s="82" t="s">
        <v>77</v>
      </c>
      <c r="G17" s="105"/>
      <c r="H17" s="82" t="s">
        <v>77</v>
      </c>
      <c r="I17" s="6"/>
      <c r="J17" s="82" t="s">
        <v>77</v>
      </c>
      <c r="K17" s="6"/>
      <c r="L17" s="31">
        <f>SUM(L15:L16)</f>
        <v>-26469</v>
      </c>
      <c r="M17" s="182"/>
      <c r="N17" s="31">
        <f>SUM(D17:L17)</f>
        <v>-2648</v>
      </c>
    </row>
    <row r="18" spans="1:14" ht="22.5" customHeight="1">
      <c r="A18" s="5" t="s">
        <v>98</v>
      </c>
      <c r="C18" s="155"/>
      <c r="D18" s="31">
        <f>SUM(D17)</f>
        <v>23821</v>
      </c>
      <c r="E18" s="49"/>
      <c r="F18" s="82" t="s">
        <v>77</v>
      </c>
      <c r="G18" s="105"/>
      <c r="H18" s="82" t="s">
        <v>77</v>
      </c>
      <c r="I18" s="6"/>
      <c r="J18" s="82" t="s">
        <v>77</v>
      </c>
      <c r="K18" s="6"/>
      <c r="L18" s="31">
        <f>SUM(L17)</f>
        <v>-26469</v>
      </c>
      <c r="M18" s="182"/>
      <c r="N18" s="31">
        <f>SUM(D18:L18)</f>
        <v>-2648</v>
      </c>
    </row>
    <row r="19" spans="1:14" ht="9.75" customHeight="1">
      <c r="A19" s="5"/>
      <c r="B19" s="5"/>
      <c r="C19" s="155"/>
      <c r="D19" s="87"/>
      <c r="E19" s="87"/>
      <c r="F19" s="87"/>
      <c r="G19" s="105"/>
      <c r="H19" s="87"/>
      <c r="I19" s="6"/>
      <c r="J19" s="87"/>
      <c r="K19" s="6"/>
      <c r="L19" s="49"/>
      <c r="M19" s="182"/>
      <c r="N19" s="49"/>
    </row>
    <row r="20" spans="1:14" ht="22.5" customHeight="1">
      <c r="A20" s="5" t="s">
        <v>56</v>
      </c>
      <c r="B20" s="5"/>
      <c r="C20" s="155"/>
      <c r="D20" s="6"/>
      <c r="E20" s="6"/>
      <c r="F20" s="6"/>
      <c r="G20" s="173"/>
      <c r="H20" s="6"/>
      <c r="I20" s="173"/>
      <c r="J20" s="6"/>
      <c r="K20" s="173"/>
      <c r="L20" s="6"/>
      <c r="N20" s="6"/>
    </row>
    <row r="21" spans="1:14" ht="22.5" customHeight="1">
      <c r="B21" s="4" t="s">
        <v>30</v>
      </c>
      <c r="C21" s="155"/>
      <c r="D21" s="81" t="s">
        <v>77</v>
      </c>
      <c r="E21" s="81"/>
      <c r="F21" s="81" t="s">
        <v>77</v>
      </c>
      <c r="G21" s="178"/>
      <c r="H21" s="81" t="s">
        <v>77</v>
      </c>
      <c r="I21" s="6"/>
      <c r="J21" s="81" t="s">
        <v>77</v>
      </c>
      <c r="K21" s="178"/>
      <c r="L21" s="83">
        <v>22269</v>
      </c>
      <c r="M21" s="182"/>
      <c r="N21" s="186">
        <f t="shared" ref="N21" si="1">SUM(L21:M21)</f>
        <v>22269</v>
      </c>
    </row>
    <row r="22" spans="1:14" ht="22.5" customHeight="1">
      <c r="A22" s="5" t="s">
        <v>45</v>
      </c>
      <c r="B22" s="5"/>
      <c r="C22" s="155"/>
      <c r="D22" s="82" t="s">
        <v>77</v>
      </c>
      <c r="E22" s="87"/>
      <c r="F22" s="82" t="s">
        <v>77</v>
      </c>
      <c r="G22" s="105"/>
      <c r="H22" s="82" t="s">
        <v>77</v>
      </c>
      <c r="I22" s="6"/>
      <c r="J22" s="82" t="s">
        <v>77</v>
      </c>
      <c r="K22" s="6"/>
      <c r="L22" s="31">
        <f>SUM(L21)</f>
        <v>22269</v>
      </c>
      <c r="M22" s="182"/>
      <c r="N22" s="31">
        <f>SUM(D22:L22)</f>
        <v>22269</v>
      </c>
    </row>
    <row r="23" spans="1:14" ht="9.75" customHeight="1">
      <c r="C23" s="155"/>
      <c r="D23" s="24"/>
      <c r="E23" s="24"/>
      <c r="F23" s="24"/>
      <c r="G23" s="178"/>
      <c r="H23" s="24"/>
      <c r="I23" s="6"/>
      <c r="J23" s="24"/>
      <c r="K23" s="178"/>
      <c r="L23" s="24"/>
      <c r="N23" s="105"/>
    </row>
    <row r="24" spans="1:14" ht="22.5" customHeight="1" thickBot="1">
      <c r="A24" s="91" t="s">
        <v>127</v>
      </c>
      <c r="B24" s="5"/>
      <c r="C24" s="155"/>
      <c r="D24" s="187">
        <f>SUM(D11+D18)</f>
        <v>357321</v>
      </c>
      <c r="E24" s="15"/>
      <c r="F24" s="187">
        <f>SUM(F11)</f>
        <v>317914</v>
      </c>
      <c r="G24" s="15"/>
      <c r="H24" s="187">
        <f>SUM(H11)</f>
        <v>2736</v>
      </c>
      <c r="I24" s="6"/>
      <c r="J24" s="187">
        <f>SUM(J11)</f>
        <v>14267</v>
      </c>
      <c r="K24" s="6"/>
      <c r="L24" s="187">
        <f>SUM(L11+L18+L22)</f>
        <v>55068</v>
      </c>
      <c r="N24" s="187">
        <f>SUM(N11+N18+N22)</f>
        <v>747306</v>
      </c>
    </row>
    <row r="25" spans="1:14" ht="22" thickTop="1"/>
  </sheetData>
  <mergeCells count="3">
    <mergeCell ref="D4:N4"/>
    <mergeCell ref="J5:L5"/>
    <mergeCell ref="D9:N9"/>
  </mergeCells>
  <pageMargins left="0.8" right="0.8" top="0.48" bottom="0.5" header="0.5" footer="0.5"/>
  <pageSetup paperSize="9" scale="88" firstPageNumber="12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N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25"/>
  <sheetViews>
    <sheetView view="pageBreakPreview" zoomScaleNormal="60" zoomScaleSheetLayoutView="100" workbookViewId="0">
      <selection activeCell="A6" sqref="A6"/>
    </sheetView>
  </sheetViews>
  <sheetFormatPr defaultColWidth="8.69921875" defaultRowHeight="21.5"/>
  <cols>
    <col min="1" max="1" width="2.09765625" style="4" customWidth="1"/>
    <col min="2" max="2" width="57.8984375" style="4" customWidth="1"/>
    <col min="3" max="3" width="9.09765625" style="4" customWidth="1"/>
    <col min="4" max="4" width="14.09765625" style="4" customWidth="1"/>
    <col min="5" max="5" width="1.3984375" style="4" customWidth="1"/>
    <col min="6" max="6" width="14.09765625" style="4" customWidth="1"/>
    <col min="7" max="7" width="2.09765625" style="4" customWidth="1"/>
    <col min="8" max="8" width="16.8984375" style="4" customWidth="1"/>
    <col min="9" max="9" width="2.09765625" style="4" customWidth="1"/>
    <col min="10" max="10" width="14.09765625" style="4" customWidth="1"/>
    <col min="11" max="11" width="2.09765625" style="4" customWidth="1"/>
    <col min="12" max="12" width="14.09765625" style="4" customWidth="1"/>
    <col min="13" max="13" width="2" style="4" customWidth="1"/>
    <col min="14" max="14" width="14.09765625" style="4" customWidth="1"/>
    <col min="15" max="16384" width="8.69921875" style="4"/>
  </cols>
  <sheetData>
    <row r="1" spans="1:14" ht="22.5" customHeight="1">
      <c r="A1" s="1" t="s">
        <v>106</v>
      </c>
      <c r="B1" s="5"/>
      <c r="C1" s="5"/>
      <c r="J1" s="165"/>
      <c r="K1" s="165"/>
    </row>
    <row r="2" spans="1:14" ht="22.5" customHeight="1">
      <c r="A2" s="1" t="s">
        <v>52</v>
      </c>
      <c r="B2" s="5"/>
      <c r="C2" s="5"/>
      <c r="J2" s="165"/>
      <c r="K2" s="165"/>
    </row>
    <row r="3" spans="1:14" ht="22.5" customHeight="1">
      <c r="A3" s="27"/>
      <c r="B3" s="23"/>
      <c r="C3" s="23"/>
      <c r="D3" s="167"/>
      <c r="E3" s="167"/>
      <c r="F3" s="167"/>
      <c r="G3" s="167"/>
      <c r="H3" s="168"/>
      <c r="I3" s="168"/>
      <c r="J3" s="168"/>
      <c r="K3" s="39"/>
      <c r="L3" s="39"/>
    </row>
    <row r="4" spans="1:14" ht="22.5" customHeight="1">
      <c r="A4" s="27"/>
      <c r="B4" s="23"/>
      <c r="C4" s="23"/>
      <c r="D4" s="197" t="s">
        <v>61</v>
      </c>
      <c r="E4" s="197"/>
      <c r="F4" s="197"/>
      <c r="G4" s="197"/>
      <c r="H4" s="197"/>
      <c r="I4" s="197"/>
      <c r="J4" s="197"/>
      <c r="K4" s="197"/>
      <c r="L4" s="197"/>
      <c r="M4" s="197"/>
      <c r="N4" s="197"/>
    </row>
    <row r="5" spans="1:14" ht="22.5" customHeight="1">
      <c r="A5" s="5"/>
      <c r="B5" s="5"/>
      <c r="C5" s="5"/>
      <c r="J5" s="196" t="s">
        <v>193</v>
      </c>
      <c r="K5" s="196"/>
      <c r="L5" s="196"/>
    </row>
    <row r="6" spans="1:14" ht="22.5" customHeight="1">
      <c r="A6" s="5"/>
      <c r="B6" s="5"/>
      <c r="C6" s="5"/>
      <c r="D6" s="70" t="s">
        <v>20</v>
      </c>
      <c r="E6" s="70"/>
      <c r="F6" s="70"/>
      <c r="G6" s="70"/>
      <c r="H6" s="171" t="s">
        <v>99</v>
      </c>
      <c r="I6" s="155"/>
      <c r="M6" s="70"/>
      <c r="N6" s="70"/>
    </row>
    <row r="7" spans="1:14" ht="22.5" customHeight="1">
      <c r="D7" s="70" t="s">
        <v>36</v>
      </c>
      <c r="E7" s="70"/>
      <c r="F7" s="70" t="s">
        <v>114</v>
      </c>
      <c r="G7" s="70"/>
      <c r="H7" s="171" t="s">
        <v>100</v>
      </c>
      <c r="I7" s="155"/>
      <c r="J7" s="70" t="s">
        <v>37</v>
      </c>
      <c r="K7" s="70"/>
      <c r="L7" s="70" t="s">
        <v>38</v>
      </c>
      <c r="M7" s="70"/>
      <c r="N7" s="70" t="s">
        <v>39</v>
      </c>
    </row>
    <row r="8" spans="1:14" ht="22.5" customHeight="1">
      <c r="C8" s="155" t="s">
        <v>1</v>
      </c>
      <c r="D8" s="70" t="s">
        <v>40</v>
      </c>
      <c r="E8" s="70"/>
      <c r="F8" s="70" t="s">
        <v>113</v>
      </c>
      <c r="G8" s="70"/>
      <c r="H8" s="171" t="s">
        <v>101</v>
      </c>
      <c r="I8" s="70"/>
      <c r="J8" s="70" t="s">
        <v>41</v>
      </c>
      <c r="K8" s="70"/>
      <c r="L8" s="70" t="s">
        <v>42</v>
      </c>
      <c r="M8" s="70"/>
      <c r="N8" s="70" t="s">
        <v>43</v>
      </c>
    </row>
    <row r="9" spans="1:14" ht="22.5" customHeight="1">
      <c r="B9" s="172"/>
      <c r="C9" s="172"/>
      <c r="D9" s="198" t="s">
        <v>2</v>
      </c>
      <c r="E9" s="198"/>
      <c r="F9" s="198"/>
      <c r="G9" s="198"/>
      <c r="H9" s="198"/>
      <c r="I9" s="198"/>
      <c r="J9" s="198"/>
      <c r="K9" s="198"/>
      <c r="L9" s="198"/>
      <c r="M9" s="198"/>
      <c r="N9" s="198"/>
    </row>
    <row r="10" spans="1:14" ht="22.5" customHeight="1">
      <c r="A10" s="69" t="s">
        <v>154</v>
      </c>
      <c r="B10" s="5"/>
      <c r="C10" s="5"/>
      <c r="D10" s="6"/>
      <c r="E10" s="6"/>
      <c r="F10" s="6"/>
      <c r="G10" s="173"/>
      <c r="H10" s="6"/>
      <c r="I10" s="173"/>
      <c r="J10" s="173"/>
      <c r="K10" s="173"/>
      <c r="L10" s="6"/>
    </row>
    <row r="11" spans="1:14" ht="22.5" customHeight="1">
      <c r="A11" s="91" t="s">
        <v>160</v>
      </c>
      <c r="B11" s="5"/>
      <c r="C11" s="155"/>
      <c r="D11" s="174">
        <v>357321</v>
      </c>
      <c r="E11" s="174"/>
      <c r="F11" s="174">
        <v>317914</v>
      </c>
      <c r="G11" s="175"/>
      <c r="H11" s="174">
        <v>2736</v>
      </c>
      <c r="I11" s="176"/>
      <c r="J11" s="174">
        <v>16206</v>
      </c>
      <c r="K11" s="176"/>
      <c r="L11" s="174">
        <v>71908</v>
      </c>
      <c r="M11" s="120"/>
      <c r="N11" s="174">
        <f>SUM(D11:L11)</f>
        <v>766085</v>
      </c>
    </row>
    <row r="12" spans="1:14" ht="9.75" customHeight="1">
      <c r="C12" s="155"/>
      <c r="D12" s="24"/>
      <c r="E12" s="24"/>
      <c r="F12" s="24"/>
      <c r="G12" s="178"/>
      <c r="H12" s="24"/>
      <c r="I12" s="6"/>
      <c r="J12" s="7"/>
      <c r="K12" s="178"/>
      <c r="L12" s="178"/>
      <c r="N12" s="105"/>
    </row>
    <row r="13" spans="1:14" ht="22.5" customHeight="1">
      <c r="A13" s="5" t="s">
        <v>96</v>
      </c>
      <c r="B13" s="5"/>
      <c r="C13" s="155"/>
      <c r="D13" s="6"/>
      <c r="E13" s="6"/>
      <c r="F13" s="6"/>
      <c r="G13" s="173"/>
      <c r="H13" s="6"/>
      <c r="I13" s="173"/>
      <c r="J13" s="6"/>
      <c r="K13" s="173"/>
      <c r="L13" s="6"/>
      <c r="N13" s="6"/>
    </row>
    <row r="14" spans="1:14" ht="22.5" customHeight="1">
      <c r="B14" s="3" t="s">
        <v>108</v>
      </c>
      <c r="C14" s="155"/>
      <c r="D14" s="6"/>
      <c r="E14" s="6"/>
      <c r="F14" s="6"/>
      <c r="G14" s="173"/>
      <c r="H14" s="6"/>
      <c r="I14" s="173"/>
      <c r="J14" s="6"/>
      <c r="K14" s="173"/>
      <c r="L14" s="6"/>
      <c r="N14" s="6"/>
    </row>
    <row r="15" spans="1:14" ht="22.5" customHeight="1">
      <c r="B15" s="4" t="s">
        <v>109</v>
      </c>
      <c r="C15" s="155">
        <v>9</v>
      </c>
      <c r="D15" s="178">
        <v>17866</v>
      </c>
      <c r="E15" s="178"/>
      <c r="F15" s="89" t="s">
        <v>77</v>
      </c>
      <c r="G15" s="179"/>
      <c r="H15" s="89" t="s">
        <v>77</v>
      </c>
      <c r="I15" s="179"/>
      <c r="J15" s="89" t="s">
        <v>77</v>
      </c>
      <c r="K15" s="179"/>
      <c r="L15" s="89" t="s">
        <v>77</v>
      </c>
      <c r="N15" s="186">
        <f>SUM(D15:L15)</f>
        <v>17866</v>
      </c>
    </row>
    <row r="16" spans="1:14" ht="22.5" customHeight="1">
      <c r="B16" s="4" t="s">
        <v>97</v>
      </c>
      <c r="C16" s="155">
        <v>12</v>
      </c>
      <c r="D16" s="81" t="s">
        <v>77</v>
      </c>
      <c r="E16" s="81"/>
      <c r="F16" s="81" t="s">
        <v>77</v>
      </c>
      <c r="G16" s="178"/>
      <c r="H16" s="81" t="s">
        <v>77</v>
      </c>
      <c r="I16" s="6"/>
      <c r="J16" s="81" t="s">
        <v>77</v>
      </c>
      <c r="K16" s="178"/>
      <c r="L16" s="83">
        <v>-50854</v>
      </c>
      <c r="M16" s="182"/>
      <c r="N16" s="186">
        <f t="shared" ref="N16" si="0">SUM(L16:M16)</f>
        <v>-50854</v>
      </c>
    </row>
    <row r="17" spans="1:14" ht="22.5" customHeight="1">
      <c r="B17" s="3" t="s">
        <v>110</v>
      </c>
      <c r="C17" s="155"/>
      <c r="D17" s="31">
        <f>SUM(D15:D16)</f>
        <v>17866</v>
      </c>
      <c r="E17" s="49"/>
      <c r="F17" s="82" t="s">
        <v>77</v>
      </c>
      <c r="G17" s="105"/>
      <c r="H17" s="82" t="s">
        <v>77</v>
      </c>
      <c r="I17" s="6"/>
      <c r="J17" s="82" t="s">
        <v>77</v>
      </c>
      <c r="K17" s="6"/>
      <c r="L17" s="31">
        <f>SUM(L15:L16)</f>
        <v>-50854</v>
      </c>
      <c r="M17" s="182"/>
      <c r="N17" s="31">
        <f>SUM(D17:L17)</f>
        <v>-32988</v>
      </c>
    </row>
    <row r="18" spans="1:14" ht="22.5" customHeight="1">
      <c r="A18" s="5" t="s">
        <v>98</v>
      </c>
      <c r="C18" s="155"/>
      <c r="D18" s="31">
        <f>SUM(D17)</f>
        <v>17866</v>
      </c>
      <c r="E18" s="49"/>
      <c r="F18" s="82" t="s">
        <v>77</v>
      </c>
      <c r="G18" s="105"/>
      <c r="H18" s="82" t="s">
        <v>77</v>
      </c>
      <c r="I18" s="6"/>
      <c r="J18" s="82" t="s">
        <v>77</v>
      </c>
      <c r="K18" s="6"/>
      <c r="L18" s="31">
        <f>SUM(L17)</f>
        <v>-50854</v>
      </c>
      <c r="M18" s="182"/>
      <c r="N18" s="31">
        <f>SUM(D18:L18)</f>
        <v>-32988</v>
      </c>
    </row>
    <row r="19" spans="1:14" ht="9.75" customHeight="1">
      <c r="A19" s="5"/>
      <c r="B19" s="5"/>
      <c r="C19" s="155"/>
      <c r="D19" s="87"/>
      <c r="E19" s="87"/>
      <c r="F19" s="87"/>
      <c r="G19" s="105"/>
      <c r="H19" s="87"/>
      <c r="I19" s="6"/>
      <c r="J19" s="87"/>
      <c r="K19" s="6"/>
      <c r="L19" s="49"/>
      <c r="M19" s="182"/>
      <c r="N19" s="49"/>
    </row>
    <row r="20" spans="1:14" ht="22.5" customHeight="1">
      <c r="A20" s="5" t="s">
        <v>56</v>
      </c>
      <c r="B20" s="5"/>
      <c r="C20" s="155"/>
      <c r="D20" s="6"/>
      <c r="E20" s="6"/>
      <c r="F20" s="6"/>
      <c r="G20" s="173"/>
      <c r="H20" s="6"/>
      <c r="I20" s="173"/>
      <c r="J20" s="6"/>
      <c r="K20" s="173"/>
      <c r="L20" s="6"/>
      <c r="N20" s="6"/>
    </row>
    <row r="21" spans="1:14" ht="22.5" customHeight="1">
      <c r="B21" s="4" t="s">
        <v>181</v>
      </c>
      <c r="C21" s="155"/>
      <c r="D21" s="81" t="s">
        <v>77</v>
      </c>
      <c r="E21" s="81"/>
      <c r="F21" s="81" t="s">
        <v>77</v>
      </c>
      <c r="G21" s="178"/>
      <c r="H21" s="81" t="s">
        <v>77</v>
      </c>
      <c r="I21" s="6"/>
      <c r="J21" s="81" t="s">
        <v>77</v>
      </c>
      <c r="K21" s="178"/>
      <c r="L21" s="83">
        <v>-5681</v>
      </c>
      <c r="M21" s="182"/>
      <c r="N21" s="186">
        <f t="shared" ref="N21" si="1">SUM(L21:M21)</f>
        <v>-5681</v>
      </c>
    </row>
    <row r="22" spans="1:14" ht="22.5" customHeight="1">
      <c r="A22" s="5" t="s">
        <v>45</v>
      </c>
      <c r="B22" s="5"/>
      <c r="C22" s="155"/>
      <c r="D22" s="82" t="s">
        <v>77</v>
      </c>
      <c r="E22" s="87"/>
      <c r="F22" s="82" t="s">
        <v>77</v>
      </c>
      <c r="G22" s="105"/>
      <c r="H22" s="82" t="s">
        <v>77</v>
      </c>
      <c r="I22" s="6"/>
      <c r="J22" s="82" t="s">
        <v>77</v>
      </c>
      <c r="K22" s="6"/>
      <c r="L22" s="31">
        <f>SUM(L21)</f>
        <v>-5681</v>
      </c>
      <c r="M22" s="182"/>
      <c r="N22" s="31">
        <f>SUM(D22:L22)</f>
        <v>-5681</v>
      </c>
    </row>
    <row r="23" spans="1:14" ht="9.75" customHeight="1">
      <c r="C23" s="155"/>
      <c r="D23" s="24"/>
      <c r="E23" s="24"/>
      <c r="F23" s="24"/>
      <c r="G23" s="178"/>
      <c r="H23" s="24"/>
      <c r="I23" s="6"/>
      <c r="J23" s="24"/>
      <c r="K23" s="178"/>
      <c r="L23" s="24"/>
      <c r="N23" s="105"/>
    </row>
    <row r="24" spans="1:14" ht="22.5" customHeight="1" thickBot="1">
      <c r="A24" s="91" t="s">
        <v>155</v>
      </c>
      <c r="B24" s="5"/>
      <c r="C24" s="155"/>
      <c r="D24" s="187">
        <f>SUM(D11+D18)</f>
        <v>375187</v>
      </c>
      <c r="E24" s="15"/>
      <c r="F24" s="187">
        <f>SUM(F11)</f>
        <v>317914</v>
      </c>
      <c r="G24" s="15"/>
      <c r="H24" s="187">
        <f>SUM(H11)</f>
        <v>2736</v>
      </c>
      <c r="I24" s="6"/>
      <c r="J24" s="187">
        <f>SUM(J11)</f>
        <v>16206</v>
      </c>
      <c r="K24" s="6"/>
      <c r="L24" s="187">
        <f>SUM(L11+L18+L22)</f>
        <v>15373</v>
      </c>
      <c r="N24" s="187">
        <f>SUM(N11+N18+N22)</f>
        <v>727416</v>
      </c>
    </row>
    <row r="25" spans="1:14" ht="22" thickTop="1"/>
  </sheetData>
  <mergeCells count="3">
    <mergeCell ref="D4:N4"/>
    <mergeCell ref="J5:L5"/>
    <mergeCell ref="D9:N9"/>
  </mergeCells>
  <pageMargins left="0.8" right="0.8" top="0.48" bottom="0.5" header="0.4" footer="0.5"/>
  <pageSetup paperSize="9" scale="88" firstPageNumber="13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N16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5"/>
  <sheetViews>
    <sheetView tabSelected="1" view="pageBreakPreview" zoomScaleNormal="90" zoomScaleSheetLayoutView="100" workbookViewId="0">
      <selection activeCell="A6" sqref="A6"/>
    </sheetView>
  </sheetViews>
  <sheetFormatPr defaultColWidth="8.69921875" defaultRowHeight="21.75" customHeight="1"/>
  <cols>
    <col min="1" max="1" width="64.09765625" style="39" customWidth="1"/>
    <col min="2" max="2" width="8.69921875" style="153" customWidth="1"/>
    <col min="3" max="3" width="11.59765625" style="66" customWidth="1"/>
    <col min="4" max="4" width="1.09765625" style="39" customWidth="1"/>
    <col min="5" max="5" width="12.59765625" style="39" customWidth="1"/>
    <col min="6" max="6" width="1.09765625" style="39" customWidth="1"/>
    <col min="7" max="7" width="10.69921875" style="39" customWidth="1"/>
    <col min="8" max="8" width="1.09765625" style="39" customWidth="1"/>
    <col min="9" max="9" width="12.59765625" style="39" customWidth="1"/>
    <col min="10" max="16384" width="8.69921875" style="39"/>
  </cols>
  <sheetData>
    <row r="1" spans="1:9" s="17" customFormat="1" ht="21.75" customHeight="1">
      <c r="A1" s="1" t="s">
        <v>106</v>
      </c>
      <c r="B1" s="2"/>
      <c r="C1" s="51"/>
      <c r="D1" s="16"/>
      <c r="E1" s="16"/>
    </row>
    <row r="2" spans="1:9" s="17" customFormat="1" ht="21.75" customHeight="1">
      <c r="A2" s="16" t="s">
        <v>54</v>
      </c>
      <c r="B2" s="88"/>
      <c r="C2" s="51"/>
      <c r="D2" s="16"/>
      <c r="E2" s="16"/>
    </row>
    <row r="3" spans="1:9" ht="21.75" customHeight="1">
      <c r="A3" s="9"/>
      <c r="C3" s="156"/>
      <c r="D3" s="156"/>
      <c r="E3" s="156"/>
      <c r="F3" s="67"/>
      <c r="G3" s="154"/>
      <c r="H3" s="154"/>
      <c r="I3" s="154"/>
    </row>
    <row r="4" spans="1:9" ht="21.75" customHeight="1">
      <c r="A4" s="9"/>
      <c r="C4" s="195" t="s">
        <v>93</v>
      </c>
      <c r="D4" s="195"/>
      <c r="E4" s="195"/>
      <c r="F4" s="67"/>
      <c r="G4" s="191" t="s">
        <v>61</v>
      </c>
      <c r="H4" s="191"/>
      <c r="I4" s="191"/>
    </row>
    <row r="5" spans="1:9" ht="21.75" customHeight="1">
      <c r="A5" s="9"/>
      <c r="C5" s="193" t="s">
        <v>95</v>
      </c>
      <c r="D5" s="193"/>
      <c r="E5" s="193"/>
      <c r="G5" s="193" t="s">
        <v>95</v>
      </c>
      <c r="H5" s="193"/>
      <c r="I5" s="193"/>
    </row>
    <row r="6" spans="1:9" ht="21.75" customHeight="1">
      <c r="A6" s="9"/>
      <c r="C6" s="194" t="s">
        <v>94</v>
      </c>
      <c r="D6" s="194"/>
      <c r="E6" s="194"/>
      <c r="G6" s="194" t="s">
        <v>94</v>
      </c>
      <c r="H6" s="194"/>
      <c r="I6" s="194"/>
    </row>
    <row r="7" spans="1:9" ht="21.75" customHeight="1">
      <c r="A7" s="9"/>
      <c r="C7" s="124" t="s">
        <v>150</v>
      </c>
      <c r="D7" s="124"/>
      <c r="E7" s="123" t="s">
        <v>117</v>
      </c>
      <c r="F7" s="120"/>
      <c r="G7" s="124" t="s">
        <v>150</v>
      </c>
      <c r="H7" s="124"/>
      <c r="I7" s="123" t="s">
        <v>117</v>
      </c>
    </row>
    <row r="8" spans="1:9" ht="21.75" customHeight="1">
      <c r="A8" s="9"/>
      <c r="C8" s="192" t="s">
        <v>2</v>
      </c>
      <c r="D8" s="192"/>
      <c r="E8" s="192"/>
      <c r="F8" s="192"/>
      <c r="G8" s="192"/>
      <c r="H8" s="192"/>
      <c r="I8" s="192"/>
    </row>
    <row r="9" spans="1:9" ht="21.75" customHeight="1">
      <c r="A9" s="18" t="s">
        <v>31</v>
      </c>
      <c r="C9" s="52"/>
      <c r="D9" s="19"/>
      <c r="E9" s="19"/>
    </row>
    <row r="10" spans="1:9" ht="21.75" customHeight="1">
      <c r="A10" s="28" t="s">
        <v>182</v>
      </c>
      <c r="C10" s="53">
        <v>-10284</v>
      </c>
      <c r="D10" s="106"/>
      <c r="E10" s="53">
        <v>15210</v>
      </c>
      <c r="G10" s="79">
        <v>-5681</v>
      </c>
      <c r="I10" s="79">
        <v>22269</v>
      </c>
    </row>
    <row r="11" spans="1:9" ht="21.75" customHeight="1">
      <c r="A11" s="20" t="s">
        <v>79</v>
      </c>
      <c r="C11" s="54"/>
      <c r="D11" s="106"/>
      <c r="E11" s="54"/>
      <c r="G11" s="44"/>
      <c r="I11" s="44"/>
    </row>
    <row r="12" spans="1:9" ht="21.75" customHeight="1">
      <c r="A12" s="28" t="s">
        <v>186</v>
      </c>
      <c r="C12" s="55">
        <v>-386</v>
      </c>
      <c r="D12" s="50"/>
      <c r="E12" s="55">
        <v>6680</v>
      </c>
      <c r="G12" s="83">
        <v>-1616</v>
      </c>
      <c r="I12" s="83">
        <v>6722</v>
      </c>
    </row>
    <row r="13" spans="1:9" ht="21.75" customHeight="1">
      <c r="A13" s="28" t="s">
        <v>29</v>
      </c>
      <c r="C13" s="53">
        <v>13997</v>
      </c>
      <c r="D13" s="106"/>
      <c r="E13" s="53">
        <v>12331</v>
      </c>
      <c r="G13" s="79">
        <v>13470</v>
      </c>
      <c r="I13" s="79">
        <v>13085</v>
      </c>
    </row>
    <row r="14" spans="1:9" ht="21.75" customHeight="1">
      <c r="A14" s="28" t="s">
        <v>32</v>
      </c>
      <c r="C14" s="53">
        <v>7654</v>
      </c>
      <c r="D14" s="106"/>
      <c r="E14" s="53">
        <v>7265</v>
      </c>
      <c r="G14" s="79">
        <v>4978</v>
      </c>
      <c r="I14" s="79">
        <v>6756</v>
      </c>
    </row>
    <row r="15" spans="1:9" ht="21.75" customHeight="1">
      <c r="A15" s="28" t="s">
        <v>187</v>
      </c>
      <c r="C15" s="53">
        <v>2505</v>
      </c>
      <c r="D15" s="106"/>
      <c r="E15" s="53">
        <v>-73</v>
      </c>
      <c r="G15" s="79">
        <v>2505</v>
      </c>
      <c r="I15" s="79">
        <v>-73</v>
      </c>
    </row>
    <row r="16" spans="1:9" ht="21.75" customHeight="1">
      <c r="A16" s="39" t="s">
        <v>131</v>
      </c>
      <c r="C16" s="53">
        <v>139</v>
      </c>
      <c r="D16" s="106"/>
      <c r="E16" s="53">
        <v>446</v>
      </c>
      <c r="G16" s="53" t="s">
        <v>77</v>
      </c>
      <c r="I16" s="79" t="s">
        <v>77</v>
      </c>
    </row>
    <row r="17" spans="1:9" ht="21.75" customHeight="1">
      <c r="A17" s="78" t="s">
        <v>158</v>
      </c>
      <c r="C17" s="53">
        <v>19973</v>
      </c>
      <c r="D17" s="106"/>
      <c r="E17" s="53">
        <v>6795</v>
      </c>
      <c r="G17" s="79">
        <v>19918</v>
      </c>
      <c r="I17" s="79">
        <v>6648</v>
      </c>
    </row>
    <row r="18" spans="1:9" ht="21.75" customHeight="1">
      <c r="A18" s="28" t="s">
        <v>156</v>
      </c>
      <c r="C18" s="79"/>
      <c r="D18" s="106"/>
      <c r="E18" s="79"/>
      <c r="G18" s="79"/>
      <c r="I18" s="79"/>
    </row>
    <row r="19" spans="1:9" ht="21.75" customHeight="1">
      <c r="A19" s="28" t="s">
        <v>157</v>
      </c>
      <c r="C19" s="53">
        <v>1237</v>
      </c>
      <c r="D19" s="106"/>
      <c r="E19" s="53">
        <v>2312</v>
      </c>
      <c r="G19" s="79">
        <v>1217</v>
      </c>
      <c r="I19" s="79">
        <v>2312</v>
      </c>
    </row>
    <row r="20" spans="1:9" ht="21.75" customHeight="1">
      <c r="A20" s="78" t="s">
        <v>188</v>
      </c>
      <c r="C20" s="53">
        <v>46</v>
      </c>
      <c r="D20" s="106"/>
      <c r="E20" s="53">
        <v>-258</v>
      </c>
      <c r="G20" s="79">
        <v>-8</v>
      </c>
      <c r="I20" s="79">
        <v>-258</v>
      </c>
    </row>
    <row r="21" spans="1:9" ht="21.75" customHeight="1">
      <c r="A21" s="78" t="s">
        <v>161</v>
      </c>
      <c r="C21" s="53">
        <v>860</v>
      </c>
      <c r="D21" s="106"/>
      <c r="E21" s="53" t="s">
        <v>77</v>
      </c>
      <c r="G21" s="79">
        <v>860</v>
      </c>
      <c r="I21" s="79" t="s">
        <v>77</v>
      </c>
    </row>
    <row r="22" spans="1:9" ht="21.75" customHeight="1">
      <c r="A22" s="28" t="s">
        <v>67</v>
      </c>
      <c r="C22" s="56">
        <v>-92363</v>
      </c>
      <c r="D22" s="50"/>
      <c r="E22" s="56">
        <v>-92493</v>
      </c>
      <c r="G22" s="107">
        <v>-86938</v>
      </c>
      <c r="I22" s="107">
        <v>-90903</v>
      </c>
    </row>
    <row r="23" spans="1:9" ht="21.75" customHeight="1">
      <c r="A23" s="14"/>
      <c r="C23" s="53">
        <f>SUM(C10:C22)</f>
        <v>-56622</v>
      </c>
      <c r="D23" s="106"/>
      <c r="E23" s="53">
        <f>SUM(E10:E22)</f>
        <v>-41785</v>
      </c>
      <c r="G23" s="53">
        <f>SUM(G10:G22)</f>
        <v>-51295</v>
      </c>
      <c r="I23" s="53">
        <f>SUM(I10:I22)</f>
        <v>-33442</v>
      </c>
    </row>
    <row r="24" spans="1:9" ht="21.75" customHeight="1">
      <c r="A24" s="20" t="s">
        <v>33</v>
      </c>
      <c r="C24" s="57"/>
      <c r="D24" s="71"/>
      <c r="E24" s="57"/>
      <c r="G24" s="21"/>
      <c r="I24" s="21"/>
    </row>
    <row r="25" spans="1:9" ht="21.75" customHeight="1">
      <c r="A25" s="28" t="s">
        <v>72</v>
      </c>
      <c r="C25" s="53">
        <v>31939</v>
      </c>
      <c r="D25" s="106"/>
      <c r="E25" s="53">
        <v>-146202</v>
      </c>
      <c r="G25" s="79">
        <v>27522</v>
      </c>
      <c r="I25" s="79">
        <v>-146202</v>
      </c>
    </row>
    <row r="26" spans="1:9" ht="21.75" customHeight="1">
      <c r="A26" s="28" t="s">
        <v>71</v>
      </c>
      <c r="C26" s="53">
        <v>-11481</v>
      </c>
      <c r="D26" s="106"/>
      <c r="E26" s="53">
        <v>13697</v>
      </c>
      <c r="G26" s="79">
        <v>-11481</v>
      </c>
      <c r="I26" s="79">
        <v>13697</v>
      </c>
    </row>
    <row r="27" spans="1:9" ht="21.75" customHeight="1">
      <c r="A27" s="28" t="s">
        <v>47</v>
      </c>
      <c r="C27" s="53">
        <v>-27575</v>
      </c>
      <c r="D27" s="106"/>
      <c r="E27" s="53">
        <v>-13423</v>
      </c>
      <c r="G27" s="79">
        <v>21812</v>
      </c>
      <c r="I27" s="79">
        <v>-3671</v>
      </c>
    </row>
    <row r="28" spans="1:9" ht="21.75" customHeight="1">
      <c r="A28" s="4" t="s">
        <v>50</v>
      </c>
      <c r="B28" s="155"/>
      <c r="C28" s="53">
        <v>-18093</v>
      </c>
      <c r="D28" s="106"/>
      <c r="E28" s="53">
        <v>18274</v>
      </c>
      <c r="G28" s="79">
        <v>-11131</v>
      </c>
      <c r="I28" s="79">
        <v>18274</v>
      </c>
    </row>
    <row r="29" spans="1:9" ht="21.75" customHeight="1">
      <c r="A29" s="32" t="s">
        <v>5</v>
      </c>
      <c r="C29" s="53">
        <v>-1768</v>
      </c>
      <c r="D29" s="106"/>
      <c r="E29" s="53">
        <v>592</v>
      </c>
      <c r="G29" s="79">
        <v>-1785</v>
      </c>
      <c r="I29" s="79">
        <v>101</v>
      </c>
    </row>
    <row r="30" spans="1:9" ht="21.75" customHeight="1">
      <c r="A30" s="28" t="s">
        <v>9</v>
      </c>
      <c r="C30" s="53">
        <v>33</v>
      </c>
      <c r="D30" s="106"/>
      <c r="E30" s="53">
        <v>-2484</v>
      </c>
      <c r="G30" s="79">
        <v>158</v>
      </c>
      <c r="I30" s="79">
        <v>-15</v>
      </c>
    </row>
    <row r="31" spans="1:9" ht="21.75" customHeight="1">
      <c r="A31" s="28" t="s">
        <v>48</v>
      </c>
      <c r="C31" s="53">
        <v>20122</v>
      </c>
      <c r="D31" s="106"/>
      <c r="E31" s="53">
        <v>-5990</v>
      </c>
      <c r="G31" s="79">
        <v>18456</v>
      </c>
      <c r="I31" s="79">
        <v>-6478</v>
      </c>
    </row>
    <row r="32" spans="1:9" ht="21.75" customHeight="1">
      <c r="A32" s="28" t="s">
        <v>144</v>
      </c>
      <c r="C32" s="53" t="s">
        <v>77</v>
      </c>
      <c r="D32" s="106"/>
      <c r="E32" s="53">
        <v>690</v>
      </c>
      <c r="G32" s="53" t="s">
        <v>77</v>
      </c>
      <c r="I32" s="79">
        <v>690</v>
      </c>
    </row>
    <row r="33" spans="1:9" ht="21.75" customHeight="1">
      <c r="A33" s="78" t="s">
        <v>65</v>
      </c>
      <c r="C33" s="55">
        <v>2472</v>
      </c>
      <c r="D33" s="106"/>
      <c r="E33" s="55">
        <v>7380</v>
      </c>
      <c r="G33" s="79">
        <v>2562</v>
      </c>
      <c r="I33" s="79">
        <v>6551</v>
      </c>
    </row>
    <row r="34" spans="1:9" ht="21.75" customHeight="1">
      <c r="A34" s="28" t="s">
        <v>66</v>
      </c>
      <c r="C34" s="56">
        <v>-106</v>
      </c>
      <c r="D34" s="50"/>
      <c r="E34" s="56">
        <v>88</v>
      </c>
      <c r="G34" s="107">
        <v>-344</v>
      </c>
      <c r="I34" s="107">
        <v>88</v>
      </c>
    </row>
    <row r="35" spans="1:9" ht="21.75" customHeight="1">
      <c r="A35" s="28" t="s">
        <v>116</v>
      </c>
      <c r="C35" s="83">
        <f>SUM(C23:C34)</f>
        <v>-61079</v>
      </c>
      <c r="D35" s="50"/>
      <c r="E35" s="83">
        <f>SUM(E23:E34)</f>
        <v>-169163</v>
      </c>
      <c r="G35" s="83">
        <f>SUM(G23:G34)</f>
        <v>-5526</v>
      </c>
      <c r="I35" s="83">
        <f>SUM(I23:I34)</f>
        <v>-150407</v>
      </c>
    </row>
    <row r="36" spans="1:9" ht="21.75" customHeight="1">
      <c r="A36" s="32" t="s">
        <v>70</v>
      </c>
      <c r="C36" s="53">
        <v>95063</v>
      </c>
      <c r="D36" s="106"/>
      <c r="E36" s="53">
        <v>98639</v>
      </c>
      <c r="G36" s="79">
        <v>89324</v>
      </c>
      <c r="I36" s="79">
        <v>98031</v>
      </c>
    </row>
    <row r="37" spans="1:9" ht="21.75" customHeight="1">
      <c r="A37" s="32" t="s">
        <v>189</v>
      </c>
      <c r="C37" s="53">
        <v>-2137</v>
      </c>
      <c r="D37" s="106"/>
      <c r="E37" s="53">
        <v>-7606</v>
      </c>
      <c r="G37" s="79">
        <v>-1994</v>
      </c>
      <c r="I37" s="79">
        <v>-7618</v>
      </c>
    </row>
    <row r="38" spans="1:9" ht="21.75" customHeight="1">
      <c r="A38" s="14" t="s">
        <v>162</v>
      </c>
      <c r="C38" s="58">
        <f>SUM(C35:C37)</f>
        <v>31847</v>
      </c>
      <c r="D38" s="106"/>
      <c r="E38" s="58">
        <f>SUM(E35:E37)</f>
        <v>-78130</v>
      </c>
      <c r="G38" s="58">
        <f>SUM(G35:G37)</f>
        <v>81804</v>
      </c>
      <c r="I38" s="58">
        <f>SUM(I35:I37)</f>
        <v>-59994</v>
      </c>
    </row>
    <row r="39" spans="1:9" ht="21.75" customHeight="1">
      <c r="A39" s="14"/>
      <c r="C39" s="59"/>
      <c r="D39" s="29"/>
      <c r="E39" s="49"/>
    </row>
    <row r="40" spans="1:9" ht="21.75" customHeight="1">
      <c r="A40" s="1" t="s">
        <v>106</v>
      </c>
      <c r="B40" s="2"/>
      <c r="C40" s="60"/>
      <c r="D40" s="45"/>
      <c r="E40" s="45"/>
    </row>
    <row r="41" spans="1:9" ht="21.75" customHeight="1">
      <c r="A41" s="16" t="s">
        <v>53</v>
      </c>
      <c r="B41" s="88"/>
      <c r="C41" s="60"/>
      <c r="D41" s="45"/>
      <c r="E41" s="45"/>
    </row>
    <row r="42" spans="1:9" ht="21.75" customHeight="1">
      <c r="A42" s="27"/>
      <c r="B42" s="88"/>
      <c r="C42" s="156"/>
      <c r="D42" s="156"/>
      <c r="E42" s="156"/>
      <c r="F42" s="67"/>
      <c r="G42" s="154"/>
      <c r="H42" s="154"/>
      <c r="I42" s="154"/>
    </row>
    <row r="43" spans="1:9" ht="21.75" customHeight="1">
      <c r="A43" s="27"/>
      <c r="B43" s="88"/>
      <c r="C43" s="195" t="s">
        <v>93</v>
      </c>
      <c r="D43" s="195"/>
      <c r="E43" s="195"/>
      <c r="F43" s="67"/>
      <c r="G43" s="191" t="s">
        <v>61</v>
      </c>
      <c r="H43" s="191"/>
      <c r="I43" s="191"/>
    </row>
    <row r="44" spans="1:9" ht="21.75" customHeight="1">
      <c r="A44" s="16"/>
      <c r="B44" s="88"/>
      <c r="C44" s="193" t="s">
        <v>95</v>
      </c>
      <c r="D44" s="193"/>
      <c r="E44" s="193"/>
      <c r="G44" s="193" t="s">
        <v>95</v>
      </c>
      <c r="H44" s="193"/>
      <c r="I44" s="193"/>
    </row>
    <row r="45" spans="1:9" ht="21.75" customHeight="1">
      <c r="A45" s="16"/>
      <c r="B45" s="88"/>
      <c r="C45" s="194" t="s">
        <v>94</v>
      </c>
      <c r="D45" s="194"/>
      <c r="E45" s="194"/>
      <c r="G45" s="194" t="s">
        <v>94</v>
      </c>
      <c r="H45" s="194"/>
      <c r="I45" s="194"/>
    </row>
    <row r="46" spans="1:9" ht="21.75" customHeight="1">
      <c r="A46" s="16"/>
      <c r="B46" s="88" t="s">
        <v>1</v>
      </c>
      <c r="C46" s="124" t="s">
        <v>150</v>
      </c>
      <c r="D46" s="124"/>
      <c r="E46" s="123" t="s">
        <v>117</v>
      </c>
      <c r="F46" s="120"/>
      <c r="G46" s="124" t="s">
        <v>150</v>
      </c>
      <c r="H46" s="124"/>
      <c r="I46" s="123" t="s">
        <v>117</v>
      </c>
    </row>
    <row r="47" spans="1:9" ht="21.75" customHeight="1">
      <c r="A47" s="16"/>
      <c r="B47" s="88"/>
      <c r="C47" s="192" t="s">
        <v>2</v>
      </c>
      <c r="D47" s="192"/>
      <c r="E47" s="192"/>
      <c r="F47" s="192"/>
      <c r="G47" s="192"/>
      <c r="H47" s="192"/>
      <c r="I47" s="192"/>
    </row>
    <row r="48" spans="1:9" ht="21.75" customHeight="1">
      <c r="A48" s="18" t="s">
        <v>34</v>
      </c>
      <c r="C48" s="61"/>
      <c r="D48" s="14"/>
      <c r="E48" s="14"/>
    </row>
    <row r="49" spans="1:9" ht="21.75" customHeight="1">
      <c r="A49" s="9" t="s">
        <v>58</v>
      </c>
      <c r="C49" s="62">
        <v>-1088</v>
      </c>
      <c r="D49" s="29"/>
      <c r="E49" s="62">
        <v>-5518</v>
      </c>
      <c r="F49" s="183"/>
      <c r="G49" s="29">
        <v>-474</v>
      </c>
      <c r="H49" s="183"/>
      <c r="I49" s="29">
        <v>-2354</v>
      </c>
    </row>
    <row r="50" spans="1:9" ht="21.75" customHeight="1">
      <c r="A50" s="9" t="s">
        <v>60</v>
      </c>
      <c r="C50" s="62">
        <v>329</v>
      </c>
      <c r="D50" s="29"/>
      <c r="E50" s="62">
        <v>866</v>
      </c>
      <c r="F50" s="183"/>
      <c r="G50" s="29">
        <v>329</v>
      </c>
      <c r="H50" s="183"/>
      <c r="I50" s="29">
        <v>866</v>
      </c>
    </row>
    <row r="51" spans="1:9" ht="21.75" customHeight="1">
      <c r="A51" s="183" t="s">
        <v>139</v>
      </c>
      <c r="C51" s="62">
        <v>-198</v>
      </c>
      <c r="D51" s="29"/>
      <c r="E51" s="62">
        <v>-170</v>
      </c>
      <c r="F51" s="183"/>
      <c r="G51" s="53">
        <v>-180</v>
      </c>
      <c r="H51" s="183"/>
      <c r="I51" s="53" t="s">
        <v>77</v>
      </c>
    </row>
    <row r="52" spans="1:9" ht="21.75" customHeight="1">
      <c r="A52" s="14" t="s">
        <v>184</v>
      </c>
      <c r="C52" s="63">
        <f>SUM(C49:C51)</f>
        <v>-957</v>
      </c>
      <c r="D52" s="29"/>
      <c r="E52" s="63">
        <f>SUM(E49:E51)</f>
        <v>-4822</v>
      </c>
      <c r="F52" s="183"/>
      <c r="G52" s="63">
        <f>SUM(G49:G51)</f>
        <v>-325</v>
      </c>
      <c r="H52" s="183"/>
      <c r="I52" s="63">
        <f>SUM(I49:I51)</f>
        <v>-1488</v>
      </c>
    </row>
    <row r="53" spans="1:9" ht="21.75" customHeight="1">
      <c r="A53" s="14"/>
      <c r="C53" s="62"/>
      <c r="D53" s="29"/>
      <c r="E53" s="62"/>
      <c r="G53" s="29"/>
      <c r="I53" s="29"/>
    </row>
    <row r="54" spans="1:9" ht="21.75" customHeight="1">
      <c r="A54" s="18" t="s">
        <v>35</v>
      </c>
      <c r="C54" s="62"/>
      <c r="D54" s="29"/>
      <c r="E54" s="62"/>
      <c r="G54" s="29"/>
      <c r="I54" s="29"/>
    </row>
    <row r="55" spans="1:9" ht="21.75" customHeight="1">
      <c r="A55" s="28" t="s">
        <v>115</v>
      </c>
      <c r="C55" s="79">
        <v>-20</v>
      </c>
      <c r="D55" s="79"/>
      <c r="E55" s="79">
        <v>-24</v>
      </c>
      <c r="F55" s="114"/>
      <c r="G55" s="79">
        <v>-20</v>
      </c>
      <c r="H55" s="79"/>
      <c r="I55" s="79">
        <v>-24</v>
      </c>
    </row>
    <row r="56" spans="1:9" ht="21.75" customHeight="1">
      <c r="A56" s="120" t="s">
        <v>146</v>
      </c>
      <c r="C56" s="62">
        <v>73000</v>
      </c>
      <c r="D56" s="29"/>
      <c r="E56" s="62">
        <v>78639</v>
      </c>
      <c r="G56" s="29">
        <v>33000</v>
      </c>
      <c r="I56" s="29">
        <v>78639</v>
      </c>
    </row>
    <row r="57" spans="1:9" ht="21.75" customHeight="1">
      <c r="A57" s="184" t="s">
        <v>163</v>
      </c>
      <c r="C57" s="62">
        <v>-2457</v>
      </c>
      <c r="D57" s="29"/>
      <c r="E57" s="62">
        <v>-210490</v>
      </c>
      <c r="G57" s="29">
        <v>-2457</v>
      </c>
      <c r="I57" s="29">
        <v>-210490</v>
      </c>
    </row>
    <row r="58" spans="1:9" ht="21.75" customHeight="1">
      <c r="A58" s="120" t="s">
        <v>80</v>
      </c>
      <c r="C58" s="62">
        <v>19852</v>
      </c>
      <c r="D58" s="29"/>
      <c r="E58" s="62">
        <v>248630</v>
      </c>
      <c r="G58" s="29">
        <v>19852</v>
      </c>
      <c r="I58" s="29">
        <v>248630</v>
      </c>
    </row>
    <row r="59" spans="1:9" ht="21.75" customHeight="1">
      <c r="A59" s="185" t="s">
        <v>68</v>
      </c>
      <c r="C59" s="55">
        <v>-52576</v>
      </c>
      <c r="D59" s="29"/>
      <c r="E59" s="55">
        <v>-19848</v>
      </c>
      <c r="G59" s="29">
        <v>-52576</v>
      </c>
      <c r="I59" s="29">
        <v>-19848</v>
      </c>
    </row>
    <row r="60" spans="1:9" ht="21.75" customHeight="1">
      <c r="A60" s="185" t="s">
        <v>140</v>
      </c>
      <c r="C60" s="53">
        <v>30000</v>
      </c>
      <c r="D60" s="29"/>
      <c r="E60" s="53">
        <v>20000</v>
      </c>
      <c r="G60" s="53" t="s">
        <v>77</v>
      </c>
      <c r="I60" s="79">
        <v>20000</v>
      </c>
    </row>
    <row r="61" spans="1:9" ht="21.75" customHeight="1">
      <c r="A61" s="185" t="s">
        <v>164</v>
      </c>
      <c r="C61" s="53">
        <v>-25000</v>
      </c>
      <c r="D61" s="29"/>
      <c r="E61" s="53">
        <v>-20000</v>
      </c>
      <c r="G61" s="79">
        <v>-27000</v>
      </c>
      <c r="I61" s="79">
        <v>-40500</v>
      </c>
    </row>
    <row r="62" spans="1:9" ht="21.75" customHeight="1">
      <c r="A62" s="185" t="s">
        <v>183</v>
      </c>
      <c r="C62" s="53">
        <v>13000</v>
      </c>
      <c r="D62" s="29"/>
      <c r="E62" s="53" t="s">
        <v>77</v>
      </c>
      <c r="G62" s="79">
        <v>13000</v>
      </c>
      <c r="I62" s="53" t="s">
        <v>77</v>
      </c>
    </row>
    <row r="63" spans="1:9" ht="21.75" customHeight="1">
      <c r="A63" s="185" t="s">
        <v>145</v>
      </c>
      <c r="C63" s="53" t="s">
        <v>77</v>
      </c>
      <c r="D63" s="29"/>
      <c r="E63" s="53">
        <v>4948</v>
      </c>
      <c r="G63" s="53" t="s">
        <v>77</v>
      </c>
      <c r="I63" s="79">
        <v>4948</v>
      </c>
    </row>
    <row r="64" spans="1:9" ht="21.75" customHeight="1">
      <c r="A64" s="185" t="s">
        <v>165</v>
      </c>
      <c r="C64" s="53">
        <v>-1631</v>
      </c>
      <c r="D64" s="29"/>
      <c r="E64" s="79" t="s">
        <v>77</v>
      </c>
      <c r="G64" s="79">
        <v>-1631</v>
      </c>
      <c r="I64" s="79" t="s">
        <v>77</v>
      </c>
    </row>
    <row r="65" spans="1:9" ht="21.75" customHeight="1">
      <c r="A65" s="32" t="s">
        <v>111</v>
      </c>
      <c r="B65" s="153">
        <v>12</v>
      </c>
      <c r="C65" s="55">
        <v>-32988</v>
      </c>
      <c r="D65" s="29"/>
      <c r="E65" s="55">
        <v>-2648</v>
      </c>
      <c r="G65" s="29">
        <v>-32988</v>
      </c>
      <c r="I65" s="29">
        <v>-2648</v>
      </c>
    </row>
    <row r="66" spans="1:9" ht="21.75" customHeight="1">
      <c r="A66" s="32" t="s">
        <v>166</v>
      </c>
      <c r="C66" s="55">
        <v>-4276</v>
      </c>
      <c r="D66" s="29"/>
      <c r="E66" s="55">
        <v>-2235</v>
      </c>
      <c r="G66" s="79">
        <v>-2278</v>
      </c>
      <c r="I66" s="79">
        <v>-2301</v>
      </c>
    </row>
    <row r="67" spans="1:9" ht="21.75" customHeight="1">
      <c r="A67" s="22" t="s">
        <v>76</v>
      </c>
      <c r="C67" s="53">
        <v>-15027</v>
      </c>
      <c r="D67" s="29"/>
      <c r="E67" s="53">
        <v>-14170</v>
      </c>
      <c r="G67" s="30">
        <v>-14104</v>
      </c>
      <c r="I67" s="30">
        <v>-14170</v>
      </c>
    </row>
    <row r="68" spans="1:9" ht="21.75" customHeight="1">
      <c r="A68" s="14" t="s">
        <v>185</v>
      </c>
      <c r="C68" s="46">
        <f>SUM(C55:C67)</f>
        <v>1877</v>
      </c>
      <c r="D68" s="29"/>
      <c r="E68" s="46">
        <f>SUM(E55:E67)</f>
        <v>82802</v>
      </c>
      <c r="G68" s="46">
        <f>SUM(G55:G67)</f>
        <v>-67202</v>
      </c>
      <c r="I68" s="46">
        <f>SUM(I55:I67)</f>
        <v>62236</v>
      </c>
    </row>
    <row r="69" spans="1:9" ht="21.75" customHeight="1">
      <c r="A69" s="9"/>
      <c r="C69" s="62"/>
      <c r="D69" s="29"/>
      <c r="E69" s="62"/>
      <c r="G69" s="29"/>
      <c r="I69" s="29"/>
    </row>
    <row r="70" spans="1:9" ht="21.75" customHeight="1">
      <c r="A70" s="14" t="s">
        <v>167</v>
      </c>
      <c r="C70" s="60">
        <f>C38+C52+C68</f>
        <v>32767</v>
      </c>
      <c r="D70" s="29"/>
      <c r="E70" s="60">
        <f>E38+E52+E68</f>
        <v>-150</v>
      </c>
      <c r="G70" s="60">
        <f>G38+G52+G68</f>
        <v>14277</v>
      </c>
      <c r="I70" s="60">
        <f>I38+I52+I68</f>
        <v>754</v>
      </c>
    </row>
    <row r="71" spans="1:9" ht="21.75" customHeight="1">
      <c r="A71" s="22" t="s">
        <v>75</v>
      </c>
      <c r="C71" s="64">
        <v>30967</v>
      </c>
      <c r="D71" s="29"/>
      <c r="E71" s="64">
        <v>22559</v>
      </c>
      <c r="G71" s="47">
        <v>25699</v>
      </c>
      <c r="I71" s="47">
        <v>18101</v>
      </c>
    </row>
    <row r="72" spans="1:9" ht="21.75" customHeight="1" thickBot="1">
      <c r="A72" s="14" t="s">
        <v>105</v>
      </c>
      <c r="C72" s="48">
        <f>C70+C71</f>
        <v>63734</v>
      </c>
      <c r="D72" s="29"/>
      <c r="E72" s="48">
        <f>E70+E71</f>
        <v>22409</v>
      </c>
      <c r="G72" s="48">
        <f>G70+G71</f>
        <v>39976</v>
      </c>
      <c r="I72" s="48">
        <f>I70+I71</f>
        <v>18855</v>
      </c>
    </row>
    <row r="73" spans="1:9" ht="21.75" customHeight="1" thickTop="1">
      <c r="C73" s="65"/>
      <c r="E73" s="65"/>
      <c r="G73" s="110"/>
      <c r="I73" s="110"/>
    </row>
    <row r="74" spans="1:9" ht="21.75" customHeight="1">
      <c r="A74" s="18" t="s">
        <v>147</v>
      </c>
      <c r="E74" s="66"/>
    </row>
    <row r="75" spans="1:9" ht="21.75" customHeight="1">
      <c r="A75" s="39" t="s">
        <v>148</v>
      </c>
      <c r="B75" s="153">
        <v>12</v>
      </c>
      <c r="C75" s="109">
        <v>17866</v>
      </c>
      <c r="E75" s="109">
        <v>23821</v>
      </c>
      <c r="G75" s="110">
        <v>17866</v>
      </c>
      <c r="I75" s="110">
        <v>23821</v>
      </c>
    </row>
  </sheetData>
  <sortState xmlns:xlrd2="http://schemas.microsoft.com/office/spreadsheetml/2017/richdata2" ref="A33:I33">
    <sortCondition descending="1" ref="A33"/>
  </sortState>
  <mergeCells count="14">
    <mergeCell ref="G4:I4"/>
    <mergeCell ref="G44:I44"/>
    <mergeCell ref="C47:I47"/>
    <mergeCell ref="G5:I5"/>
    <mergeCell ref="C8:I8"/>
    <mergeCell ref="G6:I6"/>
    <mergeCell ref="G45:I45"/>
    <mergeCell ref="C45:E45"/>
    <mergeCell ref="C5:E5"/>
    <mergeCell ref="C6:E6"/>
    <mergeCell ref="C44:E44"/>
    <mergeCell ref="G43:I43"/>
    <mergeCell ref="C4:E4"/>
    <mergeCell ref="C43:E43"/>
  </mergeCells>
  <pageMargins left="0.7" right="0.7" top="0.48" bottom="0.5" header="0.5" footer="0.5"/>
  <pageSetup paperSize="9" scale="80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3-5</vt:lpstr>
      <vt:lpstr>PL 6-7</vt:lpstr>
      <vt:lpstr>PL 8-9</vt:lpstr>
      <vt:lpstr>SH 10</vt:lpstr>
      <vt:lpstr>SH 11</vt:lpstr>
      <vt:lpstr>SH 12</vt:lpstr>
      <vt:lpstr>SH 13</vt:lpstr>
      <vt:lpstr>CF 14-15</vt:lpstr>
      <vt:lpstr>'BL 3-5'!Print_Area</vt:lpstr>
      <vt:lpstr>'CF 14-15'!Print_Area</vt:lpstr>
      <vt:lpstr>'PL 6-7'!Print_Area</vt:lpstr>
      <vt:lpstr>'PL 8-9'!Print_Area</vt:lpstr>
      <vt:lpstr>'SH 10'!Print_Area</vt:lpstr>
      <vt:lpstr>'SH 11'!Print_Area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Kornsiri, Chongaksorn</cp:lastModifiedBy>
  <cp:lastPrinted>2021-08-09T14:01:41Z</cp:lastPrinted>
  <dcterms:created xsi:type="dcterms:W3CDTF">2011-03-31T02:27:11Z</dcterms:created>
  <dcterms:modified xsi:type="dcterms:W3CDTF">2021-08-09T14:01:46Z</dcterms:modified>
</cp:coreProperties>
</file>