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ewead\Desktop\[Mitsib] 2Q21\Submit SET 2Q21\"/>
    </mc:Choice>
  </mc:AlternateContent>
  <xr:revisionPtr revIDLastSave="0" documentId="13_ncr:1_{66852ED1-C4E9-4469-AF19-C6EEADCD4F3E}" xr6:coauthVersionLast="45" xr6:coauthVersionMax="45" xr10:uidLastSave="{00000000-0000-0000-0000-000000000000}"/>
  <bookViews>
    <workbookView xWindow="-108" yWindow="-108" windowWidth="23256" windowHeight="12576" tabRatio="665" activeTab="1" xr2:uid="{00000000-000D-0000-FFFF-FFFF00000000}"/>
  </bookViews>
  <sheets>
    <sheet name="BL 2-4" sheetId="9" r:id="rId1"/>
    <sheet name="PL 5-6" sheetId="6" r:id="rId2"/>
    <sheet name="SH 7" sheetId="12" r:id="rId3"/>
    <sheet name="SH 8" sheetId="11" r:id="rId4"/>
    <sheet name="SH 9" sheetId="13" r:id="rId5"/>
    <sheet name="SH 10" sheetId="7" r:id="rId6"/>
    <sheet name="CF 11-12" sheetId="10" r:id="rId7"/>
  </sheets>
  <definedNames>
    <definedName name="_xlnm.Print_Area" localSheetId="0">'BL 2-4'!$A$1:$J$104</definedName>
    <definedName name="_xlnm.Print_Area" localSheetId="6">'CF 11-12'!$A$1:$J$77</definedName>
    <definedName name="_xlnm.Print_Area" localSheetId="1">'PL 5-6'!$A$1:$J$102</definedName>
    <definedName name="_xlnm.Print_Area" localSheetId="5">'SH 10'!$A$1:$M$26</definedName>
    <definedName name="_xlnm.Print_Area" localSheetId="2">'SH 7'!$A$1:$R$26</definedName>
    <definedName name="_xlnm.Print_Area" localSheetId="3">'SH 8'!$A$1:$R$27</definedName>
    <definedName name="_xlnm.Print_Area" localSheetId="4">'SH 9'!$A$1:$M$26</definedName>
    <definedName name="Title2nd" localSheetId="6">'CF 11-12'!#REF!</definedName>
    <definedName name="Title2nd" localSheetId="1">'PL 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7" l="1"/>
  <c r="R12" i="11" l="1"/>
  <c r="N12" i="11"/>
  <c r="I25" i="13" l="1"/>
  <c r="K23" i="13"/>
  <c r="M22" i="13"/>
  <c r="M23" i="13" s="1"/>
  <c r="C19" i="13"/>
  <c r="C25" i="13" s="1"/>
  <c r="K18" i="13"/>
  <c r="K19" i="13" s="1"/>
  <c r="K25" i="13" s="1"/>
  <c r="C18" i="13"/>
  <c r="M17" i="13"/>
  <c r="M16" i="13"/>
  <c r="M18" i="13" s="1"/>
  <c r="M19" i="13" s="1"/>
  <c r="M25" i="13"/>
  <c r="G25" i="13"/>
  <c r="E25" i="13"/>
  <c r="H25" i="12"/>
  <c r="L23" i="12"/>
  <c r="N23" i="12" s="1"/>
  <c r="R22" i="12"/>
  <c r="R23" i="12" s="1"/>
  <c r="N22" i="12"/>
  <c r="L19" i="12"/>
  <c r="L18" i="12"/>
  <c r="D18" i="12"/>
  <c r="D19" i="12" s="1"/>
  <c r="D25" i="12" s="1"/>
  <c r="R17" i="12"/>
  <c r="N17" i="12"/>
  <c r="N16" i="12"/>
  <c r="N18" i="12" s="1"/>
  <c r="N19" i="12" s="1"/>
  <c r="P25" i="12"/>
  <c r="L25" i="12"/>
  <c r="J25" i="12"/>
  <c r="F25" i="12"/>
  <c r="J70" i="10"/>
  <c r="J52" i="10"/>
  <c r="F70" i="10"/>
  <c r="F52" i="10"/>
  <c r="J23" i="10"/>
  <c r="J35" i="10" s="1"/>
  <c r="J38" i="10" s="1"/>
  <c r="F23" i="10"/>
  <c r="F35" i="10" s="1"/>
  <c r="F38" i="10" s="1"/>
  <c r="J72" i="10" l="1"/>
  <c r="J74" i="10" s="1"/>
  <c r="F72" i="10"/>
  <c r="F74" i="10" s="1"/>
  <c r="N25" i="12"/>
  <c r="R16" i="12"/>
  <c r="R18" i="12" s="1"/>
  <c r="R19" i="12" s="1"/>
  <c r="R25" i="12" s="1"/>
  <c r="J72" i="6" l="1"/>
  <c r="J74" i="6" s="1"/>
  <c r="J82" i="6" s="1"/>
  <c r="J84" i="6" s="1"/>
  <c r="J66" i="6"/>
  <c r="F72" i="6"/>
  <c r="F66" i="6"/>
  <c r="F74" i="6" s="1"/>
  <c r="F82" i="6" s="1"/>
  <c r="F84" i="6" s="1"/>
  <c r="J47" i="6"/>
  <c r="J43" i="6"/>
  <c r="J21" i="6"/>
  <c r="J15" i="6"/>
  <c r="J23" i="6" s="1"/>
  <c r="J31" i="6" s="1"/>
  <c r="J33" i="6" s="1"/>
  <c r="J38" i="6" s="1"/>
  <c r="F47" i="6"/>
  <c r="F43" i="6"/>
  <c r="F21" i="6"/>
  <c r="F15" i="6"/>
  <c r="F23" i="6" s="1"/>
  <c r="F31" i="6" s="1"/>
  <c r="F33" i="6" s="1"/>
  <c r="F38" i="6" s="1"/>
  <c r="J99" i="9"/>
  <c r="J101" i="9" s="1"/>
  <c r="H99" i="9"/>
  <c r="H101" i="9" s="1"/>
  <c r="F99" i="9"/>
  <c r="F101" i="9" s="1"/>
  <c r="D99" i="9"/>
  <c r="D101" i="9" s="1"/>
  <c r="J69" i="9"/>
  <c r="H69" i="9"/>
  <c r="F69" i="9"/>
  <c r="D69" i="9"/>
  <c r="J61" i="9"/>
  <c r="J71" i="9" s="1"/>
  <c r="H61" i="9"/>
  <c r="F61" i="9"/>
  <c r="F71" i="9" s="1"/>
  <c r="D61" i="9"/>
  <c r="J34" i="9"/>
  <c r="H34" i="9"/>
  <c r="F34" i="9"/>
  <c r="J21" i="9"/>
  <c r="H21" i="9"/>
  <c r="F21" i="9"/>
  <c r="D21" i="9"/>
  <c r="D34" i="9" s="1"/>
  <c r="J36" i="9" l="1"/>
  <c r="F36" i="9"/>
  <c r="H71" i="9"/>
  <c r="F103" i="9"/>
  <c r="J103" i="9"/>
  <c r="J94" i="6"/>
  <c r="J89" i="6"/>
  <c r="J98" i="6" s="1"/>
  <c r="F89" i="6"/>
  <c r="F98" i="6" s="1"/>
  <c r="F94" i="6"/>
  <c r="D71" i="9"/>
  <c r="D103" i="9" s="1"/>
  <c r="H36" i="9"/>
  <c r="D36" i="9"/>
  <c r="H103" i="9"/>
  <c r="D70" i="10" l="1"/>
  <c r="H52" i="10" l="1"/>
  <c r="D52" i="10"/>
  <c r="H70" i="10"/>
  <c r="D23" i="10"/>
  <c r="H23" i="10"/>
  <c r="C18" i="7" l="1"/>
  <c r="C19" i="7" s="1"/>
  <c r="N22" i="11" l="1"/>
  <c r="L18" i="11"/>
  <c r="D18" i="11"/>
  <c r="N17" i="11"/>
  <c r="N16" i="11"/>
  <c r="R16" i="11" s="1"/>
  <c r="N18" i="11" l="1"/>
  <c r="N19" i="11" s="1"/>
  <c r="K18" i="7"/>
  <c r="K19" i="7" s="1"/>
  <c r="I25" i="7"/>
  <c r="G25" i="7"/>
  <c r="E25" i="7"/>
  <c r="P25" i="11"/>
  <c r="J25" i="11"/>
  <c r="H25" i="11"/>
  <c r="F25" i="11"/>
  <c r="H47" i="6" l="1"/>
  <c r="D47" i="6"/>
  <c r="H43" i="6"/>
  <c r="D43" i="6"/>
  <c r="K23" i="7" l="1"/>
  <c r="K25" i="7" s="1"/>
  <c r="M22" i="7"/>
  <c r="M23" i="7" s="1"/>
  <c r="M17" i="7"/>
  <c r="L23" i="11"/>
  <c r="N23" i="11" s="1"/>
  <c r="N25" i="11" s="1"/>
  <c r="R22" i="11"/>
  <c r="R23" i="11" s="1"/>
  <c r="L19" i="11"/>
  <c r="D19" i="11"/>
  <c r="D25" i="11" s="1"/>
  <c r="R17" i="11"/>
  <c r="M18" i="7" l="1"/>
  <c r="M19" i="7" s="1"/>
  <c r="M25" i="7" s="1"/>
  <c r="L25" i="11"/>
  <c r="C25" i="7"/>
  <c r="R18" i="11"/>
  <c r="R19" i="11" s="1"/>
  <c r="R25" i="11" s="1"/>
  <c r="H72" i="6" l="1"/>
  <c r="D72" i="6"/>
  <c r="H66" i="6"/>
  <c r="D66" i="6"/>
  <c r="D74" i="6" l="1"/>
  <c r="D82" i="6" s="1"/>
  <c r="D84" i="6" s="1"/>
  <c r="H74" i="6"/>
  <c r="H82" i="6" s="1"/>
  <c r="H84" i="6" s="1"/>
  <c r="H15" i="6"/>
  <c r="D15" i="6"/>
  <c r="H21" i="6"/>
  <c r="D21" i="6"/>
  <c r="D94" i="6" l="1"/>
  <c r="D89" i="6"/>
  <c r="D98" i="6" s="1"/>
  <c r="H89" i="6"/>
  <c r="H98" i="6" s="1"/>
  <c r="H94" i="6"/>
  <c r="D23" i="6"/>
  <c r="D31" i="6" s="1"/>
  <c r="D33" i="6" s="1"/>
  <c r="H23" i="6"/>
  <c r="H31" i="6" s="1"/>
  <c r="H33" i="6" s="1"/>
  <c r="H35" i="10" l="1"/>
  <c r="H38" i="10" s="1"/>
  <c r="H72" i="10" l="1"/>
  <c r="H74" i="10" s="1"/>
  <c r="D35" i="10" l="1"/>
  <c r="D38" i="10" s="1"/>
  <c r="D72" i="10" s="1"/>
  <c r="D74" i="10" l="1"/>
  <c r="D38" i="6"/>
  <c r="H38" i="6"/>
</calcChain>
</file>

<file path=xl/sharedStrings.xml><?xml version="1.0" encoding="utf-8"?>
<sst xmlns="http://schemas.openxmlformats.org/spreadsheetml/2006/main" count="530" uniqueCount="199">
  <si>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</si>
  <si>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</si>
  <si>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</si>
  <si>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</si>
  <si>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</si>
  <si>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</si>
  <si>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</si>
  <si>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</si>
  <si>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</si>
  <si>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</si>
  <si>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</si>
  <si>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</si>
  <si>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</si>
  <si>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</si>
  <si>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</si>
  <si>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</si>
  <si>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</si>
  <si>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</si>
  <si>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</si>
  <si>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</si>
  <si>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</si>
  <si>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</si>
  <si>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</si>
  <si>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</si>
  <si>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</si>
  <si>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</si>
  <si>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</si>
  <si>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</si>
  <si>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</si>
  <si>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</si>
  <si>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</si>
  <si>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</si>
  <si>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</si>
  <si>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</si>
  <si>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</si>
  <si>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</si>
  <si>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</si>
  <si>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</si>
  <si>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</si>
  <si>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</si>
  <si>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</si>
  <si>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Total comprehensive income for the period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</si>
  <si>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</si>
  <si>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</si>
  <si>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</si>
  <si>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</si>
  <si>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</si>
  <si>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>Statement of financial position</t>
  </si>
  <si>
    <t>Statement of comprehensive income (Unaudited)</t>
  </si>
  <si>
    <t>Statement of cash flows (Unaudited)</t>
  </si>
  <si>
    <t xml:space="preserve">      Legal reserve</t>
  </si>
  <si>
    <t>Acquisition of equipment</t>
  </si>
  <si>
    <t xml:space="preserve">Proceeds from sale of equipment </t>
  </si>
  <si>
    <t>Adjustments to reconcile profit to cash receipts (payments)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</si>
  <si>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</si>
  <si>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</si>
  <si>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</si>
  <si>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</si>
  <si>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</si>
  <si>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</si>
  <si>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</si>
  <si>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</si>
  <si>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</si>
  <si>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</si>
  <si>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</si>
  <si>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</si>
  <si>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</si>
  <si>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 xml:space="preserve">Changes in operating assets and liabilities </t>
  </si>
  <si>
    <t>Non-current provisions for employee benefits</t>
  </si>
  <si>
    <t>Separate financial statements</t>
  </si>
  <si>
    <t>Investment in joint venture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</si>
  <si>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</si>
  <si>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</si>
  <si>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</si>
  <si>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</si>
  <si>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</si>
  <si>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</si>
  <si>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</si>
  <si>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</si>
  <si>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</si>
  <si>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</si>
  <si>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>Long-term deposits at financial institution</t>
  </si>
  <si>
    <t>Statement of changes in equity (Unaudited)</t>
  </si>
  <si>
    <t>30 June</t>
  </si>
  <si>
    <t xml:space="preserve">Consolidated financial statements </t>
  </si>
  <si>
    <t>Transactions with owners, recorded directly in equity</t>
  </si>
  <si>
    <t>Total transactions with owners, recorded directly in equity</t>
  </si>
  <si>
    <t>Cash and cash equivalents at 30 June</t>
  </si>
  <si>
    <t>Investments in subsidiaries</t>
  </si>
  <si>
    <t>Three-month periods ended</t>
  </si>
  <si>
    <t>Six-month periods ended</t>
  </si>
  <si>
    <t>Share premium on ordinary shares</t>
  </si>
  <si>
    <t>ordinary shares</t>
  </si>
  <si>
    <t>Share premium on</t>
  </si>
  <si>
    <t>Payment of issuing shares</t>
  </si>
  <si>
    <t>Dividends paid to owner of the Company</t>
  </si>
  <si>
    <t xml:space="preserve">      Issue of ordinary shares</t>
  </si>
  <si>
    <t xml:space="preserve">      Dividends</t>
  </si>
  <si>
    <t xml:space="preserve">   Profit for the period</t>
  </si>
  <si>
    <t xml:space="preserve">   Contributions by and distributions to owners</t>
  </si>
  <si>
    <t xml:space="preserve">   Total contributions by and distributions to owners</t>
  </si>
  <si>
    <t>Six-month period ended 30 June 2020</t>
  </si>
  <si>
    <t>Balance at 30 June 2020</t>
  </si>
  <si>
    <t xml:space="preserve"> </t>
  </si>
  <si>
    <t>Current portion of receivables under</t>
  </si>
  <si>
    <t xml:space="preserve">   hire purchase contracts</t>
  </si>
  <si>
    <t>Receivables under hire purchase contracts</t>
  </si>
  <si>
    <t>Leasehold improvement and equipment</t>
  </si>
  <si>
    <t>Right-of-use assets</t>
  </si>
  <si>
    <t>Overdraft and short-term borrowings from</t>
  </si>
  <si>
    <t xml:space="preserve">Current portion of long-term borrowings from </t>
  </si>
  <si>
    <t>Current portion of lease liabilities</t>
  </si>
  <si>
    <t>Short-term borrowings from related parties</t>
  </si>
  <si>
    <t>Long-term borrowings from financial institutions</t>
  </si>
  <si>
    <t>Lease liabilities</t>
  </si>
  <si>
    <t>Equity attributable to owners of the parent</t>
  </si>
  <si>
    <t>Non-controlling interests</t>
  </si>
  <si>
    <t xml:space="preserve"> Consolidated financial statements </t>
  </si>
  <si>
    <t>Finance income on the net investment in</t>
  </si>
  <si>
    <t xml:space="preserve">   the hire purchase contract</t>
  </si>
  <si>
    <t>Profit from operating activities</t>
  </si>
  <si>
    <t>Expected credit loss</t>
  </si>
  <si>
    <t>Share of loss of joint venture accounted for using</t>
  </si>
  <si>
    <t xml:space="preserve">   equity method</t>
  </si>
  <si>
    <t xml:space="preserve">   Owners of the parent</t>
  </si>
  <si>
    <t xml:space="preserve">   Non-controlling interests</t>
  </si>
  <si>
    <t>Share of loss of joint venture accounted for using equity method</t>
  </si>
  <si>
    <t>Mitsib Leasing Public Company Limited and its Subsidiaries</t>
  </si>
  <si>
    <t>Consolidated financial statements</t>
  </si>
  <si>
    <t>Equity attributable</t>
  </si>
  <si>
    <t>the parent</t>
  </si>
  <si>
    <t>to owners of</t>
  </si>
  <si>
    <t>Nom-controlling</t>
  </si>
  <si>
    <t>Interest</t>
  </si>
  <si>
    <t>Acquisition of intangible assets</t>
  </si>
  <si>
    <t>Short-term borrowings from other parties</t>
  </si>
  <si>
    <t xml:space="preserve">      (714,642,858 ordinary shares, par value 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</si>
  <si>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</si>
  <si>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</si>
  <si>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</si>
  <si>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</si>
  <si>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Long-term borrowings from other parties</t>
  </si>
  <si>
    <t xml:space="preserve">   other parties</t>
  </si>
  <si>
    <t>Provisions for employee benefits</t>
  </si>
  <si>
    <t>Proceeds from overdraft and short-term borrowings from</t>
  </si>
  <si>
    <t xml:space="preserve">Repayment of overdraft and short-term borrowings from </t>
  </si>
  <si>
    <t>Non-Cash transaction</t>
  </si>
  <si>
    <t xml:space="preserve">         at Baht 0.50 per share)</t>
  </si>
  <si>
    <t xml:space="preserve">Net cash used in operating </t>
  </si>
  <si>
    <t>Proceeds from long-term borrowings from other parties</t>
  </si>
  <si>
    <t>Common stock dividend paid to owner of the Company</t>
  </si>
  <si>
    <t>Other loan receivables - net</t>
  </si>
  <si>
    <t>Other receivables - related</t>
  </si>
  <si>
    <t>Other non-current loan receivables - net</t>
  </si>
  <si>
    <t>Six-month period ended 30 June 2021</t>
  </si>
  <si>
    <t>Balance at 30 June 2021</t>
  </si>
  <si>
    <t>4, 8</t>
  </si>
  <si>
    <t xml:space="preserve">      (750,374,629 ordinary shares, par value </t>
  </si>
  <si>
    <t>Balance at 1 January 2020</t>
  </si>
  <si>
    <t xml:space="preserve">Balance at 1 January 2021 </t>
  </si>
  <si>
    <t>Employee benefit obligations</t>
  </si>
  <si>
    <t xml:space="preserve">Net cash from (used in) operating activities </t>
  </si>
  <si>
    <t>Payment of lease liabilities</t>
  </si>
  <si>
    <t>Net increase (decrease) in cash and cash equivalents</t>
  </si>
  <si>
    <t>9, 12</t>
  </si>
  <si>
    <t>(Loss) profit before income tax expense</t>
  </si>
  <si>
    <t>Tax income (expense)</t>
  </si>
  <si>
    <t>(Loss) profit for the period</t>
  </si>
  <si>
    <t xml:space="preserve">Other comprehensive (expense) income </t>
  </si>
  <si>
    <t>Other comprehensive (expense) income</t>
  </si>
  <si>
    <t xml:space="preserve">   for the period, net of tax</t>
  </si>
  <si>
    <t>Total comprehensive (expense) income for the period</t>
  </si>
  <si>
    <t>(Loss) profit attributable to:</t>
  </si>
  <si>
    <t>Total comprehensive (expense) income attributable to:</t>
  </si>
  <si>
    <t xml:space="preserve">(Loss) earnings per share </t>
  </si>
  <si>
    <r>
      <t>Basic (loss) earnings per share</t>
    </r>
    <r>
      <rPr>
        <i/>
        <sz val="11"/>
        <rFont val="Times New Roman"/>
        <family val="1"/>
      </rPr>
      <t xml:space="preserve"> (in Baht)</t>
    </r>
  </si>
  <si>
    <t xml:space="preserve">   Loss for the period</t>
  </si>
  <si>
    <t>Total comprehensive income (expense) for the period</t>
  </si>
  <si>
    <t>Comprehensive income (expense) for the period</t>
  </si>
  <si>
    <t xml:space="preserve">    Loss for the period</t>
  </si>
  <si>
    <t xml:space="preserve">Tax (inocme) expense </t>
  </si>
  <si>
    <t xml:space="preserve">Impairment (reversal of) losses on assets </t>
  </si>
  <si>
    <t>Loss (gain) on disposal of equipment</t>
  </si>
  <si>
    <t>Tax paid</t>
  </si>
  <si>
    <t xml:space="preserve">Net cash used in investing activities  </t>
  </si>
  <si>
    <t>Proceeds from short-term borrowings from other parties</t>
  </si>
  <si>
    <t>Repayment of long-term borrowings from other parties</t>
  </si>
  <si>
    <t xml:space="preserve">      (750,374,357 ordinary shares, par value </t>
  </si>
  <si>
    <t xml:space="preserve">      (714,642,503 ordinary shares, par value </t>
  </si>
  <si>
    <t xml:space="preserve">Net cash from (used in) financing activities  </t>
  </si>
  <si>
    <t xml:space="preserve">Current portion of long-term deposits at </t>
  </si>
  <si>
    <t xml:space="preserve">   financial institution</t>
  </si>
  <si>
    <t>Loss arising from derecognition of financial assets measured</t>
  </si>
  <si>
    <t xml:space="preserve">   at amortised cost and receivables under hire purchase contracts</t>
  </si>
  <si>
    <t xml:space="preserve">   contracts</t>
  </si>
  <si>
    <t xml:space="preserve">   at amortised cost and receivables under hire purchase</t>
  </si>
  <si>
    <t xml:space="preserve">Loss arising from derecognition of financial assets measured </t>
  </si>
  <si>
    <t>Retained earnings (deficits)</t>
  </si>
  <si>
    <t xml:space="preserve">   Unappropriated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</si>
</sst>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3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233">
    <xf numFmtId="0" fontId="0" fillId="0" borderId="0" xfId="0"/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165" fontId="25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23" fillId="0" borderId="0" xfId="40" applyNumberFormat="1" applyFont="1" applyFill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0" fontId="0" fillId="0" borderId="0" xfId="0" applyFont="1" applyAlignment="1">
      <alignment wrapText="1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37" fontId="23" fillId="0" borderId="0" xfId="4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4" fontId="25" fillId="0" borderId="0" xfId="39" applyNumberFormat="1" applyFont="1" applyFill="1" applyAlignment="1"/>
    <xf numFmtId="0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vertical="center"/>
    </xf>
    <xf numFmtId="43" fontId="0" fillId="0" borderId="0" xfId="28" applyFont="1" applyBorder="1" applyAlignment="1">
      <alignment horizontal="right"/>
    </xf>
    <xf numFmtId="43" fontId="25" fillId="0" borderId="10" xfId="28" applyFont="1" applyBorder="1" applyAlignment="1">
      <alignment horizontal="right"/>
    </xf>
    <xf numFmtId="0" fontId="0" fillId="0" borderId="0" xfId="40" applyFont="1" applyFill="1" applyAlignment="1">
      <alignment horizontal="center"/>
    </xf>
    <xf numFmtId="166" fontId="0" fillId="0" borderId="0" xfId="28" applyNumberFormat="1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166" fontId="15" fillId="0" borderId="0" xfId="0" applyNumberFormat="1" applyFont="1" applyBorder="1" applyAlignment="1"/>
    <xf numFmtId="166" fontId="15" fillId="0" borderId="0" xfId="28" applyNumberFormat="1" applyFont="1" applyBorder="1" applyAlignment="1">
      <alignment horizontal="right"/>
    </xf>
    <xf numFmtId="166" fontId="25" fillId="0" borderId="0" xfId="0" applyNumberFormat="1" applyFont="1" applyBorder="1" applyAlignment="1"/>
    <xf numFmtId="43" fontId="0" fillId="0" borderId="11" xfId="28" applyFont="1" applyFill="1" applyBorder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/>
    <xf numFmtId="0" fontId="25" fillId="0" borderId="0" xfId="47" quotePrefix="1" applyFont="1" applyAlignment="1"/>
    <xf numFmtId="0" fontId="25" fillId="0" borderId="0" xfId="47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25" fillId="0" borderId="0" xfId="28" applyFont="1" applyBorder="1" applyAlignment="1">
      <alignment horizontal="right"/>
    </xf>
    <xf numFmtId="49" fontId="31" fillId="0" borderId="0" xfId="41" quotePrefix="1" applyNumberFormat="1" applyFont="1" applyFill="1" applyAlignment="1"/>
    <xf numFmtId="164" fontId="25" fillId="0" borderId="0" xfId="39" applyNumberFormat="1" applyFont="1" applyFill="1" applyAlignment="1">
      <alignment horizontal="center"/>
    </xf>
    <xf numFmtId="164" fontId="25" fillId="0" borderId="10" xfId="0" applyNumberFormat="1" applyFont="1" applyBorder="1" applyAlignment="1"/>
    <xf numFmtId="0" fontId="23" fillId="0" borderId="0" xfId="0" applyFont="1" applyFill="1" applyAlignment="1">
      <alignment horizontal="center"/>
    </xf>
    <xf numFmtId="43" fontId="25" fillId="0" borderId="11" xfId="28" applyFont="1" applyBorder="1" applyAlignment="1">
      <alignment horizontal="right"/>
    </xf>
    <xf numFmtId="166" fontId="25" fillId="0" borderId="11" xfId="28" applyNumberFormat="1" applyFont="1" applyBorder="1" applyAlignment="1">
      <alignment horizontal="right"/>
    </xf>
    <xf numFmtId="166" fontId="15" fillId="0" borderId="11" xfId="28" applyNumberFormat="1" applyFont="1" applyBorder="1" applyAlignment="1">
      <alignment horizontal="right"/>
    </xf>
    <xf numFmtId="41" fontId="15" fillId="0" borderId="11" xfId="40" applyNumberFormat="1" applyFont="1" applyFill="1" applyBorder="1" applyAlignment="1"/>
    <xf numFmtId="41" fontId="15" fillId="0" borderId="0" xfId="40" applyNumberFormat="1" applyFont="1" applyFill="1" applyAlignment="1"/>
    <xf numFmtId="41" fontId="0" fillId="0" borderId="11" xfId="28" applyNumberFormat="1" applyFont="1" applyFill="1" applyBorder="1" applyAlignment="1">
      <alignment horizontal="right"/>
    </xf>
    <xf numFmtId="164" fontId="0" fillId="0" borderId="0" xfId="0" applyNumberFormat="1" applyFont="1" applyBorder="1" applyAlignment="1"/>
    <xf numFmtId="43" fontId="15" fillId="0" borderId="11" xfId="28" applyFont="1" applyBorder="1" applyAlignment="1">
      <alignment horizontal="right"/>
    </xf>
    <xf numFmtId="43" fontId="15" fillId="0" borderId="0" xfId="28" applyFont="1" applyBorder="1" applyAlignment="1">
      <alignment horizontal="right"/>
    </xf>
    <xf numFmtId="166" fontId="0" fillId="0" borderId="0" xfId="0" applyNumberFormat="1" applyFont="1" applyBorder="1" applyAlignment="1"/>
    <xf numFmtId="41" fontId="0" fillId="0" borderId="0" xfId="0" applyNumberFormat="1" applyFont="1" applyBorder="1" applyAlignment="1"/>
    <xf numFmtId="166" fontId="25" fillId="0" borderId="0" xfId="28" applyNumberFormat="1" applyFont="1" applyBorder="1" applyAlignment="1">
      <alignment horizontal="right"/>
    </xf>
    <xf numFmtId="167" fontId="0" fillId="0" borderId="12" xfId="0" applyNumberFormat="1" applyFont="1" applyFill="1" applyBorder="1" applyAlignment="1">
      <alignment vertical="center"/>
    </xf>
    <xf numFmtId="167" fontId="25" fillId="0" borderId="0" xfId="0" applyNumberFormat="1" applyFont="1" applyFill="1" applyBorder="1" applyAlignment="1"/>
    <xf numFmtId="167" fontId="15" fillId="0" borderId="0" xfId="40" applyNumberFormat="1" applyFont="1" applyFill="1" applyAlignment="1"/>
    <xf numFmtId="164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24" fillId="0" borderId="0" xfId="0" applyFont="1" applyFill="1"/>
    <xf numFmtId="0" fontId="15" fillId="0" borderId="0" xfId="40" applyFont="1" applyFill="1" applyBorder="1" applyAlignment="1"/>
    <xf numFmtId="49" fontId="24" fillId="0" borderId="0" xfId="0" applyNumberFormat="1" applyFont="1"/>
    <xf numFmtId="0" fontId="23" fillId="0" borderId="0" xfId="0" applyFont="1" applyAlignment="1">
      <alignment horizontal="center"/>
    </xf>
    <xf numFmtId="0" fontId="15" fillId="0" borderId="0" xfId="0" applyFont="1"/>
    <xf numFmtId="164" fontId="15" fillId="0" borderId="0" xfId="0" applyNumberFormat="1" applyFont="1" applyAlignment="1">
      <alignment horizontal="right"/>
    </xf>
    <xf numFmtId="0" fontId="15" fillId="0" borderId="0" xfId="39"/>
    <xf numFmtId="49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39" applyFont="1"/>
    <xf numFmtId="164" fontId="0" fillId="0" borderId="0" xfId="0" applyNumberFormat="1"/>
    <xf numFmtId="49" fontId="0" fillId="0" borderId="0" xfId="39" applyNumberFormat="1" applyFon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49" fontId="15" fillId="0" borderId="0" xfId="0" applyNumberFormat="1" applyFont="1"/>
    <xf numFmtId="166" fontId="15" fillId="0" borderId="0" xfId="28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25" fillId="0" borderId="11" xfId="0" applyNumberFormat="1" applyFont="1" applyBorder="1" applyAlignment="1">
      <alignment horizontal="right"/>
    </xf>
    <xf numFmtId="164" fontId="15" fillId="0" borderId="12" xfId="0" applyNumberFormat="1" applyFont="1" applyBorder="1" applyAlignment="1">
      <alignment horizontal="right"/>
    </xf>
    <xf numFmtId="164" fontId="0" fillId="0" borderId="0" xfId="38" applyNumberFormat="1" applyFont="1" applyAlignment="1">
      <alignment horizontal="right"/>
    </xf>
    <xf numFmtId="164" fontId="15" fillId="0" borderId="0" xfId="39" applyNumberFormat="1"/>
    <xf numFmtId="164" fontId="15" fillId="0" borderId="1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0" fontId="25" fillId="0" borderId="0" xfId="0" applyFont="1"/>
    <xf numFmtId="49" fontId="15" fillId="0" borderId="0" xfId="39" applyNumberFormat="1"/>
    <xf numFmtId="0" fontId="23" fillId="0" borderId="0" xfId="39" applyFont="1" applyAlignment="1">
      <alignment horizontal="center"/>
    </xf>
    <xf numFmtId="164" fontId="15" fillId="0" borderId="0" xfId="39" applyNumberFormat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164" fontId="25" fillId="0" borderId="0" xfId="39" applyNumberFormat="1" applyFont="1" applyFill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43" fontId="25" fillId="0" borderId="0" xfId="28" applyFont="1" applyFill="1" applyAlignment="1">
      <alignment horizontal="center"/>
    </xf>
    <xf numFmtId="166" fontId="15" fillId="0" borderId="0" xfId="28" applyNumberFormat="1" applyFont="1" applyFill="1" applyBorder="1" applyAlignment="1">
      <alignment horizontal="center"/>
    </xf>
    <xf numFmtId="166" fontId="15" fillId="0" borderId="0" xfId="40" applyNumberFormat="1" applyFont="1" applyFill="1" applyAlignment="1"/>
    <xf numFmtId="166" fontId="25" fillId="0" borderId="0" xfId="40" applyNumberFormat="1" applyFont="1" applyFill="1" applyAlignment="1"/>
    <xf numFmtId="166" fontId="25" fillId="0" borderId="0" xfId="28" applyNumberFormat="1" applyFont="1" applyFill="1" applyAlignment="1">
      <alignment horizontal="center"/>
    </xf>
    <xf numFmtId="37" fontId="25" fillId="0" borderId="0" xfId="28" applyNumberFormat="1" applyFont="1" applyBorder="1" applyAlignment="1">
      <alignment horizontal="right"/>
    </xf>
    <xf numFmtId="166" fontId="25" fillId="0" borderId="0" xfId="28" applyNumberFormat="1" applyFont="1" applyFill="1" applyBorder="1" applyAlignment="1">
      <alignment horizontal="center"/>
    </xf>
    <xf numFmtId="43" fontId="25" fillId="0" borderId="0" xfId="28" applyFont="1" applyFill="1" applyBorder="1" applyAlignment="1">
      <alignment horizontal="center"/>
    </xf>
    <xf numFmtId="0" fontId="0" fillId="0" borderId="0" xfId="40" applyNumberFormat="1" applyFont="1" applyFill="1" applyAlignment="1"/>
    <xf numFmtId="49" fontId="23" fillId="0" borderId="0" xfId="0" applyNumberFormat="1" applyFont="1"/>
    <xf numFmtId="43" fontId="25" fillId="0" borderId="0" xfId="28" applyFont="1" applyBorder="1" applyAlignment="1"/>
    <xf numFmtId="166" fontId="31" fillId="0" borderId="0" xfId="28" applyNumberFormat="1" applyFont="1" applyAlignment="1">
      <alignment horizontal="right"/>
    </xf>
    <xf numFmtId="0" fontId="23" fillId="0" borderId="0" xfId="40" applyNumberFormat="1" applyFont="1" applyFill="1" applyAlignment="1">
      <alignment horizontal="center"/>
    </xf>
    <xf numFmtId="0" fontId="0" fillId="0" borderId="0" xfId="40" applyFont="1" applyFill="1" applyAlignment="1">
      <alignment vertical="center"/>
    </xf>
    <xf numFmtId="37" fontId="15" fillId="0" borderId="0" xfId="40" applyNumberFormat="1" applyFont="1" applyFill="1" applyAlignment="1">
      <alignment vertical="center"/>
    </xf>
    <xf numFmtId="166" fontId="15" fillId="0" borderId="0" xfId="28" applyNumberFormat="1" applyFont="1" applyFill="1" applyAlignment="1">
      <alignment horizontal="right" vertical="center"/>
    </xf>
    <xf numFmtId="166" fontId="15" fillId="0" borderId="0" xfId="28" applyNumberFormat="1" applyFont="1" applyFill="1" applyAlignment="1">
      <alignment vertical="center"/>
    </xf>
    <xf numFmtId="0" fontId="15" fillId="0" borderId="0" xfId="40" applyNumberFormat="1" applyFont="1" applyFill="1" applyAlignment="1">
      <alignment vertical="center"/>
    </xf>
    <xf numFmtId="166" fontId="15" fillId="0" borderId="0" xfId="28" applyNumberFormat="1" applyFont="1" applyAlignment="1">
      <alignment horizontal="right" vertical="center"/>
    </xf>
    <xf numFmtId="166" fontId="32" fillId="0" borderId="0" xfId="28" applyNumberFormat="1" applyFont="1"/>
    <xf numFmtId="166" fontId="24" fillId="0" borderId="0" xfId="28" applyNumberFormat="1" applyFont="1"/>
    <xf numFmtId="166" fontId="31" fillId="0" borderId="11" xfId="28" applyNumberFormat="1" applyFont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  <xf numFmtId="49" fontId="22" fillId="0" borderId="0" xfId="39" applyNumberFormat="1" applyFont="1"/>
    <xf numFmtId="0" fontId="23" fillId="0" borderId="0" xfId="39" applyFont="1"/>
    <xf numFmtId="164" fontId="25" fillId="0" borderId="0" xfId="39" applyNumberFormat="1" applyFont="1"/>
    <xf numFmtId="49" fontId="23" fillId="0" borderId="0" xfId="39" applyNumberFormat="1" applyFont="1" applyAlignment="1">
      <alignment horizontal="center"/>
    </xf>
    <xf numFmtId="49" fontId="15" fillId="0" borderId="0" xfId="39" applyNumberFormat="1" applyAlignment="1">
      <alignment horizontal="center"/>
    </xf>
    <xf numFmtId="0" fontId="15" fillId="0" borderId="0" xfId="39" applyAlignment="1">
      <alignment horizontal="center"/>
    </xf>
    <xf numFmtId="0" fontId="0" fillId="0" borderId="0" xfId="39" applyFont="1" applyAlignment="1">
      <alignment horizontal="center"/>
    </xf>
    <xf numFmtId="166" fontId="0" fillId="0" borderId="0" xfId="28" applyNumberFormat="1" applyFont="1" applyFill="1" applyAlignment="1">
      <alignment horizontal="right"/>
    </xf>
    <xf numFmtId="166" fontId="0" fillId="0" borderId="0" xfId="28" applyNumberFormat="1" applyFont="1" applyFill="1"/>
    <xf numFmtId="43" fontId="0" fillId="0" borderId="0" xfId="28" applyFont="1" applyFill="1" applyAlignment="1">
      <alignment horizontal="right"/>
    </xf>
    <xf numFmtId="41" fontId="15" fillId="0" borderId="0" xfId="28" applyNumberFormat="1" applyFont="1" applyFill="1" applyAlignment="1">
      <alignment horizontal="left"/>
    </xf>
    <xf numFmtId="0" fontId="25" fillId="0" borderId="0" xfId="39" applyFont="1"/>
    <xf numFmtId="43" fontId="15" fillId="0" borderId="0" xfId="28" applyFont="1" applyFill="1"/>
    <xf numFmtId="49" fontId="23" fillId="0" borderId="0" xfId="0" applyNumberFormat="1" applyFont="1" applyFill="1"/>
    <xf numFmtId="164" fontId="25" fillId="0" borderId="0" xfId="39" applyNumberFormat="1" applyFont="1" applyFill="1" applyAlignment="1">
      <alignment horizontal="center"/>
    </xf>
    <xf numFmtId="0" fontId="15" fillId="0" borderId="0" xfId="39" applyFill="1"/>
    <xf numFmtId="164" fontId="15" fillId="0" borderId="0" xfId="39" applyNumberFormat="1" applyFill="1"/>
    <xf numFmtId="164" fontId="25" fillId="0" borderId="0" xfId="39" applyNumberFormat="1" applyFont="1" applyFill="1"/>
    <xf numFmtId="49" fontId="0" fillId="0" borderId="0" xfId="0" applyNumberFormat="1" applyFill="1" applyAlignment="1">
      <alignment horizontal="center"/>
    </xf>
    <xf numFmtId="49" fontId="23" fillId="0" borderId="0" xfId="39" applyNumberFormat="1" applyFont="1" applyFill="1" applyAlignment="1">
      <alignment horizontal="center"/>
    </xf>
    <xf numFmtId="49" fontId="15" fillId="0" borderId="0" xfId="39" applyNumberFormat="1" applyFill="1" applyAlignment="1">
      <alignment horizontal="center"/>
    </xf>
    <xf numFmtId="0" fontId="15" fillId="0" borderId="0" xfId="39" applyFill="1" applyAlignment="1">
      <alignment horizontal="center"/>
    </xf>
    <xf numFmtId="0" fontId="23" fillId="0" borderId="0" xfId="39" applyFont="1" applyFill="1" applyAlignment="1">
      <alignment horizontal="center"/>
    </xf>
    <xf numFmtId="0" fontId="0" fillId="0" borderId="0" xfId="39" applyFont="1" applyFill="1" applyAlignment="1">
      <alignment horizontal="center"/>
    </xf>
    <xf numFmtId="164" fontId="15" fillId="0" borderId="0" xfId="0" applyNumberFormat="1" applyFont="1" applyFill="1" applyAlignment="1">
      <alignment horizontal="right"/>
    </xf>
    <xf numFmtId="164" fontId="31" fillId="0" borderId="0" xfId="0" applyNumberFormat="1" applyFont="1" applyFill="1"/>
    <xf numFmtId="164" fontId="0" fillId="0" borderId="0" xfId="0" applyNumberFormat="1" applyFill="1" applyAlignment="1">
      <alignment horizontal="right"/>
    </xf>
    <xf numFmtId="0" fontId="0" fillId="0" borderId="0" xfId="39" applyFont="1" applyFill="1"/>
    <xf numFmtId="164" fontId="15" fillId="0" borderId="0" xfId="0" applyNumberFormat="1" applyFont="1" applyFill="1"/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164" fontId="25" fillId="0" borderId="12" xfId="0" applyNumberFormat="1" applyFont="1" applyFill="1" applyBorder="1" applyAlignment="1">
      <alignment horizontal="right"/>
    </xf>
    <xf numFmtId="0" fontId="25" fillId="0" borderId="0" xfId="39" applyFont="1" applyFill="1"/>
    <xf numFmtId="164" fontId="2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0" fillId="0" borderId="0" xfId="38" applyNumberFormat="1" applyFont="1" applyFill="1" applyAlignment="1">
      <alignment horizontal="right"/>
    </xf>
    <xf numFmtId="164" fontId="15" fillId="0" borderId="11" xfId="39" applyNumberFormat="1" applyFill="1" applyBorder="1"/>
    <xf numFmtId="164" fontId="15" fillId="0" borderId="11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15" fillId="0" borderId="0" xfId="39" applyNumberFormat="1" applyFill="1" applyAlignment="1">
      <alignment horizontal="right"/>
    </xf>
    <xf numFmtId="49" fontId="21" fillId="0" borderId="0" xfId="40" applyNumberFormat="1" applyFont="1" applyAlignment="1">
      <alignment horizontal="left"/>
    </xf>
    <xf numFmtId="0" fontId="23" fillId="0" borderId="0" xfId="39" applyFont="1" applyAlignment="1">
      <alignment horizontal="center"/>
    </xf>
    <xf numFmtId="164" fontId="25" fillId="0" borderId="0" xfId="39" applyNumberFormat="1" applyFont="1" applyAlignment="1">
      <alignment horizontal="center"/>
    </xf>
    <xf numFmtId="164" fontId="25" fillId="0" borderId="0" xfId="39" applyNumberFormat="1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164" fontId="0" fillId="0" borderId="11" xfId="40" applyNumberFormat="1" applyFont="1" applyFill="1" applyBorder="1" applyAlignment="1">
      <alignment horizontal="center"/>
    </xf>
    <xf numFmtId="164" fontId="15" fillId="0" borderId="11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22" fillId="0" borderId="0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00000000-0005-0000-0000-000026000000}"/>
    <cellStyle name="Normal_BL" xfId="38" xr:uid="{00000000-0005-0000-0000-000027000000}"/>
    <cellStyle name="Normal_pha085a101b-09e-1 Rev 2" xfId="39" xr:uid="{00000000-0005-0000-0000-000028000000}"/>
    <cellStyle name="Normal_pha085a101b-09e-1 Rev 2 (2)" xfId="40" xr:uid="{00000000-0005-0000-0000-000029000000}"/>
    <cellStyle name="Normal_SMK45Q1" xfId="41" xr:uid="{00000000-0005-0000-0000-00002A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5"/>
  <sheetViews>
    <sheetView view="pageBreakPreview" zoomScale="90" zoomScaleNormal="90" zoomScaleSheetLayoutView="90" workbookViewId="0">
      <selection activeCell="D15" sqref="D15"/>
    </sheetView>
  </sheetViews>
  <sheetFormatPr defaultColWidth="9.21875" defaultRowHeight="20.25" customHeight="1" x14ac:dyDescent="0.25"/>
  <cols>
    <col min="1" max="1" width="42.5546875" style="146" customWidth="1"/>
    <col min="2" max="2" width="5.77734375" style="179" customWidth="1"/>
    <col min="3" max="3" width="1" style="127" customWidth="1"/>
    <col min="4" max="4" width="14.88671875" style="194" customWidth="1"/>
    <col min="5" max="5" width="1" style="194" customWidth="1"/>
    <col min="6" max="6" width="14.88671875" style="194" customWidth="1"/>
    <col min="7" max="7" width="1" style="193" customWidth="1"/>
    <col min="8" max="8" width="13.88671875" style="194" customWidth="1"/>
    <col min="9" max="9" width="1" style="142" customWidth="1"/>
    <col min="10" max="10" width="14.88671875" style="142" customWidth="1"/>
    <col min="11" max="16384" width="9.21875" style="127"/>
  </cols>
  <sheetData>
    <row r="1" spans="1:10" ht="20.25" customHeight="1" x14ac:dyDescent="0.3">
      <c r="A1" s="218" t="s">
        <v>127</v>
      </c>
      <c r="B1" s="218"/>
      <c r="C1" s="218"/>
      <c r="D1" s="218"/>
      <c r="E1" s="218"/>
      <c r="F1" s="218"/>
      <c r="H1" s="193"/>
      <c r="I1" s="127"/>
      <c r="J1" s="127"/>
    </row>
    <row r="2" spans="1:10" ht="20.25" customHeight="1" x14ac:dyDescent="0.3">
      <c r="A2" s="178" t="s">
        <v>47</v>
      </c>
    </row>
    <row r="3" spans="1:10" ht="20.25" customHeight="1" x14ac:dyDescent="0.25">
      <c r="C3" s="142"/>
      <c r="G3" s="192"/>
      <c r="H3" s="220"/>
      <c r="I3" s="220"/>
      <c r="J3" s="220"/>
    </row>
    <row r="4" spans="1:10" ht="20.25" customHeight="1" x14ac:dyDescent="0.25">
      <c r="C4" s="180"/>
      <c r="D4" s="221" t="s">
        <v>128</v>
      </c>
      <c r="E4" s="221"/>
      <c r="F4" s="221"/>
      <c r="G4" s="195"/>
      <c r="H4" s="220" t="s">
        <v>69</v>
      </c>
      <c r="I4" s="220"/>
      <c r="J4" s="220"/>
    </row>
    <row r="5" spans="1:10" ht="20.25" customHeight="1" x14ac:dyDescent="0.3">
      <c r="A5" s="178"/>
      <c r="B5" s="147"/>
      <c r="D5" s="196" t="s">
        <v>83</v>
      </c>
      <c r="E5" s="197"/>
      <c r="F5" s="198" t="s">
        <v>24</v>
      </c>
      <c r="H5" s="196" t="s">
        <v>83</v>
      </c>
      <c r="I5" s="181"/>
      <c r="J5" s="182" t="s">
        <v>24</v>
      </c>
    </row>
    <row r="6" spans="1:10" ht="20.25" customHeight="1" x14ac:dyDescent="0.3">
      <c r="A6" s="178" t="s">
        <v>0</v>
      </c>
      <c r="B6" s="147" t="s">
        <v>1</v>
      </c>
      <c r="D6" s="199">
        <v>2021</v>
      </c>
      <c r="E6" s="200"/>
      <c r="F6" s="199">
        <v>2020</v>
      </c>
      <c r="H6" s="199">
        <v>2021</v>
      </c>
      <c r="I6" s="147"/>
      <c r="J6" s="183">
        <v>2020</v>
      </c>
    </row>
    <row r="7" spans="1:10" ht="20.25" customHeight="1" x14ac:dyDescent="0.25">
      <c r="A7" s="127"/>
      <c r="B7" s="127"/>
      <c r="D7" s="199" t="s">
        <v>25</v>
      </c>
      <c r="E7" s="200"/>
      <c r="F7" s="201"/>
      <c r="H7" s="199" t="s">
        <v>25</v>
      </c>
      <c r="I7" s="147"/>
      <c r="J7" s="184"/>
    </row>
    <row r="8" spans="1:10" ht="20.25" customHeight="1" x14ac:dyDescent="0.3">
      <c r="A8" s="178"/>
      <c r="B8" s="147"/>
      <c r="D8" s="219" t="s">
        <v>26</v>
      </c>
      <c r="E8" s="219"/>
      <c r="F8" s="219"/>
      <c r="G8" s="219"/>
      <c r="H8" s="219"/>
      <c r="I8" s="219"/>
      <c r="J8" s="219"/>
    </row>
    <row r="9" spans="1:10" ht="20.25" customHeight="1" x14ac:dyDescent="0.3">
      <c r="A9" s="123" t="s">
        <v>2</v>
      </c>
      <c r="B9" s="124"/>
      <c r="C9" s="125"/>
      <c r="D9" s="202"/>
      <c r="E9" s="202"/>
      <c r="F9" s="202"/>
      <c r="H9" s="202"/>
      <c r="I9" s="126"/>
      <c r="J9" s="126"/>
    </row>
    <row r="10" spans="1:10" ht="20.25" customHeight="1" x14ac:dyDescent="0.25">
      <c r="A10" s="128" t="s">
        <v>3</v>
      </c>
      <c r="B10" s="124"/>
      <c r="C10"/>
      <c r="D10" s="203">
        <v>63734</v>
      </c>
      <c r="E10" s="204"/>
      <c r="F10" s="185">
        <v>30967</v>
      </c>
      <c r="G10" s="205"/>
      <c r="H10" s="206">
        <v>39976</v>
      </c>
      <c r="I10" s="129"/>
      <c r="J10" s="131">
        <v>25699</v>
      </c>
    </row>
    <row r="11" spans="1:10" ht="20.25" customHeight="1" x14ac:dyDescent="0.25">
      <c r="A11" s="130" t="s">
        <v>190</v>
      </c>
      <c r="B11" s="124"/>
      <c r="C11"/>
      <c r="D11" s="203"/>
      <c r="E11" s="204"/>
      <c r="F11" s="185"/>
      <c r="G11" s="205"/>
      <c r="H11" s="206"/>
      <c r="I11" s="129"/>
      <c r="J11" s="131"/>
    </row>
    <row r="12" spans="1:10" ht="20.25" customHeight="1" x14ac:dyDescent="0.25">
      <c r="A12" s="130" t="s">
        <v>191</v>
      </c>
      <c r="B12" s="124"/>
      <c r="C12"/>
      <c r="D12" s="203">
        <v>1000</v>
      </c>
      <c r="E12" s="204"/>
      <c r="F12" s="185" t="s">
        <v>66</v>
      </c>
      <c r="G12" s="205"/>
      <c r="H12" s="203">
        <v>1000</v>
      </c>
      <c r="I12" s="129"/>
      <c r="J12" s="185" t="s">
        <v>66</v>
      </c>
    </row>
    <row r="13" spans="1:10" ht="20.25" customHeight="1" x14ac:dyDescent="0.25">
      <c r="A13" s="128" t="s">
        <v>104</v>
      </c>
      <c r="B13" s="124"/>
      <c r="C13" s="130"/>
      <c r="E13" s="205"/>
      <c r="F13" s="205"/>
      <c r="G13" s="205"/>
      <c r="I13" s="130"/>
      <c r="J13" s="130"/>
    </row>
    <row r="14" spans="1:10" ht="20.25" customHeight="1" x14ac:dyDescent="0.25">
      <c r="A14" s="128" t="s">
        <v>105</v>
      </c>
      <c r="B14" s="124">
        <v>5</v>
      </c>
      <c r="C14"/>
      <c r="D14" s="194">
        <v>370700</v>
      </c>
      <c r="E14" s="204"/>
      <c r="F14" s="186">
        <v>330662</v>
      </c>
      <c r="G14" s="205"/>
      <c r="H14" s="194">
        <v>374749</v>
      </c>
      <c r="I14" s="129"/>
      <c r="J14" s="131">
        <v>330662</v>
      </c>
    </row>
    <row r="15" spans="1:10" ht="20.25" customHeight="1" x14ac:dyDescent="0.25">
      <c r="A15" s="132" t="s">
        <v>54</v>
      </c>
      <c r="B15" s="124"/>
      <c r="C15"/>
      <c r="D15" s="203">
        <v>12432</v>
      </c>
      <c r="E15" s="204"/>
      <c r="F15" s="204">
        <v>1166</v>
      </c>
      <c r="G15" s="205"/>
      <c r="H15" s="206">
        <v>12432</v>
      </c>
      <c r="I15" s="129"/>
      <c r="J15" s="131">
        <v>1166</v>
      </c>
    </row>
    <row r="16" spans="1:10" ht="20.25" customHeight="1" x14ac:dyDescent="0.25">
      <c r="A16" s="132" t="s">
        <v>151</v>
      </c>
      <c r="B16" s="124">
        <v>6</v>
      </c>
      <c r="C16"/>
      <c r="D16" s="203">
        <v>79481</v>
      </c>
      <c r="E16" s="204"/>
      <c r="F16" s="204">
        <v>52914</v>
      </c>
      <c r="G16" s="205"/>
      <c r="H16" s="206">
        <v>2190</v>
      </c>
      <c r="I16" s="129"/>
      <c r="J16" s="131">
        <v>5581</v>
      </c>
    </row>
    <row r="17" spans="1:10" ht="20.25" customHeight="1" x14ac:dyDescent="0.25">
      <c r="A17" s="132" t="s">
        <v>45</v>
      </c>
      <c r="B17" s="124"/>
      <c r="C17"/>
      <c r="D17" s="203">
        <v>1252</v>
      </c>
      <c r="E17" s="204"/>
      <c r="F17" s="204">
        <v>2433</v>
      </c>
      <c r="G17" s="205"/>
      <c r="H17" s="206">
        <v>809</v>
      </c>
      <c r="I17" s="129"/>
      <c r="J17" s="131">
        <v>2175</v>
      </c>
    </row>
    <row r="18" spans="1:10" ht="20.25" customHeight="1" x14ac:dyDescent="0.25">
      <c r="A18" s="128" t="s">
        <v>152</v>
      </c>
      <c r="B18" s="124">
        <v>4</v>
      </c>
      <c r="C18"/>
      <c r="D18" s="185" t="s">
        <v>66</v>
      </c>
      <c r="E18" s="204"/>
      <c r="F18" s="185" t="s">
        <v>66</v>
      </c>
      <c r="G18" s="205"/>
      <c r="H18" s="206">
        <v>2039</v>
      </c>
      <c r="I18" s="129"/>
      <c r="J18" s="131">
        <v>20177</v>
      </c>
    </row>
    <row r="19" spans="1:10" ht="20.25" customHeight="1" x14ac:dyDescent="0.25">
      <c r="A19" s="128" t="s">
        <v>80</v>
      </c>
      <c r="B19" s="124"/>
      <c r="C19"/>
      <c r="D19" s="185">
        <v>109756</v>
      </c>
      <c r="E19" s="204"/>
      <c r="F19" s="204">
        <v>94168</v>
      </c>
      <c r="G19" s="205"/>
      <c r="H19" s="206">
        <v>102794</v>
      </c>
      <c r="I19" s="129"/>
      <c r="J19" s="131">
        <v>94168</v>
      </c>
    </row>
    <row r="20" spans="1:10" ht="20.25" customHeight="1" x14ac:dyDescent="0.25">
      <c r="A20" s="128" t="s">
        <v>38</v>
      </c>
      <c r="B20" s="124">
        <v>4</v>
      </c>
      <c r="C20"/>
      <c r="D20" s="203">
        <v>3839</v>
      </c>
      <c r="E20" s="204"/>
      <c r="F20" s="204">
        <v>2071</v>
      </c>
      <c r="G20" s="205"/>
      <c r="H20" s="206">
        <v>3823</v>
      </c>
      <c r="I20" s="129"/>
      <c r="J20" s="131">
        <v>2038</v>
      </c>
    </row>
    <row r="21" spans="1:10" ht="20.25" customHeight="1" x14ac:dyDescent="0.25">
      <c r="A21" s="133" t="s">
        <v>4</v>
      </c>
      <c r="B21" s="124"/>
      <c r="C21"/>
      <c r="D21" s="207">
        <f>SUM(D10:D20)</f>
        <v>642194</v>
      </c>
      <c r="E21" s="208"/>
      <c r="F21" s="207">
        <f>SUM(F10:F20)</f>
        <v>514381</v>
      </c>
      <c r="G21" s="205"/>
      <c r="H21" s="207">
        <f>SUM(H10:H20)</f>
        <v>539812</v>
      </c>
      <c r="I21" s="135"/>
      <c r="J21" s="134">
        <f>SUM(J10:J20)</f>
        <v>481666</v>
      </c>
    </row>
    <row r="22" spans="1:10" ht="20.25" customHeight="1" x14ac:dyDescent="0.25">
      <c r="A22" s="128"/>
      <c r="B22" s="124"/>
      <c r="C22"/>
      <c r="D22" s="204"/>
      <c r="E22" s="204"/>
      <c r="F22" s="204"/>
      <c r="G22" s="205"/>
      <c r="H22" s="204"/>
      <c r="I22" s="129"/>
      <c r="J22" s="129"/>
    </row>
    <row r="23" spans="1:10" ht="20.25" customHeight="1" x14ac:dyDescent="0.3">
      <c r="A23" s="123" t="s">
        <v>5</v>
      </c>
      <c r="B23" s="124"/>
      <c r="C23"/>
      <c r="D23" s="204"/>
      <c r="E23" s="204"/>
      <c r="F23" s="204"/>
      <c r="G23" s="205"/>
      <c r="H23" s="204"/>
      <c r="I23" s="129"/>
      <c r="J23" s="129"/>
    </row>
    <row r="24" spans="1:10" ht="20.25" customHeight="1" x14ac:dyDescent="0.25">
      <c r="A24" s="130" t="s">
        <v>81</v>
      </c>
      <c r="B24" s="124"/>
      <c r="C24"/>
      <c r="D24" s="185" t="s">
        <v>66</v>
      </c>
      <c r="E24" s="204"/>
      <c r="F24" s="204">
        <v>1000</v>
      </c>
      <c r="G24" s="205"/>
      <c r="H24" s="185" t="s">
        <v>66</v>
      </c>
      <c r="I24" s="129"/>
      <c r="J24" s="129">
        <v>1000</v>
      </c>
    </row>
    <row r="25" spans="1:10" ht="20.25" customHeight="1" x14ac:dyDescent="0.25">
      <c r="A25" s="128" t="s">
        <v>106</v>
      </c>
      <c r="B25" s="124">
        <v>5</v>
      </c>
      <c r="C25"/>
      <c r="D25" s="203">
        <v>797916</v>
      </c>
      <c r="E25" s="187"/>
      <c r="F25" s="185">
        <v>892111.02500000002</v>
      </c>
      <c r="G25" s="205"/>
      <c r="H25" s="206">
        <v>797916</v>
      </c>
      <c r="I25" s="187"/>
      <c r="J25" s="185">
        <v>892111.02500000002</v>
      </c>
    </row>
    <row r="26" spans="1:10" ht="20.25" customHeight="1" x14ac:dyDescent="0.25">
      <c r="A26" s="128" t="s">
        <v>153</v>
      </c>
      <c r="B26" s="124">
        <v>6</v>
      </c>
      <c r="C26"/>
      <c r="D26" s="203">
        <v>15703</v>
      </c>
      <c r="E26" s="187"/>
      <c r="F26" s="185">
        <v>14812</v>
      </c>
      <c r="G26" s="205"/>
      <c r="H26" s="188">
        <v>0</v>
      </c>
      <c r="I26" s="187"/>
      <c r="J26" s="188">
        <v>0</v>
      </c>
    </row>
    <row r="27" spans="1:10" ht="20.25" customHeight="1" x14ac:dyDescent="0.25">
      <c r="A27" s="128" t="s">
        <v>88</v>
      </c>
      <c r="B27" s="124">
        <v>7</v>
      </c>
      <c r="C27"/>
      <c r="D27" s="188">
        <v>0</v>
      </c>
      <c r="E27" s="187"/>
      <c r="F27" s="188">
        <v>0</v>
      </c>
      <c r="G27" s="205"/>
      <c r="H27" s="206">
        <v>67499</v>
      </c>
      <c r="I27" s="187"/>
      <c r="J27" s="185">
        <v>67499.175000000003</v>
      </c>
    </row>
    <row r="28" spans="1:10" ht="20.25" customHeight="1" x14ac:dyDescent="0.25">
      <c r="A28" s="130" t="s">
        <v>70</v>
      </c>
      <c r="B28" s="124">
        <v>7</v>
      </c>
      <c r="C28"/>
      <c r="D28" s="203">
        <v>3091</v>
      </c>
      <c r="E28" s="204"/>
      <c r="F28" s="204">
        <v>3229.33</v>
      </c>
      <c r="G28" s="205"/>
      <c r="H28" s="206">
        <v>7713</v>
      </c>
      <c r="I28" s="129"/>
      <c r="J28" s="129">
        <v>7713</v>
      </c>
    </row>
    <row r="29" spans="1:10" ht="20.25" customHeight="1" x14ac:dyDescent="0.25">
      <c r="A29" s="128" t="s">
        <v>107</v>
      </c>
      <c r="B29" s="124"/>
      <c r="C29"/>
      <c r="D29" s="203">
        <v>17374</v>
      </c>
      <c r="E29" s="204"/>
      <c r="F29" s="204">
        <v>19693</v>
      </c>
      <c r="G29" s="205"/>
      <c r="H29" s="206">
        <v>13179</v>
      </c>
      <c r="I29" s="129"/>
      <c r="J29" s="129">
        <v>15377.757</v>
      </c>
    </row>
    <row r="30" spans="1:10" ht="20.25" customHeight="1" x14ac:dyDescent="0.25">
      <c r="A30" s="128" t="s">
        <v>108</v>
      </c>
      <c r="B30" s="124"/>
      <c r="C30"/>
      <c r="D30" s="203">
        <v>16458</v>
      </c>
      <c r="E30" s="204"/>
      <c r="F30" s="185">
        <v>19929</v>
      </c>
      <c r="G30" s="205"/>
      <c r="H30" s="206">
        <v>9680</v>
      </c>
      <c r="I30" s="129"/>
      <c r="J30" s="185">
        <v>12729</v>
      </c>
    </row>
    <row r="31" spans="1:10" ht="20.25" customHeight="1" x14ac:dyDescent="0.25">
      <c r="A31" s="128" t="s">
        <v>6</v>
      </c>
      <c r="B31" s="124"/>
      <c r="C31"/>
      <c r="D31" s="203">
        <v>1870</v>
      </c>
      <c r="E31" s="204"/>
      <c r="F31" s="204">
        <v>2210.9589999999998</v>
      </c>
      <c r="G31" s="205"/>
      <c r="H31" s="206">
        <v>1120</v>
      </c>
      <c r="I31" s="129"/>
      <c r="J31" s="129">
        <v>1370.94</v>
      </c>
    </row>
    <row r="32" spans="1:10" ht="20.25" customHeight="1" x14ac:dyDescent="0.25">
      <c r="A32" s="128" t="s">
        <v>27</v>
      </c>
      <c r="B32" s="124"/>
      <c r="C32"/>
      <c r="D32" s="203">
        <v>13732</v>
      </c>
      <c r="E32" s="204"/>
      <c r="F32" s="204">
        <v>8712</v>
      </c>
      <c r="G32" s="205"/>
      <c r="H32" s="206">
        <v>13345</v>
      </c>
      <c r="I32" s="129"/>
      <c r="J32" s="129">
        <v>8417</v>
      </c>
    </row>
    <row r="33" spans="1:10" ht="20.25" customHeight="1" x14ac:dyDescent="0.25">
      <c r="A33" s="136" t="s">
        <v>7</v>
      </c>
      <c r="B33" s="124">
        <v>4</v>
      </c>
      <c r="C33" s="125"/>
      <c r="D33" s="203">
        <v>628</v>
      </c>
      <c r="E33" s="202"/>
      <c r="F33" s="202">
        <v>340</v>
      </c>
      <c r="H33" s="203">
        <v>628</v>
      </c>
      <c r="I33" s="126"/>
      <c r="J33" s="126">
        <v>325</v>
      </c>
    </row>
    <row r="34" spans="1:10" ht="20.25" customHeight="1" x14ac:dyDescent="0.25">
      <c r="A34" s="133" t="s">
        <v>8</v>
      </c>
      <c r="B34" s="124"/>
      <c r="C34" s="125"/>
      <c r="D34" s="207">
        <f>SUM(D24:D33)</f>
        <v>866772</v>
      </c>
      <c r="E34" s="208"/>
      <c r="F34" s="207">
        <f>SUM(F24:F33)</f>
        <v>962037.31400000001</v>
      </c>
      <c r="H34" s="207">
        <f>SUM(H24:H33)</f>
        <v>911080</v>
      </c>
      <c r="I34" s="135"/>
      <c r="J34" s="134">
        <f>SUM(J24:J33)</f>
        <v>1006542.897</v>
      </c>
    </row>
    <row r="35" spans="1:10" ht="20.25" customHeight="1" x14ac:dyDescent="0.25">
      <c r="A35" s="136"/>
      <c r="B35" s="124"/>
      <c r="C35" s="125"/>
      <c r="D35" s="202"/>
      <c r="E35" s="202"/>
      <c r="F35" s="202"/>
      <c r="H35" s="202"/>
      <c r="I35" s="126"/>
      <c r="J35" s="126"/>
    </row>
    <row r="36" spans="1:10" ht="20.25" customHeight="1" thickBot="1" x14ac:dyDescent="0.3">
      <c r="A36" s="133" t="s">
        <v>9</v>
      </c>
      <c r="B36" s="124"/>
      <c r="C36" s="125"/>
      <c r="D36" s="209">
        <f>D21+D34</f>
        <v>1508966</v>
      </c>
      <c r="E36" s="208"/>
      <c r="F36" s="209">
        <f>F21+F34</f>
        <v>1476418.314</v>
      </c>
      <c r="H36" s="209">
        <f>H21+H34</f>
        <v>1450892</v>
      </c>
      <c r="I36" s="135"/>
      <c r="J36" s="138">
        <f>J21+J34</f>
        <v>1488208.8969999999</v>
      </c>
    </row>
    <row r="37" spans="1:10" ht="20.25" customHeight="1" thickTop="1" x14ac:dyDescent="0.25">
      <c r="A37" s="136"/>
      <c r="B37" s="124"/>
      <c r="C37" s="125"/>
      <c r="D37" s="204"/>
      <c r="E37" s="202"/>
      <c r="F37" s="202"/>
      <c r="H37" s="204"/>
      <c r="I37" s="126"/>
      <c r="J37" s="126"/>
    </row>
    <row r="38" spans="1:10" ht="20.25" customHeight="1" x14ac:dyDescent="0.25">
      <c r="A38" s="133"/>
      <c r="B38" s="124"/>
      <c r="C38" s="125"/>
      <c r="D38" s="208"/>
      <c r="E38" s="208"/>
      <c r="F38" s="208"/>
      <c r="H38" s="208"/>
      <c r="I38" s="135"/>
      <c r="J38" s="135"/>
    </row>
    <row r="40" spans="1:10" ht="20.25" customHeight="1" x14ac:dyDescent="0.3">
      <c r="A40" s="218" t="s">
        <v>127</v>
      </c>
      <c r="B40" s="218"/>
      <c r="C40" s="218"/>
      <c r="D40" s="218"/>
      <c r="E40" s="218"/>
      <c r="F40" s="218"/>
      <c r="H40" s="193"/>
      <c r="I40" s="127"/>
      <c r="J40" s="127"/>
    </row>
    <row r="41" spans="1:10" ht="20.25" customHeight="1" x14ac:dyDescent="0.3">
      <c r="A41" s="178" t="s">
        <v>47</v>
      </c>
    </row>
    <row r="42" spans="1:10" ht="20.25" customHeight="1" x14ac:dyDescent="0.3">
      <c r="A42" s="178"/>
      <c r="C42" s="189"/>
      <c r="D42" s="210"/>
      <c r="E42" s="210"/>
      <c r="F42" s="192"/>
      <c r="G42" s="192"/>
      <c r="H42" s="220"/>
      <c r="I42" s="220"/>
      <c r="J42" s="220"/>
    </row>
    <row r="43" spans="1:10" ht="20.25" customHeight="1" x14ac:dyDescent="0.3">
      <c r="A43" s="178"/>
      <c r="C43" s="180"/>
      <c r="D43" s="221" t="s">
        <v>128</v>
      </c>
      <c r="E43" s="221"/>
      <c r="F43" s="221"/>
      <c r="G43" s="195"/>
      <c r="H43" s="220" t="s">
        <v>69</v>
      </c>
      <c r="I43" s="220"/>
      <c r="J43" s="220"/>
    </row>
    <row r="44" spans="1:10" ht="20.25" customHeight="1" x14ac:dyDescent="0.3">
      <c r="A44" s="178"/>
      <c r="B44" s="147"/>
      <c r="D44" s="196" t="s">
        <v>83</v>
      </c>
      <c r="E44" s="197"/>
      <c r="F44" s="198" t="s">
        <v>24</v>
      </c>
      <c r="H44" s="196" t="s">
        <v>83</v>
      </c>
      <c r="I44" s="181"/>
      <c r="J44" s="182" t="s">
        <v>24</v>
      </c>
    </row>
    <row r="45" spans="1:10" ht="20.25" customHeight="1" x14ac:dyDescent="0.3">
      <c r="A45" s="178" t="s">
        <v>10</v>
      </c>
      <c r="B45" s="147" t="s">
        <v>1</v>
      </c>
      <c r="D45" s="199">
        <v>2021</v>
      </c>
      <c r="E45" s="200"/>
      <c r="F45" s="199">
        <v>2020</v>
      </c>
      <c r="H45" s="199">
        <v>2021</v>
      </c>
      <c r="I45" s="147"/>
      <c r="J45" s="183">
        <v>2020</v>
      </c>
    </row>
    <row r="46" spans="1:10" ht="20.25" customHeight="1" x14ac:dyDescent="0.3">
      <c r="A46" s="178"/>
      <c r="B46" s="147"/>
      <c r="D46" s="199" t="s">
        <v>25</v>
      </c>
      <c r="E46" s="200"/>
      <c r="F46" s="201"/>
      <c r="H46" s="199" t="s">
        <v>25</v>
      </c>
      <c r="I46" s="147"/>
      <c r="J46" s="184"/>
    </row>
    <row r="47" spans="1:10" ht="20.25" customHeight="1" x14ac:dyDescent="0.3">
      <c r="A47" s="178"/>
      <c r="B47" s="147"/>
      <c r="D47" s="219" t="s">
        <v>26</v>
      </c>
      <c r="E47" s="219"/>
      <c r="F47" s="219"/>
      <c r="G47" s="219"/>
      <c r="H47" s="219"/>
      <c r="I47" s="219"/>
      <c r="J47" s="219"/>
    </row>
    <row r="48" spans="1:10" ht="20.25" customHeight="1" x14ac:dyDescent="0.3">
      <c r="A48" s="123" t="s">
        <v>11</v>
      </c>
      <c r="B48" s="124"/>
      <c r="C48" s="125"/>
      <c r="D48" s="202"/>
      <c r="E48" s="202"/>
      <c r="F48" s="202"/>
      <c r="H48" s="202"/>
      <c r="I48" s="126"/>
      <c r="J48" s="126"/>
    </row>
    <row r="49" spans="1:10" ht="20.25" customHeight="1" x14ac:dyDescent="0.25">
      <c r="A49" s="128" t="s">
        <v>109</v>
      </c>
      <c r="B49" s="127"/>
      <c r="D49" s="193"/>
      <c r="E49" s="193"/>
      <c r="F49" s="193"/>
      <c r="H49" s="193"/>
      <c r="I49" s="127"/>
      <c r="J49" s="127"/>
    </row>
    <row r="50" spans="1:10" ht="20.25" customHeight="1" x14ac:dyDescent="0.25">
      <c r="A50" s="128" t="s">
        <v>60</v>
      </c>
      <c r="B50" s="124">
        <v>8</v>
      </c>
      <c r="C50" s="125"/>
      <c r="D50" s="203">
        <v>143000</v>
      </c>
      <c r="E50" s="202"/>
      <c r="F50" s="203">
        <v>72457</v>
      </c>
      <c r="H50" s="206">
        <v>103000</v>
      </c>
      <c r="I50" s="126"/>
      <c r="J50" s="126">
        <v>72457</v>
      </c>
    </row>
    <row r="51" spans="1:10" ht="20.25" customHeight="1" x14ac:dyDescent="0.25">
      <c r="A51" s="128" t="s">
        <v>46</v>
      </c>
      <c r="B51" s="124">
        <v>4</v>
      </c>
      <c r="C51" s="125"/>
      <c r="D51" s="203">
        <v>32648</v>
      </c>
      <c r="E51" s="202"/>
      <c r="F51" s="203">
        <v>13179</v>
      </c>
      <c r="H51" s="206">
        <v>28441</v>
      </c>
      <c r="I51" s="126"/>
      <c r="J51" s="126">
        <v>10639</v>
      </c>
    </row>
    <row r="52" spans="1:10" ht="20.25" customHeight="1" x14ac:dyDescent="0.25">
      <c r="A52" s="128" t="s">
        <v>110</v>
      </c>
      <c r="B52" s="124"/>
      <c r="C52" s="125"/>
      <c r="D52" s="203"/>
      <c r="E52" s="202"/>
      <c r="F52" s="203"/>
      <c r="H52" s="206"/>
      <c r="I52" s="126"/>
      <c r="J52" s="126"/>
    </row>
    <row r="53" spans="1:10" ht="20.25" customHeight="1" x14ac:dyDescent="0.25">
      <c r="A53" s="128" t="s">
        <v>60</v>
      </c>
      <c r="B53" s="124">
        <v>8</v>
      </c>
      <c r="C53" s="125"/>
      <c r="D53" s="203">
        <v>108953</v>
      </c>
      <c r="E53" s="202"/>
      <c r="F53" s="203">
        <v>83166</v>
      </c>
      <c r="H53" s="206">
        <v>108953</v>
      </c>
      <c r="I53" s="126"/>
      <c r="J53" s="126">
        <v>83166</v>
      </c>
    </row>
    <row r="54" spans="1:10" ht="20.25" customHeight="1" x14ac:dyDescent="0.25">
      <c r="A54" s="128" t="s">
        <v>111</v>
      </c>
      <c r="B54" s="124">
        <v>8</v>
      </c>
      <c r="C54" s="125"/>
      <c r="D54" s="203">
        <v>7839</v>
      </c>
      <c r="E54" s="202"/>
      <c r="F54" s="60">
        <v>7903</v>
      </c>
      <c r="H54" s="206">
        <v>3863</v>
      </c>
      <c r="I54" s="126"/>
      <c r="J54" s="60">
        <v>4859</v>
      </c>
    </row>
    <row r="55" spans="1:10" ht="20.25" customHeight="1" x14ac:dyDescent="0.25">
      <c r="A55" s="128" t="s">
        <v>112</v>
      </c>
      <c r="B55" s="124" t="s">
        <v>156</v>
      </c>
      <c r="C55" s="125"/>
      <c r="D55" s="203">
        <v>35000</v>
      </c>
      <c r="E55" s="202"/>
      <c r="F55" s="203">
        <v>30000</v>
      </c>
      <c r="H55" s="206">
        <v>7000</v>
      </c>
      <c r="I55" s="126"/>
      <c r="J55" s="126">
        <v>34000</v>
      </c>
    </row>
    <row r="56" spans="1:10" ht="20.25" customHeight="1" x14ac:dyDescent="0.25">
      <c r="A56" s="128" t="s">
        <v>135</v>
      </c>
      <c r="B56" s="124">
        <v>8</v>
      </c>
      <c r="C56" s="125"/>
      <c r="D56" s="203">
        <v>163000</v>
      </c>
      <c r="E56" s="202"/>
      <c r="F56" s="203">
        <v>150000</v>
      </c>
      <c r="H56" s="206">
        <v>163000</v>
      </c>
      <c r="I56" s="126"/>
      <c r="J56" s="126">
        <v>150000</v>
      </c>
    </row>
    <row r="57" spans="1:10" ht="20.25" customHeight="1" x14ac:dyDescent="0.25">
      <c r="A57" s="128" t="s">
        <v>110</v>
      </c>
      <c r="B57" s="124"/>
      <c r="C57" s="125"/>
      <c r="D57" s="203"/>
      <c r="E57" s="202"/>
      <c r="F57" s="203"/>
      <c r="H57" s="206"/>
      <c r="I57" s="126"/>
      <c r="J57" s="126"/>
    </row>
    <row r="58" spans="1:10" ht="20.25" customHeight="1" x14ac:dyDescent="0.25">
      <c r="A58" s="128" t="s">
        <v>142</v>
      </c>
      <c r="B58" s="124">
        <v>8</v>
      </c>
      <c r="C58" s="125"/>
      <c r="D58" s="203">
        <v>3487</v>
      </c>
      <c r="E58" s="202"/>
      <c r="F58" s="60">
        <v>3407</v>
      </c>
      <c r="H58" s="206">
        <v>3487</v>
      </c>
      <c r="I58" s="126"/>
      <c r="J58" s="60">
        <v>3407</v>
      </c>
    </row>
    <row r="59" spans="1:10" ht="20.25" customHeight="1" x14ac:dyDescent="0.25">
      <c r="A59" s="128" t="s">
        <v>71</v>
      </c>
      <c r="B59" s="124"/>
      <c r="C59" s="125"/>
      <c r="D59" s="188">
        <v>4282</v>
      </c>
      <c r="E59" s="202"/>
      <c r="F59" s="203">
        <v>1785</v>
      </c>
      <c r="H59" s="188">
        <v>3101</v>
      </c>
      <c r="I59" s="126"/>
      <c r="J59" s="126">
        <v>1785</v>
      </c>
    </row>
    <row r="60" spans="1:10" ht="20.25" customHeight="1" x14ac:dyDescent="0.25">
      <c r="A60" s="132" t="s">
        <v>56</v>
      </c>
      <c r="B60" s="124">
        <v>4</v>
      </c>
      <c r="C60" s="125"/>
      <c r="D60" s="203">
        <v>8904</v>
      </c>
      <c r="E60" s="202"/>
      <c r="F60" s="203">
        <v>6794</v>
      </c>
      <c r="H60" s="206">
        <v>8946</v>
      </c>
      <c r="I60" s="126"/>
      <c r="J60" s="126">
        <v>6746</v>
      </c>
    </row>
    <row r="61" spans="1:10" ht="20.25" customHeight="1" x14ac:dyDescent="0.25">
      <c r="A61" s="133" t="s">
        <v>12</v>
      </c>
      <c r="B61" s="124"/>
      <c r="C61" s="125"/>
      <c r="D61" s="207">
        <f>SUM(D50:D60)</f>
        <v>507113</v>
      </c>
      <c r="E61" s="208"/>
      <c r="F61" s="207">
        <f>SUM(F50:F60)</f>
        <v>368691</v>
      </c>
      <c r="H61" s="207">
        <f>SUM(H50:H60)</f>
        <v>429791</v>
      </c>
      <c r="I61" s="135"/>
      <c r="J61" s="134">
        <f>SUM(J50:J60)</f>
        <v>367059</v>
      </c>
    </row>
    <row r="62" spans="1:10" ht="20.25" customHeight="1" x14ac:dyDescent="0.25">
      <c r="A62" s="136"/>
      <c r="B62" s="124"/>
      <c r="C62" s="125"/>
      <c r="D62" s="202"/>
      <c r="E62" s="202"/>
      <c r="F62" s="202"/>
      <c r="H62" s="202"/>
      <c r="I62" s="126"/>
      <c r="J62" s="126"/>
    </row>
    <row r="63" spans="1:10" ht="20.25" customHeight="1" x14ac:dyDescent="0.3">
      <c r="A63" s="123" t="s">
        <v>13</v>
      </c>
      <c r="B63" s="124"/>
      <c r="C63" s="125"/>
      <c r="D63" s="202"/>
      <c r="E63" s="202"/>
      <c r="F63" s="202"/>
      <c r="H63" s="202"/>
      <c r="I63" s="126"/>
      <c r="J63" s="126"/>
    </row>
    <row r="64" spans="1:10" ht="20.25" customHeight="1" x14ac:dyDescent="0.25">
      <c r="A64" s="128" t="s">
        <v>113</v>
      </c>
      <c r="B64" s="124">
        <v>8</v>
      </c>
      <c r="C64" s="125"/>
      <c r="D64" s="203">
        <v>277204</v>
      </c>
      <c r="E64" s="202"/>
      <c r="F64" s="202">
        <v>335715</v>
      </c>
      <c r="H64" s="206">
        <v>277204</v>
      </c>
      <c r="I64" s="126"/>
      <c r="J64" s="126">
        <v>335715</v>
      </c>
    </row>
    <row r="65" spans="1:10" ht="20.25" customHeight="1" x14ac:dyDescent="0.25">
      <c r="A65" s="128" t="s">
        <v>114</v>
      </c>
      <c r="B65" s="124">
        <v>8</v>
      </c>
      <c r="C65" s="125"/>
      <c r="D65" s="203">
        <v>8021</v>
      </c>
      <c r="E65" s="202"/>
      <c r="F65" s="60">
        <v>11155</v>
      </c>
      <c r="H65" s="206">
        <v>5744</v>
      </c>
      <c r="I65" s="126"/>
      <c r="J65" s="60">
        <v>7418</v>
      </c>
    </row>
    <row r="66" spans="1:10" ht="20.25" customHeight="1" x14ac:dyDescent="0.25">
      <c r="A66" s="128" t="s">
        <v>141</v>
      </c>
      <c r="B66" s="124">
        <v>8</v>
      </c>
      <c r="C66" s="125"/>
      <c r="D66" s="203">
        <v>8192</v>
      </c>
      <c r="E66" s="202"/>
      <c r="F66" s="60">
        <v>9903</v>
      </c>
      <c r="H66" s="206">
        <v>8192</v>
      </c>
      <c r="I66" s="126"/>
      <c r="J66" s="60">
        <v>9903</v>
      </c>
    </row>
    <row r="67" spans="1:10" ht="20.25" customHeight="1" x14ac:dyDescent="0.25">
      <c r="A67" s="128" t="s">
        <v>68</v>
      </c>
      <c r="B67" s="124"/>
      <c r="C67" s="125"/>
      <c r="D67" s="203">
        <v>2663</v>
      </c>
      <c r="E67" s="202"/>
      <c r="F67" s="202">
        <v>1803</v>
      </c>
      <c r="H67" s="206">
        <v>2069</v>
      </c>
      <c r="I67" s="126"/>
      <c r="J67" s="126">
        <v>1209</v>
      </c>
    </row>
    <row r="68" spans="1:10" ht="20.25" customHeight="1" x14ac:dyDescent="0.25">
      <c r="A68" s="128" t="s">
        <v>55</v>
      </c>
      <c r="B68" s="124">
        <v>4</v>
      </c>
      <c r="C68" s="125"/>
      <c r="D68" s="203">
        <v>476</v>
      </c>
      <c r="E68" s="202"/>
      <c r="F68" s="202">
        <v>582</v>
      </c>
      <c r="H68" s="206">
        <v>476</v>
      </c>
      <c r="I68" s="126"/>
      <c r="J68" s="126">
        <v>820</v>
      </c>
    </row>
    <row r="69" spans="1:10" ht="20.25" customHeight="1" x14ac:dyDescent="0.25">
      <c r="A69" s="133" t="s">
        <v>14</v>
      </c>
      <c r="B69" s="124"/>
      <c r="C69" s="125"/>
      <c r="D69" s="207">
        <f>SUM(D64:D68)</f>
        <v>296556</v>
      </c>
      <c r="E69" s="208"/>
      <c r="F69" s="207">
        <f>SUM(F64:F68)</f>
        <v>359158</v>
      </c>
      <c r="H69" s="207">
        <f>SUM(H64:H68)</f>
        <v>293685</v>
      </c>
      <c r="I69" s="135"/>
      <c r="J69" s="134">
        <f>SUM(J64:J68)</f>
        <v>355065</v>
      </c>
    </row>
    <row r="70" spans="1:10" ht="20.25" customHeight="1" x14ac:dyDescent="0.25">
      <c r="A70" s="133"/>
      <c r="B70" s="124"/>
      <c r="C70" s="125"/>
      <c r="D70" s="208"/>
      <c r="E70" s="208"/>
      <c r="F70" s="208"/>
      <c r="H70" s="208"/>
      <c r="I70" s="135"/>
      <c r="J70" s="135"/>
    </row>
    <row r="71" spans="1:10" ht="20.25" customHeight="1" x14ac:dyDescent="0.25">
      <c r="A71" s="133" t="s">
        <v>15</v>
      </c>
      <c r="B71" s="124"/>
      <c r="C71" s="125"/>
      <c r="D71" s="211">
        <f>+D61+D69</f>
        <v>803669</v>
      </c>
      <c r="E71" s="208"/>
      <c r="F71" s="211">
        <f>+F61+F69</f>
        <v>727849</v>
      </c>
      <c r="H71" s="211">
        <f>+H61+H69</f>
        <v>723476</v>
      </c>
      <c r="I71" s="135"/>
      <c r="J71" s="139">
        <f>+J61+J69</f>
        <v>722124</v>
      </c>
    </row>
    <row r="72" spans="1:10" ht="20.25" customHeight="1" x14ac:dyDescent="0.25">
      <c r="A72" s="136"/>
      <c r="B72" s="124"/>
      <c r="C72" s="125"/>
      <c r="D72" s="202"/>
      <c r="E72" s="202"/>
      <c r="F72" s="202"/>
      <c r="H72" s="202"/>
      <c r="I72" s="126"/>
      <c r="J72" s="126"/>
    </row>
    <row r="73" spans="1:10" ht="20.25" customHeight="1" x14ac:dyDescent="0.3">
      <c r="A73" s="218" t="s">
        <v>127</v>
      </c>
      <c r="B73" s="218"/>
      <c r="C73" s="218"/>
      <c r="D73" s="218"/>
      <c r="E73" s="218"/>
      <c r="F73" s="218"/>
      <c r="H73" s="193"/>
      <c r="I73" s="127"/>
      <c r="J73" s="127"/>
    </row>
    <row r="74" spans="1:10" ht="20.25" customHeight="1" x14ac:dyDescent="0.3">
      <c r="A74" s="178" t="s">
        <v>47</v>
      </c>
    </row>
    <row r="75" spans="1:10" ht="20.25" customHeight="1" x14ac:dyDescent="0.3">
      <c r="A75" s="178"/>
    </row>
    <row r="76" spans="1:10" ht="20.25" customHeight="1" x14ac:dyDescent="0.3">
      <c r="A76" s="178"/>
      <c r="C76" s="180"/>
      <c r="D76" s="221" t="s">
        <v>128</v>
      </c>
      <c r="E76" s="221"/>
      <c r="F76" s="221"/>
      <c r="G76" s="195"/>
      <c r="H76" s="220" t="s">
        <v>69</v>
      </c>
      <c r="I76" s="220"/>
      <c r="J76" s="220"/>
    </row>
    <row r="77" spans="1:10" ht="20.25" customHeight="1" x14ac:dyDescent="0.3">
      <c r="A77" s="178"/>
      <c r="B77" s="147"/>
      <c r="D77" s="196" t="s">
        <v>83</v>
      </c>
      <c r="E77" s="197"/>
      <c r="F77" s="198" t="s">
        <v>24</v>
      </c>
      <c r="H77" s="196" t="s">
        <v>83</v>
      </c>
      <c r="I77" s="181"/>
      <c r="J77" s="182" t="s">
        <v>24</v>
      </c>
    </row>
    <row r="78" spans="1:10" ht="20.25" customHeight="1" x14ac:dyDescent="0.3">
      <c r="A78" s="178" t="s">
        <v>10</v>
      </c>
      <c r="B78" s="147"/>
      <c r="D78" s="199">
        <v>2021</v>
      </c>
      <c r="E78" s="200"/>
      <c r="F78" s="199">
        <v>2020</v>
      </c>
      <c r="H78" s="199">
        <v>2021</v>
      </c>
      <c r="I78" s="147"/>
      <c r="J78" s="183">
        <v>2020</v>
      </c>
    </row>
    <row r="79" spans="1:10" ht="20.25" customHeight="1" x14ac:dyDescent="0.3">
      <c r="A79" s="178"/>
      <c r="B79" s="147"/>
      <c r="D79" s="199" t="s">
        <v>25</v>
      </c>
      <c r="E79" s="200"/>
      <c r="F79" s="201"/>
      <c r="H79" s="199" t="s">
        <v>25</v>
      </c>
      <c r="I79" s="147"/>
      <c r="J79" s="184"/>
    </row>
    <row r="80" spans="1:10" ht="20.25" customHeight="1" x14ac:dyDescent="0.3">
      <c r="A80" s="178"/>
      <c r="B80" s="147"/>
      <c r="D80" s="219" t="s">
        <v>26</v>
      </c>
      <c r="E80" s="219"/>
      <c r="F80" s="219"/>
      <c r="G80" s="219"/>
      <c r="H80" s="219"/>
      <c r="I80" s="219"/>
      <c r="J80" s="219"/>
    </row>
    <row r="81" spans="1:10" ht="20.25" customHeight="1" x14ac:dyDescent="0.3">
      <c r="A81" s="123" t="s">
        <v>16</v>
      </c>
      <c r="B81" s="124"/>
      <c r="C81" s="125"/>
      <c r="D81" s="202"/>
      <c r="E81" s="202"/>
      <c r="F81" s="202"/>
      <c r="H81" s="202"/>
      <c r="I81" s="126"/>
      <c r="J81" s="126"/>
    </row>
    <row r="82" spans="1:10" ht="20.25" customHeight="1" x14ac:dyDescent="0.25">
      <c r="A82" s="136" t="s">
        <v>17</v>
      </c>
      <c r="B82" s="124" t="s">
        <v>164</v>
      </c>
      <c r="C82" s="125"/>
      <c r="D82" s="202"/>
      <c r="E82" s="202"/>
      <c r="F82" s="202"/>
      <c r="H82" s="202"/>
      <c r="I82" s="126"/>
      <c r="J82" s="126"/>
    </row>
    <row r="83" spans="1:10" ht="20.25" customHeight="1" x14ac:dyDescent="0.25">
      <c r="A83" s="136" t="s">
        <v>18</v>
      </c>
      <c r="B83" s="124"/>
      <c r="C83" s="125"/>
      <c r="D83" s="202"/>
      <c r="E83" s="202"/>
      <c r="F83" s="202"/>
      <c r="H83" s="202"/>
      <c r="I83" s="126"/>
      <c r="J83" s="126"/>
    </row>
    <row r="84" spans="1:10" ht="20.25" customHeight="1" x14ac:dyDescent="0.25">
      <c r="A84" s="162" t="s">
        <v>157</v>
      </c>
      <c r="B84" s="124"/>
      <c r="C84" s="125"/>
      <c r="D84" s="202"/>
      <c r="E84" s="202"/>
      <c r="F84" s="202"/>
      <c r="H84" s="202"/>
      <c r="I84" s="126"/>
      <c r="J84" s="126"/>
    </row>
    <row r="85" spans="1:10" ht="20.25" customHeight="1" thickBot="1" x14ac:dyDescent="0.3">
      <c r="A85" s="162" t="s">
        <v>147</v>
      </c>
      <c r="B85" s="124"/>
      <c r="C85" s="125"/>
      <c r="D85" s="212">
        <v>375187</v>
      </c>
      <c r="E85" s="202"/>
      <c r="F85" s="202"/>
      <c r="H85" s="212">
        <v>375187</v>
      </c>
      <c r="I85" s="126"/>
      <c r="J85" s="126"/>
    </row>
    <row r="86" spans="1:10" ht="20.25" customHeight="1" thickTop="1" x14ac:dyDescent="0.25">
      <c r="A86" s="162" t="s">
        <v>136</v>
      </c>
      <c r="B86" s="124"/>
      <c r="C86" s="125"/>
      <c r="D86" s="202"/>
      <c r="E86" s="202"/>
      <c r="F86" s="202"/>
      <c r="H86" s="202"/>
      <c r="I86" s="126"/>
      <c r="J86" s="126"/>
    </row>
    <row r="87" spans="1:10" ht="20.25" customHeight="1" thickBot="1" x14ac:dyDescent="0.3">
      <c r="A87" s="162" t="s">
        <v>147</v>
      </c>
      <c r="B87" s="124"/>
      <c r="C87" s="125"/>
      <c r="D87" s="193"/>
      <c r="E87" s="202"/>
      <c r="F87" s="212">
        <v>357321</v>
      </c>
      <c r="H87" s="193"/>
      <c r="I87" s="126"/>
      <c r="J87" s="140">
        <v>357321</v>
      </c>
    </row>
    <row r="88" spans="1:10" ht="20.25" customHeight="1" thickTop="1" x14ac:dyDescent="0.25">
      <c r="A88" s="136" t="s">
        <v>19</v>
      </c>
      <c r="B88" s="124"/>
      <c r="C88" s="125"/>
      <c r="D88" s="202"/>
      <c r="E88" s="202"/>
      <c r="F88" s="202"/>
      <c r="H88" s="202"/>
      <c r="I88" s="126"/>
      <c r="J88" s="126"/>
    </row>
    <row r="89" spans="1:10" ht="20.25" customHeight="1" x14ac:dyDescent="0.25">
      <c r="A89" s="191" t="s">
        <v>187</v>
      </c>
      <c r="B89" s="124"/>
      <c r="C89" s="125"/>
      <c r="D89" s="202"/>
      <c r="E89" s="202"/>
      <c r="F89" s="202"/>
      <c r="H89" s="202"/>
      <c r="I89" s="126"/>
      <c r="J89" s="126"/>
    </row>
    <row r="90" spans="1:10" ht="20.25" customHeight="1" x14ac:dyDescent="0.25">
      <c r="A90" s="162" t="s">
        <v>147</v>
      </c>
      <c r="B90" s="124"/>
      <c r="C90" s="125"/>
      <c r="D90" s="202">
        <v>375187</v>
      </c>
      <c r="E90" s="202"/>
      <c r="F90" s="185" t="s">
        <v>66</v>
      </c>
      <c r="H90" s="202">
        <v>375187</v>
      </c>
      <c r="I90" s="126"/>
      <c r="J90" s="185" t="s">
        <v>66</v>
      </c>
    </row>
    <row r="91" spans="1:10" ht="20.25" customHeight="1" x14ac:dyDescent="0.25">
      <c r="A91" s="162" t="s">
        <v>188</v>
      </c>
      <c r="B91" s="124"/>
      <c r="C91" s="125"/>
      <c r="E91" s="202"/>
      <c r="F91" s="185"/>
      <c r="I91" s="126"/>
      <c r="J91" s="185"/>
    </row>
    <row r="92" spans="1:10" ht="20.25" customHeight="1" x14ac:dyDescent="0.25">
      <c r="A92" s="162" t="s">
        <v>147</v>
      </c>
      <c r="B92" s="124"/>
      <c r="C92" s="125"/>
      <c r="D92" s="185" t="s">
        <v>66</v>
      </c>
      <c r="E92" s="202"/>
      <c r="F92" s="60">
        <v>357321</v>
      </c>
      <c r="H92" s="185" t="s">
        <v>66</v>
      </c>
      <c r="I92" s="126"/>
      <c r="J92" s="60">
        <v>357321</v>
      </c>
    </row>
    <row r="93" spans="1:10" ht="20.25" customHeight="1" x14ac:dyDescent="0.25">
      <c r="A93" s="128" t="s">
        <v>91</v>
      </c>
      <c r="B93" s="124"/>
      <c r="C93" s="125"/>
      <c r="D93" s="202">
        <v>317914</v>
      </c>
      <c r="E93" s="202"/>
      <c r="F93" s="202">
        <v>317914</v>
      </c>
      <c r="H93" s="60">
        <v>317914</v>
      </c>
      <c r="I93" s="126"/>
      <c r="J93" s="126">
        <v>317914</v>
      </c>
    </row>
    <row r="94" spans="1:10" ht="20.25" customHeight="1" x14ac:dyDescent="0.25">
      <c r="A94" s="128" t="s">
        <v>61</v>
      </c>
      <c r="B94" s="124"/>
      <c r="C94" s="125"/>
      <c r="D94" s="60">
        <v>2736</v>
      </c>
      <c r="E94" s="202"/>
      <c r="F94" s="202">
        <v>2736</v>
      </c>
      <c r="H94" s="202">
        <v>2736</v>
      </c>
      <c r="I94" s="126"/>
      <c r="J94" s="126">
        <v>2736</v>
      </c>
    </row>
    <row r="95" spans="1:10" ht="20.25" customHeight="1" x14ac:dyDescent="0.25">
      <c r="A95" s="128" t="s">
        <v>197</v>
      </c>
      <c r="B95" s="124"/>
      <c r="C95" s="125"/>
      <c r="D95" s="202"/>
      <c r="E95" s="202"/>
      <c r="F95" s="202"/>
      <c r="H95" s="202"/>
      <c r="I95" s="126"/>
      <c r="J95" s="126"/>
    </row>
    <row r="96" spans="1:10" ht="20.25" customHeight="1" x14ac:dyDescent="0.25">
      <c r="A96" s="128" t="s">
        <v>21</v>
      </c>
      <c r="B96" s="124"/>
      <c r="C96"/>
      <c r="D96" s="202"/>
      <c r="E96" s="204"/>
      <c r="F96" s="213"/>
      <c r="G96" s="205"/>
      <c r="H96" s="202"/>
      <c r="I96" s="129"/>
      <c r="J96" s="141"/>
    </row>
    <row r="97" spans="1:10" ht="20.25" customHeight="1" x14ac:dyDescent="0.25">
      <c r="A97" s="128" t="s">
        <v>50</v>
      </c>
      <c r="B97" s="124"/>
      <c r="C97" s="125"/>
      <c r="D97" s="213">
        <v>16206</v>
      </c>
      <c r="E97" s="202"/>
      <c r="F97" s="194">
        <v>16206</v>
      </c>
      <c r="H97" s="213">
        <v>16206</v>
      </c>
      <c r="I97" s="126"/>
      <c r="J97" s="142">
        <v>16206</v>
      </c>
    </row>
    <row r="98" spans="1:10" ht="20.25" customHeight="1" x14ac:dyDescent="0.25">
      <c r="A98" s="128" t="s">
        <v>198</v>
      </c>
      <c r="B98" s="124"/>
      <c r="C98" s="125"/>
      <c r="D98" s="214">
        <v>-6747</v>
      </c>
      <c r="E98" s="202"/>
      <c r="F98" s="215">
        <v>54391</v>
      </c>
      <c r="H98" s="214">
        <v>15373</v>
      </c>
      <c r="I98" s="126"/>
      <c r="J98" s="143">
        <v>71908</v>
      </c>
    </row>
    <row r="99" spans="1:10" ht="20.25" customHeight="1" x14ac:dyDescent="0.3">
      <c r="A99" s="133" t="s">
        <v>115</v>
      </c>
      <c r="B99" s="144"/>
      <c r="C99" s="145"/>
      <c r="D99" s="208">
        <f>SUM(D88:D98)</f>
        <v>705296</v>
      </c>
      <c r="E99" s="208"/>
      <c r="F99" s="208">
        <f>SUM(F88:F98)</f>
        <v>748568</v>
      </c>
      <c r="H99" s="208">
        <f>SUM(H88:H98)</f>
        <v>727416</v>
      </c>
      <c r="I99" s="135"/>
      <c r="J99" s="135">
        <f>SUM(J88:J98)</f>
        <v>766085</v>
      </c>
    </row>
    <row r="100" spans="1:10" ht="20.25" customHeight="1" x14ac:dyDescent="0.3">
      <c r="A100" s="128" t="s">
        <v>116</v>
      </c>
      <c r="B100" s="144"/>
      <c r="C100" s="145"/>
      <c r="D100" s="204">
        <v>1</v>
      </c>
      <c r="E100" s="204"/>
      <c r="F100" s="185">
        <v>1</v>
      </c>
      <c r="H100" s="185" t="s">
        <v>66</v>
      </c>
      <c r="I100" s="129"/>
      <c r="J100" s="60" t="s">
        <v>66</v>
      </c>
    </row>
    <row r="101" spans="1:10" ht="20.25" customHeight="1" x14ac:dyDescent="0.3">
      <c r="A101" s="133" t="s">
        <v>22</v>
      </c>
      <c r="B101" s="144"/>
      <c r="C101" s="145"/>
      <c r="D101" s="207">
        <f>+D99+D100</f>
        <v>705297</v>
      </c>
      <c r="E101" s="208"/>
      <c r="F101" s="207">
        <f>+F99+F100</f>
        <v>748569</v>
      </c>
      <c r="H101" s="207">
        <f>H99</f>
        <v>727416</v>
      </c>
      <c r="I101" s="135"/>
      <c r="J101" s="134">
        <f>J99</f>
        <v>766085</v>
      </c>
    </row>
    <row r="102" spans="1:10" ht="20.25" customHeight="1" x14ac:dyDescent="0.3">
      <c r="A102" s="133"/>
      <c r="B102" s="144"/>
      <c r="C102" s="145"/>
      <c r="D102" s="193"/>
      <c r="E102" s="208"/>
      <c r="F102" s="193"/>
      <c r="H102" s="208"/>
      <c r="I102" s="135"/>
      <c r="J102" s="135"/>
    </row>
    <row r="103" spans="1:10" ht="20.25" customHeight="1" thickBot="1" x14ac:dyDescent="0.3">
      <c r="A103" s="133" t="s">
        <v>23</v>
      </c>
      <c r="B103" s="124"/>
      <c r="C103" s="125"/>
      <c r="D103" s="209">
        <f>SUM(D71+D101)</f>
        <v>1508966</v>
      </c>
      <c r="E103" s="208"/>
      <c r="F103" s="209">
        <f>SUM(F71,F101)</f>
        <v>1476418</v>
      </c>
      <c r="H103" s="209">
        <f>SUM(H71+H101)</f>
        <v>1450892</v>
      </c>
      <c r="I103" s="135"/>
      <c r="J103" s="138">
        <f>SUM(J71,J101)</f>
        <v>1488209</v>
      </c>
    </row>
    <row r="104" spans="1:10" ht="20.25" customHeight="1" thickTop="1" x14ac:dyDescent="0.25">
      <c r="B104" s="147"/>
      <c r="D104" s="216"/>
      <c r="E104" s="217"/>
      <c r="F104" s="216"/>
      <c r="H104" s="216"/>
      <c r="I104" s="148"/>
      <c r="J104" s="131"/>
    </row>
    <row r="105" spans="1:10" ht="20.25" customHeight="1" x14ac:dyDescent="0.25">
      <c r="D105" s="190"/>
      <c r="E105" s="190"/>
      <c r="F105" s="190"/>
      <c r="G105" s="190"/>
      <c r="H105" s="190"/>
      <c r="I105" s="190"/>
      <c r="J105" s="190"/>
    </row>
  </sheetData>
  <mergeCells count="14">
    <mergeCell ref="D80:J80"/>
    <mergeCell ref="H42:J42"/>
    <mergeCell ref="D43:F43"/>
    <mergeCell ref="H43:J43"/>
    <mergeCell ref="D47:J47"/>
    <mergeCell ref="A73:F73"/>
    <mergeCell ref="D76:F76"/>
    <mergeCell ref="H76:J76"/>
    <mergeCell ref="A40:F40"/>
    <mergeCell ref="D8:J8"/>
    <mergeCell ref="A1:F1"/>
    <mergeCell ref="H3:J3"/>
    <mergeCell ref="H4:J4"/>
    <mergeCell ref="D4:F4"/>
  </mergeCells>
  <dataValidations disablePrompts="1" count="1">
    <dataValidation type="textLength" errorStyle="information" allowBlank="1" showInputMessage="1" showErrorMessage="1" error="XLBVal:2=0_x000d__x000a_" sqref="D77 D5 H44 D44 H5 H77" xr:uid="{04078DEB-5D48-4901-AEA2-4C8C692A8B5A}">
      <formula1>0</formula1>
      <formula2>300</formula2>
    </dataValidation>
  </dataValidations>
  <pageMargins left="0.8" right="0.8" top="0.48" bottom="0.5" header="0.5" footer="0.5"/>
  <pageSetup paperSize="9" scale="78" firstPageNumber="2" fitToHeight="0" orientation="portrait" useFirstPageNumber="1" r:id="rId1"/>
  <headerFooter>
    <oddFooter>&amp;L  The accompanying notes are an integral part of these interim financial statements.
&amp;C&amp;P</oddFooter>
  </headerFooter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2"/>
  <sheetViews>
    <sheetView tabSelected="1" view="pageBreakPreview" zoomScale="90" zoomScaleNormal="90" zoomScaleSheetLayoutView="90" workbookViewId="0">
      <selection activeCell="H9" sqref="H9"/>
    </sheetView>
  </sheetViews>
  <sheetFormatPr defaultColWidth="9.21875" defaultRowHeight="20.100000000000001" customHeight="1" x14ac:dyDescent="0.25"/>
  <cols>
    <col min="1" max="1" width="50.6640625" style="5" customWidth="1"/>
    <col min="2" max="2" width="6.77734375" style="1" customWidth="1"/>
    <col min="3" max="3" width="1.77734375" style="2" customWidth="1"/>
    <col min="4" max="4" width="15.77734375" style="3" customWidth="1"/>
    <col min="5" max="5" width="1.77734375" style="3" customWidth="1"/>
    <col min="6" max="6" width="15.77734375" style="3" customWidth="1"/>
    <col min="7" max="7" width="1.77734375" style="2" customWidth="1"/>
    <col min="8" max="8" width="15.44140625" style="3" customWidth="1"/>
    <col min="9" max="9" width="1.77734375" style="3" customWidth="1"/>
    <col min="10" max="10" width="16.21875" style="3" customWidth="1"/>
    <col min="11" max="16384" width="9.21875" style="2"/>
  </cols>
  <sheetData>
    <row r="1" spans="1:10" ht="20.100000000000001" customHeight="1" x14ac:dyDescent="0.3">
      <c r="A1" s="222" t="s">
        <v>127</v>
      </c>
      <c r="B1" s="222"/>
      <c r="C1" s="222"/>
      <c r="D1" s="222"/>
      <c r="E1" s="222"/>
      <c r="F1" s="222"/>
    </row>
    <row r="2" spans="1:10" ht="20.100000000000001" customHeight="1" x14ac:dyDescent="0.3">
      <c r="A2" s="4" t="s">
        <v>48</v>
      </c>
    </row>
    <row r="3" spans="1:10" ht="20.100000000000001" customHeight="1" x14ac:dyDescent="0.3">
      <c r="A3" s="4"/>
    </row>
    <row r="4" spans="1:10" ht="20.100000000000001" customHeight="1" x14ac:dyDescent="0.3">
      <c r="A4" s="4"/>
      <c r="D4" s="221" t="s">
        <v>84</v>
      </c>
      <c r="E4" s="221"/>
      <c r="F4" s="221"/>
      <c r="G4" s="78"/>
      <c r="H4" s="221" t="s">
        <v>69</v>
      </c>
      <c r="I4" s="221"/>
      <c r="J4" s="221"/>
    </row>
    <row r="5" spans="1:10" ht="20.100000000000001" customHeight="1" x14ac:dyDescent="0.3">
      <c r="A5" s="4"/>
      <c r="C5" s="225" t="s">
        <v>89</v>
      </c>
      <c r="D5" s="225"/>
      <c r="E5" s="225"/>
      <c r="F5" s="225"/>
      <c r="G5" s="225"/>
      <c r="H5" s="225" t="s">
        <v>89</v>
      </c>
      <c r="I5" s="226"/>
      <c r="J5" s="226"/>
    </row>
    <row r="6" spans="1:10" ht="20.100000000000001" customHeight="1" x14ac:dyDescent="0.3">
      <c r="A6" s="4"/>
      <c r="D6" s="223" t="s">
        <v>83</v>
      </c>
      <c r="E6" s="223"/>
      <c r="F6" s="223"/>
      <c r="H6" s="223" t="s">
        <v>83</v>
      </c>
      <c r="I6" s="223"/>
      <c r="J6" s="223"/>
    </row>
    <row r="7" spans="1:10" ht="20.100000000000001" customHeight="1" x14ac:dyDescent="0.25">
      <c r="B7" s="6"/>
      <c r="C7" s="7"/>
      <c r="D7" s="183">
        <v>2021</v>
      </c>
      <c r="E7" s="147"/>
      <c r="F7" s="183">
        <v>2020</v>
      </c>
      <c r="G7" s="127"/>
      <c r="H7" s="183">
        <v>2021</v>
      </c>
      <c r="I7" s="147"/>
      <c r="J7" s="183">
        <v>2020</v>
      </c>
    </row>
    <row r="8" spans="1:10" ht="20.100000000000001" customHeight="1" x14ac:dyDescent="0.25">
      <c r="B8" s="6"/>
      <c r="C8" s="7"/>
      <c r="D8" s="224" t="s">
        <v>26</v>
      </c>
      <c r="E8" s="224"/>
      <c r="F8" s="224"/>
      <c r="G8" s="224"/>
      <c r="H8" s="224"/>
      <c r="I8" s="224"/>
      <c r="J8" s="224"/>
    </row>
    <row r="9" spans="1:10" ht="20.100000000000001" customHeight="1" x14ac:dyDescent="0.3">
      <c r="A9" s="92" t="s">
        <v>74</v>
      </c>
      <c r="B9" s="91"/>
      <c r="C9" s="7"/>
      <c r="D9" s="91"/>
      <c r="E9" s="91"/>
      <c r="F9" s="91"/>
      <c r="G9" s="91"/>
      <c r="H9" s="91"/>
      <c r="I9" s="91"/>
      <c r="J9" s="91"/>
    </row>
    <row r="10" spans="1:10" ht="20.100000000000001" customHeight="1" x14ac:dyDescent="0.25">
      <c r="A10" s="51" t="s">
        <v>77</v>
      </c>
      <c r="B10" s="91"/>
      <c r="C10" s="7"/>
      <c r="D10" s="15">
        <v>49276</v>
      </c>
      <c r="F10" s="15">
        <v>71066</v>
      </c>
      <c r="H10" s="15">
        <v>44722</v>
      </c>
      <c r="J10" s="15">
        <v>71066</v>
      </c>
    </row>
    <row r="11" spans="1:10" ht="20.100000000000001" customHeight="1" x14ac:dyDescent="0.25">
      <c r="A11" s="51" t="s">
        <v>118</v>
      </c>
      <c r="B11" s="149"/>
      <c r="C11" s="7"/>
      <c r="F11" s="15"/>
      <c r="J11" s="15"/>
    </row>
    <row r="12" spans="1:10" ht="20.100000000000001" customHeight="1" x14ac:dyDescent="0.25">
      <c r="A12" s="2" t="s">
        <v>119</v>
      </c>
      <c r="B12" s="91"/>
      <c r="C12" s="7"/>
      <c r="D12" s="15">
        <v>43582</v>
      </c>
      <c r="F12" s="15">
        <v>39723</v>
      </c>
      <c r="H12" s="15">
        <v>43250</v>
      </c>
      <c r="J12" s="15">
        <v>39723</v>
      </c>
    </row>
    <row r="13" spans="1:10" ht="20.100000000000001" customHeight="1" x14ac:dyDescent="0.25">
      <c r="A13" s="51" t="s">
        <v>78</v>
      </c>
      <c r="B13" s="91"/>
      <c r="C13" s="7"/>
      <c r="D13" s="15">
        <v>288</v>
      </c>
      <c r="F13" s="15">
        <v>183</v>
      </c>
      <c r="H13" s="15">
        <v>288</v>
      </c>
      <c r="J13" s="15">
        <v>183</v>
      </c>
    </row>
    <row r="14" spans="1:10" ht="20.100000000000001" customHeight="1" x14ac:dyDescent="0.25">
      <c r="A14" s="51" t="s">
        <v>28</v>
      </c>
      <c r="B14" s="9"/>
      <c r="C14" s="9"/>
      <c r="D14" s="15">
        <v>10493</v>
      </c>
      <c r="F14" s="15">
        <v>5388</v>
      </c>
      <c r="H14" s="15">
        <v>6331</v>
      </c>
      <c r="J14" s="15">
        <v>5741</v>
      </c>
    </row>
    <row r="15" spans="1:10" ht="20.100000000000001" customHeight="1" x14ac:dyDescent="0.25">
      <c r="A15" s="10" t="s">
        <v>79</v>
      </c>
      <c r="B15" s="9"/>
      <c r="C15" s="9"/>
      <c r="D15" s="11">
        <f>SUM(D10:D14)</f>
        <v>103639</v>
      </c>
      <c r="E15" s="12"/>
      <c r="F15" s="11">
        <f>SUM(F10:F14)</f>
        <v>116360</v>
      </c>
      <c r="H15" s="11">
        <f>SUM(H10:H14)</f>
        <v>94591</v>
      </c>
      <c r="I15" s="12"/>
      <c r="J15" s="11">
        <f>SUM(J10:J14)</f>
        <v>116713</v>
      </c>
    </row>
    <row r="16" spans="1:10" ht="20.100000000000001" customHeight="1" x14ac:dyDescent="0.25">
      <c r="B16" s="9"/>
      <c r="C16" s="9"/>
    </row>
    <row r="17" spans="1:10" ht="20.100000000000001" customHeight="1" x14ac:dyDescent="0.3">
      <c r="A17" s="92" t="s">
        <v>75</v>
      </c>
      <c r="B17" s="9"/>
      <c r="C17" s="9"/>
      <c r="D17" s="55"/>
      <c r="F17" s="55"/>
      <c r="H17" s="55"/>
      <c r="J17" s="55"/>
    </row>
    <row r="18" spans="1:10" ht="20.100000000000001" customHeight="1" x14ac:dyDescent="0.25">
      <c r="A18" s="51" t="s">
        <v>76</v>
      </c>
      <c r="B18" s="9"/>
      <c r="C18" s="9"/>
      <c r="D18" s="15">
        <v>50273</v>
      </c>
      <c r="F18" s="15">
        <v>67120</v>
      </c>
      <c r="H18" s="15">
        <v>47245</v>
      </c>
      <c r="J18" s="15">
        <v>67120</v>
      </c>
    </row>
    <row r="19" spans="1:10" ht="20.100000000000001" customHeight="1" x14ac:dyDescent="0.25">
      <c r="A19" s="51" t="s">
        <v>72</v>
      </c>
      <c r="B19" s="9"/>
      <c r="C19" s="9"/>
      <c r="D19" s="15">
        <v>6851</v>
      </c>
      <c r="F19" s="15">
        <v>7964</v>
      </c>
      <c r="H19" s="15">
        <v>3747</v>
      </c>
      <c r="J19" s="15">
        <v>5813</v>
      </c>
    </row>
    <row r="20" spans="1:10" ht="20.100000000000001" customHeight="1" x14ac:dyDescent="0.25">
      <c r="A20" s="51" t="s">
        <v>29</v>
      </c>
      <c r="B20" s="9"/>
      <c r="C20" s="9"/>
      <c r="D20" s="55">
        <v>32746</v>
      </c>
      <c r="F20" s="55">
        <v>22168</v>
      </c>
      <c r="H20" s="55">
        <v>28353</v>
      </c>
      <c r="J20" s="55">
        <v>20842</v>
      </c>
    </row>
    <row r="21" spans="1:10" ht="20.100000000000001" customHeight="1" x14ac:dyDescent="0.25">
      <c r="A21" s="10" t="s">
        <v>73</v>
      </c>
      <c r="B21" s="9"/>
      <c r="C21" s="9"/>
      <c r="D21" s="11">
        <f>SUM(D18:D20)</f>
        <v>89870</v>
      </c>
      <c r="F21" s="11">
        <f>SUM(F18:F20)</f>
        <v>97252</v>
      </c>
      <c r="H21" s="11">
        <f>SUM(H18:H20)</f>
        <v>79345</v>
      </c>
      <c r="J21" s="11">
        <f>SUM(J18:J20)</f>
        <v>93775</v>
      </c>
    </row>
    <row r="22" spans="1:10" ht="20.100000000000001" customHeight="1" x14ac:dyDescent="0.25">
      <c r="A22" s="10"/>
      <c r="B22" s="9"/>
      <c r="C22" s="9"/>
      <c r="D22" s="13"/>
      <c r="F22" s="13"/>
      <c r="H22" s="13"/>
      <c r="J22" s="13"/>
    </row>
    <row r="23" spans="1:10" ht="20.100000000000001" customHeight="1" x14ac:dyDescent="0.25">
      <c r="A23" s="10" t="s">
        <v>120</v>
      </c>
      <c r="B23" s="9"/>
      <c r="C23" s="9"/>
      <c r="D23" s="13">
        <f>D15-D21</f>
        <v>13769</v>
      </c>
      <c r="F23" s="13">
        <f>F15-F21</f>
        <v>19108</v>
      </c>
      <c r="H23" s="13">
        <f>H15-H21</f>
        <v>15246</v>
      </c>
      <c r="J23" s="13">
        <f>J15-J21</f>
        <v>22938</v>
      </c>
    </row>
    <row r="24" spans="1:10" ht="20.100000000000001" customHeight="1" x14ac:dyDescent="0.25">
      <c r="A24" s="51" t="s">
        <v>192</v>
      </c>
      <c r="B24" s="9"/>
      <c r="C24" s="9"/>
      <c r="D24" s="13"/>
      <c r="F24" s="13"/>
      <c r="H24" s="13"/>
      <c r="J24" s="13"/>
    </row>
    <row r="25" spans="1:10" ht="20.100000000000001" customHeight="1" x14ac:dyDescent="0.25">
      <c r="A25" s="51" t="s">
        <v>195</v>
      </c>
      <c r="B25" s="9"/>
      <c r="C25" s="9"/>
      <c r="D25" s="13"/>
      <c r="F25" s="13"/>
      <c r="H25" s="13"/>
      <c r="J25" s="13"/>
    </row>
    <row r="26" spans="1:10" ht="20.100000000000001" customHeight="1" x14ac:dyDescent="0.25">
      <c r="A26" s="51" t="s">
        <v>194</v>
      </c>
      <c r="B26" s="9"/>
      <c r="C26" s="9"/>
      <c r="D26" s="15">
        <v>-704</v>
      </c>
      <c r="F26" s="15">
        <v>-2078</v>
      </c>
      <c r="H26" s="15">
        <v>-684</v>
      </c>
      <c r="J26" s="15">
        <v>-2078</v>
      </c>
    </row>
    <row r="27" spans="1:10" ht="20.100000000000001" customHeight="1" x14ac:dyDescent="0.25">
      <c r="A27" s="5" t="s">
        <v>30</v>
      </c>
      <c r="B27" s="9"/>
      <c r="C27" s="9"/>
      <c r="D27" s="15">
        <v>-7186</v>
      </c>
      <c r="F27" s="15">
        <v>-6237</v>
      </c>
      <c r="H27" s="15">
        <v>-6773</v>
      </c>
      <c r="J27" s="15">
        <v>-6570</v>
      </c>
    </row>
    <row r="28" spans="1:10" ht="20.100000000000001" customHeight="1" x14ac:dyDescent="0.25">
      <c r="A28" s="5" t="s">
        <v>121</v>
      </c>
      <c r="B28" s="9"/>
      <c r="C28" s="9"/>
      <c r="D28" s="15">
        <v>-14077</v>
      </c>
      <c r="F28" s="15">
        <v>-5334</v>
      </c>
      <c r="G28" s="7"/>
      <c r="H28" s="15">
        <v>-13912</v>
      </c>
      <c r="I28" s="15"/>
      <c r="J28" s="15">
        <v>-5250</v>
      </c>
    </row>
    <row r="29" spans="1:10" ht="20.100000000000001" customHeight="1" x14ac:dyDescent="0.25">
      <c r="A29" s="51" t="s">
        <v>122</v>
      </c>
      <c r="B29" s="9"/>
      <c r="C29" s="9"/>
      <c r="F29" s="15"/>
      <c r="H29" s="13"/>
      <c r="J29" s="13"/>
    </row>
    <row r="30" spans="1:10" ht="20.100000000000001" customHeight="1" x14ac:dyDescent="0.25">
      <c r="A30" s="161" t="s">
        <v>123</v>
      </c>
      <c r="B30" s="9"/>
      <c r="C30" s="9"/>
      <c r="D30" s="14">
        <v>-69</v>
      </c>
      <c r="F30" s="14">
        <v>-216</v>
      </c>
      <c r="H30" s="106">
        <v>0</v>
      </c>
      <c r="I30" s="107"/>
      <c r="J30" s="106">
        <v>0</v>
      </c>
    </row>
    <row r="31" spans="1:10" ht="20.100000000000001" customHeight="1" x14ac:dyDescent="0.25">
      <c r="A31" s="10" t="s">
        <v>165</v>
      </c>
      <c r="C31" s="9"/>
      <c r="D31" s="13">
        <f>SUM(D23:D30)</f>
        <v>-8267</v>
      </c>
      <c r="E31" s="12"/>
      <c r="F31" s="13">
        <f>SUM(F23:F30)</f>
        <v>5243</v>
      </c>
      <c r="H31" s="13">
        <f>SUM(H23:H30)</f>
        <v>-6123</v>
      </c>
      <c r="I31" s="12"/>
      <c r="J31" s="13">
        <f>SUM(J23:J30)</f>
        <v>9040</v>
      </c>
    </row>
    <row r="32" spans="1:10" ht="20.100000000000001" customHeight="1" x14ac:dyDescent="0.25">
      <c r="A32" s="51" t="s">
        <v>166</v>
      </c>
      <c r="B32" s="9"/>
      <c r="C32" s="9"/>
      <c r="D32" s="61">
        <v>1024</v>
      </c>
      <c r="E32" s="15"/>
      <c r="F32" s="61">
        <v>-2677</v>
      </c>
      <c r="H32" s="61">
        <v>1287</v>
      </c>
      <c r="I32" s="15"/>
      <c r="J32" s="61">
        <v>-2697</v>
      </c>
    </row>
    <row r="33" spans="1:10" ht="20.100000000000001" customHeight="1" x14ac:dyDescent="0.25">
      <c r="A33" s="10" t="s">
        <v>167</v>
      </c>
      <c r="B33" s="9"/>
      <c r="C33" s="9"/>
      <c r="D33" s="11">
        <f>SUM(D31:D32)</f>
        <v>-7243</v>
      </c>
      <c r="E33" s="12"/>
      <c r="F33" s="11">
        <f>SUM(F31:F32)</f>
        <v>2566</v>
      </c>
      <c r="H33" s="11">
        <f>SUM(H31:H32)</f>
        <v>-4836</v>
      </c>
      <c r="I33" s="12"/>
      <c r="J33" s="11">
        <f>SUM(J31:J32)</f>
        <v>6343</v>
      </c>
    </row>
    <row r="34" spans="1:10" ht="20.100000000000001" customHeight="1" x14ac:dyDescent="0.25">
      <c r="D34" s="12"/>
      <c r="E34" s="12"/>
      <c r="F34" s="12"/>
      <c r="H34" s="12"/>
      <c r="I34" s="12"/>
      <c r="J34" s="12"/>
    </row>
    <row r="35" spans="1:10" ht="20.100000000000001" customHeight="1" x14ac:dyDescent="0.25">
      <c r="A35" s="35" t="s">
        <v>168</v>
      </c>
      <c r="B35" s="9"/>
      <c r="C35" s="9"/>
      <c r="D35" s="13"/>
      <c r="E35" s="12"/>
      <c r="F35" s="13"/>
      <c r="H35" s="13"/>
      <c r="I35" s="12"/>
      <c r="J35" s="13"/>
    </row>
    <row r="36" spans="1:10" ht="20.100000000000001" customHeight="1" x14ac:dyDescent="0.25">
      <c r="A36" s="35" t="s">
        <v>169</v>
      </c>
      <c r="B36" s="9"/>
      <c r="C36" s="9"/>
      <c r="D36" s="13"/>
      <c r="E36" s="12"/>
      <c r="F36" s="13"/>
      <c r="H36" s="13"/>
      <c r="I36" s="12"/>
      <c r="J36" s="13"/>
    </row>
    <row r="37" spans="1:10" ht="20.100000000000001" customHeight="1" x14ac:dyDescent="0.25">
      <c r="A37" s="33" t="s">
        <v>170</v>
      </c>
      <c r="D37" s="90" t="s">
        <v>66</v>
      </c>
      <c r="E37" s="46"/>
      <c r="F37" s="90" t="s">
        <v>66</v>
      </c>
      <c r="H37" s="90" t="s">
        <v>66</v>
      </c>
      <c r="I37" s="46"/>
      <c r="J37" s="90" t="s">
        <v>66</v>
      </c>
    </row>
    <row r="38" spans="1:10" ht="20.100000000000001" customHeight="1" thickBot="1" x14ac:dyDescent="0.3">
      <c r="A38" s="33" t="s">
        <v>171</v>
      </c>
      <c r="D38" s="48">
        <f>SUM(D33:D37)</f>
        <v>-7243</v>
      </c>
      <c r="E38" s="46"/>
      <c r="F38" s="48">
        <f>SUM(F33:F37)</f>
        <v>2566</v>
      </c>
      <c r="H38" s="48">
        <f>SUM(H33:H37)</f>
        <v>-4836</v>
      </c>
      <c r="I38" s="46"/>
      <c r="J38" s="48">
        <f>SUM(J33:J37)</f>
        <v>6343</v>
      </c>
    </row>
    <row r="39" spans="1:10" ht="20.100000000000001" customHeight="1" thickTop="1" x14ac:dyDescent="0.25">
      <c r="A39" s="33"/>
      <c r="D39" s="47"/>
      <c r="E39" s="46"/>
      <c r="F39" s="47"/>
      <c r="H39" s="47"/>
      <c r="I39" s="46"/>
      <c r="J39" s="47"/>
    </row>
    <row r="40" spans="1:10" ht="20.100000000000001" customHeight="1" x14ac:dyDescent="0.25">
      <c r="A40" s="33" t="s">
        <v>172</v>
      </c>
      <c r="D40" s="47"/>
      <c r="E40" s="46"/>
      <c r="F40" s="47"/>
      <c r="H40" s="47"/>
      <c r="I40" s="46"/>
      <c r="J40" s="47"/>
    </row>
    <row r="41" spans="1:10" ht="20.100000000000001" customHeight="1" x14ac:dyDescent="0.25">
      <c r="A41" s="72" t="s">
        <v>124</v>
      </c>
      <c r="D41" s="154">
        <v>-7243</v>
      </c>
      <c r="E41" s="46">
        <v>0</v>
      </c>
      <c r="F41" s="154">
        <v>2566</v>
      </c>
      <c r="G41" s="155">
        <v>0</v>
      </c>
      <c r="H41" s="154">
        <v>-4836</v>
      </c>
      <c r="I41" s="62">
        <v>0</v>
      </c>
      <c r="J41" s="154">
        <v>6343</v>
      </c>
    </row>
    <row r="42" spans="1:10" ht="20.100000000000001" customHeight="1" x14ac:dyDescent="0.25">
      <c r="A42" s="72" t="s">
        <v>125</v>
      </c>
      <c r="D42" s="90" t="s">
        <v>66</v>
      </c>
      <c r="E42" s="46"/>
      <c r="F42" s="90" t="s">
        <v>66</v>
      </c>
      <c r="G42" s="155"/>
      <c r="H42" s="90" t="s">
        <v>66</v>
      </c>
      <c r="I42" s="62"/>
      <c r="J42" s="90" t="s">
        <v>66</v>
      </c>
    </row>
    <row r="43" spans="1:10" ht="20.100000000000001" customHeight="1" thickBot="1" x14ac:dyDescent="0.3">
      <c r="A43" s="72"/>
      <c r="D43" s="48">
        <f>SUM(D41:D42)</f>
        <v>-7243</v>
      </c>
      <c r="E43" s="153"/>
      <c r="F43" s="48">
        <f>SUM(F41:F42)</f>
        <v>2566</v>
      </c>
      <c r="G43" s="156"/>
      <c r="H43" s="48">
        <f>SUM(H41:H42)</f>
        <v>-4836</v>
      </c>
      <c r="I43" s="157"/>
      <c r="J43" s="48">
        <f>SUM(J41:J42)</f>
        <v>6343</v>
      </c>
    </row>
    <row r="44" spans="1:10" ht="20.100000000000001" customHeight="1" thickTop="1" x14ac:dyDescent="0.25">
      <c r="A44" s="33" t="s">
        <v>173</v>
      </c>
      <c r="D44" s="47"/>
      <c r="E44" s="46"/>
      <c r="F44" s="47"/>
      <c r="H44" s="47"/>
      <c r="I44" s="46"/>
      <c r="J44" s="47"/>
    </row>
    <row r="45" spans="1:10" ht="20.100000000000001" customHeight="1" x14ac:dyDescent="0.25">
      <c r="A45" s="72" t="s">
        <v>124</v>
      </c>
      <c r="D45" s="154">
        <v>-7243</v>
      </c>
      <c r="E45" s="62">
        <v>0</v>
      </c>
      <c r="F45" s="154">
        <v>2566</v>
      </c>
      <c r="G45" s="155">
        <v>0</v>
      </c>
      <c r="H45" s="154">
        <v>-4836</v>
      </c>
      <c r="I45" s="62">
        <v>0</v>
      </c>
      <c r="J45" s="154">
        <v>6343</v>
      </c>
    </row>
    <row r="46" spans="1:10" ht="20.100000000000001" customHeight="1" x14ac:dyDescent="0.25">
      <c r="A46" s="72" t="s">
        <v>125</v>
      </c>
      <c r="D46" s="90" t="s">
        <v>66</v>
      </c>
      <c r="E46" s="62"/>
      <c r="F46" s="90" t="s">
        <v>66</v>
      </c>
      <c r="G46" s="155"/>
      <c r="H46" s="90" t="s">
        <v>66</v>
      </c>
      <c r="I46" s="62"/>
      <c r="J46" s="90" t="s">
        <v>66</v>
      </c>
    </row>
    <row r="47" spans="1:10" ht="20.100000000000001" customHeight="1" thickBot="1" x14ac:dyDescent="0.3">
      <c r="A47" s="72"/>
      <c r="D47" s="48">
        <f>SUM(D45:D46)</f>
        <v>-7243</v>
      </c>
      <c r="E47" s="157"/>
      <c r="F47" s="48">
        <f>SUM(F45:F46)</f>
        <v>2566</v>
      </c>
      <c r="G47" s="156"/>
      <c r="H47" s="48">
        <f>SUM(H45:H46)</f>
        <v>-4836</v>
      </c>
      <c r="I47" s="157"/>
      <c r="J47" s="48">
        <f>SUM(J45:J46)</f>
        <v>6343</v>
      </c>
    </row>
    <row r="48" spans="1:10" ht="20.100000000000001" customHeight="1" thickTop="1" x14ac:dyDescent="0.25">
      <c r="A48" s="72"/>
      <c r="D48" s="159"/>
      <c r="E48" s="157"/>
      <c r="F48" s="159"/>
      <c r="G48" s="156"/>
      <c r="H48" s="159"/>
      <c r="I48" s="157"/>
      <c r="J48" s="159"/>
    </row>
    <row r="49" spans="1:10" ht="20.100000000000001" customHeight="1" x14ac:dyDescent="0.25">
      <c r="A49" s="34" t="s">
        <v>174</v>
      </c>
      <c r="B49" s="6"/>
      <c r="D49" s="12"/>
      <c r="E49" s="12"/>
      <c r="F49" s="12"/>
      <c r="H49" s="12"/>
      <c r="I49" s="12"/>
      <c r="J49" s="12"/>
    </row>
    <row r="50" spans="1:10" ht="20.100000000000001" customHeight="1" thickBot="1" x14ac:dyDescent="0.3">
      <c r="A50" s="57" t="s">
        <v>175</v>
      </c>
      <c r="D50" s="115">
        <v>-0.01</v>
      </c>
      <c r="E50" s="116"/>
      <c r="F50" s="115">
        <v>3.0000000000000001E-3</v>
      </c>
      <c r="G50" s="117"/>
      <c r="H50" s="115">
        <v>-6.0000000000000001E-3</v>
      </c>
      <c r="I50" s="116"/>
      <c r="J50" s="115">
        <v>8.0000000000000002E-3</v>
      </c>
    </row>
    <row r="51" spans="1:10" ht="20.100000000000001" customHeight="1" thickTop="1" x14ac:dyDescent="0.25">
      <c r="A51" s="57"/>
      <c r="B51" s="80"/>
      <c r="D51" s="81"/>
      <c r="E51" s="44"/>
      <c r="F51" s="81"/>
      <c r="H51" s="81"/>
      <c r="I51" s="44"/>
      <c r="J51" s="81"/>
    </row>
    <row r="52" spans="1:10" ht="20.100000000000001" customHeight="1" x14ac:dyDescent="0.3">
      <c r="A52" s="222" t="s">
        <v>127</v>
      </c>
      <c r="B52" s="222"/>
      <c r="C52" s="222"/>
      <c r="D52" s="222"/>
      <c r="E52" s="222"/>
      <c r="F52" s="222"/>
    </row>
    <row r="53" spans="1:10" ht="20.100000000000001" customHeight="1" x14ac:dyDescent="0.3">
      <c r="A53" s="4" t="s">
        <v>48</v>
      </c>
    </row>
    <row r="54" spans="1:10" ht="20.100000000000001" customHeight="1" x14ac:dyDescent="0.3">
      <c r="A54" s="4"/>
    </row>
    <row r="55" spans="1:10" ht="20.100000000000001" customHeight="1" x14ac:dyDescent="0.3">
      <c r="A55" s="4"/>
      <c r="D55" s="221" t="s">
        <v>117</v>
      </c>
      <c r="E55" s="221"/>
      <c r="F55" s="221"/>
      <c r="G55" s="78"/>
      <c r="H55" s="221" t="s">
        <v>69</v>
      </c>
      <c r="I55" s="221"/>
      <c r="J55" s="221"/>
    </row>
    <row r="56" spans="1:10" ht="20.100000000000001" customHeight="1" x14ac:dyDescent="0.3">
      <c r="A56" s="4"/>
      <c r="D56" s="225" t="s">
        <v>90</v>
      </c>
      <c r="E56" s="225"/>
      <c r="F56" s="225"/>
      <c r="G56" s="94"/>
      <c r="H56" s="225" t="s">
        <v>90</v>
      </c>
      <c r="I56" s="225"/>
      <c r="J56" s="225"/>
    </row>
    <row r="57" spans="1:10" ht="20.100000000000001" customHeight="1" x14ac:dyDescent="0.3">
      <c r="A57" s="4"/>
      <c r="D57" s="223" t="s">
        <v>83</v>
      </c>
      <c r="E57" s="223"/>
      <c r="F57" s="223"/>
      <c r="H57" s="223" t="s">
        <v>83</v>
      </c>
      <c r="I57" s="223"/>
      <c r="J57" s="223"/>
    </row>
    <row r="58" spans="1:10" ht="20.100000000000001" customHeight="1" x14ac:dyDescent="0.25">
      <c r="B58" s="93" t="s">
        <v>1</v>
      </c>
      <c r="C58" s="7"/>
      <c r="D58" s="183">
        <v>2021</v>
      </c>
      <c r="E58" s="147"/>
      <c r="F58" s="183">
        <v>2020</v>
      </c>
      <c r="G58" s="127"/>
      <c r="H58" s="183">
        <v>2021</v>
      </c>
      <c r="I58" s="147"/>
      <c r="J58" s="183">
        <v>2020</v>
      </c>
    </row>
    <row r="59" spans="1:10" ht="20.100000000000001" customHeight="1" x14ac:dyDescent="0.25">
      <c r="B59" s="93"/>
      <c r="C59" s="7"/>
      <c r="D59" s="224" t="s">
        <v>26</v>
      </c>
      <c r="E59" s="224"/>
      <c r="F59" s="224"/>
      <c r="G59" s="224"/>
      <c r="H59" s="224"/>
      <c r="I59" s="224"/>
      <c r="J59" s="224"/>
    </row>
    <row r="60" spans="1:10" ht="20.100000000000001" customHeight="1" x14ac:dyDescent="0.3">
      <c r="A60" s="92" t="s">
        <v>74</v>
      </c>
      <c r="B60" s="93"/>
      <c r="C60" s="7"/>
      <c r="D60" s="93"/>
      <c r="E60" s="93"/>
      <c r="F60" s="93"/>
      <c r="G60" s="93"/>
      <c r="H60" s="93"/>
      <c r="I60" s="93"/>
      <c r="J60" s="93"/>
    </row>
    <row r="61" spans="1:10" ht="20.100000000000001" customHeight="1" x14ac:dyDescent="0.25">
      <c r="A61" s="51" t="s">
        <v>77</v>
      </c>
      <c r="B61" s="93">
        <v>10</v>
      </c>
      <c r="C61" s="7"/>
      <c r="D61" s="15">
        <v>173436</v>
      </c>
      <c r="F61" s="15">
        <v>144343</v>
      </c>
      <c r="H61" s="15">
        <v>176251</v>
      </c>
      <c r="J61" s="15">
        <v>144343</v>
      </c>
    </row>
    <row r="62" spans="1:10" ht="20.100000000000001" customHeight="1" x14ac:dyDescent="0.25">
      <c r="A62" s="51" t="s">
        <v>118</v>
      </c>
      <c r="B62" s="149"/>
      <c r="C62" s="7"/>
      <c r="F62" s="15"/>
      <c r="J62" s="15"/>
    </row>
    <row r="63" spans="1:10" ht="20.100000000000001" customHeight="1" x14ac:dyDescent="0.25">
      <c r="A63" s="2" t="s">
        <v>119</v>
      </c>
      <c r="B63" s="93">
        <v>10</v>
      </c>
      <c r="C63" s="7"/>
      <c r="D63" s="15">
        <v>82719</v>
      </c>
      <c r="F63" s="15">
        <v>87858</v>
      </c>
      <c r="H63" s="15">
        <v>82376</v>
      </c>
      <c r="J63" s="15">
        <v>87858</v>
      </c>
    </row>
    <row r="64" spans="1:10" ht="20.100000000000001" customHeight="1" x14ac:dyDescent="0.25">
      <c r="A64" s="51" t="s">
        <v>78</v>
      </c>
      <c r="B64" s="93">
        <v>10</v>
      </c>
      <c r="C64" s="7"/>
      <c r="D64" s="15">
        <v>419</v>
      </c>
      <c r="F64" s="15">
        <v>614</v>
      </c>
      <c r="H64" s="15">
        <v>419</v>
      </c>
      <c r="J64" s="15">
        <v>614</v>
      </c>
    </row>
    <row r="65" spans="1:10" ht="20.100000000000001" customHeight="1" x14ac:dyDescent="0.25">
      <c r="A65" s="51" t="s">
        <v>28</v>
      </c>
      <c r="B65" s="9">
        <v>4</v>
      </c>
      <c r="C65" s="9"/>
      <c r="D65" s="15">
        <v>21363</v>
      </c>
      <c r="F65" s="15">
        <v>13531</v>
      </c>
      <c r="H65" s="15">
        <v>14134</v>
      </c>
      <c r="J65" s="15">
        <v>14077</v>
      </c>
    </row>
    <row r="66" spans="1:10" ht="20.100000000000001" customHeight="1" x14ac:dyDescent="0.25">
      <c r="A66" s="10" t="s">
        <v>79</v>
      </c>
      <c r="B66" s="9"/>
      <c r="C66" s="9"/>
      <c r="D66" s="11">
        <f>SUM(D61:D65)</f>
        <v>277937</v>
      </c>
      <c r="E66" s="12"/>
      <c r="F66" s="11">
        <f>SUM(F61:F65)</f>
        <v>246346</v>
      </c>
      <c r="H66" s="11">
        <f>SUM(H61:H65)</f>
        <v>273180</v>
      </c>
      <c r="I66" s="12"/>
      <c r="J66" s="11">
        <f>SUM(J61:J65)</f>
        <v>246892</v>
      </c>
    </row>
    <row r="67" spans="1:10" ht="20.100000000000001" customHeight="1" x14ac:dyDescent="0.25">
      <c r="B67" s="9"/>
      <c r="C67" s="9"/>
    </row>
    <row r="68" spans="1:10" ht="20.100000000000001" customHeight="1" x14ac:dyDescent="0.3">
      <c r="A68" s="92" t="s">
        <v>75</v>
      </c>
      <c r="B68" s="9"/>
      <c r="C68" s="9"/>
      <c r="D68" s="55"/>
      <c r="F68" s="55"/>
      <c r="H68" s="55"/>
      <c r="J68" s="55"/>
    </row>
    <row r="69" spans="1:10" ht="20.100000000000001" customHeight="1" x14ac:dyDescent="0.25">
      <c r="A69" s="51" t="s">
        <v>76</v>
      </c>
      <c r="B69" s="9"/>
      <c r="C69" s="9"/>
      <c r="D69" s="15">
        <v>168682</v>
      </c>
      <c r="F69" s="15">
        <v>137696</v>
      </c>
      <c r="H69" s="15">
        <v>175621</v>
      </c>
      <c r="J69" s="15">
        <v>137696</v>
      </c>
    </row>
    <row r="70" spans="1:10" ht="20.100000000000001" customHeight="1" x14ac:dyDescent="0.25">
      <c r="A70" s="51" t="s">
        <v>72</v>
      </c>
      <c r="B70" s="9">
        <v>4</v>
      </c>
      <c r="C70" s="9"/>
      <c r="D70" s="15">
        <v>18732</v>
      </c>
      <c r="F70" s="15">
        <v>17481</v>
      </c>
      <c r="H70" s="15">
        <v>12880</v>
      </c>
      <c r="J70" s="15">
        <v>13597</v>
      </c>
    </row>
    <row r="71" spans="1:10" ht="20.100000000000001" customHeight="1" x14ac:dyDescent="0.25">
      <c r="A71" s="51" t="s">
        <v>29</v>
      </c>
      <c r="B71" s="9">
        <v>4</v>
      </c>
      <c r="C71" s="9"/>
      <c r="D71" s="55">
        <v>65847</v>
      </c>
      <c r="F71" s="55">
        <v>47395</v>
      </c>
      <c r="H71" s="55">
        <v>57371</v>
      </c>
      <c r="J71" s="55">
        <v>44563</v>
      </c>
    </row>
    <row r="72" spans="1:10" ht="20.100000000000001" customHeight="1" x14ac:dyDescent="0.25">
      <c r="A72" s="10" t="s">
        <v>73</v>
      </c>
      <c r="B72" s="9"/>
      <c r="C72" s="9"/>
      <c r="D72" s="11">
        <f>SUM(D69:D71)</f>
        <v>253261</v>
      </c>
      <c r="F72" s="11">
        <f>SUM(F69:F71)</f>
        <v>202572</v>
      </c>
      <c r="H72" s="11">
        <f>SUM(H69:H71)</f>
        <v>245872</v>
      </c>
      <c r="J72" s="11">
        <f>SUM(J69:J71)</f>
        <v>195856</v>
      </c>
    </row>
    <row r="73" spans="1:10" ht="20.100000000000001" customHeight="1" x14ac:dyDescent="0.25">
      <c r="A73" s="10"/>
      <c r="B73" s="9"/>
      <c r="C73" s="9"/>
      <c r="D73" s="13"/>
      <c r="F73" s="13"/>
      <c r="H73" s="13"/>
      <c r="J73" s="13"/>
    </row>
    <row r="74" spans="1:10" ht="20.100000000000001" customHeight="1" x14ac:dyDescent="0.25">
      <c r="A74" s="10" t="s">
        <v>120</v>
      </c>
      <c r="B74" s="9"/>
      <c r="C74" s="9"/>
      <c r="D74" s="13">
        <f>D66-D72</f>
        <v>24676</v>
      </c>
      <c r="F74" s="13">
        <f>F66-F72</f>
        <v>43774</v>
      </c>
      <c r="H74" s="13">
        <f>H66-H72</f>
        <v>27308</v>
      </c>
      <c r="J74" s="13">
        <f>J66-J72</f>
        <v>51036</v>
      </c>
    </row>
    <row r="75" spans="1:10" ht="20.100000000000001" customHeight="1" x14ac:dyDescent="0.25">
      <c r="A75" s="51" t="s">
        <v>192</v>
      </c>
      <c r="B75" s="9"/>
      <c r="C75" s="9"/>
      <c r="D75" s="13"/>
      <c r="F75" s="13"/>
      <c r="H75" s="13"/>
      <c r="J75" s="13"/>
    </row>
    <row r="76" spans="1:10" ht="20.100000000000001" customHeight="1" x14ac:dyDescent="0.25">
      <c r="A76" s="51" t="s">
        <v>195</v>
      </c>
      <c r="B76" s="9"/>
      <c r="C76" s="9"/>
      <c r="D76" s="13"/>
      <c r="F76" s="13"/>
      <c r="H76" s="13"/>
      <c r="J76" s="13"/>
    </row>
    <row r="77" spans="1:10" ht="20.100000000000001" customHeight="1" x14ac:dyDescent="0.25">
      <c r="A77" s="51" t="s">
        <v>194</v>
      </c>
      <c r="B77" s="9"/>
      <c r="C77" s="9"/>
      <c r="D77" s="15">
        <v>-1237</v>
      </c>
      <c r="F77" s="15">
        <v>-2312</v>
      </c>
      <c r="H77" s="15">
        <v>-1217</v>
      </c>
      <c r="J77" s="15">
        <v>-2312</v>
      </c>
    </row>
    <row r="78" spans="1:10" ht="20.100000000000001" customHeight="1" x14ac:dyDescent="0.25">
      <c r="A78" s="5" t="s">
        <v>30</v>
      </c>
      <c r="B78" s="9">
        <v>4</v>
      </c>
      <c r="C78" s="9"/>
      <c r="D78" s="15">
        <v>-13997</v>
      </c>
      <c r="F78" s="15">
        <v>-12331</v>
      </c>
      <c r="H78" s="15">
        <v>-13470</v>
      </c>
      <c r="J78" s="15">
        <v>-13085</v>
      </c>
    </row>
    <row r="79" spans="1:10" ht="20.100000000000001" customHeight="1" x14ac:dyDescent="0.25">
      <c r="A79" s="51" t="s">
        <v>121</v>
      </c>
      <c r="B79" s="9"/>
      <c r="C79" s="9"/>
      <c r="D79" s="15">
        <v>-19973</v>
      </c>
      <c r="F79" s="15">
        <v>-6795</v>
      </c>
      <c r="H79" s="15">
        <v>-19918</v>
      </c>
      <c r="J79" s="15">
        <v>-6648</v>
      </c>
    </row>
    <row r="80" spans="1:10" ht="20.100000000000001" customHeight="1" x14ac:dyDescent="0.25">
      <c r="A80" s="51" t="s">
        <v>122</v>
      </c>
      <c r="B80" s="9"/>
      <c r="C80" s="9"/>
      <c r="F80" s="15"/>
      <c r="H80" s="15"/>
      <c r="J80" s="15"/>
    </row>
    <row r="81" spans="1:10" ht="20.100000000000001" customHeight="1" x14ac:dyDescent="0.25">
      <c r="A81" s="51" t="s">
        <v>123</v>
      </c>
      <c r="B81" s="9"/>
      <c r="C81" s="9"/>
      <c r="D81" s="14">
        <v>-139</v>
      </c>
      <c r="F81" s="14">
        <v>-446</v>
      </c>
      <c r="H81" s="108">
        <v>0</v>
      </c>
      <c r="I81" s="107"/>
      <c r="J81" s="108">
        <v>0</v>
      </c>
    </row>
    <row r="82" spans="1:10" ht="20.100000000000001" customHeight="1" x14ac:dyDescent="0.25">
      <c r="A82" s="10" t="s">
        <v>165</v>
      </c>
      <c r="C82" s="9"/>
      <c r="D82" s="13">
        <f>SUM(D74:D81)</f>
        <v>-10670</v>
      </c>
      <c r="E82" s="12"/>
      <c r="F82" s="13">
        <f>SUM(F74:F81)</f>
        <v>21890</v>
      </c>
      <c r="H82" s="13">
        <f>SUM(H74:H81)</f>
        <v>-7297</v>
      </c>
      <c r="I82" s="12"/>
      <c r="J82" s="13">
        <f>SUM(J74:J81)</f>
        <v>28991</v>
      </c>
    </row>
    <row r="83" spans="1:10" ht="20.100000000000001" customHeight="1" x14ac:dyDescent="0.25">
      <c r="A83" s="51" t="s">
        <v>166</v>
      </c>
      <c r="B83" s="9"/>
      <c r="C83" s="9"/>
      <c r="D83" s="61">
        <v>386</v>
      </c>
      <c r="E83" s="15"/>
      <c r="F83" s="61">
        <v>-6680</v>
      </c>
      <c r="H83" s="61">
        <v>1616</v>
      </c>
      <c r="I83" s="15"/>
      <c r="J83" s="61">
        <v>-6722</v>
      </c>
    </row>
    <row r="84" spans="1:10" ht="20.100000000000001" customHeight="1" x14ac:dyDescent="0.25">
      <c r="A84" s="10" t="s">
        <v>167</v>
      </c>
      <c r="B84" s="9"/>
      <c r="C84" s="9"/>
      <c r="D84" s="11">
        <f>SUM(D82:D83)</f>
        <v>-10284</v>
      </c>
      <c r="E84" s="12"/>
      <c r="F84" s="11">
        <f>SUM(F82:F83)</f>
        <v>15210</v>
      </c>
      <c r="H84" s="11">
        <f>SUM(H82:H83)</f>
        <v>-5681</v>
      </c>
      <c r="I84" s="12"/>
      <c r="J84" s="11">
        <f>SUM(J82:J83)</f>
        <v>22269</v>
      </c>
    </row>
    <row r="85" spans="1:10" ht="20.100000000000001" customHeight="1" x14ac:dyDescent="0.25">
      <c r="D85" s="12"/>
      <c r="E85" s="12"/>
      <c r="F85" s="12"/>
      <c r="H85" s="12"/>
      <c r="I85" s="12"/>
      <c r="J85" s="12"/>
    </row>
    <row r="86" spans="1:10" ht="20.100000000000001" customHeight="1" x14ac:dyDescent="0.25">
      <c r="A86" s="35" t="s">
        <v>168</v>
      </c>
      <c r="B86" s="9"/>
      <c r="C86" s="9"/>
      <c r="D86" s="13"/>
      <c r="E86" s="12"/>
      <c r="F86" s="13"/>
      <c r="H86" s="13"/>
      <c r="I86" s="12"/>
      <c r="J86" s="13"/>
    </row>
    <row r="87" spans="1:10" ht="20.100000000000001" customHeight="1" x14ac:dyDescent="0.25">
      <c r="A87" s="35" t="s">
        <v>169</v>
      </c>
      <c r="B87" s="9"/>
      <c r="C87" s="9"/>
      <c r="D87" s="13"/>
      <c r="E87" s="12"/>
      <c r="F87" s="13"/>
      <c r="H87" s="13"/>
      <c r="I87" s="12"/>
      <c r="J87" s="13"/>
    </row>
    <row r="88" spans="1:10" ht="20.100000000000001" customHeight="1" x14ac:dyDescent="0.25">
      <c r="A88" s="33" t="s">
        <v>170</v>
      </c>
      <c r="D88" s="90" t="s">
        <v>66</v>
      </c>
      <c r="E88" s="46"/>
      <c r="F88" s="90" t="s">
        <v>66</v>
      </c>
      <c r="H88" s="90" t="s">
        <v>66</v>
      </c>
      <c r="I88" s="46"/>
      <c r="J88" s="90" t="s">
        <v>66</v>
      </c>
    </row>
    <row r="89" spans="1:10" ht="20.100000000000001" customHeight="1" thickBot="1" x14ac:dyDescent="0.3">
      <c r="A89" s="33" t="s">
        <v>171</v>
      </c>
      <c r="D89" s="48">
        <f>SUM(D84:D88)</f>
        <v>-10284</v>
      </c>
      <c r="E89" s="46"/>
      <c r="F89" s="48">
        <f>SUM(F84:F88)</f>
        <v>15210</v>
      </c>
      <c r="H89" s="48">
        <f>SUM(H84:H88)</f>
        <v>-5681</v>
      </c>
      <c r="I89" s="46"/>
      <c r="J89" s="48">
        <f>SUM(J84:J88)</f>
        <v>22269</v>
      </c>
    </row>
    <row r="90" spans="1:10" ht="20.100000000000001" customHeight="1" thickTop="1" x14ac:dyDescent="0.25">
      <c r="A90" s="33"/>
      <c r="D90" s="47"/>
      <c r="E90" s="46"/>
      <c r="F90" s="47"/>
      <c r="H90" s="47"/>
      <c r="I90" s="46"/>
      <c r="J90" s="47"/>
    </row>
    <row r="91" spans="1:10" ht="20.100000000000001" customHeight="1" x14ac:dyDescent="0.25">
      <c r="A91" s="33" t="s">
        <v>172</v>
      </c>
      <c r="D91" s="47"/>
      <c r="E91" s="46"/>
      <c r="F91" s="47"/>
      <c r="H91" s="47"/>
      <c r="I91" s="46"/>
      <c r="J91" s="47"/>
    </row>
    <row r="92" spans="1:10" ht="20.100000000000001" customHeight="1" x14ac:dyDescent="0.25">
      <c r="A92" s="72" t="s">
        <v>124</v>
      </c>
      <c r="D92" s="154">
        <v>-10284</v>
      </c>
      <c r="E92" s="62">
        <v>0</v>
      </c>
      <c r="F92" s="154">
        <v>15210</v>
      </c>
      <c r="G92" s="155">
        <v>0</v>
      </c>
      <c r="H92" s="154">
        <v>-5681</v>
      </c>
      <c r="I92" s="62">
        <v>0</v>
      </c>
      <c r="J92" s="154">
        <v>22269</v>
      </c>
    </row>
    <row r="93" spans="1:10" ht="20.100000000000001" customHeight="1" x14ac:dyDescent="0.25">
      <c r="A93" s="72" t="s">
        <v>125</v>
      </c>
      <c r="D93" s="108">
        <v>0</v>
      </c>
      <c r="E93" s="46"/>
      <c r="F93" s="108">
        <v>0</v>
      </c>
      <c r="G93" s="155"/>
      <c r="H93" s="108">
        <v>0</v>
      </c>
      <c r="I93" s="62"/>
      <c r="J93" s="108">
        <v>0</v>
      </c>
    </row>
    <row r="94" spans="1:10" ht="20.100000000000001" customHeight="1" thickBot="1" x14ac:dyDescent="0.3">
      <c r="A94" s="72"/>
      <c r="D94" s="48">
        <f>SUM(D92:D93)</f>
        <v>-10284</v>
      </c>
      <c r="E94" s="153"/>
      <c r="F94" s="48">
        <f>SUM(F92:F93)</f>
        <v>15210</v>
      </c>
      <c r="G94" s="156"/>
      <c r="H94" s="48">
        <f>SUM(H92:H93)</f>
        <v>-5681</v>
      </c>
      <c r="I94" s="157"/>
      <c r="J94" s="48">
        <f>SUM(J92:J93)</f>
        <v>22269</v>
      </c>
    </row>
    <row r="95" spans="1:10" ht="20.100000000000001" customHeight="1" thickTop="1" x14ac:dyDescent="0.25">
      <c r="A95" s="33" t="s">
        <v>173</v>
      </c>
      <c r="D95" s="47"/>
      <c r="E95" s="46"/>
      <c r="F95" s="47"/>
      <c r="H95" s="47"/>
      <c r="I95" s="46"/>
      <c r="J95" s="47"/>
    </row>
    <row r="96" spans="1:10" ht="20.100000000000001" customHeight="1" x14ac:dyDescent="0.25">
      <c r="A96" s="72" t="s">
        <v>124</v>
      </c>
      <c r="D96" s="154">
        <v>-10284</v>
      </c>
      <c r="E96" s="62">
        <v>0</v>
      </c>
      <c r="F96" s="154">
        <v>15210</v>
      </c>
      <c r="G96" s="155">
        <v>0</v>
      </c>
      <c r="H96" s="154">
        <v>-5681</v>
      </c>
      <c r="I96" s="62">
        <v>0</v>
      </c>
      <c r="J96" s="154">
        <v>22269</v>
      </c>
    </row>
    <row r="97" spans="1:10" ht="20.100000000000001" customHeight="1" x14ac:dyDescent="0.25">
      <c r="A97" s="72" t="s">
        <v>125</v>
      </c>
      <c r="D97" s="108">
        <v>0</v>
      </c>
      <c r="E97" s="46"/>
      <c r="F97" s="108">
        <v>0</v>
      </c>
      <c r="G97" s="155"/>
      <c r="H97" s="108">
        <v>0</v>
      </c>
      <c r="I97" s="62"/>
      <c r="J97" s="108">
        <v>0</v>
      </c>
    </row>
    <row r="98" spans="1:10" ht="20.100000000000001" customHeight="1" thickBot="1" x14ac:dyDescent="0.3">
      <c r="A98" s="72"/>
      <c r="D98" s="48">
        <f>SUM(D96:D97)</f>
        <v>-10284</v>
      </c>
      <c r="E98" s="153"/>
      <c r="F98" s="48">
        <f>SUM(F96:F97)</f>
        <v>15210</v>
      </c>
      <c r="G98" s="156"/>
      <c r="H98" s="48">
        <f>SUM(H96:H97)</f>
        <v>-5681</v>
      </c>
      <c r="I98" s="157"/>
      <c r="J98" s="48">
        <f>SUM(J96:J97)</f>
        <v>22269</v>
      </c>
    </row>
    <row r="99" spans="1:10" ht="20.100000000000001" customHeight="1" thickTop="1" x14ac:dyDescent="0.25">
      <c r="A99" s="72"/>
      <c r="D99" s="160"/>
      <c r="E99" s="153"/>
      <c r="F99" s="160"/>
      <c r="G99" s="156"/>
      <c r="H99" s="159"/>
      <c r="I99" s="157"/>
      <c r="J99" s="159"/>
    </row>
    <row r="100" spans="1:10" ht="20.100000000000001" customHeight="1" x14ac:dyDescent="0.25">
      <c r="A100" s="34" t="s">
        <v>174</v>
      </c>
      <c r="B100" s="93">
        <v>11</v>
      </c>
      <c r="D100" s="12"/>
      <c r="E100" s="12"/>
      <c r="F100" s="12"/>
      <c r="H100" s="12"/>
      <c r="I100" s="12"/>
      <c r="J100" s="12"/>
    </row>
    <row r="101" spans="1:10" ht="20.100000000000001" customHeight="1" thickBot="1" x14ac:dyDescent="0.3">
      <c r="A101" s="57" t="s">
        <v>175</v>
      </c>
      <c r="D101" s="115">
        <v>-1.4E-2</v>
      </c>
      <c r="E101" s="116"/>
      <c r="F101" s="115">
        <v>0.02</v>
      </c>
      <c r="G101" s="117"/>
      <c r="H101" s="115">
        <v>-8.0000000000000002E-3</v>
      </c>
      <c r="I101" s="116"/>
      <c r="J101" s="115">
        <v>0.03</v>
      </c>
    </row>
    <row r="102" spans="1:10" ht="20.100000000000001" customHeight="1" thickTop="1" x14ac:dyDescent="0.25"/>
  </sheetData>
  <mergeCells count="16">
    <mergeCell ref="D57:F57"/>
    <mergeCell ref="H57:J57"/>
    <mergeCell ref="D59:J59"/>
    <mergeCell ref="D56:F56"/>
    <mergeCell ref="H56:J56"/>
    <mergeCell ref="H55:J55"/>
    <mergeCell ref="A1:F1"/>
    <mergeCell ref="A52:F52"/>
    <mergeCell ref="H4:J4"/>
    <mergeCell ref="H6:J6"/>
    <mergeCell ref="D6:F6"/>
    <mergeCell ref="D8:J8"/>
    <mergeCell ref="C5:G5"/>
    <mergeCell ref="H5:J5"/>
    <mergeCell ref="D4:F4"/>
    <mergeCell ref="D55:F55"/>
  </mergeCells>
  <phoneticPr fontId="20" type="noConversion"/>
  <pageMargins left="0.8" right="0.8" top="0.48" bottom="0.5" header="0.5" footer="0.5"/>
  <pageSetup paperSize="9" scale="67" firstPageNumber="5" fitToHeight="0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6"/>
  <sheetViews>
    <sheetView view="pageBreakPreview" zoomScale="90" zoomScaleNormal="80" zoomScaleSheetLayoutView="90" workbookViewId="0">
      <selection activeCell="P14" sqref="P14"/>
    </sheetView>
  </sheetViews>
  <sheetFormatPr defaultColWidth="9.21875" defaultRowHeight="13.8" x14ac:dyDescent="0.25"/>
  <cols>
    <col min="1" max="1" width="54.77734375" style="29" customWidth="1"/>
    <col min="2" max="2" width="6.21875" style="29" customWidth="1"/>
    <col min="3" max="3" width="1.77734375" style="29" customWidth="1"/>
    <col min="4" max="4" width="12.5546875" style="29" customWidth="1"/>
    <col min="5" max="5" width="1.77734375" style="29" customWidth="1"/>
    <col min="6" max="6" width="14.5546875" style="29" customWidth="1"/>
    <col min="7" max="7" width="1.77734375" style="29" customWidth="1"/>
    <col min="8" max="8" width="12.44140625" style="29" customWidth="1"/>
    <col min="9" max="9" width="1.77734375" style="29" customWidth="1"/>
    <col min="10" max="10" width="12.5546875" style="29" customWidth="1"/>
    <col min="11" max="11" width="1.77734375" style="29" customWidth="1"/>
    <col min="12" max="12" width="13.77734375" style="29" customWidth="1"/>
    <col min="13" max="13" width="1.77734375" style="29" customWidth="1"/>
    <col min="14" max="14" width="16.5546875" style="29" customWidth="1"/>
    <col min="15" max="15" width="1.77734375" style="29" customWidth="1"/>
    <col min="16" max="16" width="15.44140625" style="29" customWidth="1"/>
    <col min="17" max="17" width="1.77734375" style="29" customWidth="1"/>
    <col min="18" max="18" width="13.5546875" style="29" customWidth="1"/>
    <col min="19" max="16384" width="9.21875" style="29"/>
  </cols>
  <sheetData>
    <row r="1" spans="1:18" ht="19.05" customHeight="1" x14ac:dyDescent="0.3">
      <c r="A1" s="222" t="s">
        <v>127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R1" s="16"/>
    </row>
    <row r="2" spans="1:18" ht="19.05" customHeight="1" x14ac:dyDescent="0.3">
      <c r="A2" s="4" t="s">
        <v>82</v>
      </c>
      <c r="B2" s="4"/>
      <c r="C2" s="18"/>
      <c r="D2" s="4"/>
      <c r="E2" s="18"/>
      <c r="F2" s="17"/>
      <c r="G2" s="18"/>
      <c r="H2" s="19"/>
      <c r="I2" s="3"/>
      <c r="K2" s="3"/>
      <c r="R2" s="16"/>
    </row>
    <row r="3" spans="1:18" ht="19.05" customHeight="1" x14ac:dyDescent="0.3">
      <c r="A3" s="4"/>
      <c r="B3" s="4"/>
      <c r="C3" s="18"/>
      <c r="D3" s="4"/>
      <c r="E3" s="18"/>
      <c r="F3" s="17"/>
      <c r="G3" s="18"/>
      <c r="H3" s="19"/>
      <c r="I3" s="3"/>
      <c r="J3" s="3"/>
      <c r="K3" s="2"/>
      <c r="L3" s="2"/>
      <c r="M3" s="2"/>
      <c r="N3" s="2"/>
      <c r="O3" s="2"/>
      <c r="P3" s="2"/>
      <c r="Q3" s="2"/>
      <c r="R3" s="16"/>
    </row>
    <row r="4" spans="1:18" ht="19.05" customHeight="1" x14ac:dyDescent="0.3">
      <c r="A4" s="4"/>
      <c r="B4" s="4"/>
      <c r="C4" s="4"/>
      <c r="D4" s="231" t="s">
        <v>84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19.05" customHeight="1" x14ac:dyDescent="0.25">
      <c r="A5" s="10"/>
      <c r="B5" s="10"/>
      <c r="C5" s="177"/>
      <c r="D5" s="10"/>
      <c r="E5" s="177"/>
      <c r="F5" s="177"/>
      <c r="G5" s="177"/>
      <c r="H5" s="8"/>
      <c r="I5" s="22"/>
      <c r="J5" s="227" t="s">
        <v>20</v>
      </c>
      <c r="K5" s="228"/>
      <c r="L5" s="228"/>
      <c r="M5" s="16"/>
      <c r="N5" s="16"/>
      <c r="O5" s="16"/>
      <c r="P5" s="16"/>
      <c r="Q5" s="16"/>
      <c r="R5" s="16"/>
    </row>
    <row r="6" spans="1:18" ht="19.05" customHeight="1" x14ac:dyDescent="0.25">
      <c r="A6" s="10"/>
      <c r="B6" s="10"/>
      <c r="C6" s="10"/>
      <c r="D6" s="177"/>
      <c r="E6" s="177"/>
      <c r="F6" s="177"/>
      <c r="G6" s="177"/>
      <c r="H6" s="79" t="s">
        <v>62</v>
      </c>
      <c r="I6" s="79"/>
      <c r="J6" s="20"/>
      <c r="K6" s="20"/>
      <c r="L6" s="20"/>
      <c r="M6" s="16"/>
      <c r="O6" s="16"/>
      <c r="P6" s="16"/>
      <c r="Q6" s="16"/>
      <c r="R6" s="16"/>
    </row>
    <row r="7" spans="1:18" ht="19.05" customHeight="1" x14ac:dyDescent="0.25">
      <c r="A7" s="10"/>
      <c r="B7" s="10"/>
      <c r="C7" s="10"/>
      <c r="D7" s="177" t="s">
        <v>31</v>
      </c>
      <c r="E7" s="50"/>
      <c r="G7" s="176"/>
      <c r="H7" s="73" t="s">
        <v>63</v>
      </c>
      <c r="I7" s="73"/>
      <c r="J7" s="16"/>
      <c r="M7" s="16"/>
      <c r="N7" s="84" t="s">
        <v>129</v>
      </c>
      <c r="O7" s="16"/>
      <c r="P7" s="16"/>
      <c r="Q7" s="16"/>
    </row>
    <row r="8" spans="1:18" ht="19.05" customHeight="1" x14ac:dyDescent="0.25">
      <c r="A8" s="49"/>
      <c r="B8" s="49"/>
      <c r="C8" s="49"/>
      <c r="D8" s="177" t="s">
        <v>32</v>
      </c>
      <c r="E8" s="229" t="s">
        <v>93</v>
      </c>
      <c r="F8" s="230"/>
      <c r="G8" s="230"/>
      <c r="H8" s="73" t="s">
        <v>64</v>
      </c>
      <c r="I8" s="73"/>
      <c r="J8" s="16"/>
      <c r="N8" s="84" t="s">
        <v>131</v>
      </c>
      <c r="P8" s="84" t="s">
        <v>132</v>
      </c>
      <c r="R8" s="16"/>
    </row>
    <row r="9" spans="1:18" ht="19.05" customHeight="1" x14ac:dyDescent="0.25">
      <c r="A9" s="10"/>
      <c r="B9" s="52" t="s">
        <v>1</v>
      </c>
      <c r="C9" s="52"/>
      <c r="D9" s="24" t="s">
        <v>33</v>
      </c>
      <c r="E9" s="24"/>
      <c r="F9" s="84" t="s">
        <v>92</v>
      </c>
      <c r="G9" s="177"/>
      <c r="H9" s="74" t="s">
        <v>65</v>
      </c>
      <c r="I9" s="74"/>
      <c r="J9" s="20" t="s">
        <v>34</v>
      </c>
      <c r="K9" s="25"/>
      <c r="L9" s="20" t="s">
        <v>35</v>
      </c>
      <c r="M9" s="16"/>
      <c r="N9" s="84" t="s">
        <v>130</v>
      </c>
      <c r="O9" s="16"/>
      <c r="P9" s="84" t="s">
        <v>133</v>
      </c>
      <c r="Q9" s="16"/>
      <c r="R9" s="16" t="s">
        <v>22</v>
      </c>
    </row>
    <row r="10" spans="1:18" ht="19.05" customHeight="1" x14ac:dyDescent="0.25">
      <c r="B10" s="10"/>
      <c r="C10" s="10"/>
      <c r="D10" s="232" t="s">
        <v>26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</row>
    <row r="11" spans="1:18" ht="19.05" customHeight="1" x14ac:dyDescent="0.25">
      <c r="A11" s="96" t="s">
        <v>101</v>
      </c>
      <c r="B11" s="10"/>
      <c r="C11" s="10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</row>
    <row r="12" spans="1:18" ht="19.05" customHeight="1" x14ac:dyDescent="0.25">
      <c r="A12" s="53" t="s">
        <v>158</v>
      </c>
      <c r="B12" s="10"/>
      <c r="C12" s="54"/>
      <c r="D12" s="158">
        <v>333500</v>
      </c>
      <c r="E12" s="43"/>
      <c r="F12" s="158">
        <v>317914</v>
      </c>
      <c r="G12" s="54"/>
      <c r="H12" s="158">
        <v>2736</v>
      </c>
      <c r="I12" s="43"/>
      <c r="J12" s="158">
        <v>14267</v>
      </c>
      <c r="K12" s="54"/>
      <c r="L12" s="158">
        <v>54732</v>
      </c>
      <c r="M12" s="54"/>
      <c r="N12" s="158">
        <v>723149</v>
      </c>
      <c r="O12" s="54"/>
      <c r="P12" s="158">
        <v>1</v>
      </c>
      <c r="Q12" s="54"/>
      <c r="R12" s="158">
        <v>723150</v>
      </c>
    </row>
    <row r="13" spans="1:18" ht="19.05" customHeight="1" x14ac:dyDescent="0.25">
      <c r="A13" s="53"/>
      <c r="B13" s="10"/>
      <c r="C13" s="54"/>
      <c r="D13" s="158"/>
      <c r="E13" s="43"/>
      <c r="F13" s="158"/>
      <c r="G13" s="54"/>
      <c r="H13" s="158"/>
      <c r="I13" s="43"/>
      <c r="J13" s="158"/>
      <c r="K13" s="54"/>
      <c r="L13" s="158"/>
      <c r="M13" s="54"/>
      <c r="N13" s="158"/>
      <c r="O13" s="54"/>
      <c r="P13" s="158"/>
      <c r="Q13" s="54"/>
      <c r="R13" s="158"/>
    </row>
    <row r="14" spans="1:18" ht="19.05" customHeight="1" x14ac:dyDescent="0.25">
      <c r="A14" s="53" t="s">
        <v>85</v>
      </c>
      <c r="B14" s="10"/>
      <c r="C14" s="54"/>
      <c r="D14" s="43"/>
      <c r="E14" s="43"/>
      <c r="F14" s="43"/>
      <c r="G14" s="54"/>
      <c r="H14" s="43"/>
      <c r="I14" s="43"/>
      <c r="J14" s="43"/>
      <c r="K14" s="54"/>
      <c r="L14" s="43"/>
      <c r="M14" s="54"/>
      <c r="N14" s="43"/>
      <c r="O14" s="54"/>
      <c r="P14" s="43"/>
      <c r="Q14" s="54"/>
      <c r="R14" s="43"/>
    </row>
    <row r="15" spans="1:18" ht="19.05" customHeight="1" x14ac:dyDescent="0.3">
      <c r="A15" s="45" t="s">
        <v>99</v>
      </c>
      <c r="B15" s="35"/>
      <c r="C15" s="35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163"/>
      <c r="Q15" s="37"/>
      <c r="R15" s="37"/>
    </row>
    <row r="16" spans="1:18" ht="19.05" customHeight="1" x14ac:dyDescent="0.25">
      <c r="A16" s="97" t="s">
        <v>96</v>
      </c>
      <c r="B16" s="102">
        <v>9</v>
      </c>
      <c r="C16" s="35"/>
      <c r="D16" s="109">
        <v>23821</v>
      </c>
      <c r="E16" s="109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09"/>
      <c r="N16" s="55">
        <f>SUM(D16:L16)</f>
        <v>23821</v>
      </c>
      <c r="O16" s="113"/>
      <c r="P16" s="113">
        <v>0</v>
      </c>
      <c r="Q16" s="109"/>
      <c r="R16" s="55">
        <f>SUM(N16:P16)</f>
        <v>23821</v>
      </c>
    </row>
    <row r="17" spans="1:18" ht="19.05" customHeight="1" x14ac:dyDescent="0.25">
      <c r="A17" s="97" t="s">
        <v>97</v>
      </c>
      <c r="B17" s="102">
        <v>12</v>
      </c>
      <c r="C17" s="38"/>
      <c r="D17" s="110" t="s">
        <v>66</v>
      </c>
      <c r="E17" s="111"/>
      <c r="F17" s="110" t="s">
        <v>66</v>
      </c>
      <c r="G17" s="109"/>
      <c r="H17" s="110" t="s">
        <v>66</v>
      </c>
      <c r="I17" s="111"/>
      <c r="J17" s="110" t="s">
        <v>66</v>
      </c>
      <c r="K17" s="109"/>
      <c r="L17" s="105">
        <v>-26469</v>
      </c>
      <c r="M17" s="112"/>
      <c r="N17" s="105">
        <f>SUM(D17:L17)</f>
        <v>-26469</v>
      </c>
      <c r="O17" s="113"/>
      <c r="P17" s="110" t="s">
        <v>66</v>
      </c>
      <c r="Q17" s="112"/>
      <c r="R17" s="105">
        <f>SUM(D17:L17)</f>
        <v>-26469</v>
      </c>
    </row>
    <row r="18" spans="1:18" ht="19.05" customHeight="1" x14ac:dyDescent="0.3">
      <c r="A18" s="45" t="s">
        <v>100</v>
      </c>
      <c r="B18" s="35"/>
      <c r="C18" s="35"/>
      <c r="D18" s="104">
        <f>SUM(D16:D17)</f>
        <v>23821</v>
      </c>
      <c r="E18" s="111"/>
      <c r="F18" s="110" t="s">
        <v>66</v>
      </c>
      <c r="G18" s="42"/>
      <c r="H18" s="110" t="s">
        <v>66</v>
      </c>
      <c r="I18" s="98"/>
      <c r="J18" s="110" t="s">
        <v>66</v>
      </c>
      <c r="K18" s="37"/>
      <c r="L18" s="104">
        <f>SUM(L16:L17)</f>
        <v>-26469</v>
      </c>
      <c r="M18" s="89"/>
      <c r="N18" s="104">
        <f>SUM(N16:N17)</f>
        <v>-2648</v>
      </c>
      <c r="O18" s="89"/>
      <c r="P18" s="110" t="s">
        <v>66</v>
      </c>
      <c r="Q18" s="89"/>
      <c r="R18" s="104">
        <f>SUM(R16:R17)</f>
        <v>-2648</v>
      </c>
    </row>
    <row r="19" spans="1:18" ht="19.05" customHeight="1" x14ac:dyDescent="0.25">
      <c r="A19" s="53" t="s">
        <v>86</v>
      </c>
      <c r="B19" s="33"/>
      <c r="C19" s="33"/>
      <c r="D19" s="101">
        <f>SUM(D18)</f>
        <v>23821</v>
      </c>
      <c r="E19" s="37"/>
      <c r="F19" s="103" t="s">
        <v>66</v>
      </c>
      <c r="H19" s="103" t="s">
        <v>66</v>
      </c>
      <c r="I19" s="37"/>
      <c r="J19" s="103" t="s">
        <v>66</v>
      </c>
      <c r="L19" s="101">
        <f>SUM(L18)</f>
        <v>-26469</v>
      </c>
      <c r="N19" s="101">
        <f>SUM(N18)</f>
        <v>-2648</v>
      </c>
      <c r="P19" s="103" t="s">
        <v>66</v>
      </c>
      <c r="R19" s="101">
        <f>SUM(R18)</f>
        <v>-2648</v>
      </c>
    </row>
    <row r="20" spans="1:18" ht="19.05" customHeight="1" x14ac:dyDescent="0.25">
      <c r="A20" s="95"/>
      <c r="B20" s="33"/>
      <c r="C20" s="33"/>
      <c r="D20" s="37"/>
      <c r="E20" s="37"/>
      <c r="F20" s="37"/>
      <c r="H20" s="37"/>
      <c r="I20" s="37"/>
      <c r="J20" s="37"/>
      <c r="L20" s="37"/>
      <c r="N20" s="37"/>
      <c r="P20" s="37"/>
      <c r="R20" s="37"/>
    </row>
    <row r="21" spans="1:18" ht="19.05" customHeight="1" x14ac:dyDescent="0.25">
      <c r="A21" s="35" t="s">
        <v>42</v>
      </c>
      <c r="B21" s="35"/>
      <c r="C21" s="35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ht="19.05" customHeight="1" x14ac:dyDescent="0.25">
      <c r="A22" s="97" t="s">
        <v>98</v>
      </c>
      <c r="B22" s="38"/>
      <c r="C22" s="38"/>
      <c r="D22" s="82" t="s">
        <v>66</v>
      </c>
      <c r="E22" s="82"/>
      <c r="F22" s="82" t="s">
        <v>66</v>
      </c>
      <c r="G22" s="36"/>
      <c r="H22" s="82" t="s">
        <v>66</v>
      </c>
      <c r="I22" s="82"/>
      <c r="J22" s="82" t="s">
        <v>66</v>
      </c>
      <c r="K22" s="37"/>
      <c r="L22" s="85">
        <v>15210</v>
      </c>
      <c r="M22" s="87"/>
      <c r="N22" s="85">
        <f>SUM(D22:L22)</f>
        <v>15210</v>
      </c>
      <c r="O22" s="87"/>
      <c r="P22" s="82" t="s">
        <v>66</v>
      </c>
      <c r="Q22" s="87"/>
      <c r="R22" s="88">
        <f>SUM(D22:L22)</f>
        <v>15210</v>
      </c>
    </row>
    <row r="23" spans="1:18" ht="19.05" customHeight="1" x14ac:dyDescent="0.25">
      <c r="A23" s="35" t="s">
        <v>41</v>
      </c>
      <c r="B23" s="35"/>
      <c r="C23" s="35"/>
      <c r="D23" s="83" t="s">
        <v>66</v>
      </c>
      <c r="E23" s="98"/>
      <c r="F23" s="83" t="s">
        <v>66</v>
      </c>
      <c r="G23" s="42"/>
      <c r="H23" s="83" t="s">
        <v>66</v>
      </c>
      <c r="I23" s="98"/>
      <c r="J23" s="83" t="s">
        <v>66</v>
      </c>
      <c r="K23" s="37"/>
      <c r="L23" s="86">
        <f>L22</f>
        <v>15210</v>
      </c>
      <c r="M23" s="89"/>
      <c r="N23" s="86">
        <f>SUM(D23:L23)</f>
        <v>15210</v>
      </c>
      <c r="O23" s="89"/>
      <c r="P23" s="83" t="s">
        <v>66</v>
      </c>
      <c r="Q23" s="89"/>
      <c r="R23" s="86">
        <f>R22</f>
        <v>15210</v>
      </c>
    </row>
    <row r="24" spans="1:18" ht="19.05" customHeight="1" x14ac:dyDescent="0.25">
      <c r="D24" s="39"/>
      <c r="E24" s="39"/>
      <c r="F24" s="39"/>
      <c r="G24" s="36"/>
      <c r="H24" s="39"/>
      <c r="I24" s="39"/>
      <c r="J24" s="39"/>
      <c r="K24" s="37"/>
      <c r="L24" s="40"/>
      <c r="M24" s="36"/>
      <c r="N24" s="40"/>
      <c r="O24" s="36"/>
      <c r="P24" s="40"/>
      <c r="Q24" s="36"/>
      <c r="R24" s="36"/>
    </row>
    <row r="25" spans="1:18" ht="19.05" customHeight="1" thickBot="1" x14ac:dyDescent="0.3">
      <c r="A25" s="95" t="s">
        <v>102</v>
      </c>
      <c r="B25" s="33"/>
      <c r="C25" s="33"/>
      <c r="D25" s="41">
        <f>SUM(D12,D19,D23)</f>
        <v>357321</v>
      </c>
      <c r="E25" s="37"/>
      <c r="F25" s="41">
        <f>SUM(F12,F19,F23)</f>
        <v>317914</v>
      </c>
      <c r="H25" s="41">
        <f>SUM(H12,H19,H23)</f>
        <v>2736</v>
      </c>
      <c r="I25" s="37"/>
      <c r="J25" s="41">
        <f>SUM(J12,J19,J23)</f>
        <v>14267</v>
      </c>
      <c r="L25" s="41">
        <f>SUM(L12,L19,L23)</f>
        <v>43473</v>
      </c>
      <c r="N25" s="41">
        <f>SUM(N12,N19,N23)</f>
        <v>735711</v>
      </c>
      <c r="P25" s="41">
        <f>SUM(P12,P19,P23)</f>
        <v>1</v>
      </c>
      <c r="R25" s="41">
        <f>SUM(R12,R19,R23)</f>
        <v>735712</v>
      </c>
    </row>
    <row r="26" spans="1:18" ht="19.05" customHeight="1" thickTop="1" x14ac:dyDescent="0.25"/>
  </sheetData>
  <mergeCells count="5">
    <mergeCell ref="A1:L1"/>
    <mergeCell ref="J5:L5"/>
    <mergeCell ref="E8:G8"/>
    <mergeCell ref="D4:R4"/>
    <mergeCell ref="D10:R10"/>
  </mergeCells>
  <pageMargins left="0.8" right="0.8" top="0.48" bottom="0.5" header="0.5" footer="0.5"/>
  <pageSetup paperSize="9" scale="70" firstPageNumber="7" fitToHeight="0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6"/>
  <sheetViews>
    <sheetView view="pageBreakPreview" topLeftCell="A4" zoomScale="90" zoomScaleNormal="80" zoomScaleSheetLayoutView="90" workbookViewId="0">
      <selection activeCell="N14" sqref="N14"/>
    </sheetView>
  </sheetViews>
  <sheetFormatPr defaultColWidth="9.21875" defaultRowHeight="19.05" customHeight="1" x14ac:dyDescent="0.25"/>
  <cols>
    <col min="1" max="1" width="53.21875" style="29" customWidth="1"/>
    <col min="2" max="2" width="6.21875" style="29" customWidth="1"/>
    <col min="3" max="3" width="1.77734375" style="29" customWidth="1"/>
    <col min="4" max="4" width="12.5546875" style="29" customWidth="1"/>
    <col min="5" max="5" width="1.77734375" style="29" customWidth="1"/>
    <col min="6" max="6" width="14.5546875" style="29" customWidth="1"/>
    <col min="7" max="7" width="1.77734375" style="29" customWidth="1"/>
    <col min="8" max="8" width="12.44140625" style="29" customWidth="1"/>
    <col min="9" max="9" width="1.77734375" style="29" customWidth="1"/>
    <col min="10" max="10" width="12.5546875" style="29" customWidth="1"/>
    <col min="11" max="11" width="1.77734375" style="29" customWidth="1"/>
    <col min="12" max="12" width="13.77734375" style="29" customWidth="1"/>
    <col min="13" max="13" width="1.77734375" style="29" customWidth="1"/>
    <col min="14" max="14" width="16.5546875" style="29" customWidth="1"/>
    <col min="15" max="15" width="1.77734375" style="29" customWidth="1"/>
    <col min="16" max="16" width="15.44140625" style="29" customWidth="1"/>
    <col min="17" max="17" width="1.77734375" style="29" customWidth="1"/>
    <col min="18" max="18" width="13.5546875" style="29" customWidth="1"/>
    <col min="19" max="16384" width="9.21875" style="29"/>
  </cols>
  <sheetData>
    <row r="1" spans="1:18" ht="19.05" customHeight="1" x14ac:dyDescent="0.3">
      <c r="A1" s="222" t="s">
        <v>127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R1" s="16"/>
    </row>
    <row r="2" spans="1:18" ht="19.05" customHeight="1" x14ac:dyDescent="0.3">
      <c r="A2" s="4" t="s">
        <v>82</v>
      </c>
      <c r="B2" s="4"/>
      <c r="C2" s="18"/>
      <c r="D2" s="4"/>
      <c r="E2" s="18"/>
      <c r="F2" s="17"/>
      <c r="G2" s="18"/>
      <c r="H2" s="19"/>
      <c r="I2" s="3"/>
      <c r="K2" s="3"/>
      <c r="R2" s="16"/>
    </row>
    <row r="3" spans="1:18" ht="19.05" customHeight="1" x14ac:dyDescent="0.3">
      <c r="A3" s="4"/>
      <c r="B3" s="4"/>
      <c r="C3" s="18"/>
      <c r="D3" s="4"/>
      <c r="E3" s="18"/>
      <c r="F3" s="17"/>
      <c r="G3" s="18"/>
      <c r="H3" s="19"/>
      <c r="I3" s="3"/>
      <c r="J3" s="3"/>
      <c r="K3" s="2"/>
      <c r="L3" s="2"/>
      <c r="M3" s="2"/>
      <c r="N3" s="2"/>
      <c r="O3" s="2"/>
      <c r="P3" s="2"/>
      <c r="Q3" s="2"/>
      <c r="R3" s="16"/>
    </row>
    <row r="4" spans="1:18" ht="19.05" customHeight="1" x14ac:dyDescent="0.3">
      <c r="A4" s="4"/>
      <c r="B4" s="4"/>
      <c r="C4" s="4"/>
      <c r="D4" s="231" t="s">
        <v>84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19.05" customHeight="1" x14ac:dyDescent="0.25">
      <c r="A5" s="10"/>
      <c r="B5" s="10"/>
      <c r="C5" s="120"/>
      <c r="D5" s="10"/>
      <c r="E5" s="120"/>
      <c r="F5" s="21"/>
      <c r="G5" s="21"/>
      <c r="H5" s="8"/>
      <c r="I5" s="22"/>
      <c r="J5" s="227" t="s">
        <v>197</v>
      </c>
      <c r="K5" s="228"/>
      <c r="L5" s="228"/>
      <c r="M5" s="16"/>
      <c r="N5" s="16"/>
      <c r="O5" s="16"/>
      <c r="P5" s="16"/>
      <c r="Q5" s="16"/>
      <c r="R5" s="16"/>
    </row>
    <row r="6" spans="1:18" ht="19.05" customHeight="1" x14ac:dyDescent="0.25">
      <c r="A6" s="10"/>
      <c r="B6" s="10"/>
      <c r="C6" s="10"/>
      <c r="D6" s="120"/>
      <c r="E6" s="120"/>
      <c r="F6" s="120"/>
      <c r="G6" s="120"/>
      <c r="H6" s="79" t="s">
        <v>62</v>
      </c>
      <c r="I6" s="79"/>
      <c r="J6" s="20"/>
      <c r="K6" s="20"/>
      <c r="L6" s="20"/>
      <c r="M6" s="16"/>
      <c r="O6" s="16"/>
      <c r="P6" s="16"/>
      <c r="Q6" s="16"/>
      <c r="R6" s="16"/>
    </row>
    <row r="7" spans="1:18" ht="19.05" customHeight="1" x14ac:dyDescent="0.25">
      <c r="A7" s="10"/>
      <c r="B7" s="10"/>
      <c r="C7" s="10"/>
      <c r="D7" s="120" t="s">
        <v>31</v>
      </c>
      <c r="E7" s="50"/>
      <c r="G7" s="119"/>
      <c r="H7" s="73" t="s">
        <v>63</v>
      </c>
      <c r="I7" s="73"/>
      <c r="J7" s="16"/>
      <c r="M7" s="16"/>
      <c r="N7" s="84" t="s">
        <v>129</v>
      </c>
      <c r="O7" s="16"/>
      <c r="P7" s="16"/>
      <c r="Q7" s="16"/>
    </row>
    <row r="8" spans="1:18" ht="19.05" customHeight="1" x14ac:dyDescent="0.25">
      <c r="A8" s="49"/>
      <c r="B8" s="49"/>
      <c r="C8" s="49"/>
      <c r="D8" s="120" t="s">
        <v>32</v>
      </c>
      <c r="E8" s="229" t="s">
        <v>93</v>
      </c>
      <c r="F8" s="230"/>
      <c r="G8" s="230"/>
      <c r="H8" s="73" t="s">
        <v>64</v>
      </c>
      <c r="I8" s="73"/>
      <c r="J8" s="16"/>
      <c r="N8" s="84" t="s">
        <v>131</v>
      </c>
      <c r="P8" s="84" t="s">
        <v>132</v>
      </c>
      <c r="R8" s="16"/>
    </row>
    <row r="9" spans="1:18" ht="19.05" customHeight="1" x14ac:dyDescent="0.25">
      <c r="A9" s="10"/>
      <c r="B9" s="52" t="s">
        <v>1</v>
      </c>
      <c r="C9" s="52"/>
      <c r="D9" s="24" t="s">
        <v>33</v>
      </c>
      <c r="E9" s="24"/>
      <c r="F9" s="84" t="s">
        <v>92</v>
      </c>
      <c r="G9" s="120"/>
      <c r="H9" s="74" t="s">
        <v>65</v>
      </c>
      <c r="I9" s="74"/>
      <c r="J9" s="20" t="s">
        <v>34</v>
      </c>
      <c r="K9" s="25"/>
      <c r="L9" s="20" t="s">
        <v>35</v>
      </c>
      <c r="M9" s="16"/>
      <c r="N9" s="84" t="s">
        <v>130</v>
      </c>
      <c r="O9" s="16"/>
      <c r="P9" s="84" t="s">
        <v>133</v>
      </c>
      <c r="Q9" s="16"/>
      <c r="R9" s="16" t="s">
        <v>22</v>
      </c>
    </row>
    <row r="10" spans="1:18" ht="19.05" customHeight="1" x14ac:dyDescent="0.25">
      <c r="B10" s="10"/>
      <c r="C10" s="10"/>
      <c r="D10" s="232" t="s">
        <v>26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</row>
    <row r="11" spans="1:18" ht="19.05" customHeight="1" x14ac:dyDescent="0.25">
      <c r="A11" s="96" t="s">
        <v>154</v>
      </c>
      <c r="B11" s="10"/>
      <c r="C11" s="10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51"/>
      <c r="O11" s="151"/>
      <c r="P11" s="151"/>
      <c r="Q11" s="151"/>
      <c r="R11" s="118"/>
    </row>
    <row r="12" spans="1:18" ht="19.05" customHeight="1" x14ac:dyDescent="0.25">
      <c r="A12" s="53" t="s">
        <v>159</v>
      </c>
      <c r="B12" s="10"/>
      <c r="C12" s="54"/>
      <c r="D12" s="158">
        <v>357321</v>
      </c>
      <c r="E12" s="43"/>
      <c r="F12" s="158">
        <v>317914</v>
      </c>
      <c r="G12" s="54"/>
      <c r="H12" s="158">
        <v>2736</v>
      </c>
      <c r="I12" s="43"/>
      <c r="J12" s="158">
        <v>16206</v>
      </c>
      <c r="K12" s="54"/>
      <c r="L12" s="158">
        <v>54391</v>
      </c>
      <c r="M12" s="54"/>
      <c r="N12" s="158">
        <f>SUM(D12:L12)</f>
        <v>748568</v>
      </c>
      <c r="O12" s="54"/>
      <c r="P12" s="158">
        <v>1</v>
      </c>
      <c r="Q12" s="54"/>
      <c r="R12" s="158">
        <f>SUM(N12:P12)</f>
        <v>748569</v>
      </c>
    </row>
    <row r="13" spans="1:18" ht="19.05" customHeight="1" x14ac:dyDescent="0.25">
      <c r="A13" s="53"/>
      <c r="B13" s="10"/>
      <c r="C13" s="54"/>
      <c r="D13" s="158"/>
      <c r="E13" s="43"/>
      <c r="F13" s="158"/>
      <c r="G13" s="54"/>
      <c r="H13" s="158"/>
      <c r="I13" s="43"/>
      <c r="J13" s="158"/>
      <c r="K13" s="54"/>
      <c r="L13" s="158"/>
      <c r="M13" s="54"/>
      <c r="N13" s="158"/>
      <c r="O13" s="54"/>
      <c r="P13" s="158"/>
      <c r="Q13" s="54"/>
      <c r="R13" s="158"/>
    </row>
    <row r="14" spans="1:18" ht="19.05" customHeight="1" x14ac:dyDescent="0.25">
      <c r="A14" s="53" t="s">
        <v>85</v>
      </c>
      <c r="B14" s="10"/>
      <c r="C14" s="54"/>
      <c r="D14" s="43"/>
      <c r="E14" s="43"/>
      <c r="F14" s="43"/>
      <c r="G14" s="54"/>
      <c r="H14" s="43"/>
      <c r="I14" s="43"/>
      <c r="J14" s="43"/>
      <c r="K14" s="54"/>
      <c r="L14" s="43"/>
      <c r="M14" s="54"/>
      <c r="N14" s="43"/>
      <c r="O14" s="54"/>
      <c r="P14" s="43"/>
      <c r="Q14" s="54"/>
      <c r="R14" s="43"/>
    </row>
    <row r="15" spans="1:18" ht="19.05" customHeight="1" x14ac:dyDescent="0.3">
      <c r="A15" s="45" t="s">
        <v>99</v>
      </c>
      <c r="B15" s="35"/>
      <c r="C15" s="35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163"/>
      <c r="Q15" s="37"/>
      <c r="R15" s="37"/>
    </row>
    <row r="16" spans="1:18" ht="19.05" customHeight="1" x14ac:dyDescent="0.25">
      <c r="A16" s="97" t="s">
        <v>96</v>
      </c>
      <c r="B16" s="102">
        <v>9</v>
      </c>
      <c r="C16" s="35"/>
      <c r="D16" s="113">
        <v>17866</v>
      </c>
      <c r="E16" s="109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09"/>
      <c r="N16" s="55">
        <f>SUM(D16:L16)</f>
        <v>17866</v>
      </c>
      <c r="O16" s="113"/>
      <c r="P16" s="113">
        <v>0</v>
      </c>
      <c r="Q16" s="109"/>
      <c r="R16" s="55">
        <f>SUM(N16:P16)</f>
        <v>17866</v>
      </c>
    </row>
    <row r="17" spans="1:18" ht="19.05" customHeight="1" x14ac:dyDescent="0.25">
      <c r="A17" s="97" t="s">
        <v>97</v>
      </c>
      <c r="B17" s="102">
        <v>12</v>
      </c>
      <c r="C17" s="38"/>
      <c r="D17" s="110" t="s">
        <v>66</v>
      </c>
      <c r="E17" s="111"/>
      <c r="F17" s="110" t="s">
        <v>66</v>
      </c>
      <c r="G17" s="109"/>
      <c r="H17" s="110" t="s">
        <v>66</v>
      </c>
      <c r="I17" s="111"/>
      <c r="J17" s="110" t="s">
        <v>66</v>
      </c>
      <c r="K17" s="109"/>
      <c r="L17" s="105">
        <v>-50854</v>
      </c>
      <c r="M17" s="112"/>
      <c r="N17" s="105">
        <f>SUM(D17:L17)</f>
        <v>-50854</v>
      </c>
      <c r="O17" s="113"/>
      <c r="P17" s="110" t="s">
        <v>66</v>
      </c>
      <c r="Q17" s="112"/>
      <c r="R17" s="105">
        <f>SUM(D17:L17)</f>
        <v>-50854</v>
      </c>
    </row>
    <row r="18" spans="1:18" ht="19.05" customHeight="1" x14ac:dyDescent="0.3">
      <c r="A18" s="45" t="s">
        <v>100</v>
      </c>
      <c r="B18" s="35"/>
      <c r="C18" s="35"/>
      <c r="D18" s="104">
        <f>SUM(D16:D17)</f>
        <v>17866</v>
      </c>
      <c r="E18" s="111"/>
      <c r="F18" s="110" t="s">
        <v>66</v>
      </c>
      <c r="G18" s="42"/>
      <c r="H18" s="110" t="s">
        <v>66</v>
      </c>
      <c r="I18" s="98"/>
      <c r="J18" s="110" t="s">
        <v>66</v>
      </c>
      <c r="K18" s="37"/>
      <c r="L18" s="104">
        <f>SUM(L16:L17)</f>
        <v>-50854</v>
      </c>
      <c r="M18" s="89"/>
      <c r="N18" s="104">
        <f>SUM(N16:N17)</f>
        <v>-32988</v>
      </c>
      <c r="O18" s="89"/>
      <c r="P18" s="110" t="s">
        <v>66</v>
      </c>
      <c r="Q18" s="89"/>
      <c r="R18" s="104">
        <f>SUM(R16:R17)</f>
        <v>-32988</v>
      </c>
    </row>
    <row r="19" spans="1:18" ht="19.05" customHeight="1" x14ac:dyDescent="0.25">
      <c r="A19" s="53" t="s">
        <v>86</v>
      </c>
      <c r="B19" s="33"/>
      <c r="C19" s="33"/>
      <c r="D19" s="101">
        <f>SUM(D18)</f>
        <v>17866</v>
      </c>
      <c r="E19" s="37"/>
      <c r="F19" s="103" t="s">
        <v>66</v>
      </c>
      <c r="H19" s="103" t="s">
        <v>66</v>
      </c>
      <c r="I19" s="37"/>
      <c r="J19" s="103" t="s">
        <v>66</v>
      </c>
      <c r="L19" s="101">
        <f>SUM(L18)</f>
        <v>-50854</v>
      </c>
      <c r="N19" s="101">
        <f>SUM(N18)</f>
        <v>-32988</v>
      </c>
      <c r="P19" s="103" t="s">
        <v>66</v>
      </c>
      <c r="R19" s="101">
        <f>SUM(R18)</f>
        <v>-32988</v>
      </c>
    </row>
    <row r="20" spans="1:18" ht="19.05" customHeight="1" x14ac:dyDescent="0.25">
      <c r="A20" s="95"/>
      <c r="B20" s="33"/>
      <c r="C20" s="33"/>
      <c r="D20" s="37"/>
      <c r="E20" s="37"/>
      <c r="F20" s="37"/>
      <c r="H20" s="37"/>
      <c r="I20" s="37"/>
      <c r="J20" s="37"/>
      <c r="L20" s="37"/>
      <c r="N20" s="37"/>
      <c r="P20" s="37"/>
      <c r="R20" s="37"/>
    </row>
    <row r="21" spans="1:18" ht="19.05" customHeight="1" x14ac:dyDescent="0.25">
      <c r="A21" s="35" t="s">
        <v>178</v>
      </c>
      <c r="B21" s="35"/>
      <c r="C21" s="35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ht="19.05" customHeight="1" x14ac:dyDescent="0.25">
      <c r="A22" s="97" t="s">
        <v>176</v>
      </c>
      <c r="B22" s="38"/>
      <c r="C22" s="38"/>
      <c r="D22" s="82" t="s">
        <v>66</v>
      </c>
      <c r="E22" s="82"/>
      <c r="F22" s="82" t="s">
        <v>66</v>
      </c>
      <c r="G22" s="36"/>
      <c r="H22" s="82" t="s">
        <v>66</v>
      </c>
      <c r="I22" s="82"/>
      <c r="J22" s="82" t="s">
        <v>66</v>
      </c>
      <c r="K22" s="37"/>
      <c r="L22" s="85">
        <v>-10284</v>
      </c>
      <c r="M22" s="87"/>
      <c r="N22" s="85">
        <f>SUM(D22:L22)</f>
        <v>-10284</v>
      </c>
      <c r="O22" s="87"/>
      <c r="P22" s="82" t="s">
        <v>66</v>
      </c>
      <c r="Q22" s="87"/>
      <c r="R22" s="88">
        <f>SUM(D22:L22)</f>
        <v>-10284</v>
      </c>
    </row>
    <row r="23" spans="1:18" ht="19.05" customHeight="1" x14ac:dyDescent="0.25">
      <c r="A23" s="35" t="s">
        <v>177</v>
      </c>
      <c r="B23" s="35"/>
      <c r="C23" s="35"/>
      <c r="D23" s="83" t="s">
        <v>66</v>
      </c>
      <c r="E23" s="98"/>
      <c r="F23" s="83" t="s">
        <v>66</v>
      </c>
      <c r="G23" s="42"/>
      <c r="H23" s="83" t="s">
        <v>66</v>
      </c>
      <c r="I23" s="98"/>
      <c r="J23" s="83" t="s">
        <v>66</v>
      </c>
      <c r="K23" s="37"/>
      <c r="L23" s="86">
        <f>L22</f>
        <v>-10284</v>
      </c>
      <c r="M23" s="89"/>
      <c r="N23" s="86">
        <f>SUM(D23:L23)</f>
        <v>-10284</v>
      </c>
      <c r="O23" s="89"/>
      <c r="P23" s="83" t="s">
        <v>66</v>
      </c>
      <c r="Q23" s="89"/>
      <c r="R23" s="86">
        <f>R22</f>
        <v>-10284</v>
      </c>
    </row>
    <row r="24" spans="1:18" ht="19.05" customHeight="1" x14ac:dyDescent="0.25">
      <c r="D24" s="39"/>
      <c r="E24" s="39"/>
      <c r="F24" s="39"/>
      <c r="G24" s="36"/>
      <c r="H24" s="39"/>
      <c r="I24" s="39"/>
      <c r="J24" s="39"/>
      <c r="K24" s="37"/>
      <c r="L24" s="40"/>
      <c r="M24" s="36"/>
      <c r="N24" s="40"/>
      <c r="O24" s="36"/>
      <c r="P24" s="40"/>
      <c r="Q24" s="36"/>
      <c r="R24" s="36"/>
    </row>
    <row r="25" spans="1:18" ht="19.05" customHeight="1" thickBot="1" x14ac:dyDescent="0.3">
      <c r="A25" s="95" t="s">
        <v>155</v>
      </c>
      <c r="B25" s="33"/>
      <c r="C25" s="33"/>
      <c r="D25" s="41">
        <f>SUM(D12,D19,D23)</f>
        <v>375187</v>
      </c>
      <c r="E25" s="37"/>
      <c r="F25" s="41">
        <f>SUM(F12,F19,F23)</f>
        <v>317914</v>
      </c>
      <c r="H25" s="41">
        <f>SUM(H12,H19,H23)</f>
        <v>2736</v>
      </c>
      <c r="I25" s="37"/>
      <c r="J25" s="41">
        <f>SUM(J12,J19,J23)</f>
        <v>16206</v>
      </c>
      <c r="L25" s="41">
        <f>SUM(L12,L19,L23)</f>
        <v>-6747</v>
      </c>
      <c r="N25" s="41">
        <f>SUM(N12,N19,N23)</f>
        <v>705296</v>
      </c>
      <c r="P25" s="41">
        <f>SUM(P12,P19,P23)</f>
        <v>1</v>
      </c>
      <c r="R25" s="41">
        <f>SUM(R12,R19,R23)</f>
        <v>705297</v>
      </c>
    </row>
    <row r="26" spans="1:18" ht="19.05" customHeight="1" thickTop="1" x14ac:dyDescent="0.25"/>
  </sheetData>
  <mergeCells count="5">
    <mergeCell ref="D10:R10"/>
    <mergeCell ref="A1:L1"/>
    <mergeCell ref="J5:L5"/>
    <mergeCell ref="E8:G8"/>
    <mergeCell ref="D4:R4"/>
  </mergeCells>
  <pageMargins left="0.8" right="0.8" top="0.48" bottom="0.5" header="0.5" footer="0.5"/>
  <pageSetup paperSize="9" scale="71" firstPageNumber="8" fitToHeight="0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6"/>
  <sheetViews>
    <sheetView view="pageBreakPreview" topLeftCell="A4" zoomScale="90" zoomScaleNormal="70" zoomScaleSheetLayoutView="90" workbookViewId="0">
      <selection activeCell="H9" sqref="H9"/>
    </sheetView>
  </sheetViews>
  <sheetFormatPr defaultColWidth="9.21875" defaultRowHeight="13.8" x14ac:dyDescent="0.25"/>
  <cols>
    <col min="1" max="1" width="51.21875" style="29" customWidth="1"/>
    <col min="2" max="2" width="9.21875" style="29" customWidth="1"/>
    <col min="3" max="3" width="13.21875" style="29" customWidth="1"/>
    <col min="4" max="4" width="1.21875" style="29" customWidth="1"/>
    <col min="5" max="5" width="13.77734375" style="29" customWidth="1"/>
    <col min="6" max="6" width="1.21875" style="29" customWidth="1"/>
    <col min="7" max="7" width="13.77734375" style="29" customWidth="1"/>
    <col min="8" max="8" width="1.21875" style="29" customWidth="1"/>
    <col min="9" max="9" width="13.77734375" style="29" customWidth="1"/>
    <col min="10" max="10" width="1.21875" style="29" customWidth="1"/>
    <col min="11" max="11" width="13.77734375" style="29" customWidth="1"/>
    <col min="12" max="12" width="1.21875" style="29" customWidth="1"/>
    <col min="13" max="13" width="13.77734375" style="29" customWidth="1"/>
    <col min="14" max="16384" width="9.21875" style="29"/>
  </cols>
  <sheetData>
    <row r="1" spans="1:13" ht="19.05" customHeight="1" x14ac:dyDescent="0.3">
      <c r="A1" s="222" t="s">
        <v>127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M1" s="16"/>
    </row>
    <row r="2" spans="1:13" ht="19.05" customHeight="1" x14ac:dyDescent="0.3">
      <c r="A2" s="4" t="s">
        <v>82</v>
      </c>
      <c r="B2" s="4"/>
      <c r="C2" s="4"/>
      <c r="D2" s="4"/>
      <c r="E2" s="17"/>
      <c r="F2" s="18"/>
      <c r="G2" s="19"/>
      <c r="H2" s="3"/>
      <c r="J2" s="3"/>
      <c r="M2" s="16"/>
    </row>
    <row r="3" spans="1:13" ht="19.05" customHeight="1" x14ac:dyDescent="0.3">
      <c r="A3" s="4"/>
      <c r="B3" s="4"/>
      <c r="C3" s="4"/>
      <c r="D3" s="4"/>
      <c r="F3" s="18"/>
      <c r="G3" s="19"/>
      <c r="H3" s="3"/>
      <c r="I3" s="3"/>
      <c r="J3" s="2"/>
      <c r="K3" s="2"/>
      <c r="L3" s="2"/>
      <c r="M3" s="16"/>
    </row>
    <row r="4" spans="1:13" ht="19.05" customHeight="1" x14ac:dyDescent="0.3">
      <c r="A4" s="4"/>
      <c r="B4" s="4"/>
      <c r="C4" s="231" t="s">
        <v>69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19.05" customHeight="1" x14ac:dyDescent="0.25">
      <c r="A5" s="10"/>
      <c r="B5" s="10"/>
      <c r="C5" s="10"/>
      <c r="D5" s="10"/>
      <c r="E5" s="177"/>
      <c r="F5" s="177"/>
      <c r="G5" s="8"/>
      <c r="H5" s="22"/>
      <c r="I5" s="227" t="s">
        <v>20</v>
      </c>
      <c r="J5" s="228"/>
      <c r="K5" s="228"/>
      <c r="L5" s="16"/>
      <c r="M5" s="16"/>
    </row>
    <row r="6" spans="1:13" ht="19.05" customHeight="1" x14ac:dyDescent="0.25">
      <c r="A6" s="10"/>
      <c r="B6" s="10"/>
      <c r="C6" s="177"/>
      <c r="D6" s="177"/>
      <c r="E6" s="177"/>
      <c r="F6" s="177"/>
      <c r="G6" s="79" t="s">
        <v>62</v>
      </c>
      <c r="H6" s="22"/>
      <c r="I6" s="20"/>
      <c r="J6" s="20"/>
      <c r="K6" s="20"/>
      <c r="L6" s="16"/>
      <c r="M6" s="16"/>
    </row>
    <row r="7" spans="1:13" ht="19.05" customHeight="1" x14ac:dyDescent="0.25">
      <c r="A7" s="10"/>
      <c r="B7" s="10"/>
      <c r="C7" s="177" t="s">
        <v>31</v>
      </c>
      <c r="D7" s="177"/>
      <c r="E7" s="177"/>
      <c r="F7" s="176"/>
      <c r="G7" s="73" t="s">
        <v>63</v>
      </c>
      <c r="H7" s="23"/>
      <c r="I7" s="16"/>
      <c r="L7" s="16"/>
    </row>
    <row r="8" spans="1:13" ht="19.05" customHeight="1" x14ac:dyDescent="0.25">
      <c r="A8" s="49"/>
      <c r="B8" s="49"/>
      <c r="C8" s="177" t="s">
        <v>32</v>
      </c>
      <c r="D8" s="229" t="s">
        <v>93</v>
      </c>
      <c r="E8" s="230"/>
      <c r="F8" s="230"/>
      <c r="G8" s="73" t="s">
        <v>64</v>
      </c>
      <c r="H8" s="23"/>
      <c r="I8" s="16"/>
      <c r="L8" s="16"/>
      <c r="M8" s="16"/>
    </row>
    <row r="9" spans="1:13" ht="19.05" customHeight="1" x14ac:dyDescent="0.25">
      <c r="A9" s="10"/>
      <c r="B9" s="52" t="s">
        <v>1</v>
      </c>
      <c r="C9" s="24" t="s">
        <v>33</v>
      </c>
      <c r="D9" s="24"/>
      <c r="E9" s="84" t="s">
        <v>92</v>
      </c>
      <c r="F9" s="177"/>
      <c r="G9" s="74" t="s">
        <v>65</v>
      </c>
      <c r="H9" s="22"/>
      <c r="I9" s="20" t="s">
        <v>34</v>
      </c>
      <c r="J9" s="25"/>
      <c r="K9" s="20" t="s">
        <v>35</v>
      </c>
      <c r="L9" s="16"/>
      <c r="M9" s="16" t="s">
        <v>22</v>
      </c>
    </row>
    <row r="10" spans="1:13" ht="19.05" customHeight="1" x14ac:dyDescent="0.25">
      <c r="B10" s="9" t="s">
        <v>103</v>
      </c>
      <c r="C10" s="232" t="s">
        <v>26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</row>
    <row r="11" spans="1:13" ht="19.05" customHeight="1" x14ac:dyDescent="0.25">
      <c r="A11" s="96" t="s">
        <v>101</v>
      </c>
      <c r="B11" s="10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</row>
    <row r="12" spans="1:13" ht="19.05" customHeight="1" x14ac:dyDescent="0.25">
      <c r="A12" s="53" t="s">
        <v>158</v>
      </c>
      <c r="B12" s="10"/>
      <c r="C12" s="158">
        <v>333500</v>
      </c>
      <c r="D12" s="43"/>
      <c r="E12" s="158">
        <v>317914</v>
      </c>
      <c r="F12" s="54"/>
      <c r="G12" s="158">
        <v>2736</v>
      </c>
      <c r="H12" s="43"/>
      <c r="I12" s="158">
        <v>14267</v>
      </c>
      <c r="J12" s="54"/>
      <c r="K12" s="158">
        <v>59268</v>
      </c>
      <c r="L12" s="54"/>
      <c r="M12" s="158">
        <v>727685</v>
      </c>
    </row>
    <row r="13" spans="1:13" ht="19.05" customHeight="1" x14ac:dyDescent="0.25">
      <c r="A13" s="53"/>
      <c r="B13" s="10"/>
      <c r="C13" s="43"/>
      <c r="D13" s="43"/>
      <c r="E13" s="43"/>
      <c r="F13" s="54"/>
      <c r="G13" s="43"/>
      <c r="H13" s="54"/>
      <c r="I13" s="43"/>
      <c r="J13" s="54"/>
      <c r="K13" s="43"/>
      <c r="L13" s="54"/>
      <c r="M13" s="43"/>
    </row>
    <row r="14" spans="1:13" ht="19.05" customHeight="1" x14ac:dyDescent="0.25">
      <c r="A14" s="53" t="s">
        <v>85</v>
      </c>
      <c r="B14" s="10"/>
      <c r="C14" s="43"/>
      <c r="D14" s="43"/>
      <c r="E14" s="43"/>
      <c r="F14" s="54"/>
      <c r="G14" s="43"/>
      <c r="H14" s="54"/>
      <c r="I14" s="43"/>
      <c r="J14" s="54"/>
      <c r="K14" s="43"/>
      <c r="L14" s="54"/>
      <c r="M14" s="43"/>
    </row>
    <row r="15" spans="1:13" ht="19.05" customHeight="1" x14ac:dyDescent="0.3">
      <c r="A15" s="121" t="s">
        <v>99</v>
      </c>
      <c r="B15" s="10"/>
      <c r="C15" s="43"/>
      <c r="D15" s="43"/>
      <c r="E15" s="43"/>
      <c r="F15" s="54"/>
      <c r="G15" s="43"/>
      <c r="H15" s="54"/>
      <c r="I15" s="43"/>
      <c r="J15" s="54"/>
      <c r="K15" s="43"/>
      <c r="L15" s="54"/>
      <c r="M15" s="43"/>
    </row>
    <row r="16" spans="1:13" ht="19.05" customHeight="1" x14ac:dyDescent="0.25">
      <c r="A16" s="97" t="s">
        <v>96</v>
      </c>
      <c r="B16" s="102">
        <v>9</v>
      </c>
      <c r="C16" s="109">
        <v>23821</v>
      </c>
      <c r="D16" s="109"/>
      <c r="E16" s="113">
        <v>0</v>
      </c>
      <c r="F16" s="109"/>
      <c r="G16" s="113">
        <v>0</v>
      </c>
      <c r="H16" s="109"/>
      <c r="I16" s="113">
        <v>0</v>
      </c>
      <c r="J16" s="109"/>
      <c r="K16" s="113">
        <v>0</v>
      </c>
      <c r="L16" s="109"/>
      <c r="M16" s="109">
        <f>SUM(C16:K16)</f>
        <v>23821</v>
      </c>
    </row>
    <row r="17" spans="1:13" ht="19.05" customHeight="1" x14ac:dyDescent="0.25">
      <c r="A17" s="97" t="s">
        <v>97</v>
      </c>
      <c r="B17" s="102">
        <v>12</v>
      </c>
      <c r="C17" s="110" t="s">
        <v>66</v>
      </c>
      <c r="D17" s="111"/>
      <c r="E17" s="110" t="s">
        <v>66</v>
      </c>
      <c r="F17" s="109"/>
      <c r="G17" s="110" t="s">
        <v>66</v>
      </c>
      <c r="H17" s="109"/>
      <c r="I17" s="110" t="s">
        <v>66</v>
      </c>
      <c r="J17" s="109"/>
      <c r="K17" s="105">
        <v>-26469</v>
      </c>
      <c r="L17" s="112"/>
      <c r="M17" s="105">
        <f>SUM(C17:K17)</f>
        <v>-26469</v>
      </c>
    </row>
    <row r="18" spans="1:13" ht="19.05" customHeight="1" x14ac:dyDescent="0.3">
      <c r="A18" s="45" t="s">
        <v>100</v>
      </c>
      <c r="B18" s="102"/>
      <c r="C18" s="114">
        <f>SUM(C16:C17)</f>
        <v>23821</v>
      </c>
      <c r="D18" s="98"/>
      <c r="E18" s="83" t="s">
        <v>66</v>
      </c>
      <c r="F18" s="37"/>
      <c r="G18" s="83" t="s">
        <v>66</v>
      </c>
      <c r="H18" s="37"/>
      <c r="I18" s="83" t="s">
        <v>66</v>
      </c>
      <c r="J18" s="37"/>
      <c r="K18" s="114">
        <f>SUM(K16:K17)</f>
        <v>-26469</v>
      </c>
      <c r="L18" s="89"/>
      <c r="M18" s="114">
        <f>SUM(M16:M17)</f>
        <v>-2648</v>
      </c>
    </row>
    <row r="19" spans="1:13" ht="19.05" customHeight="1" x14ac:dyDescent="0.25">
      <c r="A19" s="53" t="s">
        <v>86</v>
      </c>
      <c r="B19" s="35"/>
      <c r="C19" s="86">
        <f>SUM(C18)</f>
        <v>23821</v>
      </c>
      <c r="D19" s="98"/>
      <c r="E19" s="83" t="s">
        <v>66</v>
      </c>
      <c r="F19" s="42"/>
      <c r="G19" s="83" t="s">
        <v>66</v>
      </c>
      <c r="H19" s="42"/>
      <c r="I19" s="83" t="s">
        <v>66</v>
      </c>
      <c r="J19" s="37"/>
      <c r="K19" s="86">
        <f>SUM(K18)</f>
        <v>-26469</v>
      </c>
      <c r="L19" s="89"/>
      <c r="M19" s="86">
        <f>SUM(M18)</f>
        <v>-2648</v>
      </c>
    </row>
    <row r="20" spans="1:13" ht="19.05" customHeight="1" x14ac:dyDescent="0.25">
      <c r="C20" s="39"/>
      <c r="D20" s="39"/>
      <c r="E20" s="39"/>
      <c r="F20" s="36"/>
      <c r="G20" s="39"/>
      <c r="H20" s="36"/>
      <c r="I20" s="39"/>
      <c r="J20" s="37"/>
      <c r="K20" s="40"/>
      <c r="L20" s="36"/>
      <c r="M20" s="36"/>
    </row>
    <row r="21" spans="1:13" ht="19.05" customHeight="1" x14ac:dyDescent="0.25">
      <c r="A21" s="35" t="s">
        <v>42</v>
      </c>
      <c r="B21" s="35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 ht="19.05" customHeight="1" x14ac:dyDescent="0.25">
      <c r="A22" s="38" t="s">
        <v>43</v>
      </c>
      <c r="B22" s="38"/>
      <c r="C22" s="82" t="s">
        <v>66</v>
      </c>
      <c r="D22" s="82"/>
      <c r="E22" s="82" t="s">
        <v>66</v>
      </c>
      <c r="F22" s="36"/>
      <c r="G22" s="82" t="s">
        <v>66</v>
      </c>
      <c r="H22" s="36"/>
      <c r="I22" s="82" t="s">
        <v>66</v>
      </c>
      <c r="J22" s="37"/>
      <c r="K22" s="85">
        <v>22269</v>
      </c>
      <c r="L22" s="87"/>
      <c r="M22" s="88">
        <f>SUM(C22:K22)</f>
        <v>22269</v>
      </c>
    </row>
    <row r="23" spans="1:13" ht="19.05" customHeight="1" x14ac:dyDescent="0.25">
      <c r="A23" s="35" t="s">
        <v>41</v>
      </c>
      <c r="B23" s="35"/>
      <c r="C23" s="83" t="s">
        <v>66</v>
      </c>
      <c r="D23" s="98"/>
      <c r="E23" s="83" t="s">
        <v>66</v>
      </c>
      <c r="F23" s="42"/>
      <c r="G23" s="83" t="s">
        <v>66</v>
      </c>
      <c r="H23" s="42"/>
      <c r="I23" s="83" t="s">
        <v>66</v>
      </c>
      <c r="J23" s="37"/>
      <c r="K23" s="86">
        <f>K22</f>
        <v>22269</v>
      </c>
      <c r="L23" s="89"/>
      <c r="M23" s="86">
        <f>M22</f>
        <v>22269</v>
      </c>
    </row>
    <row r="24" spans="1:13" ht="19.05" customHeight="1" x14ac:dyDescent="0.25">
      <c r="C24" s="39"/>
      <c r="D24" s="39"/>
      <c r="E24" s="39"/>
      <c r="F24" s="36"/>
      <c r="G24" s="39"/>
      <c r="H24" s="36"/>
      <c r="I24" s="39"/>
      <c r="J24" s="37"/>
      <c r="K24" s="40"/>
      <c r="L24" s="36"/>
      <c r="M24" s="36"/>
    </row>
    <row r="25" spans="1:13" ht="19.05" customHeight="1" thickBot="1" x14ac:dyDescent="0.3">
      <c r="A25" s="95" t="s">
        <v>102</v>
      </c>
      <c r="B25" s="33"/>
      <c r="C25" s="41">
        <f>SUM(C12,C19,C23)</f>
        <v>357321</v>
      </c>
      <c r="D25" s="37"/>
      <c r="E25" s="41">
        <f>SUM(E12,E19,E23)</f>
        <v>317914</v>
      </c>
      <c r="G25" s="41">
        <f>SUM(G12,G19,G23)</f>
        <v>2736</v>
      </c>
      <c r="I25" s="41">
        <f>SUM(I12,I19,I23)</f>
        <v>14267</v>
      </c>
      <c r="K25" s="41">
        <f>SUM(K12,K19,K23)</f>
        <v>55068</v>
      </c>
      <c r="M25" s="41">
        <f>SUM(M12,M19,M23)</f>
        <v>747306</v>
      </c>
    </row>
    <row r="26" spans="1:13" ht="19.05" customHeight="1" thickTop="1" x14ac:dyDescent="0.25"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</row>
  </sheetData>
  <mergeCells count="5">
    <mergeCell ref="I5:K5"/>
    <mergeCell ref="C10:M10"/>
    <mergeCell ref="D8:F8"/>
    <mergeCell ref="A1:K1"/>
    <mergeCell ref="C4:M4"/>
  </mergeCells>
  <pageMargins left="0.8" right="0.8" top="0.48" bottom="0.5" header="0.5" footer="0.5"/>
  <pageSetup paperSize="9" scale="88" firstPageNumber="9" fitToHeight="0" orientation="landscape" useFirstPageNumber="1" r:id="rId1"/>
  <headerFooter>
    <oddFooter>&amp;L  The accompanying notes are an integral part of these interim financial statements.
&amp;C&amp;P</oddFooter>
  </headerFooter>
  <ignoredErrors>
    <ignoredError sqref="M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6"/>
  <sheetViews>
    <sheetView view="pageBreakPreview" topLeftCell="A4" zoomScale="90" zoomScaleNormal="90" zoomScaleSheetLayoutView="90" workbookViewId="0">
      <selection activeCell="K16" sqref="K16"/>
    </sheetView>
  </sheetViews>
  <sheetFormatPr defaultColWidth="9.21875" defaultRowHeight="19.05" customHeight="1" x14ac:dyDescent="0.25"/>
  <cols>
    <col min="1" max="1" width="51.5546875" style="29" customWidth="1"/>
    <col min="2" max="2" width="9.21875" style="29" customWidth="1"/>
    <col min="3" max="3" width="13.21875" style="29" customWidth="1"/>
    <col min="4" max="4" width="1.21875" style="29" customWidth="1"/>
    <col min="5" max="5" width="13.77734375" style="29" customWidth="1"/>
    <col min="6" max="6" width="1.21875" style="29" customWidth="1"/>
    <col min="7" max="7" width="13.77734375" style="29" customWidth="1"/>
    <col min="8" max="8" width="1.21875" style="29" customWidth="1"/>
    <col min="9" max="9" width="13.77734375" style="29" customWidth="1"/>
    <col min="10" max="10" width="1.21875" style="29" customWidth="1"/>
    <col min="11" max="11" width="13.77734375" style="29" customWidth="1"/>
    <col min="12" max="12" width="1.21875" style="29" customWidth="1"/>
    <col min="13" max="13" width="13.77734375" style="29" customWidth="1"/>
    <col min="14" max="16384" width="9.21875" style="29"/>
  </cols>
  <sheetData>
    <row r="1" spans="1:13" ht="19.05" customHeight="1" x14ac:dyDescent="0.3">
      <c r="A1" s="222" t="s">
        <v>127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M1" s="16"/>
    </row>
    <row r="2" spans="1:13" ht="19.05" customHeight="1" x14ac:dyDescent="0.3">
      <c r="A2" s="4" t="s">
        <v>82</v>
      </c>
      <c r="B2" s="4"/>
      <c r="C2" s="4"/>
      <c r="D2" s="4"/>
      <c r="E2" s="17"/>
      <c r="F2" s="18"/>
      <c r="G2" s="19"/>
      <c r="H2" s="3"/>
      <c r="J2" s="3"/>
      <c r="M2" s="16"/>
    </row>
    <row r="3" spans="1:13" ht="19.05" customHeight="1" x14ac:dyDescent="0.3">
      <c r="A3" s="4"/>
      <c r="B3" s="4"/>
      <c r="C3" s="4"/>
      <c r="D3" s="4"/>
      <c r="F3" s="18"/>
      <c r="G3" s="19"/>
      <c r="H3" s="3"/>
      <c r="I3" s="3"/>
      <c r="J3" s="2"/>
      <c r="K3" s="2"/>
      <c r="L3" s="2"/>
      <c r="M3" s="16"/>
    </row>
    <row r="4" spans="1:13" ht="19.05" customHeight="1" x14ac:dyDescent="0.3">
      <c r="A4" s="4"/>
      <c r="B4" s="4"/>
      <c r="C4" s="231" t="s">
        <v>69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19.05" customHeight="1" x14ac:dyDescent="0.25">
      <c r="A5" s="10"/>
      <c r="B5" s="10"/>
      <c r="C5" s="10"/>
      <c r="D5" s="10"/>
      <c r="E5" s="21"/>
      <c r="F5" s="21"/>
      <c r="G5" s="8"/>
      <c r="H5" s="22"/>
      <c r="I5" s="227" t="s">
        <v>197</v>
      </c>
      <c r="J5" s="228"/>
      <c r="K5" s="228"/>
      <c r="L5" s="16"/>
      <c r="M5" s="16"/>
    </row>
    <row r="6" spans="1:13" ht="19.05" customHeight="1" x14ac:dyDescent="0.25">
      <c r="A6" s="10"/>
      <c r="B6" s="10"/>
      <c r="C6" s="120"/>
      <c r="D6" s="120"/>
      <c r="E6" s="120"/>
      <c r="F6" s="120"/>
      <c r="G6" s="79" t="s">
        <v>62</v>
      </c>
      <c r="H6" s="22"/>
      <c r="I6" s="20"/>
      <c r="J6" s="20"/>
      <c r="K6" s="20"/>
      <c r="L6" s="16"/>
      <c r="M6" s="16"/>
    </row>
    <row r="7" spans="1:13" ht="19.05" customHeight="1" x14ac:dyDescent="0.25">
      <c r="A7" s="10"/>
      <c r="B7" s="10"/>
      <c r="C7" s="120" t="s">
        <v>31</v>
      </c>
      <c r="D7" s="120"/>
      <c r="E7" s="120"/>
      <c r="F7" s="119"/>
      <c r="G7" s="73" t="s">
        <v>63</v>
      </c>
      <c r="H7" s="23"/>
      <c r="I7" s="16"/>
      <c r="L7" s="16"/>
    </row>
    <row r="8" spans="1:13" ht="19.05" customHeight="1" x14ac:dyDescent="0.25">
      <c r="A8" s="49"/>
      <c r="B8" s="49"/>
      <c r="C8" s="120" t="s">
        <v>32</v>
      </c>
      <c r="D8" s="229" t="s">
        <v>93</v>
      </c>
      <c r="E8" s="230"/>
      <c r="F8" s="230"/>
      <c r="G8" s="73" t="s">
        <v>64</v>
      </c>
      <c r="H8" s="23"/>
      <c r="I8" s="16"/>
      <c r="L8" s="16"/>
      <c r="M8" s="16"/>
    </row>
    <row r="9" spans="1:13" ht="19.05" customHeight="1" x14ac:dyDescent="0.25">
      <c r="A9" s="10"/>
      <c r="B9" s="52" t="s">
        <v>1</v>
      </c>
      <c r="C9" s="24" t="s">
        <v>33</v>
      </c>
      <c r="D9" s="24"/>
      <c r="E9" s="84" t="s">
        <v>92</v>
      </c>
      <c r="F9" s="120"/>
      <c r="G9" s="74" t="s">
        <v>65</v>
      </c>
      <c r="H9" s="22"/>
      <c r="I9" s="20" t="s">
        <v>34</v>
      </c>
      <c r="J9" s="25"/>
      <c r="K9" s="20" t="s">
        <v>35</v>
      </c>
      <c r="L9" s="16"/>
      <c r="M9" s="16" t="s">
        <v>22</v>
      </c>
    </row>
    <row r="10" spans="1:13" ht="19.05" customHeight="1" x14ac:dyDescent="0.25">
      <c r="B10" s="9" t="s">
        <v>103</v>
      </c>
      <c r="C10" s="232" t="s">
        <v>26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</row>
    <row r="11" spans="1:13" ht="19.05" customHeight="1" x14ac:dyDescent="0.25">
      <c r="A11" s="96" t="s">
        <v>154</v>
      </c>
      <c r="B11" s="10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 ht="19.05" customHeight="1" x14ac:dyDescent="0.25">
      <c r="A12" s="53" t="s">
        <v>159</v>
      </c>
      <c r="B12" s="10"/>
      <c r="C12" s="158">
        <v>357321</v>
      </c>
      <c r="D12" s="43"/>
      <c r="E12" s="158">
        <v>317914</v>
      </c>
      <c r="F12" s="54"/>
      <c r="G12" s="158">
        <v>2736</v>
      </c>
      <c r="H12" s="43"/>
      <c r="I12" s="158">
        <v>16206</v>
      </c>
      <c r="J12" s="54"/>
      <c r="K12" s="158">
        <v>71908</v>
      </c>
      <c r="L12" s="54"/>
      <c r="M12" s="158">
        <v>766085</v>
      </c>
    </row>
    <row r="13" spans="1:13" ht="19.05" customHeight="1" x14ac:dyDescent="0.25">
      <c r="A13" s="53"/>
      <c r="B13" s="10"/>
      <c r="C13" s="43"/>
      <c r="D13" s="43"/>
      <c r="E13" s="43"/>
      <c r="F13" s="54"/>
      <c r="G13" s="43"/>
      <c r="H13" s="54"/>
      <c r="I13" s="43"/>
      <c r="J13" s="54"/>
      <c r="K13" s="43"/>
      <c r="L13" s="54"/>
      <c r="M13" s="43"/>
    </row>
    <row r="14" spans="1:13" ht="19.05" customHeight="1" x14ac:dyDescent="0.25">
      <c r="A14" s="53" t="s">
        <v>85</v>
      </c>
      <c r="B14" s="10"/>
      <c r="C14" s="43"/>
      <c r="D14" s="43"/>
      <c r="E14" s="43"/>
      <c r="F14" s="54"/>
      <c r="G14" s="43"/>
      <c r="H14" s="54"/>
      <c r="I14" s="43"/>
      <c r="J14" s="54"/>
      <c r="K14" s="43"/>
      <c r="L14" s="54"/>
      <c r="M14" s="43"/>
    </row>
    <row r="15" spans="1:13" ht="19.05" customHeight="1" x14ac:dyDescent="0.3">
      <c r="A15" s="121" t="s">
        <v>99</v>
      </c>
      <c r="B15" s="10"/>
      <c r="C15" s="43"/>
      <c r="D15" s="43"/>
      <c r="E15" s="43"/>
      <c r="F15" s="54"/>
      <c r="G15" s="43"/>
      <c r="H15" s="54"/>
      <c r="I15" s="43"/>
      <c r="J15" s="54"/>
      <c r="K15" s="43"/>
      <c r="L15" s="54"/>
      <c r="M15" s="43"/>
    </row>
    <row r="16" spans="1:13" ht="19.05" customHeight="1" x14ac:dyDescent="0.25">
      <c r="A16" s="97" t="s">
        <v>96</v>
      </c>
      <c r="B16" s="102">
        <v>9</v>
      </c>
      <c r="C16" s="113">
        <v>17866</v>
      </c>
      <c r="D16" s="109"/>
      <c r="E16" s="113">
        <v>0</v>
      </c>
      <c r="F16" s="109"/>
      <c r="G16" s="113">
        <v>0</v>
      </c>
      <c r="H16" s="109"/>
      <c r="I16" s="113">
        <v>0</v>
      </c>
      <c r="J16" s="109"/>
      <c r="K16" s="113">
        <v>0</v>
      </c>
      <c r="L16" s="109"/>
      <c r="M16" s="109">
        <f>SUM(C16:K16)</f>
        <v>17866</v>
      </c>
    </row>
    <row r="17" spans="1:13" ht="19.05" customHeight="1" x14ac:dyDescent="0.25">
      <c r="A17" s="97" t="s">
        <v>97</v>
      </c>
      <c r="B17" s="102">
        <v>12</v>
      </c>
      <c r="C17" s="110" t="s">
        <v>66</v>
      </c>
      <c r="D17" s="111"/>
      <c r="E17" s="110" t="s">
        <v>66</v>
      </c>
      <c r="F17" s="109"/>
      <c r="G17" s="110" t="s">
        <v>66</v>
      </c>
      <c r="H17" s="109"/>
      <c r="I17" s="110" t="s">
        <v>66</v>
      </c>
      <c r="J17" s="109"/>
      <c r="K17" s="105">
        <v>-50854</v>
      </c>
      <c r="L17" s="112"/>
      <c r="M17" s="105">
        <f>SUM(C17:K17)</f>
        <v>-50854</v>
      </c>
    </row>
    <row r="18" spans="1:13" ht="19.05" customHeight="1" x14ac:dyDescent="0.3">
      <c r="A18" s="45" t="s">
        <v>100</v>
      </c>
      <c r="B18" s="102"/>
      <c r="C18" s="114">
        <f>SUM(C16:C17)</f>
        <v>17866</v>
      </c>
      <c r="D18" s="98"/>
      <c r="E18" s="83" t="s">
        <v>66</v>
      </c>
      <c r="F18" s="37"/>
      <c r="G18" s="83" t="s">
        <v>66</v>
      </c>
      <c r="H18" s="37"/>
      <c r="I18" s="83" t="s">
        <v>66</v>
      </c>
      <c r="J18" s="37"/>
      <c r="K18" s="114">
        <f>SUM(K16:K17)</f>
        <v>-50854</v>
      </c>
      <c r="L18" s="89"/>
      <c r="M18" s="114">
        <f>SUM(M16:M17)</f>
        <v>-32988</v>
      </c>
    </row>
    <row r="19" spans="1:13" ht="19.05" customHeight="1" x14ac:dyDescent="0.25">
      <c r="A19" s="53" t="s">
        <v>86</v>
      </c>
      <c r="B19" s="35"/>
      <c r="C19" s="86">
        <f>SUM(C18)</f>
        <v>17866</v>
      </c>
      <c r="D19" s="98"/>
      <c r="E19" s="83" t="s">
        <v>66</v>
      </c>
      <c r="F19" s="42"/>
      <c r="G19" s="83" t="s">
        <v>66</v>
      </c>
      <c r="H19" s="42"/>
      <c r="I19" s="83" t="s">
        <v>66</v>
      </c>
      <c r="J19" s="37"/>
      <c r="K19" s="86">
        <f>SUM(K18)</f>
        <v>-50854</v>
      </c>
      <c r="L19" s="89"/>
      <c r="M19" s="86">
        <f>SUM(M18)</f>
        <v>-32988</v>
      </c>
    </row>
    <row r="20" spans="1:13" ht="19.05" customHeight="1" x14ac:dyDescent="0.25">
      <c r="C20" s="39"/>
      <c r="D20" s="39"/>
      <c r="E20" s="39"/>
      <c r="F20" s="36"/>
      <c r="G20" s="39"/>
      <c r="H20" s="36"/>
      <c r="I20" s="39"/>
      <c r="J20" s="37"/>
      <c r="K20" s="40"/>
      <c r="L20" s="36"/>
      <c r="M20" s="36"/>
    </row>
    <row r="21" spans="1:13" ht="19.05" customHeight="1" x14ac:dyDescent="0.25">
      <c r="A21" s="35" t="s">
        <v>178</v>
      </c>
      <c r="B21" s="35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 ht="19.05" customHeight="1" x14ac:dyDescent="0.25">
      <c r="A22" s="97" t="s">
        <v>179</v>
      </c>
      <c r="B22" s="38"/>
      <c r="C22" s="82" t="s">
        <v>66</v>
      </c>
      <c r="D22" s="82"/>
      <c r="E22" s="82" t="s">
        <v>66</v>
      </c>
      <c r="F22" s="36"/>
      <c r="G22" s="82" t="s">
        <v>66</v>
      </c>
      <c r="H22" s="36"/>
      <c r="I22" s="82" t="s">
        <v>66</v>
      </c>
      <c r="J22" s="37"/>
      <c r="K22" s="105">
        <v>-5681</v>
      </c>
      <c r="L22" s="87"/>
      <c r="M22" s="88">
        <f>SUM(C22:K22)</f>
        <v>-5681</v>
      </c>
    </row>
    <row r="23" spans="1:13" ht="19.05" customHeight="1" x14ac:dyDescent="0.25">
      <c r="A23" s="35" t="s">
        <v>177</v>
      </c>
      <c r="B23" s="35"/>
      <c r="C23" s="83" t="s">
        <v>66</v>
      </c>
      <c r="D23" s="98"/>
      <c r="E23" s="83" t="s">
        <v>66</v>
      </c>
      <c r="F23" s="42"/>
      <c r="G23" s="83" t="s">
        <v>66</v>
      </c>
      <c r="H23" s="42"/>
      <c r="I23" s="83" t="s">
        <v>66</v>
      </c>
      <c r="J23" s="37"/>
      <c r="K23" s="86">
        <f>K22</f>
        <v>-5681</v>
      </c>
      <c r="L23" s="89"/>
      <c r="M23" s="86">
        <f>M22</f>
        <v>-5681</v>
      </c>
    </row>
    <row r="24" spans="1:13" ht="19.05" customHeight="1" x14ac:dyDescent="0.25">
      <c r="C24" s="39"/>
      <c r="D24" s="39"/>
      <c r="E24" s="39"/>
      <c r="F24" s="36"/>
      <c r="G24" s="39"/>
      <c r="H24" s="36"/>
      <c r="I24" s="39"/>
      <c r="J24" s="37"/>
      <c r="K24" s="40"/>
      <c r="L24" s="36"/>
      <c r="M24" s="36"/>
    </row>
    <row r="25" spans="1:13" ht="19.05" customHeight="1" thickBot="1" x14ac:dyDescent="0.3">
      <c r="A25" s="95" t="s">
        <v>155</v>
      </c>
      <c r="B25" s="33"/>
      <c r="C25" s="41">
        <f>SUM(C12,C19,C23)</f>
        <v>375187</v>
      </c>
      <c r="D25" s="37"/>
      <c r="E25" s="41">
        <f>SUM(E12,E19,E23)</f>
        <v>317914</v>
      </c>
      <c r="G25" s="41">
        <f>SUM(G12,G19,G23)</f>
        <v>2736</v>
      </c>
      <c r="I25" s="41">
        <f>SUM(I12,I19,I23)</f>
        <v>16206</v>
      </c>
      <c r="K25" s="41">
        <f>SUM(K12,K19,K23)</f>
        <v>15373</v>
      </c>
      <c r="M25" s="41">
        <f>SUM(M12,M19,M23)</f>
        <v>727416</v>
      </c>
    </row>
    <row r="26" spans="1:13" ht="19.05" customHeight="1" thickTop="1" x14ac:dyDescent="0.25"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</row>
  </sheetData>
  <mergeCells count="5">
    <mergeCell ref="C10:M10"/>
    <mergeCell ref="A1:K1"/>
    <mergeCell ref="I5:K5"/>
    <mergeCell ref="D8:F8"/>
    <mergeCell ref="C4:M4"/>
  </mergeCells>
  <phoneticPr fontId="20" type="noConversion"/>
  <pageMargins left="0.8" right="0.8" top="0.48" bottom="0.5" header="0.5" footer="0.5"/>
  <pageSetup paperSize="9" scale="88" firstPageNumber="10" fitToHeight="0" orientation="landscape" useFirstPageNumber="1" r:id="rId1"/>
  <headerFooter>
    <oddFooter>&amp;L  The accompanying notes are an integral part of these interim financial statements.
&amp;C&amp;P</oddFooter>
  </headerFooter>
  <ignoredErrors>
    <ignoredError sqref="M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77"/>
  <sheetViews>
    <sheetView view="pageBreakPreview" zoomScaleNormal="90" zoomScaleSheetLayoutView="100" workbookViewId="0">
      <selection activeCell="H9" sqref="H9"/>
    </sheetView>
  </sheetViews>
  <sheetFormatPr defaultColWidth="9.21875" defaultRowHeight="20.25" customHeight="1" x14ac:dyDescent="0.25"/>
  <cols>
    <col min="1" max="1" width="52.44140625" style="5" customWidth="1"/>
    <col min="2" max="2" width="7.77734375" style="2" customWidth="1"/>
    <col min="3" max="3" width="1.77734375" style="2" customWidth="1"/>
    <col min="4" max="4" width="14.77734375" style="3" customWidth="1"/>
    <col min="5" max="5" width="1.77734375" style="3" customWidth="1"/>
    <col min="6" max="6" width="14.77734375" style="3" customWidth="1"/>
    <col min="7" max="7" width="1.77734375" style="2" customWidth="1"/>
    <col min="8" max="8" width="14.77734375" style="3" customWidth="1"/>
    <col min="9" max="9" width="1.77734375" style="3" customWidth="1"/>
    <col min="10" max="10" width="14.77734375" style="3" customWidth="1"/>
    <col min="11" max="16384" width="9.21875" style="2"/>
  </cols>
  <sheetData>
    <row r="1" spans="1:10" ht="20.25" customHeight="1" x14ac:dyDescent="0.3">
      <c r="A1" s="222" t="s">
        <v>127</v>
      </c>
      <c r="B1" s="222"/>
      <c r="C1" s="222"/>
      <c r="D1" s="222"/>
      <c r="E1" s="222"/>
      <c r="F1" s="222"/>
      <c r="H1" s="2"/>
      <c r="I1" s="2"/>
      <c r="J1" s="2"/>
    </row>
    <row r="2" spans="1:10" ht="20.25" customHeight="1" x14ac:dyDescent="0.3">
      <c r="A2" s="4" t="s">
        <v>49</v>
      </c>
      <c r="D2" s="2"/>
      <c r="E2" s="2"/>
      <c r="F2" s="2"/>
      <c r="H2" s="2"/>
      <c r="I2" s="2"/>
      <c r="J2" s="2"/>
    </row>
    <row r="3" spans="1:10" ht="20.25" customHeight="1" x14ac:dyDescent="0.3">
      <c r="A3" s="4"/>
      <c r="C3" s="152"/>
      <c r="D3" s="152"/>
      <c r="E3" s="152"/>
      <c r="F3" s="150"/>
      <c r="G3" s="100"/>
      <c r="H3" s="221"/>
      <c r="I3" s="221"/>
      <c r="J3" s="221"/>
    </row>
    <row r="4" spans="1:10" ht="20.25" customHeight="1" x14ac:dyDescent="0.3">
      <c r="A4" s="4"/>
      <c r="C4" s="78"/>
      <c r="D4" s="221" t="s">
        <v>128</v>
      </c>
      <c r="E4" s="221"/>
      <c r="F4" s="221"/>
      <c r="G4" s="78"/>
      <c r="H4" s="221" t="s">
        <v>69</v>
      </c>
      <c r="I4" s="221"/>
      <c r="J4" s="221"/>
    </row>
    <row r="5" spans="1:10" ht="20.25" customHeight="1" x14ac:dyDescent="0.3">
      <c r="A5" s="4"/>
      <c r="C5" s="94"/>
      <c r="D5" s="225" t="s">
        <v>90</v>
      </c>
      <c r="E5" s="225"/>
      <c r="F5" s="225"/>
      <c r="G5" s="94"/>
      <c r="H5" s="225" t="s">
        <v>90</v>
      </c>
      <c r="I5" s="225"/>
      <c r="J5" s="225"/>
    </row>
    <row r="6" spans="1:10" ht="20.25" customHeight="1" x14ac:dyDescent="0.25">
      <c r="A6" s="10"/>
      <c r="C6" s="99"/>
      <c r="D6" s="223" t="s">
        <v>83</v>
      </c>
      <c r="E6" s="223"/>
      <c r="F6" s="223"/>
      <c r="G6" s="99"/>
      <c r="H6" s="223" t="s">
        <v>83</v>
      </c>
      <c r="I6" s="223"/>
      <c r="J6" s="223"/>
    </row>
    <row r="7" spans="1:10" ht="20.25" customHeight="1" x14ac:dyDescent="0.25">
      <c r="B7" s="7"/>
      <c r="C7" s="7"/>
      <c r="D7" s="183">
        <v>2021</v>
      </c>
      <c r="E7" s="147"/>
      <c r="F7" s="183">
        <v>2020</v>
      </c>
      <c r="G7" s="127"/>
      <c r="H7" s="183">
        <v>2021</v>
      </c>
      <c r="I7" s="147"/>
      <c r="J7" s="183">
        <v>2020</v>
      </c>
    </row>
    <row r="8" spans="1:10" ht="20.25" customHeight="1" x14ac:dyDescent="0.25">
      <c r="B8" s="7"/>
      <c r="C8" s="7"/>
      <c r="D8" s="224" t="s">
        <v>26</v>
      </c>
      <c r="E8" s="224"/>
      <c r="F8" s="224"/>
      <c r="G8" s="224"/>
      <c r="H8" s="224"/>
      <c r="I8" s="224"/>
      <c r="J8" s="224"/>
    </row>
    <row r="9" spans="1:10" ht="20.25" customHeight="1" x14ac:dyDescent="0.3">
      <c r="A9" s="26" t="s">
        <v>36</v>
      </c>
      <c r="B9" s="58"/>
      <c r="C9" s="58"/>
      <c r="D9" s="59"/>
      <c r="E9" s="59"/>
      <c r="F9" s="59"/>
      <c r="H9" s="59"/>
      <c r="I9" s="59"/>
      <c r="J9" s="59"/>
    </row>
    <row r="10" spans="1:10" ht="20.25" customHeight="1" x14ac:dyDescent="0.25">
      <c r="A10" s="50" t="s">
        <v>167</v>
      </c>
      <c r="B10" s="58"/>
      <c r="C10" s="58"/>
      <c r="D10" s="164">
        <v>-10284</v>
      </c>
      <c r="E10" s="60"/>
      <c r="F10" s="164">
        <v>15210</v>
      </c>
      <c r="H10" s="137">
        <v>-5681</v>
      </c>
      <c r="I10" s="60"/>
      <c r="J10" s="137">
        <v>22269</v>
      </c>
    </row>
    <row r="11" spans="1:10" ht="20.25" customHeight="1" x14ac:dyDescent="0.3">
      <c r="A11" s="27" t="s">
        <v>53</v>
      </c>
      <c r="B11" s="58"/>
      <c r="C11" s="58"/>
      <c r="D11" s="172"/>
      <c r="E11" s="60"/>
      <c r="F11" s="172"/>
      <c r="H11" s="173"/>
      <c r="I11" s="60"/>
      <c r="J11" s="173"/>
    </row>
    <row r="12" spans="1:10" ht="20.25" customHeight="1" x14ac:dyDescent="0.25">
      <c r="A12" s="50" t="s">
        <v>180</v>
      </c>
      <c r="B12" s="58"/>
      <c r="C12" s="58"/>
      <c r="D12" s="164">
        <v>-386</v>
      </c>
      <c r="E12" s="61"/>
      <c r="F12" s="164">
        <v>6680</v>
      </c>
      <c r="H12" s="137">
        <v>-1616</v>
      </c>
      <c r="I12" s="61"/>
      <c r="J12" s="137">
        <v>6722</v>
      </c>
    </row>
    <row r="13" spans="1:10" ht="20.25" customHeight="1" x14ac:dyDescent="0.25">
      <c r="A13" s="50" t="s">
        <v>30</v>
      </c>
      <c r="B13" s="58"/>
      <c r="C13" s="58"/>
      <c r="D13" s="164">
        <v>13997</v>
      </c>
      <c r="E13" s="61"/>
      <c r="F13" s="164">
        <v>12331</v>
      </c>
      <c r="H13" s="137">
        <v>13470</v>
      </c>
      <c r="I13" s="61"/>
      <c r="J13" s="137">
        <v>13085</v>
      </c>
    </row>
    <row r="14" spans="1:10" ht="20.25" customHeight="1" x14ac:dyDescent="0.25">
      <c r="A14" s="29" t="s">
        <v>37</v>
      </c>
      <c r="B14" s="58"/>
      <c r="C14" s="58"/>
      <c r="D14" s="164">
        <v>7654</v>
      </c>
      <c r="E14" s="61"/>
      <c r="F14" s="164">
        <v>7265</v>
      </c>
      <c r="H14" s="137">
        <v>4978</v>
      </c>
      <c r="I14" s="61"/>
      <c r="J14" s="137">
        <v>6756</v>
      </c>
    </row>
    <row r="15" spans="1:10" ht="20.25" customHeight="1" x14ac:dyDescent="0.25">
      <c r="A15" s="50" t="s">
        <v>181</v>
      </c>
      <c r="B15" s="58"/>
      <c r="C15" s="58"/>
      <c r="D15" s="164">
        <v>2505</v>
      </c>
      <c r="E15" s="61"/>
      <c r="F15" s="164">
        <v>-73</v>
      </c>
      <c r="H15" s="137">
        <v>2505</v>
      </c>
      <c r="I15" s="61"/>
      <c r="J15" s="137">
        <v>-73</v>
      </c>
    </row>
    <row r="16" spans="1:10" ht="20.25" customHeight="1" x14ac:dyDescent="0.25">
      <c r="A16" s="50" t="s">
        <v>126</v>
      </c>
      <c r="B16" s="58"/>
      <c r="C16" s="58"/>
      <c r="D16" s="164">
        <v>139</v>
      </c>
      <c r="E16" s="61"/>
      <c r="F16" s="164">
        <v>446</v>
      </c>
      <c r="H16" s="60" t="s">
        <v>66</v>
      </c>
      <c r="I16" s="61"/>
      <c r="J16" s="60" t="s">
        <v>66</v>
      </c>
    </row>
    <row r="17" spans="1:10" ht="20.25" customHeight="1" x14ac:dyDescent="0.25">
      <c r="A17" s="50" t="s">
        <v>121</v>
      </c>
      <c r="B17" s="58"/>
      <c r="C17" s="58"/>
      <c r="D17" s="164">
        <v>19973</v>
      </c>
      <c r="E17" s="61"/>
      <c r="F17" s="164">
        <v>6795</v>
      </c>
      <c r="H17" s="137">
        <v>19918</v>
      </c>
      <c r="I17" s="61"/>
      <c r="J17" s="137">
        <v>6648</v>
      </c>
    </row>
    <row r="18" spans="1:10" ht="20.25" customHeight="1" x14ac:dyDescent="0.25">
      <c r="A18" s="50" t="s">
        <v>196</v>
      </c>
      <c r="B18" s="167"/>
      <c r="C18" s="167"/>
      <c r="D18" s="168"/>
      <c r="E18" s="169"/>
      <c r="F18" s="168"/>
      <c r="G18" s="170"/>
      <c r="H18" s="171"/>
      <c r="I18" s="169"/>
      <c r="J18" s="171"/>
    </row>
    <row r="19" spans="1:10" ht="20.25" customHeight="1" x14ac:dyDescent="0.25">
      <c r="A19" s="166" t="s">
        <v>193</v>
      </c>
      <c r="B19" s="167"/>
      <c r="C19" s="167"/>
      <c r="D19" s="168">
        <v>1237</v>
      </c>
      <c r="E19" s="169"/>
      <c r="F19" s="168">
        <v>2312</v>
      </c>
      <c r="G19" s="170"/>
      <c r="H19" s="171">
        <v>1217</v>
      </c>
      <c r="I19" s="169"/>
      <c r="J19" s="171">
        <v>2312</v>
      </c>
    </row>
    <row r="20" spans="1:10" ht="20.25" customHeight="1" x14ac:dyDescent="0.25">
      <c r="A20" s="50" t="s">
        <v>182</v>
      </c>
      <c r="B20" s="58"/>
      <c r="C20" s="58"/>
      <c r="D20" s="164">
        <v>46</v>
      </c>
      <c r="E20" s="61"/>
      <c r="F20" s="164">
        <v>-258</v>
      </c>
      <c r="H20" s="137">
        <v>-8</v>
      </c>
      <c r="I20" s="61"/>
      <c r="J20" s="137">
        <v>-258</v>
      </c>
    </row>
    <row r="21" spans="1:10" ht="20.25" customHeight="1" x14ac:dyDescent="0.25">
      <c r="A21" s="50" t="s">
        <v>160</v>
      </c>
      <c r="B21" s="58"/>
      <c r="C21" s="58"/>
      <c r="D21" s="164">
        <v>860</v>
      </c>
      <c r="E21" s="61"/>
      <c r="F21" s="60" t="s">
        <v>66</v>
      </c>
      <c r="H21" s="137">
        <v>860</v>
      </c>
      <c r="I21" s="61"/>
      <c r="J21" s="60" t="s">
        <v>66</v>
      </c>
    </row>
    <row r="22" spans="1:10" ht="20.25" customHeight="1" x14ac:dyDescent="0.25">
      <c r="A22" s="50" t="s">
        <v>57</v>
      </c>
      <c r="B22" s="56"/>
      <c r="C22" s="56"/>
      <c r="D22" s="174">
        <v>-92363</v>
      </c>
      <c r="E22" s="61"/>
      <c r="F22" s="174">
        <v>-92493</v>
      </c>
      <c r="H22" s="105">
        <v>-86938</v>
      </c>
      <c r="I22" s="61"/>
      <c r="J22" s="105">
        <v>-90903</v>
      </c>
    </row>
    <row r="23" spans="1:10" ht="20.25" customHeight="1" x14ac:dyDescent="0.25">
      <c r="A23" s="29"/>
      <c r="B23" s="58"/>
      <c r="C23" s="58"/>
      <c r="D23" s="164">
        <f>SUM(D10:D22)</f>
        <v>-56622</v>
      </c>
      <c r="E23" s="60"/>
      <c r="F23" s="164">
        <f>SUM(F10:F22)</f>
        <v>-41785</v>
      </c>
      <c r="H23" s="164">
        <f>SUM(H10:H22)</f>
        <v>-51295</v>
      </c>
      <c r="I23" s="60"/>
      <c r="J23" s="164">
        <f>SUM(J10:J22)</f>
        <v>-33442</v>
      </c>
    </row>
    <row r="24" spans="1:10" ht="20.25" customHeight="1" x14ac:dyDescent="0.25">
      <c r="A24" s="27" t="s">
        <v>67</v>
      </c>
      <c r="B24" s="58"/>
      <c r="C24" s="58"/>
      <c r="D24" s="64"/>
      <c r="E24" s="64"/>
      <c r="F24" s="64"/>
      <c r="H24" s="64"/>
      <c r="I24" s="64"/>
      <c r="J24" s="64"/>
    </row>
    <row r="25" spans="1:10" ht="20.25" customHeight="1" x14ac:dyDescent="0.25">
      <c r="A25" s="50" t="s">
        <v>106</v>
      </c>
      <c r="B25" s="58"/>
      <c r="C25" s="58"/>
      <c r="D25" s="60">
        <v>31939</v>
      </c>
      <c r="E25" s="60"/>
      <c r="F25" s="60">
        <v>-146202</v>
      </c>
      <c r="H25" s="60">
        <v>27522</v>
      </c>
      <c r="I25" s="60"/>
      <c r="J25" s="60">
        <v>-146202</v>
      </c>
    </row>
    <row r="26" spans="1:10" ht="20.25" customHeight="1" x14ac:dyDescent="0.25">
      <c r="A26" s="50" t="s">
        <v>54</v>
      </c>
      <c r="B26" s="58"/>
      <c r="C26" s="58"/>
      <c r="D26" s="60">
        <v>-11481</v>
      </c>
      <c r="E26" s="60"/>
      <c r="F26" s="60">
        <v>13697</v>
      </c>
      <c r="H26" s="60">
        <v>-11481</v>
      </c>
      <c r="I26" s="60"/>
      <c r="J26" s="60">
        <v>13697</v>
      </c>
    </row>
    <row r="27" spans="1:10" ht="20.25" customHeight="1" x14ac:dyDescent="0.25">
      <c r="A27" s="50" t="s">
        <v>45</v>
      </c>
      <c r="B27" s="58"/>
      <c r="C27" s="58"/>
      <c r="D27" s="60">
        <v>-27575</v>
      </c>
      <c r="E27" s="60"/>
      <c r="F27" s="60">
        <v>-13423</v>
      </c>
      <c r="H27" s="60">
        <v>21812</v>
      </c>
      <c r="I27" s="60"/>
      <c r="J27" s="60">
        <v>-3671</v>
      </c>
    </row>
    <row r="28" spans="1:10" ht="20.25" customHeight="1" x14ac:dyDescent="0.25">
      <c r="A28" s="50" t="s">
        <v>80</v>
      </c>
      <c r="B28" s="56"/>
      <c r="C28" s="56"/>
      <c r="D28" s="60">
        <v>-18093</v>
      </c>
      <c r="E28" s="65"/>
      <c r="F28" s="60">
        <v>18274</v>
      </c>
      <c r="H28" s="60">
        <v>-11131</v>
      </c>
      <c r="I28" s="65"/>
      <c r="J28" s="60">
        <v>18274</v>
      </c>
    </row>
    <row r="29" spans="1:10" ht="20.25" customHeight="1" x14ac:dyDescent="0.25">
      <c r="A29" s="29" t="s">
        <v>38</v>
      </c>
      <c r="B29" s="58"/>
      <c r="C29" s="58"/>
      <c r="D29" s="60">
        <v>-1768</v>
      </c>
      <c r="E29" s="60"/>
      <c r="F29" s="60">
        <v>592</v>
      </c>
      <c r="H29" s="60">
        <v>-1785</v>
      </c>
      <c r="I29" s="60"/>
      <c r="J29" s="60">
        <v>101</v>
      </c>
    </row>
    <row r="30" spans="1:10" ht="20.25" customHeight="1" x14ac:dyDescent="0.25">
      <c r="A30" s="29" t="s">
        <v>7</v>
      </c>
      <c r="B30" s="58"/>
      <c r="C30" s="58"/>
      <c r="D30" s="60">
        <v>33</v>
      </c>
      <c r="E30" s="60"/>
      <c r="F30" s="60">
        <v>-2484</v>
      </c>
      <c r="H30" s="60">
        <v>158</v>
      </c>
      <c r="I30" s="60"/>
      <c r="J30" s="60">
        <v>-15</v>
      </c>
    </row>
    <row r="31" spans="1:10" ht="20.25" customHeight="1" x14ac:dyDescent="0.25">
      <c r="A31" s="50" t="s">
        <v>46</v>
      </c>
      <c r="B31" s="58"/>
      <c r="C31" s="58"/>
      <c r="D31" s="60">
        <v>20122</v>
      </c>
      <c r="E31" s="60"/>
      <c r="F31" s="60">
        <v>-5990</v>
      </c>
      <c r="H31" s="60">
        <v>18456</v>
      </c>
      <c r="I31" s="60"/>
      <c r="J31" s="60">
        <v>-6478</v>
      </c>
    </row>
    <row r="32" spans="1:10" ht="20.25" customHeight="1" x14ac:dyDescent="0.25">
      <c r="A32" s="50" t="s">
        <v>143</v>
      </c>
      <c r="B32" s="58"/>
      <c r="C32" s="58"/>
      <c r="D32" s="60" t="s">
        <v>66</v>
      </c>
      <c r="E32" s="60"/>
      <c r="F32" s="60">
        <v>690</v>
      </c>
      <c r="H32" s="60" t="s">
        <v>66</v>
      </c>
      <c r="I32" s="60"/>
      <c r="J32" s="60">
        <v>690</v>
      </c>
    </row>
    <row r="33" spans="1:10" ht="20.25" customHeight="1" x14ac:dyDescent="0.25">
      <c r="A33" s="50" t="s">
        <v>56</v>
      </c>
      <c r="B33" s="56"/>
      <c r="C33" s="56"/>
      <c r="D33" s="61">
        <v>2472</v>
      </c>
      <c r="E33" s="65"/>
      <c r="F33" s="61">
        <v>7380</v>
      </c>
      <c r="H33" s="61">
        <v>2562</v>
      </c>
      <c r="I33" s="65"/>
      <c r="J33" s="61">
        <v>6551</v>
      </c>
    </row>
    <row r="34" spans="1:10" ht="20.25" customHeight="1" x14ac:dyDescent="0.25">
      <c r="A34" s="50" t="s">
        <v>55</v>
      </c>
      <c r="B34" s="56"/>
      <c r="C34" s="56"/>
      <c r="D34" s="63">
        <v>-106</v>
      </c>
      <c r="E34" s="65"/>
      <c r="F34" s="63">
        <v>88</v>
      </c>
      <c r="H34" s="63">
        <v>-344</v>
      </c>
      <c r="I34" s="65"/>
      <c r="J34" s="63">
        <v>88</v>
      </c>
    </row>
    <row r="35" spans="1:10" ht="20.25" customHeight="1" x14ac:dyDescent="0.25">
      <c r="A35" s="66" t="s">
        <v>148</v>
      </c>
      <c r="B35" s="56"/>
      <c r="C35" s="56"/>
      <c r="D35" s="60">
        <f>SUM(D23:D34)</f>
        <v>-61079</v>
      </c>
      <c r="E35" s="65"/>
      <c r="F35" s="60">
        <f>SUM(F23:F34)</f>
        <v>-169163</v>
      </c>
      <c r="H35" s="60">
        <f>SUM(H23:H34)</f>
        <v>-5526</v>
      </c>
      <c r="I35" s="65"/>
      <c r="J35" s="60">
        <f>SUM(J23:J34)</f>
        <v>-150407</v>
      </c>
    </row>
    <row r="36" spans="1:10" ht="20.25" customHeight="1" x14ac:dyDescent="0.25">
      <c r="A36" s="50" t="s">
        <v>58</v>
      </c>
      <c r="B36" s="58"/>
      <c r="C36" s="58"/>
      <c r="D36" s="65">
        <v>95063</v>
      </c>
      <c r="E36" s="60"/>
      <c r="F36" s="65">
        <v>98639</v>
      </c>
      <c r="H36" s="65">
        <v>89324</v>
      </c>
      <c r="I36" s="60"/>
      <c r="J36" s="65">
        <v>98031</v>
      </c>
    </row>
    <row r="37" spans="1:10" ht="20.25" customHeight="1" x14ac:dyDescent="0.25">
      <c r="A37" s="50" t="s">
        <v>183</v>
      </c>
      <c r="B37" s="58"/>
      <c r="C37" s="58"/>
      <c r="D37" s="65">
        <v>-2137</v>
      </c>
      <c r="E37" s="60"/>
      <c r="F37" s="65">
        <v>-7606</v>
      </c>
      <c r="H37" s="65">
        <v>-1994</v>
      </c>
      <c r="I37" s="60"/>
      <c r="J37" s="65">
        <v>-7618</v>
      </c>
    </row>
    <row r="38" spans="1:10" ht="20.25" customHeight="1" x14ac:dyDescent="0.25">
      <c r="A38" s="33" t="s">
        <v>161</v>
      </c>
      <c r="B38" s="58"/>
      <c r="C38" s="58"/>
      <c r="D38" s="67">
        <f>SUM(D35:D37)</f>
        <v>31847</v>
      </c>
      <c r="E38" s="64"/>
      <c r="F38" s="67">
        <f>SUM(F35:F37)</f>
        <v>-78130</v>
      </c>
      <c r="H38" s="67">
        <f>SUM(H35:H37)</f>
        <v>81804</v>
      </c>
      <c r="I38" s="64"/>
      <c r="J38" s="67">
        <f>SUM(J35:J37)</f>
        <v>-59994</v>
      </c>
    </row>
    <row r="39" spans="1:10" ht="20.25" customHeight="1" x14ac:dyDescent="0.25">
      <c r="A39" s="28"/>
      <c r="B39" s="58"/>
      <c r="C39" s="58"/>
      <c r="D39" s="31"/>
      <c r="E39" s="30"/>
      <c r="F39" s="31"/>
      <c r="H39" s="31"/>
      <c r="I39" s="30"/>
      <c r="J39" s="31"/>
    </row>
    <row r="40" spans="1:10" ht="20.25" customHeight="1" x14ac:dyDescent="0.3">
      <c r="A40" s="222" t="s">
        <v>127</v>
      </c>
      <c r="B40" s="222"/>
      <c r="C40" s="222"/>
      <c r="D40" s="222"/>
      <c r="E40" s="222"/>
      <c r="F40" s="222"/>
      <c r="H40" s="2"/>
      <c r="I40" s="2"/>
      <c r="J40" s="2"/>
    </row>
    <row r="41" spans="1:10" ht="20.25" customHeight="1" x14ac:dyDescent="0.3">
      <c r="A41" s="4" t="s">
        <v>49</v>
      </c>
      <c r="D41" s="2"/>
      <c r="E41" s="2"/>
      <c r="F41" s="2"/>
      <c r="H41" s="2"/>
      <c r="I41" s="2"/>
      <c r="J41" s="2"/>
    </row>
    <row r="42" spans="1:10" ht="20.25" customHeight="1" x14ac:dyDescent="0.3">
      <c r="A42" s="4"/>
      <c r="D42" s="2"/>
      <c r="E42" s="2"/>
      <c r="F42" s="2"/>
      <c r="H42" s="2"/>
      <c r="I42" s="2"/>
      <c r="J42" s="2"/>
    </row>
    <row r="43" spans="1:10" ht="20.25" customHeight="1" x14ac:dyDescent="0.3">
      <c r="A43" s="4"/>
      <c r="C43" s="78"/>
      <c r="D43" s="221" t="s">
        <v>128</v>
      </c>
      <c r="E43" s="221"/>
      <c r="F43" s="221"/>
      <c r="G43" s="78"/>
      <c r="H43" s="221" t="s">
        <v>69</v>
      </c>
      <c r="I43" s="221"/>
      <c r="J43" s="221"/>
    </row>
    <row r="44" spans="1:10" ht="20.25" customHeight="1" x14ac:dyDescent="0.3">
      <c r="A44" s="4"/>
      <c r="C44" s="94"/>
      <c r="D44" s="225" t="s">
        <v>90</v>
      </c>
      <c r="E44" s="225"/>
      <c r="F44" s="225"/>
      <c r="G44" s="94"/>
      <c r="H44" s="225" t="s">
        <v>90</v>
      </c>
      <c r="I44" s="225"/>
      <c r="J44" s="225"/>
    </row>
    <row r="45" spans="1:10" ht="20.25" customHeight="1" x14ac:dyDescent="0.25">
      <c r="A45" s="10"/>
      <c r="C45" s="99"/>
      <c r="D45" s="223" t="s">
        <v>83</v>
      </c>
      <c r="E45" s="223"/>
      <c r="F45" s="223"/>
      <c r="G45" s="99"/>
      <c r="H45" s="223" t="s">
        <v>83</v>
      </c>
      <c r="I45" s="223"/>
      <c r="J45" s="223"/>
    </row>
    <row r="46" spans="1:10" ht="20.25" customHeight="1" x14ac:dyDescent="0.25">
      <c r="B46" s="75" t="s">
        <v>1</v>
      </c>
      <c r="C46" s="77"/>
      <c r="D46" s="183">
        <v>2021</v>
      </c>
      <c r="E46" s="147"/>
      <c r="F46" s="183">
        <v>2020</v>
      </c>
      <c r="G46" s="127"/>
      <c r="H46" s="183">
        <v>2021</v>
      </c>
      <c r="I46" s="147"/>
      <c r="J46" s="183">
        <v>2020</v>
      </c>
    </row>
    <row r="47" spans="1:10" ht="20.25" customHeight="1" x14ac:dyDescent="0.25">
      <c r="B47" s="7"/>
      <c r="C47" s="7"/>
      <c r="D47" s="224" t="s">
        <v>26</v>
      </c>
      <c r="E47" s="224"/>
      <c r="F47" s="224"/>
      <c r="G47" s="224"/>
      <c r="H47" s="224"/>
      <c r="I47" s="224"/>
      <c r="J47" s="224"/>
    </row>
    <row r="48" spans="1:10" ht="20.25" customHeight="1" x14ac:dyDescent="0.3">
      <c r="A48" s="26" t="s">
        <v>39</v>
      </c>
      <c r="B48" s="58"/>
      <c r="C48" s="58"/>
      <c r="D48" s="68"/>
      <c r="E48" s="68"/>
      <c r="F48" s="68"/>
      <c r="H48" s="68"/>
      <c r="I48" s="68"/>
      <c r="J48" s="68"/>
    </row>
    <row r="49" spans="1:10" ht="20.25" customHeight="1" x14ac:dyDescent="0.25">
      <c r="A49" s="29" t="s">
        <v>51</v>
      </c>
      <c r="B49" s="58"/>
      <c r="C49" s="58"/>
      <c r="D49" s="60">
        <v>-1088</v>
      </c>
      <c r="E49" s="60"/>
      <c r="F49" s="60">
        <v>-5518</v>
      </c>
      <c r="H49" s="60">
        <v>-474</v>
      </c>
      <c r="I49" s="60"/>
      <c r="J49" s="60">
        <v>-2354</v>
      </c>
    </row>
    <row r="50" spans="1:10" ht="20.25" customHeight="1" x14ac:dyDescent="0.25">
      <c r="A50" s="50" t="s">
        <v>52</v>
      </c>
      <c r="B50" s="58"/>
      <c r="C50" s="58"/>
      <c r="D50" s="60">
        <v>329</v>
      </c>
      <c r="E50" s="60"/>
      <c r="F50" s="60">
        <v>866</v>
      </c>
      <c r="H50" s="60">
        <v>329</v>
      </c>
      <c r="I50" s="60"/>
      <c r="J50" s="60">
        <v>866</v>
      </c>
    </row>
    <row r="51" spans="1:10" ht="20.25" customHeight="1" x14ac:dyDescent="0.25">
      <c r="A51" s="50" t="s">
        <v>134</v>
      </c>
      <c r="B51" s="58"/>
      <c r="C51" s="58"/>
      <c r="D51" s="60">
        <v>-198</v>
      </c>
      <c r="E51" s="60"/>
      <c r="F51" s="60">
        <v>-170</v>
      </c>
      <c r="H51" s="60">
        <v>-180</v>
      </c>
      <c r="I51" s="60"/>
      <c r="J51" s="60" t="s">
        <v>66</v>
      </c>
    </row>
    <row r="52" spans="1:10" ht="20.25" customHeight="1" x14ac:dyDescent="0.25">
      <c r="A52" s="33" t="s">
        <v>184</v>
      </c>
      <c r="B52" s="58"/>
      <c r="C52" s="58"/>
      <c r="D52" s="67">
        <f>SUM(D49:D51)</f>
        <v>-957</v>
      </c>
      <c r="E52" s="64"/>
      <c r="F52" s="67">
        <f>SUM(F49:F51)</f>
        <v>-4822</v>
      </c>
      <c r="H52" s="67">
        <f>SUM(H49:H51)</f>
        <v>-325</v>
      </c>
      <c r="I52" s="64"/>
      <c r="J52" s="67">
        <f>SUM(J49:J51)</f>
        <v>-1488</v>
      </c>
    </row>
    <row r="53" spans="1:10" ht="20.25" customHeight="1" x14ac:dyDescent="0.25">
      <c r="A53" s="33"/>
      <c r="B53" s="58"/>
      <c r="C53" s="58"/>
      <c r="D53" s="69"/>
      <c r="E53" s="64"/>
      <c r="F53" s="69"/>
      <c r="H53" s="69"/>
      <c r="I53" s="64"/>
      <c r="J53" s="69"/>
    </row>
    <row r="54" spans="1:10" ht="20.25" customHeight="1" x14ac:dyDescent="0.3">
      <c r="A54" s="26" t="s">
        <v>40</v>
      </c>
      <c r="B54" s="58"/>
      <c r="C54" s="58"/>
      <c r="D54" s="60"/>
      <c r="E54" s="60"/>
      <c r="F54" s="60"/>
      <c r="H54" s="60"/>
      <c r="I54" s="60"/>
      <c r="J54" s="60"/>
    </row>
    <row r="55" spans="1:10" ht="20.25" customHeight="1" x14ac:dyDescent="0.25">
      <c r="A55" s="29" t="s">
        <v>94</v>
      </c>
      <c r="B55" s="58"/>
      <c r="C55" s="58"/>
      <c r="D55" s="60">
        <v>-20</v>
      </c>
      <c r="E55" s="60"/>
      <c r="F55" s="60">
        <v>-24</v>
      </c>
      <c r="H55" s="60">
        <v>-20</v>
      </c>
      <c r="I55" s="60"/>
      <c r="J55" s="60">
        <v>-24</v>
      </c>
    </row>
    <row r="56" spans="1:10" ht="20.25" customHeight="1" x14ac:dyDescent="0.25">
      <c r="A56" s="29" t="s">
        <v>144</v>
      </c>
      <c r="B56" s="58"/>
      <c r="C56" s="58"/>
      <c r="D56" s="60"/>
      <c r="E56" s="60"/>
      <c r="F56" s="60"/>
      <c r="H56" s="60"/>
      <c r="I56" s="60"/>
      <c r="J56" s="60"/>
    </row>
    <row r="57" spans="1:10" ht="20.25" customHeight="1" x14ac:dyDescent="0.25">
      <c r="A57" s="50" t="s">
        <v>60</v>
      </c>
      <c r="B57" s="58"/>
      <c r="C57" s="58"/>
      <c r="D57" s="65">
        <v>73000</v>
      </c>
      <c r="E57" s="61"/>
      <c r="F57" s="65">
        <v>78639</v>
      </c>
      <c r="H57" s="65">
        <v>33000</v>
      </c>
      <c r="I57" s="61"/>
      <c r="J57" s="65">
        <v>78639</v>
      </c>
    </row>
    <row r="58" spans="1:10" ht="20.25" customHeight="1" x14ac:dyDescent="0.25">
      <c r="A58" s="161" t="s">
        <v>145</v>
      </c>
      <c r="B58" s="58"/>
      <c r="C58" s="58"/>
      <c r="D58" s="65"/>
      <c r="E58" s="61"/>
      <c r="F58" s="65"/>
      <c r="H58" s="65"/>
      <c r="I58" s="61"/>
      <c r="J58" s="65"/>
    </row>
    <row r="59" spans="1:10" ht="20.25" customHeight="1" x14ac:dyDescent="0.25">
      <c r="A59" s="2" t="s">
        <v>60</v>
      </c>
      <c r="B59" s="58"/>
      <c r="C59" s="58"/>
      <c r="D59" s="65">
        <v>-2457</v>
      </c>
      <c r="E59" s="61"/>
      <c r="F59" s="65">
        <v>-210490</v>
      </c>
      <c r="H59" s="65">
        <v>-2457</v>
      </c>
      <c r="I59" s="61"/>
      <c r="J59" s="65">
        <v>-210490</v>
      </c>
    </row>
    <row r="60" spans="1:10" ht="20.25" customHeight="1" x14ac:dyDescent="0.25">
      <c r="A60" s="50" t="s">
        <v>140</v>
      </c>
      <c r="B60" s="58"/>
      <c r="C60" s="58"/>
      <c r="D60" s="62">
        <v>19852</v>
      </c>
      <c r="E60" s="61"/>
      <c r="F60" s="62">
        <v>248630</v>
      </c>
      <c r="H60" s="62">
        <v>19852</v>
      </c>
      <c r="I60" s="61"/>
      <c r="J60" s="62">
        <v>248630</v>
      </c>
    </row>
    <row r="61" spans="1:10" ht="20.25" customHeight="1" x14ac:dyDescent="0.25">
      <c r="A61" s="50" t="s">
        <v>137</v>
      </c>
      <c r="B61" s="58"/>
      <c r="C61" s="58"/>
      <c r="D61" s="65">
        <v>-52576</v>
      </c>
      <c r="E61" s="61"/>
      <c r="F61" s="62">
        <v>-19848</v>
      </c>
      <c r="H61" s="65">
        <v>-52576</v>
      </c>
      <c r="I61" s="61"/>
      <c r="J61" s="65">
        <v>-19848</v>
      </c>
    </row>
    <row r="62" spans="1:10" ht="20.25" customHeight="1" x14ac:dyDescent="0.25">
      <c r="A62" s="50" t="s">
        <v>138</v>
      </c>
      <c r="B62" s="58"/>
      <c r="C62" s="58"/>
      <c r="D62" s="65">
        <v>30000</v>
      </c>
      <c r="E62" s="61"/>
      <c r="F62" s="65">
        <v>20000</v>
      </c>
      <c r="H62" s="65" t="s">
        <v>66</v>
      </c>
      <c r="I62" s="61"/>
      <c r="J62" s="65">
        <v>20000</v>
      </c>
    </row>
    <row r="63" spans="1:10" ht="20.25" customHeight="1" x14ac:dyDescent="0.25">
      <c r="A63" s="50" t="s">
        <v>139</v>
      </c>
      <c r="B63" s="58"/>
      <c r="C63" s="58"/>
      <c r="D63" s="65">
        <v>-25000</v>
      </c>
      <c r="E63" s="61"/>
      <c r="F63" s="65">
        <v>-20000</v>
      </c>
      <c r="H63" s="65">
        <v>-27000</v>
      </c>
      <c r="I63" s="61"/>
      <c r="J63" s="65">
        <v>-40500</v>
      </c>
    </row>
    <row r="64" spans="1:10" ht="20.25" customHeight="1" x14ac:dyDescent="0.25">
      <c r="A64" s="50" t="s">
        <v>185</v>
      </c>
      <c r="B64" s="58"/>
      <c r="C64" s="58"/>
      <c r="D64" s="65">
        <v>13000</v>
      </c>
      <c r="E64" s="61"/>
      <c r="F64" s="60" t="s">
        <v>66</v>
      </c>
      <c r="H64" s="65">
        <v>13000</v>
      </c>
      <c r="I64" s="61"/>
      <c r="J64" s="60" t="s">
        <v>66</v>
      </c>
    </row>
    <row r="65" spans="1:10" ht="20.25" customHeight="1" x14ac:dyDescent="0.25">
      <c r="A65" s="50" t="s">
        <v>149</v>
      </c>
      <c r="B65" s="58"/>
      <c r="C65" s="58"/>
      <c r="D65" s="60" t="s">
        <v>66</v>
      </c>
      <c r="E65" s="61"/>
      <c r="F65" s="65">
        <v>4948</v>
      </c>
      <c r="H65" s="60" t="s">
        <v>66</v>
      </c>
      <c r="I65" s="61"/>
      <c r="J65" s="65">
        <v>4948</v>
      </c>
    </row>
    <row r="66" spans="1:10" ht="20.25" customHeight="1" x14ac:dyDescent="0.25">
      <c r="A66" s="50" t="s">
        <v>186</v>
      </c>
      <c r="B66" s="58"/>
      <c r="C66" s="58"/>
      <c r="D66" s="60">
        <v>-1631</v>
      </c>
      <c r="E66" s="61"/>
      <c r="F66" s="65" t="s">
        <v>66</v>
      </c>
      <c r="H66" s="60">
        <v>-1631</v>
      </c>
      <c r="I66" s="61"/>
      <c r="J66" s="65" t="s">
        <v>66</v>
      </c>
    </row>
    <row r="67" spans="1:10" ht="20.25" customHeight="1" x14ac:dyDescent="0.25">
      <c r="A67" s="50" t="s">
        <v>95</v>
      </c>
      <c r="B67" s="76">
        <v>12</v>
      </c>
      <c r="C67" s="58"/>
      <c r="D67" s="65">
        <v>-32988</v>
      </c>
      <c r="E67" s="61"/>
      <c r="F67" s="65">
        <v>-2648</v>
      </c>
      <c r="H67" s="65">
        <v>-32988</v>
      </c>
      <c r="I67" s="61"/>
      <c r="J67" s="65">
        <v>-2648</v>
      </c>
    </row>
    <row r="68" spans="1:10" ht="20.25" customHeight="1" x14ac:dyDescent="0.25">
      <c r="A68" s="50" t="s">
        <v>162</v>
      </c>
      <c r="B68" s="76"/>
      <c r="C68" s="58"/>
      <c r="D68" s="65">
        <v>-4276</v>
      </c>
      <c r="E68" s="61"/>
      <c r="F68" s="65">
        <v>-2235</v>
      </c>
      <c r="H68" s="65">
        <v>-2278</v>
      </c>
      <c r="I68" s="61"/>
      <c r="J68" s="65">
        <v>-2301</v>
      </c>
    </row>
    <row r="69" spans="1:10" ht="20.25" customHeight="1" x14ac:dyDescent="0.25">
      <c r="A69" s="50" t="s">
        <v>59</v>
      </c>
      <c r="B69" s="58"/>
      <c r="C69" s="58"/>
      <c r="D69" s="61">
        <v>-15027</v>
      </c>
      <c r="E69" s="61"/>
      <c r="F69" s="61">
        <v>-14170</v>
      </c>
      <c r="H69" s="61">
        <v>-14104</v>
      </c>
      <c r="I69" s="61"/>
      <c r="J69" s="61">
        <v>-14170</v>
      </c>
    </row>
    <row r="70" spans="1:10" ht="20.25" customHeight="1" x14ac:dyDescent="0.25">
      <c r="A70" s="33" t="s">
        <v>189</v>
      </c>
      <c r="B70" s="58"/>
      <c r="C70" s="58"/>
      <c r="D70" s="67">
        <f>SUM(D55:D69)</f>
        <v>1877</v>
      </c>
      <c r="E70" s="69">
        <v>0</v>
      </c>
      <c r="F70" s="67">
        <f>SUM(F55:F69)</f>
        <v>82802</v>
      </c>
      <c r="H70" s="67">
        <f>SUM(H55:H69)</f>
        <v>-67202</v>
      </c>
      <c r="I70" s="69">
        <v>0</v>
      </c>
      <c r="J70" s="67">
        <f>SUM(J55:J69)</f>
        <v>62236</v>
      </c>
    </row>
    <row r="71" spans="1:10" ht="20.25" customHeight="1" x14ac:dyDescent="0.25">
      <c r="A71" s="28"/>
      <c r="B71" s="58"/>
      <c r="C71" s="58"/>
      <c r="D71" s="61"/>
      <c r="E71" s="64"/>
      <c r="F71" s="61"/>
      <c r="H71" s="61"/>
      <c r="I71" s="64"/>
      <c r="J71" s="61"/>
    </row>
    <row r="72" spans="1:10" ht="20.25" customHeight="1" x14ac:dyDescent="0.25">
      <c r="A72" s="28" t="s">
        <v>163</v>
      </c>
      <c r="B72" s="32"/>
      <c r="C72" s="32"/>
      <c r="D72" s="70">
        <f>SUM(D38+D52+D70)</f>
        <v>32767</v>
      </c>
      <c r="E72" s="64"/>
      <c r="F72" s="70">
        <f>SUM(F38+F52+F70)</f>
        <v>-150</v>
      </c>
      <c r="H72" s="70">
        <f>SUM(H38+H52+H70)</f>
        <v>14277</v>
      </c>
      <c r="I72" s="64"/>
      <c r="J72" s="70">
        <f>SUM(J38+J52+J70)</f>
        <v>754</v>
      </c>
    </row>
    <row r="73" spans="1:10" ht="20.25" customHeight="1" x14ac:dyDescent="0.25">
      <c r="A73" s="29" t="s">
        <v>44</v>
      </c>
      <c r="B73" s="58"/>
      <c r="C73" s="58"/>
      <c r="D73" s="65">
        <v>30967</v>
      </c>
      <c r="E73" s="61"/>
      <c r="F73" s="65">
        <v>22559</v>
      </c>
      <c r="H73" s="65">
        <v>25698.937000000002</v>
      </c>
      <c r="I73" s="61"/>
      <c r="J73" s="65">
        <v>18101</v>
      </c>
    </row>
    <row r="74" spans="1:10" ht="20.25" customHeight="1" thickBot="1" x14ac:dyDescent="0.3">
      <c r="A74" s="28" t="s">
        <v>87</v>
      </c>
      <c r="B74" s="76"/>
      <c r="C74" s="76"/>
      <c r="D74" s="71">
        <f>SUM(D72:D73)</f>
        <v>63734</v>
      </c>
      <c r="E74" s="64"/>
      <c r="F74" s="71">
        <f>SUM(F72:F73)</f>
        <v>22409</v>
      </c>
      <c r="H74" s="71">
        <f>SUM(H72:H73)</f>
        <v>39975.937000000005</v>
      </c>
      <c r="I74" s="64"/>
      <c r="J74" s="71">
        <f>SUM(J72:J73)</f>
        <v>18855</v>
      </c>
    </row>
    <row r="75" spans="1:10" ht="20.25" customHeight="1" thickTop="1" x14ac:dyDescent="0.25"/>
    <row r="76" spans="1:10" ht="20.25" customHeight="1" x14ac:dyDescent="0.3">
      <c r="A76" s="92" t="s">
        <v>146</v>
      </c>
    </row>
    <row r="77" spans="1:10" ht="20.25" customHeight="1" x14ac:dyDescent="0.25">
      <c r="A77" s="51" t="s">
        <v>150</v>
      </c>
      <c r="B77" s="165">
        <v>12</v>
      </c>
      <c r="D77" s="3">
        <v>17866</v>
      </c>
      <c r="F77" s="3">
        <v>23821</v>
      </c>
      <c r="H77" s="3">
        <v>17866</v>
      </c>
      <c r="J77" s="3">
        <v>23821</v>
      </c>
    </row>
  </sheetData>
  <sortState xmlns:xlrd2="http://schemas.microsoft.com/office/spreadsheetml/2017/richdata2" ref="A33:J33">
    <sortCondition descending="1" ref="A33"/>
  </sortState>
  <mergeCells count="17">
    <mergeCell ref="D47:J47"/>
    <mergeCell ref="H5:J5"/>
    <mergeCell ref="H6:J6"/>
    <mergeCell ref="H44:J44"/>
    <mergeCell ref="H45:J45"/>
    <mergeCell ref="D44:F44"/>
    <mergeCell ref="D45:F45"/>
    <mergeCell ref="D5:F5"/>
    <mergeCell ref="H43:J43"/>
    <mergeCell ref="D6:F6"/>
    <mergeCell ref="D8:J8"/>
    <mergeCell ref="D43:F43"/>
    <mergeCell ref="A1:F1"/>
    <mergeCell ref="A40:F40"/>
    <mergeCell ref="H3:J3"/>
    <mergeCell ref="H4:J4"/>
    <mergeCell ref="D4:F4"/>
  </mergeCells>
  <pageMargins left="0.8" right="0.8" top="0.48" bottom="0.5" header="0.5" footer="0.5"/>
  <pageSetup paperSize="9" scale="68" firstPageNumber="11" fitToHeight="0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2-4</vt:lpstr>
      <vt:lpstr>PL 5-6</vt:lpstr>
      <vt:lpstr>SH 7</vt:lpstr>
      <vt:lpstr>SH 8</vt:lpstr>
      <vt:lpstr>SH 9</vt:lpstr>
      <vt:lpstr>SH 10</vt:lpstr>
      <vt:lpstr>CF 11-12</vt:lpstr>
      <vt:lpstr>'BL 2-4'!Print_Area</vt:lpstr>
      <vt:lpstr>'CF 11-12'!Print_Area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Jiwararat, Kaewead</cp:lastModifiedBy>
  <cp:lastPrinted>2021-08-09T13:46:21Z</cp:lastPrinted>
  <dcterms:created xsi:type="dcterms:W3CDTF">2011-03-31T03:33:17Z</dcterms:created>
  <dcterms:modified xsi:type="dcterms:W3CDTF">2021-08-10T03:17:52Z</dcterms:modified>
</cp:coreProperties>
</file>