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59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2760" yWindow="32760" windowWidth="20640" windowHeight="11760" tabRatio="601"/>
  </bookViews>
  <sheets>
    <sheet name="BS_FS (2)" sheetId="1" r:id="rId1"/>
    <sheet name="PL_FS 3M " sheetId="2" r:id="rId2"/>
    <sheet name="PL_FS  6M" sheetId="6" r:id="rId3"/>
    <sheet name="SOE_FS 1" sheetId="3" r:id="rId4"/>
    <sheet name="SOE_FS 2" sheetId="4" r:id="rId5"/>
    <sheet name="CF_FS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 localSheetId="0">[3]MOULD!#REF!</definedName>
    <definedName name="\q" localSheetId="2">[3]MOULD!#REF!</definedName>
    <definedName name="\q" localSheetId="1">[3]MOULD!#REF!</definedName>
    <definedName name="\q" localSheetId="3">[3]MOULD!#REF!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act2010">#REF!</definedName>
    <definedName name="___dm2">#REF!</definedName>
    <definedName name="__act2010">#REF!</definedName>
    <definedName name="__dm2">#REF!</definedName>
    <definedName name="__F2">[5]Group!$D$153</definedName>
    <definedName name="__GROUP">#REF!</definedName>
    <definedName name="__GROUP_BAL">#REF!</definedName>
    <definedName name="__GROUP_INC">#REF!</definedName>
    <definedName name="__IntlFixup" hidden="1">TRUE</definedName>
    <definedName name="_10">[6]Group!$B$179</definedName>
    <definedName name="_100">[6]Group!$B$179</definedName>
    <definedName name="_102">#REF!</definedName>
    <definedName name="_20">[6]Group!$B$196</definedName>
    <definedName name="_30">[6]Group!$B$238</definedName>
    <definedName name="_40">[6]Group!$B$251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[6]Group!$B$255</definedName>
    <definedName name="_540">'[7]ภงด.50-48'!#REF!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[6]Group!$B$281</definedName>
    <definedName name="_80">[6]Group!$B$282</definedName>
    <definedName name="_A">[6]Group!$B$7</definedName>
    <definedName name="_A10">[6]Group!$D$179</definedName>
    <definedName name="_A20">[8]Group!$D$197</definedName>
    <definedName name="_A30">[6]Group!$D$238</definedName>
    <definedName name="_A40">[6]Group!$D$251</definedName>
    <definedName name="_A50">#REF!</definedName>
    <definedName name="_A70">[6]Group!$D$281</definedName>
    <definedName name="_A80">[6]Group!$D$282</definedName>
    <definedName name="_AA">[6]Group!$D$7</definedName>
    <definedName name="_AB1">[6]Group!$D$9</definedName>
    <definedName name="_AB2">[6]Group!$D$15</definedName>
    <definedName name="_ABB">[6]Group!$D$29</definedName>
    <definedName name="_AC1">[8]Group!$D$32</definedName>
    <definedName name="_AC11">[8]Group!$D$33</definedName>
    <definedName name="_AC12">[8]Group!$D$36</definedName>
    <definedName name="_AC13">[6]Group!$D$39</definedName>
    <definedName name="_AC14">#REF!</definedName>
    <definedName name="_AC2">[9]Group!#REF!</definedName>
    <definedName name="_ACC">[6]Group!$D$64</definedName>
    <definedName name="_ACT1">#REF!</definedName>
    <definedName name="_act2010">#REF!</definedName>
    <definedName name="_ADD">[6]Group!$D$76</definedName>
    <definedName name="_AEE">[6]Group!$D$79</definedName>
    <definedName name="_AF">[6]Group!$D$85</definedName>
    <definedName name="_AF2">#REF!</definedName>
    <definedName name="_AF3">[9]Group!#REF!</definedName>
    <definedName name="_AFF">[6]Group!$D$107</definedName>
    <definedName name="_AL">[6]Group!$D$122</definedName>
    <definedName name="_AM2">[6]Group!$D$130</definedName>
    <definedName name="_AM3">[8]Group!$D$135</definedName>
    <definedName name="_AM4">[6]Group!$D$133</definedName>
    <definedName name="_AM5">[6]Group!$D$137</definedName>
    <definedName name="_AMM">#REF!</definedName>
    <definedName name="_AN1">[6]Group!$D$143</definedName>
    <definedName name="_AN2">[6]Group!$D$144</definedName>
    <definedName name="_ANN3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et">#REF!</definedName>
    <definedName name="_AU">[12]Group!$D$137</definedName>
    <definedName name="_AU1">[6]Group!$D$148</definedName>
    <definedName name="_AU2">[6]Group!$D$151</definedName>
    <definedName name="_AU3">[6]Group!$D$152</definedName>
    <definedName name="_AU4">[6]Group!$D$153</definedName>
    <definedName name="_AU5">[6]Group!$D$154</definedName>
    <definedName name="_AU7">[12]Group!$D$131</definedName>
    <definedName name="_AUG01">#REF!</definedName>
    <definedName name="_Aug1">[10]total!$Y$6:$Y$122</definedName>
    <definedName name="_aug2">[11]total!$AV$6:$AV$139</definedName>
    <definedName name="_AZ2">[9]Group!#REF!</definedName>
    <definedName name="_AZ3">[6]Group!$D$169</definedName>
    <definedName name="_B1">[6]Group!$B$9</definedName>
    <definedName name="_B2">[6]Group!$B$15</definedName>
    <definedName name="_BB">[6]Group!$B$29</definedName>
    <definedName name="_BOI04">#REF!</definedName>
    <definedName name="_C1">[6]Group!$B$32</definedName>
    <definedName name="_C11">[6]Group!$B$35</definedName>
    <definedName name="_C12">[6]Group!$B$36</definedName>
    <definedName name="_C13">[6]Group!$B$39</definedName>
    <definedName name="_C14">#REF!</definedName>
    <definedName name="_C2">[9]Group!#REF!</definedName>
    <definedName name="_CC">[6]Group!$B$64</definedName>
    <definedName name="_DAT1">[13]TB!$A$3:$A$606</definedName>
    <definedName name="_DAT10">#REF!</definedName>
    <definedName name="_DAT11">#REF!</definedName>
    <definedName name="_DAT12">#REF!</definedName>
    <definedName name="_DAT2">[13]TB!#REF!</definedName>
    <definedName name="_DAT3">[13]TB!$B$3:$B$606</definedName>
    <definedName name="_DAT4">[13]TB!$E$3:$E$606</definedName>
    <definedName name="_DAT5">[13]TB!$F$3:$F$606</definedName>
    <definedName name="_DAT6">#REF!</definedName>
    <definedName name="_DAT7">#REF!</definedName>
    <definedName name="_DAT8">#REF!</definedName>
    <definedName name="_DAT9">#REF!</definedName>
    <definedName name="_DD">[6]Group!$B$76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is1">'[14]cal (2)'!#REF!</definedName>
    <definedName name="_dkk1">#REF!</definedName>
    <definedName name="_dkk2">#REF!</definedName>
    <definedName name="_dm2">#REF!</definedName>
    <definedName name="_E">#REF!</definedName>
    <definedName name="_EE">[6]Group!$B$79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[6]Group!$B$85</definedName>
    <definedName name="_f123">#REF!</definedName>
    <definedName name="_F2">#REF!</definedName>
    <definedName name="_F3">[9]Group!#REF!</definedName>
    <definedName name="_Feb1">[10]total!$S$6:$S$122</definedName>
    <definedName name="_feb2">[11]total!$AP$6:$AP$139</definedName>
    <definedName name="_FF">[6]Group!$B$107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[15]เงินกู้ธนชาติ!$G$2</definedName>
    <definedName name="_Jan1">[10]total!$R$6:$R$122</definedName>
    <definedName name="_jan2">[11]total!$AO$6:$AO$139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ey1" hidden="1">#REF!</definedName>
    <definedName name="_Key2" hidden="1">#REF!</definedName>
    <definedName name="_kkk1" hidden="1">#REF!</definedName>
    <definedName name="_L">[6]Group!$B$122</definedName>
    <definedName name="_lit1">#REF!</definedName>
    <definedName name="_lit2">#REF!</definedName>
    <definedName name="_M1">[6]Group!$B$127</definedName>
    <definedName name="_M2">[6]Group!$B$130</definedName>
    <definedName name="_M3">[6]Group!$B$134</definedName>
    <definedName name="_M4">#REF!</definedName>
    <definedName name="_M5">[6]Group!$B$137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[6]Group!$B$143</definedName>
    <definedName name="_N2">[6]Group!$B$144</definedName>
    <definedName name="_NN3">#REF!</definedName>
    <definedName name="_NN6">#REF!</definedName>
    <definedName name="_NOV01">#REF!</definedName>
    <definedName name="_Nov1">[10]total!$AB$6:$AB$122</definedName>
    <definedName name="_nov2">[11]total!$AY$6:$AY$139</definedName>
    <definedName name="_Oct1">[10]total!$AA$6:$AA$122</definedName>
    <definedName name="_oct2">[11]total!$AX$6:$AX$139</definedName>
    <definedName name="_Order1" hidden="1">255</definedName>
    <definedName name="_Order2" hidden="1">255</definedName>
    <definedName name="_pa2">#N/A</definedName>
    <definedName name="_PL10">#REF!</definedName>
    <definedName name="_pl2">[16]BS!$C$2:$C$575</definedName>
    <definedName name="_PP1">#REF!</definedName>
    <definedName name="_SCB1">'[17]SCB 1 - Current'!$F$10</definedName>
    <definedName name="_SCB2">'[17]SCB 2 - Current'!$F$11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'[18]TrialBalance Q3-2002'!$A$1:$H$301</definedName>
    <definedName name="_U">[6]Group!$B$164</definedName>
    <definedName name="_U1">[6]Group!$B$148</definedName>
    <definedName name="_U2">[6]Group!$B$151</definedName>
    <definedName name="_U3">[6]Group!$B$152</definedName>
    <definedName name="_U4">[6]Group!$B$153</definedName>
    <definedName name="_U5">[6]Group!$B$154</definedName>
    <definedName name="_U6">#REF!</definedName>
    <definedName name="_U7">[6]Group!$B$158</definedName>
    <definedName name="_U8">[9]Group!#REF!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Z2">[9]Group!#REF!</definedName>
    <definedName name="_Z3">[6]Group!$B$169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hidden="1">{"cashflow",#N/A,FALSE,"cash flow"}</definedName>
    <definedName name="aaaaaa">'[19]Trial Balance'!$A$1:$H$65536</definedName>
    <definedName name="abc" hidden="1">{"cashflow",#N/A,FALSE,"cash flow"}</definedName>
    <definedName name="acc">[20]Sheet2!$A$1:$B$65536</definedName>
    <definedName name="ACT">[21]เงินกู้ธนชาติ!$F$15</definedName>
    <definedName name="Adjustment">#REF!</definedName>
    <definedName name="af">[9]Group!#REF!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'[22]10'!#REF!</definedName>
    <definedName name="ana">#REF!</definedName>
    <definedName name="Ana_U_5">[23]ตั๋วเงินรับ!$F$1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_14">[24]ELIM!#REF!</definedName>
    <definedName name="as_23">[24]ELIM!#REF!</definedName>
    <definedName name="as_25">[24]ELIM!#REF!</definedName>
    <definedName name="as_41">[24]ELIM!#REF!</definedName>
    <definedName name="AS2DocOpenMode" hidden="1">"AS2DocumentEdit"</definedName>
    <definedName name="asd">[24]ELIM!#REF!</definedName>
    <definedName name="asd_14">[24]ELIM!#REF!</definedName>
    <definedName name="asd_23">[24]ELIM!#REF!</definedName>
    <definedName name="asd_25">[24]ELIM!#REF!</definedName>
    <definedName name="asd_41">[24]ELIM!#REF!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'[25]G-BS'!$A$3:$C$217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'[26]ADJ - RATE'!#REF!</definedName>
    <definedName name="be">#N/A</definedName>
    <definedName name="Beg_Bal" localSheetId="0">#REF!</definedName>
    <definedName name="Beg_Bal" localSheetId="5">#REF!</definedName>
    <definedName name="Beg_Bal" localSheetId="2">#REF!</definedName>
    <definedName name="Beg_Bal" localSheetId="1">#REF!</definedName>
    <definedName name="Beg_Bal" localSheetId="3">#REF!</definedName>
    <definedName name="Beg_Bal" localSheetId="4">#REF!</definedName>
    <definedName name="Beg_Bal">#REF!</definedName>
    <definedName name="Ben" localSheetId="0">Scheduled_Payment+Extra_Payment</definedName>
    <definedName name="Ben" localSheetId="5">Scheduled_Payment+Extra_Payment</definedName>
    <definedName name="Ben" localSheetId="2">Scheduled_Payment+Extra_Payment</definedName>
    <definedName name="Ben" localSheetId="1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igbang">#REF!</definedName>
    <definedName name="bk" hidden="1">{"cashflow",#N/A,FALSE,"cash flow"}</definedName>
    <definedName name="bks">#N/A</definedName>
    <definedName name="BLOW4502">'[1]C-1'!$A$1:$IV$5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5">#REF!</definedName>
    <definedName name="BSsheet" localSheetId="2">#REF!</definedName>
    <definedName name="BSsheet" localSheetId="1">#REF!</definedName>
    <definedName name="BSsheet" localSheetId="3">#REF!</definedName>
    <definedName name="BSsheet" localSheetId="4">#REF!</definedName>
    <definedName name="BSsheet">#REF!</definedName>
    <definedName name="C_">#REF!</definedName>
    <definedName name="C_2">[9]Group!#REF!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 localSheetId="2">[27]!COPY_YTD</definedName>
    <definedName name="COPY_YTD">[27]!COPY_YTD</definedName>
    <definedName name="cost">#REF!</definedName>
    <definedName name="cost_per_unit">#REF!</definedName>
    <definedName name="Cover" localSheetId="0">#REF!</definedName>
    <definedName name="Cover" localSheetId="5">#REF!</definedName>
    <definedName name="Cover" localSheetId="2">#REF!</definedName>
    <definedName name="Cover" localSheetId="1">#REF!</definedName>
    <definedName name="Cover" localSheetId="3">#REF!</definedName>
    <definedName name="Cover" localSheetId="4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[28]Sheet3!$G$29</definedName>
    <definedName name="Current">#REF!</definedName>
    <definedName name="Current_Account">#REF!</definedName>
    <definedName name="Current_Month">[28]Sheet3!$C$5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'[29]K-5'!#REF!</definedName>
    <definedName name="daefrgj" localSheetId="2">Scheduled_Payment+Extra_Payment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5">#REF!</definedName>
    <definedName name="Data" localSheetId="2">#REF!</definedName>
    <definedName name="Data" localSheetId="1">#REF!</definedName>
    <definedName name="Data" localSheetId="3">#REF!</definedName>
    <definedName name="Data" localSheetId="4">#REF!</definedName>
    <definedName name="Data">#REF!</definedName>
    <definedName name="data1">#REF!</definedName>
    <definedName name="data10" localSheetId="0">#REF!</definedName>
    <definedName name="data10" localSheetId="5">#REF!</definedName>
    <definedName name="data10" localSheetId="2">#REF!</definedName>
    <definedName name="data10" localSheetId="1">#REF!</definedName>
    <definedName name="data10" localSheetId="3">#N/A</definedName>
    <definedName name="data10" localSheetId="4">#N/A</definedName>
    <definedName name="data10">#REF!</definedName>
    <definedName name="data4" localSheetId="0">#REF!</definedName>
    <definedName name="data4" localSheetId="5">#REF!</definedName>
    <definedName name="data4" localSheetId="2">#REF!</definedName>
    <definedName name="data4" localSheetId="1">#REF!</definedName>
    <definedName name="data4" localSheetId="3">#N/A</definedName>
    <definedName name="data4" localSheetId="4">#N/A</definedName>
    <definedName name="data4">#REF!</definedName>
    <definedName name="data84">'[30]Purchase Order'!$E$40</definedName>
    <definedName name="_xlnm.Database">#REF!</definedName>
    <definedName name="date">[31]ตั๋วเงินรับ!$F$1</definedName>
    <definedName name="Datee">[32]เงินกู้ธนชาติ!$G$2</definedName>
    <definedName name="DaWk7">#REF!</definedName>
    <definedName name="DB_ben">'[14]cal (2)'!#REF!</definedName>
    <definedName name="DBfactor">'[14]cal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'[14]cal (2)'!#REF!</definedName>
    <definedName name="Disc_ADL5">'[14]cal (2)'!#REF!</definedName>
    <definedName name="Disc_ADL6">'[14]cal (2)'!#REF!</definedName>
    <definedName name="Discount_Rate">'[33]Model-Monthly'!#REF!</definedName>
    <definedName name="DKK">'[34]ADJ - RATE'!$B$4</definedName>
    <definedName name="DOV">#REF!</definedName>
    <definedName name="dumppr">#REF!</definedName>
    <definedName name="dut">'[25]G-BS'!$F$3:$F$217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5">#REF!</definedName>
    <definedName name="End_Bal" localSheetId="2">#REF!</definedName>
    <definedName name="End_Bal" localSheetId="1">#REF!</definedName>
    <definedName name="End_Bal" localSheetId="3">#REF!</definedName>
    <definedName name="End_Bal" localSheetId="4">#REF!</definedName>
    <definedName name="End_Bal">#REF!</definedName>
    <definedName name="enough">#N/A</definedName>
    <definedName name="er">#REF!</definedName>
    <definedName name="ex">#REF!</definedName>
    <definedName name="Excel_BuiltIn_Print_Area_8">[35]CF!#REF!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5">#REF!</definedName>
    <definedName name="Extra_Pay" localSheetId="2">#REF!</definedName>
    <definedName name="Extra_Pay" localSheetId="1">#REF!</definedName>
    <definedName name="Extra_Pay" localSheetId="3">#REF!</definedName>
    <definedName name="Extra_Pay" localSheetId="4">#REF!</definedName>
    <definedName name="Extra_Pay">#REF!</definedName>
    <definedName name="_xlnm.Extract">#REF!</definedName>
    <definedName name="f" localSheetId="0">IF('BS_FS (2)'!Loan_Amount*'BS_FS (2)'!Interest_Rate*'BS_FS (2)'!Loan_Years*'BS_FS (2)'!Loan_Start&gt;0,1,0)</definedName>
    <definedName name="f" localSheetId="5">IF(CF_FS!Loan_Amount*CF_FS!Interest_Rate*CF_FS!Loan_Years*CF_FS!Loan_Start&gt;0,1,0)</definedName>
    <definedName name="f" localSheetId="2">IF('PL_FS  6M'!Loan_Amount*'PL_FS  6M'!Interest_Rate*'PL_FS  6M'!Loan_Years*'PL_FS  6M'!Loan_Start&gt;0,1,0)</definedName>
    <definedName name="f" localSheetId="1">IF('PL_FS 3M '!Loan_Amount*'PL_FS 3M '!Interest_Rate*'PL_FS 3M '!Loan_Years*'PL_FS 3M '!Loan_Start&gt;0,1,0)</definedName>
    <definedName name="f" localSheetId="3">IF('SOE_FS 1'!Loan_Amount*'SOE_FS 1'!Interest_Rate*'SOE_FS 1'!Loan_Years*'SOE_FS 1'!Loan_Start&gt;0,1,0)</definedName>
    <definedName name="f" localSheetId="4">IF('SOE_FS 2'!Loan_Amount*'SOE_FS 2'!Interest_Rate*'SOE_FS 2'!Loan_Years*'SOE_FS 2'!Loan_Start&gt;0,1,0)</definedName>
    <definedName name="f">IF([0]!Loan_Amount*[0]!Interest_Rate*[0]!Loan_Years*[0]!Loan_Start&gt;0,1,0)</definedName>
    <definedName name="F_BROWN">#REF!</definedName>
    <definedName name="F_ROLL">#REF!</definedName>
    <definedName name="F1G1H1">#REF!</definedName>
    <definedName name="FC">[36]FC!$B$1:$B$65536</definedName>
    <definedName name="ff" localSheetId="0">MATCH(0.01,'BS_FS (2)'!End_Bal,-1)+1</definedName>
    <definedName name="ff" localSheetId="5">MATCH(0.01,CF_FS!End_Bal,-1)+1</definedName>
    <definedName name="ff" localSheetId="2">MATCH(0.01,'PL_FS  6M'!End_Bal,-1)+1</definedName>
    <definedName name="ff" localSheetId="1">MATCH(0.01,'PL_FS 3M '!End_Bal,-1)+1</definedName>
    <definedName name="ff" localSheetId="3">MATCH(0.01,'SOE_FS 1'!End_Bal,-1)+1</definedName>
    <definedName name="ff" localSheetId="4">MATCH(0.01,'SOE_FS 2'!End_Bal,-1)+1</definedName>
    <definedName name="ff">MATCH(0.01,[0]!End_Bal,-1)+1</definedName>
    <definedName name="FFE_ADDBACK">#REF!</definedName>
    <definedName name="FFF">#REF!</definedName>
    <definedName name="FG">[37]เงินกู้ธนชาติ!$E$17</definedName>
    <definedName name="FG_12">#REF!</definedName>
    <definedName name="Fon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5">#REF!</definedName>
    <definedName name="Full_Print" localSheetId="2">#REF!</definedName>
    <definedName name="Full_Print" localSheetId="1">#REF!</definedName>
    <definedName name="Full_Print" localSheetId="3">#REF!</definedName>
    <definedName name="Full_Print" localSheetId="4">#REF!</definedName>
    <definedName name="Full_Print">#REF!</definedName>
    <definedName name="Furniture">#REF!</definedName>
    <definedName name="FurnitureTax">#REF!</definedName>
    <definedName name="FX" localSheetId="2">[38]!FX</definedName>
    <definedName name="FX">[38]!FX</definedName>
    <definedName name="G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hvj">[39]เงินกู้ธนชาติ!$B$4</definedName>
    <definedName name="GL">#REF!</definedName>
    <definedName name="glaze">#REF!</definedName>
    <definedName name="Glazing">#REF!</definedName>
    <definedName name="goi" localSheetId="2">Scheduled_Payment+Extra_Payment</definedName>
    <definedName name="goi">Scheduled_Payment+Extra_Payment</definedName>
    <definedName name="Gold_year">'[40]Model-Monthly_gold_or_payment'!$Q$12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 localSheetId="3">ROW(#REF!)</definedName>
    <definedName name="Header_Row" localSheetId="4">ROW(#REF!)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'[26]ADJ - RATE'!#REF!</definedName>
    <definedName name="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[41]Val_Ind!$D$4</definedName>
    <definedName name="index">#REF!</definedName>
    <definedName name="index1">[11]total!$BC$6:$BC$139</definedName>
    <definedName name="INPUTGRID">#REF!</definedName>
    <definedName name="Int" localSheetId="0">#REF!</definedName>
    <definedName name="Int" localSheetId="5">#REF!</definedName>
    <definedName name="Int" localSheetId="2">#REF!</definedName>
    <definedName name="Int" localSheetId="1">#REF!</definedName>
    <definedName name="Int" localSheetId="3">#REF!</definedName>
    <definedName name="Int" localSheetId="4">#REF!</definedName>
    <definedName name="Int">#REF!</definedName>
    <definedName name="Interest_Rate" localSheetId="0">#REF!</definedName>
    <definedName name="Interest_Rate" localSheetId="5">#REF!</definedName>
    <definedName name="Interest_Rate" localSheetId="2">#REF!</definedName>
    <definedName name="Interest_Rate" localSheetId="1">#REF!</definedName>
    <definedName name="Interest_Rate" localSheetId="3">#REF!</definedName>
    <definedName name="Interest_Rate" localSheetId="4">#REF!</definedName>
    <definedName name="Interest_Rate">#REF!</definedName>
    <definedName name="IntFreeCred">#REF!</definedName>
    <definedName name="Inv.No.">#REF!,#REF!,#REF!</definedName>
    <definedName name="Inventory">'[42]Inventory Number'!$A$4:$B$1618</definedName>
    <definedName name="INVEXP">#REF!</definedName>
    <definedName name="INVL08">#REF!</definedName>
    <definedName name="invoice">#REF!</definedName>
    <definedName name="ioo">#REF!</definedName>
    <definedName name="iopo" hidden="1">{"'Model'!$A$1:$N$53"}</definedName>
    <definedName name="ITEM">#REF!</definedName>
    <definedName name="item2">[43]item.222!$A$1:$I$65536</definedName>
    <definedName name="iuoo">#REF!</definedName>
    <definedName name="J">#REF!</definedName>
    <definedName name="J.343">[24]ELIM!#REF!</definedName>
    <definedName name="J.343_14">[24]ELIM!#REF!</definedName>
    <definedName name="J.343_15">'[44]ELIM '!#REF!</definedName>
    <definedName name="J.343_16">#REF!</definedName>
    <definedName name="J.343_23">[24]ELIM!#REF!</definedName>
    <definedName name="J.343_25">[24]ELIM!#REF!</definedName>
    <definedName name="J.343_41">[24]ELIM!#REF!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IF('BS_FS (2)'!Loan_Amount*'BS_FS (2)'!Interest_Rate*'BS_FS (2)'!Loan_Years*'BS_FS (2)'!Loan_Start&gt;0,1,0)</definedName>
    <definedName name="k.1" localSheetId="5">IF(CF_FS!Loan_Amount*CF_FS!Interest_Rate*CF_FS!Loan_Years*CF_FS!Loan_Start&gt;0,1,0)</definedName>
    <definedName name="k.1" localSheetId="2">IF('PL_FS  6M'!Loan_Amount*'PL_FS  6M'!Interest_Rate*'PL_FS  6M'!Loan_Years*'PL_FS  6M'!Loan_Start&gt;0,1,0)</definedName>
    <definedName name="k.1" localSheetId="1">IF('PL_FS 3M '!Loan_Amount*'PL_FS 3M '!Interest_Rate*'PL_FS 3M '!Loan_Years*'PL_FS 3M '!Loan_Start&gt;0,1,0)</definedName>
    <definedName name="k.1" localSheetId="3">IF('SOE_FS 1'!Loan_Amount*'SOE_FS 1'!Interest_Rate*'SOE_FS 1'!Loan_Years*'SOE_FS 1'!Loan_Start&gt;0,1,0)</definedName>
    <definedName name="k.1" localSheetId="4">IF('SOE_FS 2'!Loan_Amount*'SOE_FS 2'!Interest_Rate*'SOE_FS 2'!Loan_Years*'SOE_FS 2'!Loan_Start&gt;0,1,0)</definedName>
    <definedName name="k.1">IF([0]!Loan_Amount*[0]!Interest_Rate*[0]!Loan_Years*[0]!Loan_Start&gt;0,1,0)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[45]group!#REF!</definedName>
    <definedName name="L">#REF!</definedName>
    <definedName name="Last_Row" localSheetId="0">IF('BS_FS (2)'!Values_Entered,Header_Row+'BS_FS (2)'!Number_of_Payments,Header_Row)</definedName>
    <definedName name="Last_Row" localSheetId="5">IF(CF_FS!Values_Entered,Header_Row+CF_FS!Number_of_Payments,Header_Row)</definedName>
    <definedName name="Last_Row" localSheetId="2">IF('PL_FS  6M'!Values_Entered,[0]!Header_Row+'PL_FS  6M'!Number_of_Payments,[0]!Header_Row)</definedName>
    <definedName name="Last_Row" localSheetId="1">IF('PL_FS 3M '!Values_Entered,Header_Row+'PL_FS 3M '!Number_of_Payments,Header_Row)</definedName>
    <definedName name="Last_Row" localSheetId="3">IF('SOE_FS 1'!Values_Entered,'SOE_FS 1'!Header_Row+'SOE_FS 1'!Number_of_Payments,'SOE_FS 1'!Header_Row)</definedName>
    <definedName name="Last_Row" localSheetId="4">IF('SOE_FS 2'!Values_Entered,'SOE_FS 2'!Header_Row+'SOE_FS 2'!Number_of_Payments,'SOE_FS 2'!Header_Row)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'[34]ADJ - RATE'!$B$2</definedName>
    <definedName name="litt1">#REF!</definedName>
    <definedName name="litt2">#REF!</definedName>
    <definedName name="LL">#REF!</definedName>
    <definedName name="lll">#REF!</definedName>
    <definedName name="Loan">[46]เงินกู้ธนชาติ!$B$4</definedName>
    <definedName name="Loan_Amount" localSheetId="0">#REF!</definedName>
    <definedName name="Loan_Amount" localSheetId="5">#REF!</definedName>
    <definedName name="Loan_Amount" localSheetId="2">#REF!</definedName>
    <definedName name="Loan_Amount" localSheetId="1">#REF!</definedName>
    <definedName name="Loan_Amount" localSheetId="3">#REF!</definedName>
    <definedName name="Loan_Amount" localSheetId="4">#REF!</definedName>
    <definedName name="Loan_Amount">#REF!</definedName>
    <definedName name="Loan_Start" localSheetId="0">#REF!</definedName>
    <definedName name="Loan_Start" localSheetId="5">#REF!</definedName>
    <definedName name="Loan_Start" localSheetId="2">#REF!</definedName>
    <definedName name="Loan_Start" localSheetId="1">#REF!</definedName>
    <definedName name="Loan_Start" localSheetId="3">#REF!</definedName>
    <definedName name="Loan_Start" localSheetId="4">#REF!</definedName>
    <definedName name="Loan_Start">#REF!</definedName>
    <definedName name="Loan_Years" localSheetId="0">#REF!</definedName>
    <definedName name="Loan_Years" localSheetId="5">#REF!</definedName>
    <definedName name="Loan_Years" localSheetId="2">#REF!</definedName>
    <definedName name="Loan_Years" localSheetId="1">#REF!</definedName>
    <definedName name="Loan_Years" localSheetId="3">#REF!</definedName>
    <definedName name="Loan_Years" localSheetId="4">#REF!</definedName>
    <definedName name="Loan_Years">#REF!</definedName>
    <definedName name="Loan1">'[46]เงินกู้ MGC'!$B$4</definedName>
    <definedName name="Loan2">[47]เงินกู้ธนชาติ!$B$4</definedName>
    <definedName name="Loan3">'[47]เงินกู้ MGC'!$B$4</definedName>
    <definedName name="Loann">[32]เงินกู้ธนชาติ!$B$4</definedName>
    <definedName name="Loann1">'[32]เงินกู้ MGC'!$B$4</definedName>
    <definedName name="Loannn">[32]เงินกู้ธนชาติ!$B$4</definedName>
    <definedName name="Long">[46]เงินกู้ธนชาติ!$F$15</definedName>
    <definedName name="Long1">'[46]เงินกู้ MGC'!$F$15</definedName>
    <definedName name="LonGG">[32]เงินกู้ธนชาติ!$F$15</definedName>
    <definedName name="Longg1">'[32]เงินกู้ MGC'!$F$15</definedName>
    <definedName name="Longgg">'[32]เงินกู้ MGC'!$F$15</definedName>
    <definedName name="Longggg">[32]เงินกู้ธนชาติ!$F$15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 localSheetId="2">[48]!Macro1</definedName>
    <definedName name="Macro1">[48]!Macro1</definedName>
    <definedName name="Macro3" localSheetId="2">[48]!Macro3</definedName>
    <definedName name="Macro3">[48]!Macro3</definedName>
    <definedName name="margin">#REF!</definedName>
    <definedName name="MARGINPLAN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[39]เงินกู้ธนชาติ!$G$2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 localSheetId="2">[27]!New</definedName>
    <definedName name="New">[27]!New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5">#REF!</definedName>
    <definedName name="Notes" localSheetId="2">#REF!</definedName>
    <definedName name="Notes" localSheetId="1">#REF!</definedName>
    <definedName name="Notes" localSheetId="3">#REF!</definedName>
    <definedName name="Notes" localSheetId="4">#REF!</definedName>
    <definedName name="Notes">#REF!</definedName>
    <definedName name="NOW">'[49]TB-2001-Apr''01'!#REF!</definedName>
    <definedName name="NRA">#REF!</definedName>
    <definedName name="nu" hidden="1">{"cashflow",#N/A,FALSE,"cash flow"}</definedName>
    <definedName name="nuc">'[50]TrialBalance Q3-2002'!$A$1:$H$301</definedName>
    <definedName name="nuch">#REF!</definedName>
    <definedName name="NUM_DOCS">#REF!</definedName>
    <definedName name="Num_Pmt_Per_Year" localSheetId="0">#REF!</definedName>
    <definedName name="Num_Pmt_Per_Year" localSheetId="5">#REF!</definedName>
    <definedName name="Num_Pmt_Per_Year" localSheetId="2">#REF!</definedName>
    <definedName name="Num_Pmt_Per_Year" localSheetId="1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0">MATCH(0.01,'BS_FS (2)'!End_Bal,-1)+1</definedName>
    <definedName name="Number_of_Payments" localSheetId="5">MATCH(0.01,CF_FS!End_Bal,-1)+1</definedName>
    <definedName name="Number_of_Payments" localSheetId="2">MATCH(0.01,'PL_FS  6M'!End_Bal,-1)+1</definedName>
    <definedName name="Number_of_Payments" localSheetId="1">MATCH(0.01,'PL_FS 3M '!End_Bal,-1)+1</definedName>
    <definedName name="Number_of_Payments" localSheetId="3">MATCH(0.01,'SOE_FS 1'!End_Bal,-1)+1</definedName>
    <definedName name="Number_of_Payments" localSheetId="4">MATCH(0.01,'SOE_FS 2'!End_Bal,-1)+1</definedName>
    <definedName name="Number_of_Payments">MATCH(0.01,End_Bal,-1)+1</definedName>
    <definedName name="O">#REF!</definedName>
    <definedName name="O.1">#N/A</definedName>
    <definedName name="OI">#N/A</definedName>
    <definedName name="oip">[51]BS!$A$2:$A$706</definedName>
    <definedName name="oldData">#REF!</definedName>
    <definedName name="oldData1">#REF!</definedName>
    <definedName name="OO">#REF!</definedName>
    <definedName name="osidhfo">#REF!</definedName>
    <definedName name="OTHER">#REF!</definedName>
    <definedName name="p" localSheetId="0">IF('BS_FS (2)'!Loan_Amount*'BS_FS (2)'!Interest_Rate*'BS_FS (2)'!Loan_Years*'BS_FS (2)'!Loan_Start&gt;0,1,0)</definedName>
    <definedName name="p" localSheetId="5">IF(CF_FS!Loan_Amount*CF_FS!Interest_Rate*CF_FS!Loan_Years*CF_FS!Loan_Start&gt;0,1,0)</definedName>
    <definedName name="p" localSheetId="2">IF('PL_FS  6M'!Loan_Amount*'PL_FS  6M'!Interest_Rate*'PL_FS  6M'!Loan_Years*'PL_FS  6M'!Loan_Start&gt;0,1,0)</definedName>
    <definedName name="p" localSheetId="1">IF('PL_FS 3M '!Loan_Amount*'PL_FS 3M '!Interest_Rate*'PL_FS 3M '!Loan_Years*'PL_FS 3M '!Loan_Start&gt;0,1,0)</definedName>
    <definedName name="p" localSheetId="3">IF('SOE_FS 1'!Loan_Amount*'SOE_FS 1'!Interest_Rate*'SOE_FS 1'!Loan_Years*'SOE_FS 1'!Loan_Start&gt;0,1,0)</definedName>
    <definedName name="p" localSheetId="4">IF('SOE_FS 2'!Loan_Amount*'SOE_FS 2'!Interest_Rate*'SOE_FS 2'!Loan_Years*'SOE_FS 2'!Loan_Start&gt;0,1,0)</definedName>
    <definedName name="p">IF([0]!Loan_Amount*[0]!Interest_Rate*[0]!Loan_Years*[0]!Loan_Start&gt;0,1,0)</definedName>
    <definedName name="pa">#N/A</definedName>
    <definedName name="PAGE2">#REF!</definedName>
    <definedName name="pang">#REF!</definedName>
    <definedName name="PARTNERS_INITIALS">#REF!</definedName>
    <definedName name="Pay_Date" localSheetId="0">#REF!</definedName>
    <definedName name="Pay_Date" localSheetId="5">#REF!</definedName>
    <definedName name="Pay_Date" localSheetId="2">#REF!</definedName>
    <definedName name="Pay_Date" localSheetId="1">#REF!</definedName>
    <definedName name="Pay_Date" localSheetId="3">#REF!</definedName>
    <definedName name="Pay_Date" localSheetId="4">#REF!</definedName>
    <definedName name="Pay_Date">#REF!</definedName>
    <definedName name="Pay_Num" localSheetId="0">#REF!</definedName>
    <definedName name="Pay_Num" localSheetId="5">#REF!</definedName>
    <definedName name="Pay_Num" localSheetId="2">#REF!</definedName>
    <definedName name="Pay_Num" localSheetId="1">#REF!</definedName>
    <definedName name="Pay_Num" localSheetId="3">#REF!</definedName>
    <definedName name="Pay_Num" localSheetId="4">#REF!</definedName>
    <definedName name="Pay_Num">#REF!</definedName>
    <definedName name="Payment_Date" localSheetId="0">DATE(YEAR('BS_FS (2)'!Loan_Start),MONTH('BS_FS (2)'!Loan_Start)+Payment_Number,DAY('BS_FS (2)'!Loan_Start))</definedName>
    <definedName name="Payment_Date" localSheetId="5">DATE(YEAR(CF_FS!Loan_Start),MONTH(CF_FS!Loan_Start)+Payment_Number,DAY(CF_FS!Loan_Start))</definedName>
    <definedName name="Payment_Date" localSheetId="2">DATE(YEAR('PL_FS  6M'!Loan_Start),MONTH('PL_FS  6M'!Loan_Start)+Payment_Number,DAY('PL_FS  6M'!Loan_Start))</definedName>
    <definedName name="Payment_Date" localSheetId="1">DATE(YEAR('PL_FS 3M '!Loan_Start),MONTH('PL_FS 3M '!Loan_Start)+Payment_Number,DAY('PL_FS 3M '!Loan_Start))</definedName>
    <definedName name="Payment_Date" localSheetId="3">DATE(YEAR('SOE_FS 1'!Loan_Start),MONTH('SOE_FS 1'!Loan_Start)+Payment_Number,DAY('SOE_FS 1'!Loan_Start))</definedName>
    <definedName name="Payment_Date" localSheetId="4">DATE(YEAR('SOE_FS 2'!Loan_Start),MONTH('SOE_FS 2'!Loan_Start)+Payment_Number,DAY('SOE_FS 2'!Loan_Start))</definedName>
    <definedName name="Payment_Date">DATE(YEAR([0]!Loan_Start),MONTH([0]!Loan_Start)+Payment_Number,DAY([0]!Loan_Start))</definedName>
    <definedName name="payment_Date2">#N/A</definedName>
    <definedName name="PC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5">#REF!</definedName>
    <definedName name="pl" localSheetId="2">#REF!</definedName>
    <definedName name="pl" localSheetId="1">#REF!</definedName>
    <definedName name="pl" localSheetId="3">#REF!</definedName>
    <definedName name="pl" localSheetId="4">#REF!</definedName>
    <definedName name="pl">#REF!</definedName>
    <definedName name="PLA">#REF!</definedName>
    <definedName name="PLstment" localSheetId="0">#REF!</definedName>
    <definedName name="PLstment" localSheetId="5">#REF!</definedName>
    <definedName name="PLstment" localSheetId="2">#REF!</definedName>
    <definedName name="PLstment" localSheetId="1">#REF!</definedName>
    <definedName name="PLstment" localSheetId="3">#REF!</definedName>
    <definedName name="PLstment" localSheetId="4">#REF!</definedName>
    <definedName name="PLstment">#REF!</definedName>
    <definedName name="po">#N/A</definedName>
    <definedName name="poil">#REF!</definedName>
    <definedName name="pop">#REF!</definedName>
    <definedName name="popo">[16]BS!$C$2:$C$575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5">#REF!</definedName>
    <definedName name="Princ" localSheetId="2">#REF!</definedName>
    <definedName name="Princ" localSheetId="1">#REF!</definedName>
    <definedName name="Princ" localSheetId="3">#REF!</definedName>
    <definedName name="Princ" localSheetId="4">#REF!</definedName>
    <definedName name="Princ">#REF!</definedName>
    <definedName name="_xlnm.Print_Area" localSheetId="0">'BS_FS (2)'!$A$1:$M$85</definedName>
    <definedName name="_xlnm.Print_Area" localSheetId="5">CF_FS!$A$1:$L$66</definedName>
    <definedName name="_xlnm.Print_Area" localSheetId="2">'PL_FS  6M'!$A$1:$M$31</definedName>
    <definedName name="_xlnm.Print_Area" localSheetId="1">'PL_FS 3M '!$A$1:$M$31</definedName>
    <definedName name="_xlnm.Print_Area" localSheetId="3">'SOE_FS 1'!$A$1:$S$20</definedName>
    <definedName name="_xlnm.Print_Area" localSheetId="4">'SOE_FS 2'!$A$1:$O$19</definedName>
    <definedName name="_xlnm.Print_Area">'[1]C-1'!$A$6:$O$6</definedName>
    <definedName name="Print_Area_MI">#REF!</definedName>
    <definedName name="Print_Area_Reset" localSheetId="0">OFFSET('BS_FS (2)'!Full_Print,0,0,'BS_FS (2)'!Last_Row)</definedName>
    <definedName name="Print_Area_Reset" localSheetId="5">OFFSET(CF_FS!Full_Print,0,0,CF_FS!Last_Row)</definedName>
    <definedName name="Print_Area_Reset" localSheetId="2">OFFSET('PL_FS  6M'!Full_Print,0,0,'PL_FS  6M'!Last_Row)</definedName>
    <definedName name="Print_Area_Reset" localSheetId="1">OFFSET('PL_FS 3M '!Full_Print,0,0,'PL_FS 3M '!Last_Row)</definedName>
    <definedName name="Print_Area_Reset" localSheetId="3">OFFSET('SOE_FS 1'!Full_Print,0,0,'SOE_FS 1'!Last_Row)</definedName>
    <definedName name="Print_Area_Reset" localSheetId="4">OFFSET('SOE_FS 2'!Full_Print,0,0,'SOE_FS 2'!Last_Row)</definedName>
    <definedName name="Print_Area_Reset">OFFSET([0]!Full_Print,0,0,[0]!Last_Row)</definedName>
    <definedName name="_xlnm.Print_Titles">'[1]C-1'!$A$1:$IV$5</definedName>
    <definedName name="Print_Titles_MI">'[1]C-1'!$A$1:$IV$5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5">#REF!</definedName>
    <definedName name="q" localSheetId="2">#REF!</definedName>
    <definedName name="q" localSheetId="1">#REF!</definedName>
    <definedName name="q" localSheetId="3">#REF!</definedName>
    <definedName name="q" localSheetId="4">#REF!</definedName>
    <definedName name="q">#REF!</definedName>
    <definedName name="QQ">#REF!</definedName>
    <definedName name="QQQ">#REF!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hidden="1">{"conso",#N/A,FALSE,"cash flow"}</definedName>
    <definedName name="Rec.CF" localSheetId="0">IF('BS_FS (2)'!Loan_Amount*'BS_FS (2)'!Interest_Rate*'BS_FS (2)'!Loan_Years*'BS_FS (2)'!Loan_Start&gt;0,1,0)</definedName>
    <definedName name="Rec.CF" localSheetId="5">IF(CF_FS!Loan_Amount*CF_FS!Interest_Rate*CF_FS!Loan_Years*CF_FS!Loan_Start&gt;0,1,0)</definedName>
    <definedName name="Rec.CF" localSheetId="2">IF('PL_FS  6M'!Loan_Amount*'PL_FS  6M'!Interest_Rate*'PL_FS  6M'!Loan_Years*'PL_FS  6M'!Loan_Start&gt;0,1,0)</definedName>
    <definedName name="Rec.CF" localSheetId="1">IF('PL_FS 3M '!Loan_Amount*'PL_FS 3M '!Interest_Rate*'PL_FS 3M '!Loan_Years*'PL_FS 3M '!Loan_Start&gt;0,1,0)</definedName>
    <definedName name="Rec.CF" localSheetId="3">IF('SOE_FS 1'!Loan_Amount*'SOE_FS 1'!Interest_Rate*'SOE_FS 1'!Loan_Years*'SOE_FS 1'!Loan_Start&gt;0,1,0)</definedName>
    <definedName name="Rec.CF" localSheetId="4">IF('SOE_FS 2'!Loan_Amount*'SOE_FS 2'!Interest_Rate*'SOE_FS 2'!Loan_Years*'SOE_FS 2'!Loan_Start&gt;0,1,0)</definedName>
    <definedName name="Rec.CF">IF([0]!Loan_Amount*[0]!Interest_Rate*[0]!Loan_Years*[0]!Loan_Start&gt;0,1,0)</definedName>
    <definedName name="Report" localSheetId="0">#REF!</definedName>
    <definedName name="Report" localSheetId="5">#REF!</definedName>
    <definedName name="Report" localSheetId="2">#REF!</definedName>
    <definedName name="Report" localSheetId="1">#REF!</definedName>
    <definedName name="Report" localSheetId="3">#REF!</definedName>
    <definedName name="Report" localSheetId="4">#REF!</definedName>
    <definedName name="Report">#REF!</definedName>
    <definedName name="Reselects">#REF!</definedName>
    <definedName name="Retired">#REF!</definedName>
    <definedName name="Retired_Age">'[33]Model-Monthly'!#REF!</definedName>
    <definedName name="RM">'[34]ADJ - RATE'!$B$5</definedName>
    <definedName name="ROP">'[14]cal (2)'!#REF!</definedName>
    <definedName name="RPM_Amount">#REF!</definedName>
    <definedName name="RR">#REF!</definedName>
    <definedName name="rrr">#REF!</definedName>
    <definedName name="rty">[39]เงินกู้ธนชาติ!$G$2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[24]ELIM!#REF!</definedName>
    <definedName name="sada_14">[24]ELIM!#REF!</definedName>
    <definedName name="sada_23">[24]ELIM!#REF!</definedName>
    <definedName name="sada_25">[24]ELIM!#REF!</definedName>
    <definedName name="sada_41">[24]ELIM!#REF!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'[26]ADJ - RATE'!#REF!</definedName>
    <definedName name="Sched_Pay" localSheetId="0">#REF!</definedName>
    <definedName name="Sched_Pay" localSheetId="5">#REF!</definedName>
    <definedName name="Sched_Pay" localSheetId="2">#REF!</definedName>
    <definedName name="Sched_Pay" localSheetId="1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0">#REF!</definedName>
    <definedName name="Scheduled_Extra_Payments" localSheetId="5">#REF!</definedName>
    <definedName name="Scheduled_Extra_Payments" localSheetId="2">#REF!</definedName>
    <definedName name="Scheduled_Extra_Payments" localSheetId="1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0">#REF!</definedName>
    <definedName name="Scheduled_Interest_Rate" localSheetId="5">#REF!</definedName>
    <definedName name="Scheduled_Interest_Rate" localSheetId="2">#REF!</definedName>
    <definedName name="Scheduled_Interest_Rate" localSheetId="1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0">#REF!</definedName>
    <definedName name="Scheduled_Monthly_Payment" localSheetId="5">#REF!</definedName>
    <definedName name="Scheduled_Monthly_Payment" localSheetId="2">#REF!</definedName>
    <definedName name="Scheduled_Monthly_Payment" localSheetId="1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">#N/A</definedName>
    <definedName name="sdsd">'[52]Trial Balance'!$A$1:$H$65536</definedName>
    <definedName name="Search">#REF!</definedName>
    <definedName name="sectionNames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'[53]#REF'!$A$6:$H$145</definedName>
    <definedName name="Short">[46]เงินกู้ธนชาติ!$E$17</definedName>
    <definedName name="short1">'[46]เงินกู้ MGC'!$E$17</definedName>
    <definedName name="Short2">[47]เงินกู้ธนชาติ!$E$17</definedName>
    <definedName name="Short3">'[47]เงินกู้ MGC'!$E$17</definedName>
    <definedName name="Shortt">[32]เงินกู้ธนชาติ!$E$17</definedName>
    <definedName name="shortt1">'[32]เงินกู้ MGC'!$E$17</definedName>
    <definedName name="shorttt">'[32]เงินกู้ MGC'!$E$17</definedName>
    <definedName name="SS">#REF!</definedName>
    <definedName name="sss">[3]MOULD!#REF!</definedName>
    <definedName name="Start">#REF!</definedName>
    <definedName name="StartCode">#REF!</definedName>
    <definedName name="StartDate">#REF!</definedName>
    <definedName name="STD">[54]VarProduct!#REF!</definedName>
    <definedName name="stp">#REF!</definedName>
    <definedName name="SUM">[55]SUM!#REF!</definedName>
    <definedName name="sw">#N/A</definedName>
    <definedName name="T">#REF!</definedName>
    <definedName name="TABJUN">#REF!</definedName>
    <definedName name="TABLE">'[53]#REF'!$A$1:$B$642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'[50]TrialBalance Q3-2002'!$A$1:$H$301</definedName>
    <definedName name="TB_010508">#REF!</definedName>
    <definedName name="tbold">#REF!</definedName>
    <definedName name="tcr">[56]Group!$B$255</definedName>
    <definedName name="test" hidden="1">{"'Model'!$A$1:$N$53"}</definedName>
    <definedName name="TEST0">[13]TB!$A$3:$F$605</definedName>
    <definedName name="TESTAREA">#REF!</definedName>
    <definedName name="TESTHKEY">[13]TB!$B$2:$F$2</definedName>
    <definedName name="TESTKEYS">[13]TB!$A$3:$A$605</definedName>
    <definedName name="TESTVKEY">[13]TB!$A$2:$A$2</definedName>
    <definedName name="TextRefCopyRangeCount" hidden="1">1</definedName>
    <definedName name="tle">'[57]เงินกู้ MGC'!$E$17</definedName>
    <definedName name="To">#REF!</definedName>
    <definedName name="To_Print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5">#REF!</definedName>
    <definedName name="Total_Interest" localSheetId="2">#REF!</definedName>
    <definedName name="Total_Interest" localSheetId="1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0">#REF!</definedName>
    <definedName name="Total_Pay" localSheetId="5">#REF!</definedName>
    <definedName name="Total_Pay" localSheetId="2">#REF!</definedName>
    <definedName name="Total_Pay" localSheetId="1">#REF!</definedName>
    <definedName name="Total_Pay" localSheetId="3">#REF!</definedName>
    <definedName name="Total_Pay" localSheetId="4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[51]BS!$B$2:$B$706</definedName>
    <definedName name="uiy">#REF!</definedName>
    <definedName name="un">#N/A</definedName>
    <definedName name="Units">#REF!</definedName>
    <definedName name="US">'[34]ADJ - RATE'!$B$3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'[33]Model-Monthly'!#REF!</definedName>
    <definedName name="Values_Entered" localSheetId="0">IF('BS_FS (2)'!Loan_Amount*'BS_FS (2)'!Interest_Rate*'BS_FS (2)'!Loan_Years*'BS_FS (2)'!Loan_Start&gt;0,1,0)</definedName>
    <definedName name="Values_Entered" localSheetId="5">IF(CF_FS!Loan_Amount*CF_FS!Interest_Rate*CF_FS!Loan_Years*CF_FS!Loan_Start&gt;0,1,0)</definedName>
    <definedName name="Values_Entered" localSheetId="2">IF('PL_FS  6M'!Loan_Amount*'PL_FS  6M'!Interest_Rate*'PL_FS  6M'!Loan_Years*'PL_FS  6M'!Loan_Start&gt;0,1,0)</definedName>
    <definedName name="Values_Entered" localSheetId="1">IF('PL_FS 3M '!Loan_Amount*'PL_FS 3M '!Interest_Rate*'PL_FS 3M '!Loan_Years*'PL_FS 3M '!Loan_Start&gt;0,1,0)</definedName>
    <definedName name="Values_Entered" localSheetId="3">IF('SOE_FS 1'!Loan_Amount*'SOE_FS 1'!Interest_Rate*'SOE_FS 1'!Loan_Years*'SOE_FS 1'!Loan_Start&gt;0,1,0)</definedName>
    <definedName name="Values_Entered" localSheetId="4">IF('SOE_FS 2'!Loan_Amount*'SOE_FS 2'!Interest_Rate*'SOE_FS 2'!Loan_Years*'SOE_FS 2'!Loan_Start&gt;0,1,0)</definedName>
    <definedName name="Values_Entered">IF(Loan_Amount*Interest_Rate*Loan_Years*Loan_Start&gt;0,1,0)</definedName>
    <definedName name="VIR">#REF!</definedName>
    <definedName name="VV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MATCH(0.01,'BS_FS (2)'!End_Bal,-1)+1</definedName>
    <definedName name="xx" localSheetId="5">MATCH(0.01,CF_FS!End_Bal,-1)+1</definedName>
    <definedName name="xx" localSheetId="2">MATCH(0.01,'PL_FS  6M'!End_Bal,-1)+1</definedName>
    <definedName name="xx" localSheetId="1">MATCH(0.01,'PL_FS 3M '!End_Bal,-1)+1</definedName>
    <definedName name="xx" localSheetId="3">MATCH(0.01,'SOE_FS 1'!End_Bal,-1)+1</definedName>
    <definedName name="xx" localSheetId="4">MATCH(0.01,'SOE_FS 2'!End_Bal,-1)+1</definedName>
    <definedName name="xx">MATCH(0.01,[0]!End_Bal,-1)+1</definedName>
    <definedName name="XXX">'[58]10'!#REF!</definedName>
    <definedName name="y">#N/A</definedName>
    <definedName name="yearend">#REF!</definedName>
    <definedName name="yh">#N/A</definedName>
    <definedName name="ytd" localSheetId="2">[27]!ytd</definedName>
    <definedName name="ytd">[27]!ytd</definedName>
    <definedName name="ytuio">#REF!</definedName>
    <definedName name="yyy">#REF!</definedName>
    <definedName name="z" localSheetId="0">IF('BS_FS (2)'!Loan_Amount*'BS_FS (2)'!Interest_Rate*'BS_FS (2)'!Loan_Years*'BS_FS (2)'!Loan_Start&gt;0,1,0)</definedName>
    <definedName name="z" localSheetId="5">IF(CF_FS!Loan_Amount*CF_FS!Interest_Rate*CF_FS!Loan_Years*CF_FS!Loan_Start&gt;0,1,0)</definedName>
    <definedName name="z" localSheetId="2">IF('PL_FS  6M'!Loan_Amount*'PL_FS  6M'!Interest_Rate*'PL_FS  6M'!Loan_Years*'PL_FS  6M'!Loan_Start&gt;0,1,0)</definedName>
    <definedName name="z" localSheetId="1">IF('PL_FS 3M '!Loan_Amount*'PL_FS 3M '!Interest_Rate*'PL_FS 3M '!Loan_Years*'PL_FS 3M '!Loan_Start&gt;0,1,0)</definedName>
    <definedName name="z" localSheetId="3">IF('SOE_FS 1'!Loan_Amount*'SOE_FS 1'!Interest_Rate*'SOE_FS 1'!Loan_Years*'SOE_FS 1'!Loan_Start&gt;0,1,0)</definedName>
    <definedName name="z" localSheetId="4">IF('SOE_FS 2'!Loan_Amount*'SOE_FS 2'!Interest_Rate*'SOE_FS 2'!Loan_Years*'SOE_FS 2'!Loan_Start&gt;0,1,0)</definedName>
    <definedName name="z">IF([0]!Loan_Amount*[0]!Interest_Rate*[0]!Loan_Years*[0]!Loan_Start&gt;0,1,0)</definedName>
    <definedName name="zx">#REF!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 localSheetId="2">Scheduled_Payment+Extra_Payment</definedName>
    <definedName name="กหำไ">Scheduled_Payment+Extra_Payment</definedName>
    <definedName name="ก้อบ">#N/A</definedName>
    <definedName name="กำไ">#N/A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 localSheetId="2">Scheduled_Payment+Extra_Payment</definedName>
    <definedName name="ไดกสางวหำ">Scheduled_Payment+Extra_Payment</definedName>
    <definedName name="นฟ">#REF!</definedName>
    <definedName name="พพพ">#REF!</definedName>
    <definedName name="ฟ35">#REF!</definedName>
    <definedName name="ฟฟฟ">#REF!</definedName>
    <definedName name="ฟๅ">#REF!</definedName>
    <definedName name="ภงด1">#N/A</definedName>
    <definedName name="มาโคร1">[59]!มาโคร1</definedName>
    <definedName name="ยย">#N/A</definedName>
    <definedName name="รร" localSheetId="2">Scheduled_Payment+Extra_Payment</definedName>
    <definedName name="รร">Scheduled_Payment+Extra_Payment</definedName>
    <definedName name="ราคา">#N/A</definedName>
    <definedName name="วว">#N/A</definedName>
    <definedName name="วัน">#REF!</definedName>
    <definedName name="ส" localSheetId="0">IF('BS_FS (2)'!Values_Entered,Header_Row+'BS_FS (2)'!Number_of_Payments,Header_Row)</definedName>
    <definedName name="ส" localSheetId="5">IF(CF_FS!Values_Entered,Header_Row+CF_FS!Number_of_Payments,Header_Row)</definedName>
    <definedName name="ส" localSheetId="2">IF('PL_FS  6M'!Values_Entered,[0]!Header_Row+'PL_FS  6M'!Number_of_Payments,[0]!Header_Row)</definedName>
    <definedName name="ส" localSheetId="1">IF('PL_FS 3M '!Values_Entered,Header_Row+'PL_FS 3M '!Number_of_Payments,Header_Row)</definedName>
    <definedName name="ส" localSheetId="3">IF('SOE_FS 1'!Values_Entered,'SOE_FS 1'!Header_Row+'SOE_FS 1'!Number_of_Payments,'SOE_FS 1'!Header_Row)</definedName>
    <definedName name="ส" localSheetId="4">IF('SOE_FS 2'!Values_Entered,'SOE_FS 2'!Header_Row+'SOE_FS 2'!Number_of_Payments,'SOE_FS 2'!Header_Row)</definedName>
    <definedName name="ส">IF([0]!Values_Entered,Header_Row+[0]!Number_of_Payments,Header_Row)</definedName>
    <definedName name="ส69">#REF!</definedName>
    <definedName name="สส">#N/A</definedName>
    <definedName name="สินทรัพย์">#REF!</definedName>
    <definedName name="า266">#REF!</definedName>
    <definedName name="ๆ" localSheetId="0">#REF!</definedName>
    <definedName name="ๆ" localSheetId="5">#REF!</definedName>
    <definedName name="ๆ" localSheetId="2">#REF!</definedName>
    <definedName name="ๆ" localSheetId="1">#REF!</definedName>
    <definedName name="ๆ" localSheetId="3">#REF!</definedName>
    <definedName name="ๆ" localSheetId="4">#REF!</definedName>
    <definedName name="ๆ">#REF!</definedName>
  </definedNames>
  <calcPr calcId="125725" fullCalcOnLoad="1"/>
</workbook>
</file>

<file path=xl/calcChain.xml><?xml version="1.0" encoding="utf-8"?>
<calcChain xmlns="http://schemas.openxmlformats.org/spreadsheetml/2006/main">
  <c r="G25" i="6"/>
  <c r="O17" i="3"/>
  <c r="S17"/>
  <c r="G31" i="1"/>
  <c r="M31"/>
  <c r="K31"/>
  <c r="I31"/>
  <c r="L46" i="5"/>
  <c r="J46"/>
  <c r="H46"/>
  <c r="F46"/>
  <c r="L9"/>
  <c r="L23" s="1"/>
  <c r="L28" s="1"/>
  <c r="L54" s="1"/>
  <c r="L56" s="1"/>
  <c r="H9"/>
  <c r="H23"/>
  <c r="H28" s="1"/>
  <c r="H54" s="1"/>
  <c r="H56" s="1"/>
  <c r="M17" i="4"/>
  <c r="O17" s="1"/>
  <c r="O18" s="1"/>
  <c r="Q14" i="3"/>
  <c r="Q15"/>
  <c r="G83" i="1" s="1"/>
  <c r="Q18" i="3"/>
  <c r="Q19" s="1"/>
  <c r="M18"/>
  <c r="M19" s="1"/>
  <c r="G37" i="6"/>
  <c r="M30"/>
  <c r="I30"/>
  <c r="M16"/>
  <c r="K16"/>
  <c r="I16"/>
  <c r="G16"/>
  <c r="M10"/>
  <c r="M12"/>
  <c r="K10"/>
  <c r="K12"/>
  <c r="K17"/>
  <c r="I10"/>
  <c r="I12"/>
  <c r="G10"/>
  <c r="G12"/>
  <c r="M17"/>
  <c r="M19"/>
  <c r="M26"/>
  <c r="M24"/>
  <c r="M29"/>
  <c r="I17"/>
  <c r="I19"/>
  <c r="I26"/>
  <c r="I24"/>
  <c r="I29"/>
  <c r="M21"/>
  <c r="I21"/>
  <c r="H53" i="5"/>
  <c r="F53"/>
  <c r="L53"/>
  <c r="J53"/>
  <c r="I83" i="1"/>
  <c r="M81"/>
  <c r="I81"/>
  <c r="M80"/>
  <c r="I80"/>
  <c r="M78"/>
  <c r="M82" s="1"/>
  <c r="M84" s="1"/>
  <c r="M85" s="1"/>
  <c r="I78"/>
  <c r="I82" s="1"/>
  <c r="I84" s="1"/>
  <c r="I85" s="1"/>
  <c r="I18" i="4"/>
  <c r="G18"/>
  <c r="I14"/>
  <c r="K78" i="1"/>
  <c r="I19" i="3"/>
  <c r="I15"/>
  <c r="G78" i="1"/>
  <c r="M60"/>
  <c r="K60"/>
  <c r="I60"/>
  <c r="G60"/>
  <c r="G68"/>
  <c r="K67"/>
  <c r="K68"/>
  <c r="G10" i="2"/>
  <c r="G12"/>
  <c r="A36" i="5"/>
  <c r="K18" i="4"/>
  <c r="O16"/>
  <c r="K14"/>
  <c r="G14"/>
  <c r="O12"/>
  <c r="K19" i="3"/>
  <c r="G19"/>
  <c r="K15"/>
  <c r="G80" i="1"/>
  <c r="G15" i="3"/>
  <c r="O13"/>
  <c r="G37" i="2"/>
  <c r="M30"/>
  <c r="I30"/>
  <c r="M16"/>
  <c r="K16"/>
  <c r="I16"/>
  <c r="G16"/>
  <c r="M10"/>
  <c r="M12"/>
  <c r="K10"/>
  <c r="K12"/>
  <c r="I10"/>
  <c r="I12"/>
  <c r="M67" i="1"/>
  <c r="M68"/>
  <c r="I67"/>
  <c r="I68"/>
  <c r="G67"/>
  <c r="A45"/>
  <c r="M21"/>
  <c r="M32"/>
  <c r="I21"/>
  <c r="I32"/>
  <c r="G21"/>
  <c r="S13" i="3"/>
  <c r="K21" i="1"/>
  <c r="M17" i="2"/>
  <c r="I17"/>
  <c r="M19"/>
  <c r="K80" i="1"/>
  <c r="I19" i="2"/>
  <c r="I26"/>
  <c r="I24"/>
  <c r="M21"/>
  <c r="M26"/>
  <c r="M24"/>
  <c r="I21"/>
  <c r="I29"/>
  <c r="M29"/>
  <c r="O18" i="3"/>
  <c r="S18" s="1"/>
  <c r="S19" s="1"/>
  <c r="M18" i="4"/>
  <c r="G17" i="6"/>
  <c r="J9" i="5"/>
  <c r="J23"/>
  <c r="J28" s="1"/>
  <c r="J54" s="1"/>
  <c r="J56" s="1"/>
  <c r="K19" i="6"/>
  <c r="G19"/>
  <c r="F9" i="5"/>
  <c r="F23" s="1"/>
  <c r="F28" s="1"/>
  <c r="F54" s="1"/>
  <c r="F56" s="1"/>
  <c r="G17" i="2"/>
  <c r="G19"/>
  <c r="G26"/>
  <c r="G24"/>
  <c r="G29"/>
  <c r="K26" i="6"/>
  <c r="K24"/>
  <c r="K21"/>
  <c r="G26"/>
  <c r="G24"/>
  <c r="M14" i="3"/>
  <c r="O14"/>
  <c r="S14" s="1"/>
  <c r="G21" i="6"/>
  <c r="G21" i="2"/>
  <c r="K29" i="6"/>
  <c r="M13" i="4"/>
  <c r="M14" s="1"/>
  <c r="O13"/>
  <c r="K32" i="1"/>
  <c r="G32"/>
  <c r="K17" i="2"/>
  <c r="K19"/>
  <c r="K26"/>
  <c r="K24"/>
  <c r="K29"/>
  <c r="K21"/>
  <c r="G29" i="6"/>
  <c r="O15" i="3"/>
  <c r="S15" s="1"/>
  <c r="M15"/>
  <c r="G81" i="1" s="1"/>
  <c r="G82" s="1"/>
  <c r="G84" s="1"/>
  <c r="G85" s="1"/>
  <c r="K81" l="1"/>
  <c r="K82" s="1"/>
  <c r="K84" s="1"/>
  <c r="K85" s="1"/>
  <c r="O14" i="4"/>
  <c r="O19" i="3"/>
</calcChain>
</file>

<file path=xl/sharedStrings.xml><?xml version="1.0" encoding="utf-8"?>
<sst xmlns="http://schemas.openxmlformats.org/spreadsheetml/2006/main" count="261" uniqueCount="153">
  <si>
    <t>บริษัท เอิร์ธ เท็ค เอนไวรอนเมนท์ จำกัด (มหาชน) และบริษัทย่อย</t>
  </si>
  <si>
    <t>งบแสดงฐานะการเงิน</t>
  </si>
  <si>
    <t>(หน่วย : พันบาท)</t>
  </si>
  <si>
    <t>ณ วันที่ 31 ธันวาคม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</si>
  <si>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</si>
  <si>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</si>
  <si>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</si>
  <si>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</si>
  <si>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</si>
  <si>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</si>
  <si>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</si>
  <si>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</si>
  <si>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</si>
  <si>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</si>
  <si>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</si>
  <si>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</si>
  <si>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</si>
  <si>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</si>
  <si>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</si>
  <si>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</si>
  <si>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</si>
  <si>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</si>
  <si>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</si>
  <si>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</si>
  <si>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</si>
  <si>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</si>
  <si>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</si>
  <si>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</si>
  <si>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</si>
  <si>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</si>
  <si>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</si>
  <si>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</si>
  <si>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</si>
  <si>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เงินกู้ยืมระยะยาว</t>
  </si>
  <si>
    <t>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</si>
  <si>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</si>
  <si>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</si>
  <si>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</si>
  <si>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</si>
  <si>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</si>
  <si>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</si>
  <si>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2,240,000,000 หุ้น มูลค่าหุ้นละ 0.50 บาท</t>
  </si>
  <si>
    <t>ทุนที่ออกและชำระแล้ว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</si>
  <si>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</si>
  <si>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</si>
  <si>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</si>
  <si>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</si>
  <si>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</si>
  <si>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</si>
  <si>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</si>
  <si>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</si>
  <si>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</si>
  <si>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</si>
  <si>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</si>
  <si>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</si>
  <si>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</si>
  <si>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</si>
  <si>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</si>
  <si>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</si>
  <si>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</si>
  <si>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ภาษีเงินได้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</si>
  <si>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</si>
  <si>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</si>
  <si>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</si>
  <si>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</si>
  <si>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</si>
  <si>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</si>
  <si>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</si>
  <si>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ที่ออกและ</t>
  </si>
  <si>
    <t>จัดสรรแล้ว</t>
  </si>
  <si>
    <t>ผู้ถือหุ้นของ</t>
  </si>
  <si>
    <t>ไม่มีอำนาจ</t>
  </si>
  <si>
    <t>ชำระแล้ว</t>
  </si>
  <si>
    <t>บริษัทใหญ่</t>
  </si>
  <si>
    <t>ควบคุม</t>
  </si>
  <si>
    <t>ผู้ถือหุ้น</t>
  </si>
  <si>
    <t xml:space="preserve"> </t>
  </si>
  <si>
    <t>ยอดยกมา ณ วันที่ 1 มกราคม 2563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</si>
  <si>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</si>
  <si>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</si>
  <si>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</si>
  <si>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ดอกเบี้ยจ่าย</t>
  </si>
  <si>
    <t>ดอกเบี้ยรับ</t>
  </si>
  <si>
    <t>ลูกหนี้การค้าและลูกหนี้หมุนเวียนอื่น (เพิ่มขึ้น) ลดลง</t>
  </si>
  <si>
    <t>ค่าเสื่อมราคาและค่าตัดจำหน่าย</t>
  </si>
  <si>
    <t>ประมาณการหนี้สินผลประโยชน์พนักงาน</t>
  </si>
  <si>
    <t>กระแสเงินสดสุทธิได้มาจาก (ใช้ไปใน) กิจกรรมดำเนินงาน</t>
  </si>
  <si>
    <t>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</si>
  <si>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</si>
  <si>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</si>
  <si>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</si>
  <si>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</si>
  <si>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</si>
  <si>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</si>
  <si>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</si>
  <si>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</si>
  <si>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</si>
  <si>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</si>
  <si>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เงินสดจ่ายซื้อที่ดิน อาคารและอุปกรณ์สุทธิจาก</t>
  </si>
  <si>
    <t>-  เจ้าหนี้เงินประกันผลงาน</t>
  </si>
  <si>
    <t>ค่าตัดจำหน่ายภาษีถูกหัก ณ ที่จ่าย</t>
  </si>
  <si>
    <t>กำไรเบ็ดเสร็จอื่นสำหรับงวด</t>
  </si>
  <si>
    <t>กำไรต่อหุ้นขั้นพื้นฐาน (บาทต่อหุ้น)</t>
  </si>
  <si>
    <t>จำนวนหุ้นสามัญถัวเฉลี่ยถ่วงน้ำหนัก (พันหุ้น)</t>
  </si>
  <si>
    <t>ทุนสำรองตามกฎหมาย</t>
  </si>
  <si>
    <t>กำไรสำหรับงวด</t>
  </si>
  <si>
    <t>เงินให้กู้ยืมระยะสั้นและดอกเบี้ยค้างรับแก่กิจการที่เกี่ยวข้องกัน</t>
  </si>
  <si>
    <t>เงินฝากที่มีข้อจำกัดในการใช้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</si>
  <si>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</si>
  <si>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</si>
  <si>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ส่วนเกินมูลค่าหุ้นสามัญ</t>
  </si>
  <si>
    <t>ยอดยกมา ณ วันที่ 1 มกราคม 2564</t>
  </si>
  <si>
    <t>ส่วนเกิน</t>
  </si>
  <si>
    <t>มูลค่า</t>
  </si>
  <si>
    <t>หุ้นสามัญ</t>
  </si>
  <si>
    <t>เงินสดและรายการเทียบเท่าเงินสดเพิ่มขึ้น (ลดลง) สุทธิ</t>
  </si>
  <si>
    <t>กำไรต่อหุ้น</t>
  </si>
  <si>
    <t>หนี้สินตามสัญญาเช่า - สุทธิจากส่วนที่ถึงกำหนด</t>
  </si>
  <si>
    <t>กำไร (ขาดทุน) สะสม</t>
  </si>
  <si>
    <t>เงินสดจากดอกเบี้ยรับ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</si>
  <si>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</si>
  <si>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</si>
  <si>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เงินสดจ่ายเพื่อลดหนี้สินสัญญาเช่า</t>
  </si>
  <si>
    <t>ภาษีเงินได้รับคืน</t>
  </si>
  <si>
    <t>เงินสดสุทธิใช้ไปในกิจกรรมจัดหาเงิน</t>
  </si>
  <si>
    <t>สินค้าคงเหลือ (เพิ่มขึ้น) ลดลง</t>
  </si>
  <si>
    <t>สินทรัพย์หมุนเวียนอื่น (เพิ่มขึ้น) ลดลง</t>
  </si>
  <si>
    <t>กำไรจากการจำหน่ายสินทรัพย์ถาวร</t>
  </si>
  <si>
    <t>เงินสดรับจากการจำหน่ายที่ดิน อาคารและอุปกรณ์</t>
  </si>
  <si>
    <t>เจ้าหนี้การค้าและเจ้าหนี้หมุนเวียนอื่นเพิ่มขึ้น</t>
  </si>
  <si>
    <t>ณ วันที่ 30 มิถุนายน 2564</t>
  </si>
  <si>
    <t>ณ วันที่ 30 มิถุนายน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</si>
  <si>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</si>
  <si>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</si>
  <si>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</si>
  <si>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30 มิถุนายน 2563</t>
  </si>
  <si>
    <t>(กำไร) ขาดทุนจากอัตราแลกเปลี่ยนที่ยังไม่เกิดขึ้น</t>
  </si>
  <si>
    <t>-  เจ้าหนี้ผู้รับเหมา</t>
  </si>
  <si>
    <t>-  บันทึกดอกเบี้ยเป็นต้นทุนทรัพย์สิน</t>
  </si>
  <si>
    <t>การแบ่งปันกำไร</t>
  </si>
  <si>
    <t>สินทรัพย์ไม่หมุนเวียนอื่น (เพิ่มขึ้น) ลดลง</t>
  </si>
  <si>
    <t>งบการเงินรวม</t>
  </si>
  <si>
    <t>งบการเงินเฉพาะกิจการ</t>
  </si>
  <si>
    <t>ปรับรายการที่กระทบ กำไรก่อนภาษีเงินได้เป็นเงินสดรับ (จ่าย)</t>
  </si>
  <si>
    <t>รวมการปรับปรุงจากการกระทบยอดกำไรก่อนภาษีเงินได้</t>
  </si>
  <si>
    <t>เงินเบิกเกินบัญชีและเงินกู้ยืมระยะสั้นจากสถาบันการเงินเพิ่มขึ้น</t>
  </si>
  <si>
    <t>ภายในหนึ่งปีแก่กิจการที่เกี่ยวข้องกัน</t>
  </si>
  <si>
    <t>เงินให้กู้ยืมระยะยาวและดอกเบี้ยค้างรับที่ครบกำหนดชำระ</t>
  </si>
  <si>
    <t>-  เจ้าหนี้ตามสัญญาเช่าการเงิน</t>
  </si>
  <si>
    <t>สุทธิจากส่วนที่ถึงกำหนดชำระภายในหนึ่งปี</t>
  </si>
  <si>
    <t xml:space="preserve">เงินให้กู้ยืมระยะยาวและดอกเบี้ยค้างรับแก่กิจการที่เกี่ยวข้องกัน </t>
  </si>
  <si>
    <t>เงินฝากที่มีข้อจำกัดในการใช้เพิ่มขึ้น</t>
  </si>
  <si>
    <t>เงินสดจ่ายเงินให้กู้ยืมระยะยาวแก่กิจการที่เกี่ยวข้องกัน</t>
  </si>
</sst>
</file>

<file path=xl/styles.xml><?xml version="1.0" encoding="utf-8"?>
<styleSheet xmlns="http://schemas.openxmlformats.org/spreadsheetml/2006/main">
  <numFmts count="9">
    <numFmt numFmtId="41" formatCode="_-* #,##0_-;\-* #,##0_-;_-* &quot;-&quot;_-;_-@_-"/>
    <numFmt numFmtId="43" formatCode="_-* #,##0.00_-;\-* #,##0.00_-;_-* &quot;-&quot;??_-;_-@_-"/>
    <numFmt numFmtId="194" formatCode="_(* #,##0.00_);_(* \(#,##0.00\);_(* &quot;-&quot;??_);_(@_)"/>
    <numFmt numFmtId="205" formatCode="_(* #,##0_);_(* \(#,##0\);_(* &quot;-&quot;??_);_(@_)"/>
    <numFmt numFmtId="206" formatCode="_-* #,##0_-;\-* #,##0_-;_-* &quot;-&quot;??_-;_-@_-"/>
    <numFmt numFmtId="207" formatCode="[$-409]d/mmm/yy;@"/>
    <numFmt numFmtId="208" formatCode="#,##0;\(#,##0\)"/>
    <numFmt numFmtId="209" formatCode="#,##0.0;\(#,##0\)"/>
    <numFmt numFmtId="210" formatCode="&quot;$&quot;#,##0_);[Black]\(#,##0\)"/>
  </numFmts>
  <fonts count="11"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207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</cellStyleXfs>
  <cellXfs count="208">
    <xf numFmtId="0" fontId="0" fillId="0" borderId="0" xfId="0"/>
    <xf numFmtId="43" fontId="3" fillId="0" borderId="1" xfId="7" applyFont="1" applyFill="1" applyBorder="1"/>
    <xf numFmtId="205" fontId="3" fillId="0" borderId="0" xfId="2" applyNumberFormat="1" applyFont="1" applyFill="1" applyBorder="1" applyAlignment="1">
      <alignment horizontal="center"/>
    </xf>
    <xf numFmtId="205" fontId="3" fillId="0" borderId="0" xfId="2" applyNumberFormat="1" applyFont="1" applyFill="1"/>
    <xf numFmtId="205" fontId="3" fillId="0" borderId="0" xfId="2" applyNumberFormat="1" applyFont="1" applyFill="1" applyBorder="1"/>
    <xf numFmtId="205" fontId="3" fillId="0" borderId="0" xfId="3" applyNumberFormat="1" applyFont="1" applyFill="1"/>
    <xf numFmtId="205" fontId="3" fillId="0" borderId="0" xfId="3" applyNumberFormat="1" applyFont="1" applyFill="1" applyBorder="1"/>
    <xf numFmtId="43" fontId="3" fillId="0" borderId="0" xfId="2" applyFont="1" applyFill="1"/>
    <xf numFmtId="205" fontId="2" fillId="0" borderId="2" xfId="2" applyNumberFormat="1" applyFont="1" applyFill="1" applyBorder="1"/>
    <xf numFmtId="205" fontId="2" fillId="0" borderId="0" xfId="2" applyNumberFormat="1" applyFont="1" applyFill="1" applyBorder="1"/>
    <xf numFmtId="205" fontId="2" fillId="0" borderId="3" xfId="2" applyNumberFormat="1" applyFont="1" applyFill="1" applyBorder="1"/>
    <xf numFmtId="205" fontId="2" fillId="0" borderId="0" xfId="1" applyNumberFormat="1" applyFont="1" applyFill="1"/>
    <xf numFmtId="43" fontId="3" fillId="0" borderId="0" xfId="9" applyFont="1" applyFill="1"/>
    <xf numFmtId="43" fontId="3" fillId="0" borderId="0" xfId="9" applyFont="1" applyFill="1" applyBorder="1"/>
    <xf numFmtId="43" fontId="2" fillId="0" borderId="0" xfId="2" applyFont="1" applyFill="1" applyBorder="1"/>
    <xf numFmtId="43" fontId="3" fillId="0" borderId="0" xfId="2" applyFont="1" applyFill="1" applyBorder="1"/>
    <xf numFmtId="205" fontId="3" fillId="0" borderId="0" xfId="2" applyNumberFormat="1" applyFont="1" applyFill="1" applyAlignment="1">
      <alignment horizontal="right"/>
    </xf>
    <xf numFmtId="205" fontId="3" fillId="0" borderId="0" xfId="4" applyNumberFormat="1" applyFont="1" applyFill="1" applyBorder="1"/>
    <xf numFmtId="206" fontId="3" fillId="0" borderId="4" xfId="6" applyNumberFormat="1" applyFont="1" applyFill="1" applyBorder="1"/>
    <xf numFmtId="206" fontId="3" fillId="0" borderId="0" xfId="6" applyNumberFormat="1" applyFont="1" applyFill="1" applyBorder="1"/>
    <xf numFmtId="205" fontId="3" fillId="0" borderId="0" xfId="6" applyNumberFormat="1" applyFont="1" applyFill="1" applyBorder="1"/>
    <xf numFmtId="205" fontId="3" fillId="0" borderId="0" xfId="6" applyNumberFormat="1" applyFont="1" applyFill="1"/>
    <xf numFmtId="205" fontId="2" fillId="0" borderId="5" xfId="2" applyNumberFormat="1" applyFont="1" applyFill="1" applyBorder="1"/>
    <xf numFmtId="205" fontId="3" fillId="0" borderId="1" xfId="6" applyNumberFormat="1" applyFont="1" applyFill="1" applyBorder="1"/>
    <xf numFmtId="194" fontId="3" fillId="0" borderId="0" xfId="8" applyFont="1" applyFill="1" applyBorder="1" applyAlignment="1">
      <alignment horizontal="center"/>
    </xf>
    <xf numFmtId="43" fontId="3" fillId="0" borderId="0" xfId="11" applyFont="1" applyFill="1"/>
    <xf numFmtId="205" fontId="2" fillId="0" borderId="0" xfId="5" applyNumberFormat="1" applyFont="1" applyFill="1" applyBorder="1" applyAlignment="1">
      <alignment horizontal="right"/>
    </xf>
    <xf numFmtId="205" fontId="3" fillId="0" borderId="0" xfId="5" applyNumberFormat="1" applyFont="1" applyFill="1" applyBorder="1"/>
    <xf numFmtId="205" fontId="2" fillId="0" borderId="5" xfId="5" applyNumberFormat="1" applyFont="1" applyFill="1" applyBorder="1"/>
    <xf numFmtId="205" fontId="3" fillId="0" borderId="1" xfId="5" applyNumberFormat="1" applyFont="1" applyFill="1" applyBorder="1"/>
    <xf numFmtId="205" fontId="2" fillId="0" borderId="0" xfId="5" applyNumberFormat="1" applyFont="1" applyFill="1" applyBorder="1"/>
    <xf numFmtId="43" fontId="2" fillId="0" borderId="0" xfId="2" applyFont="1" applyFill="1"/>
    <xf numFmtId="205" fontId="2" fillId="0" borderId="2" xfId="5" applyNumberFormat="1" applyFont="1" applyFill="1" applyBorder="1"/>
    <xf numFmtId="205" fontId="2" fillId="0" borderId="3" xfId="5" applyNumberFormat="1" applyFont="1" applyFill="1" applyBorder="1"/>
    <xf numFmtId="194" fontId="2" fillId="0" borderId="0" xfId="5" applyFont="1" applyFill="1" applyBorder="1"/>
    <xf numFmtId="206" fontId="2" fillId="0" borderId="6" xfId="11" applyNumberFormat="1" applyFont="1" applyFill="1" applyBorder="1" applyAlignment="1">
      <alignment horizontal="right" vertical="justify"/>
    </xf>
    <xf numFmtId="206" fontId="2" fillId="0" borderId="0" xfId="11" applyNumberFormat="1" applyFont="1" applyFill="1" applyBorder="1" applyAlignment="1">
      <alignment horizontal="right" vertical="justify"/>
    </xf>
    <xf numFmtId="43" fontId="3" fillId="0" borderId="5" xfId="4" applyFont="1" applyFill="1" applyBorder="1" applyAlignment="1">
      <alignment horizontal="center"/>
    </xf>
    <xf numFmtId="43" fontId="3" fillId="0" borderId="0" xfId="4" applyFont="1" applyFill="1" applyBorder="1" applyAlignment="1">
      <alignment horizontal="center" wrapText="1"/>
    </xf>
    <xf numFmtId="43" fontId="3" fillId="0" borderId="0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 wrapText="1"/>
    </xf>
    <xf numFmtId="206" fontId="3" fillId="0" borderId="0" xfId="4" applyNumberFormat="1" applyFont="1" applyFill="1" applyBorder="1" applyAlignment="1"/>
    <xf numFmtId="206" fontId="3" fillId="0" borderId="0" xfId="3" applyNumberFormat="1" applyFont="1" applyFill="1"/>
    <xf numFmtId="206" fontId="3" fillId="0" borderId="0" xfId="3" applyNumberFormat="1" applyFont="1" applyFill="1" applyBorder="1" applyAlignment="1"/>
    <xf numFmtId="205" fontId="3" fillId="0" borderId="0" xfId="5" applyNumberFormat="1" applyFont="1" applyFill="1"/>
    <xf numFmtId="43" fontId="7" fillId="0" borderId="0" xfId="3" applyFont="1" applyFill="1" applyBorder="1" applyAlignment="1">
      <alignment horizontal="center"/>
    </xf>
    <xf numFmtId="206" fontId="3" fillId="0" borderId="0" xfId="3" applyNumberFormat="1" applyFont="1" applyFill="1" applyAlignment="1"/>
    <xf numFmtId="206" fontId="2" fillId="0" borderId="3" xfId="3" applyNumberFormat="1" applyFont="1" applyFill="1" applyBorder="1"/>
    <xf numFmtId="43" fontId="8" fillId="0" borderId="0" xfId="3" applyFont="1" applyFill="1" applyBorder="1" applyAlignment="1">
      <alignment horizontal="center"/>
    </xf>
    <xf numFmtId="206" fontId="3" fillId="0" borderId="0" xfId="4" applyNumberFormat="1" applyFont="1" applyFill="1"/>
    <xf numFmtId="43" fontId="3" fillId="0" borderId="0" xfId="4" applyFont="1" applyFill="1" applyBorder="1"/>
    <xf numFmtId="43" fontId="7" fillId="0" borderId="0" xfId="4" applyFont="1" applyFill="1" applyBorder="1" applyAlignment="1">
      <alignment horizontal="center"/>
    </xf>
    <xf numFmtId="206" fontId="3" fillId="0" borderId="0" xfId="4" applyNumberFormat="1" applyFont="1" applyFill="1" applyAlignment="1"/>
    <xf numFmtId="43" fontId="3" fillId="0" borderId="0" xfId="4" applyFont="1" applyFill="1"/>
    <xf numFmtId="43" fontId="3" fillId="0" borderId="0" xfId="4" applyFont="1" applyFill="1" applyAlignment="1">
      <alignment horizontal="center"/>
    </xf>
    <xf numFmtId="206" fontId="3" fillId="0" borderId="0" xfId="4" applyNumberFormat="1" applyFont="1" applyFill="1" applyAlignment="1">
      <alignment horizontal="center"/>
    </xf>
    <xf numFmtId="206" fontId="2" fillId="0" borderId="3" xfId="4" applyNumberFormat="1" applyFont="1" applyFill="1" applyBorder="1" applyAlignment="1"/>
    <xf numFmtId="206" fontId="2" fillId="0" borderId="0" xfId="4" applyNumberFormat="1" applyFont="1" applyFill="1" applyBorder="1" applyAlignment="1"/>
    <xf numFmtId="206" fontId="2" fillId="0" borderId="0" xfId="4" applyNumberFormat="1" applyFont="1" applyFill="1" applyBorder="1"/>
    <xf numFmtId="43" fontId="2" fillId="0" borderId="0" xfId="4" applyFont="1" applyFill="1" applyBorder="1" applyAlignment="1"/>
    <xf numFmtId="43" fontId="2" fillId="0" borderId="0" xfId="4" applyFont="1" applyFill="1" applyBorder="1"/>
    <xf numFmtId="43" fontId="2" fillId="0" borderId="0" xfId="4" applyFont="1" applyFill="1"/>
    <xf numFmtId="43" fontId="2" fillId="0" borderId="0" xfId="4" applyFont="1" applyFill="1" applyAlignment="1"/>
    <xf numFmtId="43" fontId="2" fillId="0" borderId="0" xfId="4" applyFont="1" applyFill="1" applyBorder="1" applyAlignment="1">
      <alignment horizontal="center"/>
    </xf>
    <xf numFmtId="43" fontId="3" fillId="0" borderId="0" xfId="4" applyFont="1" applyFill="1" applyBorder="1" applyAlignment="1"/>
    <xf numFmtId="206" fontId="3" fillId="0" borderId="0" xfId="6" applyNumberFormat="1" applyFont="1" applyFill="1" applyBorder="1" applyAlignment="1"/>
    <xf numFmtId="43" fontId="3" fillId="0" borderId="0" xfId="6" applyFont="1" applyFill="1" applyBorder="1" applyAlignment="1"/>
    <xf numFmtId="205" fontId="3" fillId="0" borderId="0" xfId="6" applyNumberFormat="1" applyFont="1" applyFill="1" applyBorder="1" applyAlignment="1"/>
    <xf numFmtId="205" fontId="3" fillId="0" borderId="0" xfId="4" applyNumberFormat="1" applyFont="1" applyFill="1" applyBorder="1" applyAlignment="1"/>
    <xf numFmtId="206" fontId="3" fillId="0" borderId="0" xfId="2" applyNumberFormat="1" applyFont="1" applyFill="1"/>
    <xf numFmtId="206" fontId="3" fillId="0" borderId="0" xfId="2" applyNumberFormat="1" applyFont="1" applyFill="1" applyAlignment="1"/>
    <xf numFmtId="206" fontId="2" fillId="0" borderId="3" xfId="6" applyNumberFormat="1" applyFont="1" applyFill="1" applyBorder="1" applyAlignment="1"/>
    <xf numFmtId="205" fontId="2" fillId="0" borderId="3" xfId="6" applyNumberFormat="1" applyFont="1" applyFill="1" applyBorder="1" applyAlignment="1"/>
    <xf numFmtId="194" fontId="3" fillId="0" borderId="0" xfId="5" applyFont="1" applyFill="1"/>
    <xf numFmtId="206" fontId="3" fillId="0" borderId="0" xfId="4" applyNumberFormat="1" applyFont="1" applyFill="1" applyBorder="1"/>
    <xf numFmtId="210" fontId="2" fillId="0" borderId="0" xfId="4" applyNumberFormat="1" applyFont="1" applyFill="1" applyBorder="1" applyAlignment="1"/>
    <xf numFmtId="194" fontId="2" fillId="0" borderId="0" xfId="5" applyFont="1" applyFill="1"/>
    <xf numFmtId="206" fontId="3" fillId="0" borderId="0" xfId="2" applyNumberFormat="1" applyFont="1" applyFill="1" applyAlignment="1">
      <alignment horizontal="left"/>
    </xf>
    <xf numFmtId="205" fontId="2" fillId="0" borderId="0" xfId="2" applyNumberFormat="1" applyFont="1" applyFill="1"/>
    <xf numFmtId="205" fontId="3" fillId="0" borderId="0" xfId="2" applyNumberFormat="1" applyFont="1" applyFill="1" applyBorder="1" applyAlignment="1">
      <alignment horizontal="left"/>
    </xf>
    <xf numFmtId="205" fontId="3" fillId="0" borderId="0" xfId="2" applyNumberFormat="1" applyFont="1" applyFill="1" applyBorder="1" applyAlignment="1">
      <alignment horizontal="right"/>
    </xf>
    <xf numFmtId="206" fontId="3" fillId="0" borderId="0" xfId="2" applyNumberFormat="1" applyFont="1" applyFill="1" applyBorder="1" applyAlignment="1">
      <alignment horizontal="right"/>
    </xf>
    <xf numFmtId="205" fontId="3" fillId="0" borderId="1" xfId="2" applyNumberFormat="1" applyFont="1" applyFill="1" applyBorder="1" applyAlignment="1">
      <alignment horizontal="right"/>
    </xf>
    <xf numFmtId="206" fontId="3" fillId="0" borderId="1" xfId="2" applyNumberFormat="1" applyFont="1" applyFill="1" applyBorder="1" applyAlignment="1">
      <alignment horizontal="right"/>
    </xf>
    <xf numFmtId="208" fontId="2" fillId="0" borderId="0" xfId="9" applyNumberFormat="1" applyFont="1" applyFill="1" applyBorder="1"/>
    <xf numFmtId="206" fontId="2" fillId="0" borderId="0" xfId="2" applyNumberFormat="1" applyFont="1" applyFill="1" applyAlignment="1">
      <alignment horizontal="left"/>
    </xf>
    <xf numFmtId="205" fontId="2" fillId="0" borderId="2" xfId="9" applyNumberFormat="1" applyFont="1" applyFill="1" applyBorder="1"/>
    <xf numFmtId="205" fontId="2" fillId="0" borderId="5" xfId="9" applyNumberFormat="1" applyFont="1" applyFill="1" applyBorder="1"/>
    <xf numFmtId="205" fontId="2" fillId="0" borderId="0" xfId="9" applyNumberFormat="1" applyFont="1" applyFill="1" applyBorder="1"/>
    <xf numFmtId="206" fontId="2" fillId="0" borderId="0" xfId="9" applyNumberFormat="1" applyFont="1" applyFill="1"/>
    <xf numFmtId="208" fontId="2" fillId="0" borderId="0" xfId="2" applyNumberFormat="1" applyFont="1" applyFill="1" applyBorder="1"/>
    <xf numFmtId="206" fontId="2" fillId="0" borderId="1" xfId="2" applyNumberFormat="1" applyFont="1" applyFill="1" applyBorder="1"/>
    <xf numFmtId="206" fontId="2" fillId="0" borderId="3" xfId="9" applyNumberFormat="1" applyFont="1" applyFill="1" applyBorder="1"/>
    <xf numFmtId="206" fontId="2" fillId="0" borderId="0" xfId="9" applyNumberFormat="1" applyFont="1" applyFill="1" applyBorder="1"/>
    <xf numFmtId="205" fontId="3" fillId="0" borderId="0" xfId="10" applyNumberFormat="1" applyFont="1" applyFill="1" applyBorder="1"/>
    <xf numFmtId="205" fontId="3" fillId="0" borderId="0" xfId="10" applyNumberFormat="1" applyFont="1" applyFill="1"/>
    <xf numFmtId="205" fontId="3" fillId="0" borderId="0" xfId="9" applyNumberFormat="1" applyFont="1" applyFill="1"/>
    <xf numFmtId="41" fontId="3" fillId="0" borderId="0" xfId="9" applyNumberFormat="1" applyFont="1" applyFill="1" applyAlignment="1">
      <alignment horizontal="right"/>
    </xf>
    <xf numFmtId="0" fontId="2" fillId="0" borderId="0" xfId="22" applyFont="1" applyFill="1"/>
    <xf numFmtId="0" fontId="3" fillId="0" borderId="0" xfId="22" applyFont="1" applyFill="1"/>
    <xf numFmtId="0" fontId="2" fillId="0" borderId="0" xfId="15" applyFont="1" applyFill="1"/>
    <xf numFmtId="0" fontId="2" fillId="0" borderId="0" xfId="22" applyFont="1" applyFill="1" applyAlignment="1">
      <alignment horizontal="left"/>
    </xf>
    <xf numFmtId="0" fontId="3" fillId="0" borderId="1" xfId="22" applyFont="1" applyFill="1" applyBorder="1"/>
    <xf numFmtId="0" fontId="3" fillId="0" borderId="1" xfId="22" applyFont="1" applyFill="1" applyBorder="1" applyAlignment="1">
      <alignment horizontal="right"/>
    </xf>
    <xf numFmtId="0" fontId="3" fillId="0" borderId="0" xfId="22" applyFont="1" applyFill="1" applyAlignment="1">
      <alignment horizontal="center"/>
    </xf>
    <xf numFmtId="0" fontId="3" fillId="0" borderId="0" xfId="22" quotePrefix="1" applyFont="1" applyFill="1" applyAlignment="1">
      <alignment horizontal="center"/>
    </xf>
    <xf numFmtId="49" fontId="3" fillId="0" borderId="0" xfId="22" applyNumberFormat="1" applyFont="1" applyFill="1" applyAlignment="1">
      <alignment horizontal="center"/>
    </xf>
    <xf numFmtId="0" fontId="2" fillId="0" borderId="0" xfId="23" applyFont="1" applyFill="1"/>
    <xf numFmtId="0" fontId="3" fillId="0" borderId="0" xfId="23" applyFont="1" applyFill="1"/>
    <xf numFmtId="0" fontId="3" fillId="0" borderId="5" xfId="23" applyFont="1" applyFill="1" applyBorder="1"/>
    <xf numFmtId="0" fontId="2" fillId="0" borderId="0" xfId="28" applyFont="1" applyFill="1"/>
    <xf numFmtId="0" fontId="3" fillId="0" borderId="0" xfId="28" applyFont="1" applyFill="1"/>
    <xf numFmtId="0" fontId="3" fillId="0" borderId="0" xfId="28" applyFont="1" applyFill="1" applyAlignment="1">
      <alignment horizontal="center"/>
    </xf>
    <xf numFmtId="0" fontId="3" fillId="0" borderId="0" xfId="23" applyFont="1" applyFill="1" applyAlignment="1">
      <alignment horizontal="left"/>
    </xf>
    <xf numFmtId="206" fontId="2" fillId="0" borderId="0" xfId="23" applyNumberFormat="1" applyFont="1" applyFill="1"/>
    <xf numFmtId="0" fontId="3" fillId="0" borderId="5" xfId="22" quotePrefix="1" applyFont="1" applyFill="1" applyBorder="1" applyAlignment="1">
      <alignment horizontal="center"/>
    </xf>
    <xf numFmtId="206" fontId="3" fillId="0" borderId="0" xfId="23" applyNumberFormat="1" applyFont="1" applyFill="1"/>
    <xf numFmtId="0" fontId="9" fillId="0" borderId="0" xfId="18" quotePrefix="1" applyFont="1" applyFill="1"/>
    <xf numFmtId="0" fontId="3" fillId="0" borderId="0" xfId="18" applyFont="1" applyFill="1" applyAlignment="1">
      <alignment horizontal="left"/>
    </xf>
    <xf numFmtId="0" fontId="9" fillId="0" borderId="0" xfId="18" applyFont="1" applyFill="1"/>
    <xf numFmtId="0" fontId="9" fillId="0" borderId="0" xfId="20" applyFont="1" applyFill="1"/>
    <xf numFmtId="0" fontId="3" fillId="0" borderId="0" xfId="18" applyFont="1" applyFill="1"/>
    <xf numFmtId="206" fontId="3" fillId="0" borderId="0" xfId="18" applyNumberFormat="1" applyFont="1" applyFill="1"/>
    <xf numFmtId="205" fontId="3" fillId="0" borderId="0" xfId="18" applyNumberFormat="1" applyFont="1" applyFill="1"/>
    <xf numFmtId="0" fontId="2" fillId="0" borderId="0" xfId="13" applyFont="1" applyFill="1"/>
    <xf numFmtId="49" fontId="3" fillId="0" borderId="0" xfId="22" applyNumberFormat="1" applyFont="1" applyFill="1"/>
    <xf numFmtId="49" fontId="3" fillId="0" borderId="1" xfId="22" applyNumberFormat="1" applyFont="1" applyFill="1" applyBorder="1"/>
    <xf numFmtId="49" fontId="3" fillId="0" borderId="1" xfId="22" applyNumberFormat="1" applyFont="1" applyFill="1" applyBorder="1" applyAlignment="1">
      <alignment horizontal="right"/>
    </xf>
    <xf numFmtId="0" fontId="3" fillId="0" borderId="0" xfId="27" applyFont="1" applyFill="1"/>
    <xf numFmtId="0" fontId="3" fillId="0" borderId="0" xfId="27" applyFont="1" applyFill="1" applyAlignment="1">
      <alignment horizontal="center"/>
    </xf>
    <xf numFmtId="0" fontId="3" fillId="0" borderId="5" xfId="27" applyFont="1" applyFill="1" applyBorder="1" applyAlignment="1">
      <alignment horizontal="center"/>
    </xf>
    <xf numFmtId="0" fontId="3" fillId="0" borderId="1" xfId="27" applyFont="1" applyFill="1" applyBorder="1" applyAlignment="1">
      <alignment horizontal="center"/>
    </xf>
    <xf numFmtId="0" fontId="3" fillId="0" borderId="1" xfId="22" applyFont="1" applyFill="1" applyBorder="1" applyAlignment="1">
      <alignment horizontal="center"/>
    </xf>
    <xf numFmtId="0" fontId="7" fillId="0" borderId="0" xfId="27" applyFont="1" applyFill="1" applyAlignment="1">
      <alignment horizontal="center"/>
    </xf>
    <xf numFmtId="0" fontId="3" fillId="0" borderId="0" xfId="14" applyFont="1" applyFill="1"/>
    <xf numFmtId="43" fontId="3" fillId="0" borderId="0" xfId="2" applyFont="1" applyFill="1" applyAlignment="1">
      <alignment horizontal="right"/>
    </xf>
    <xf numFmtId="0" fontId="3" fillId="0" borderId="0" xfId="27" applyFont="1" applyFill="1" applyAlignment="1">
      <alignment horizontal="right"/>
    </xf>
    <xf numFmtId="205" fontId="3" fillId="0" borderId="1" xfId="5" applyNumberFormat="1" applyFont="1" applyFill="1" applyBorder="1" applyAlignment="1">
      <alignment horizontal="right"/>
    </xf>
    <xf numFmtId="0" fontId="2" fillId="0" borderId="0" xfId="14" applyFont="1" applyFill="1"/>
    <xf numFmtId="205" fontId="3" fillId="0" borderId="0" xfId="22" applyNumberFormat="1" applyFont="1" applyFill="1"/>
    <xf numFmtId="0" fontId="2" fillId="0" borderId="0" xfId="27" applyFont="1" applyFill="1" applyAlignment="1">
      <alignment horizontal="center"/>
    </xf>
    <xf numFmtId="206" fontId="2" fillId="0" borderId="0" xfId="27" applyNumberFormat="1" applyFont="1" applyFill="1"/>
    <xf numFmtId="0" fontId="2" fillId="0" borderId="0" xfId="27" applyFont="1" applyFill="1"/>
    <xf numFmtId="0" fontId="3" fillId="0" borderId="0" xfId="24" applyFont="1" applyFill="1"/>
    <xf numFmtId="0" fontId="3" fillId="0" borderId="0" xfId="24" applyFont="1" applyFill="1" applyAlignment="1">
      <alignment horizontal="center"/>
    </xf>
    <xf numFmtId="49" fontId="3" fillId="0" borderId="0" xfId="22" applyNumberFormat="1" applyFont="1" applyFill="1" applyAlignment="1">
      <alignment horizontal="right"/>
    </xf>
    <xf numFmtId="49" fontId="3" fillId="0" borderId="5" xfId="22" applyNumberFormat="1" applyFont="1" applyFill="1" applyBorder="1" applyAlignment="1">
      <alignment horizontal="center"/>
    </xf>
    <xf numFmtId="0" fontId="3" fillId="0" borderId="0" xfId="22" applyFont="1" applyFill="1" applyAlignment="1">
      <alignment wrapText="1"/>
    </xf>
    <xf numFmtId="0" fontId="3" fillId="0" borderId="0" xfId="22" applyFont="1" applyFill="1" applyAlignment="1">
      <alignment horizontal="center" wrapText="1"/>
    </xf>
    <xf numFmtId="0" fontId="3" fillId="0" borderId="1" xfId="22" applyFont="1" applyFill="1" applyBorder="1" applyAlignment="1">
      <alignment horizontal="center" wrapText="1"/>
    </xf>
    <xf numFmtId="206" fontId="3" fillId="0" borderId="1" xfId="3" applyNumberFormat="1" applyFont="1" applyFill="1" applyBorder="1" applyAlignment="1">
      <alignment horizontal="right"/>
    </xf>
    <xf numFmtId="206" fontId="3" fillId="0" borderId="0" xfId="22" applyNumberFormat="1" applyFont="1" applyFill="1"/>
    <xf numFmtId="0" fontId="3" fillId="0" borderId="0" xfId="25" applyFont="1" applyFill="1"/>
    <xf numFmtId="0" fontId="3" fillId="0" borderId="0" xfId="25" applyFont="1" applyFill="1" applyAlignment="1">
      <alignment horizontal="center"/>
    </xf>
    <xf numFmtId="49" fontId="3" fillId="0" borderId="0" xfId="22" applyNumberFormat="1" applyFont="1" applyFill="1" applyAlignment="1">
      <alignment horizontal="left"/>
    </xf>
    <xf numFmtId="43" fontId="2" fillId="0" borderId="0" xfId="2" applyFont="1" applyFill="1" applyAlignment="1"/>
    <xf numFmtId="0" fontId="3" fillId="0" borderId="0" xfId="13" applyFont="1" applyFill="1"/>
    <xf numFmtId="3" fontId="3" fillId="0" borderId="0" xfId="22" applyNumberFormat="1" applyFont="1" applyFill="1" applyAlignment="1">
      <alignment horizontal="right" wrapText="1"/>
    </xf>
    <xf numFmtId="0" fontId="3" fillId="0" borderId="5" xfId="22" applyFont="1" applyFill="1" applyBorder="1" applyAlignment="1">
      <alignment horizontal="center"/>
    </xf>
    <xf numFmtId="194" fontId="3" fillId="0" borderId="0" xfId="5" applyFont="1" applyFill="1" applyBorder="1"/>
    <xf numFmtId="194" fontId="3" fillId="0" borderId="0" xfId="1" applyFont="1" applyFill="1"/>
    <xf numFmtId="194" fontId="3" fillId="0" borderId="0" xfId="22" applyNumberFormat="1" applyFont="1" applyFill="1"/>
    <xf numFmtId="194" fontId="2" fillId="0" borderId="0" xfId="1" applyFont="1" applyFill="1"/>
    <xf numFmtId="207" fontId="3" fillId="0" borderId="0" xfId="19" applyFont="1" applyFill="1"/>
    <xf numFmtId="208" fontId="3" fillId="0" borderId="0" xfId="22" applyNumberFormat="1" applyFont="1" applyFill="1"/>
    <xf numFmtId="207" fontId="2" fillId="0" borderId="0" xfId="19" applyFont="1" applyFill="1"/>
    <xf numFmtId="43" fontId="3" fillId="0" borderId="0" xfId="3" applyFont="1" applyFill="1"/>
    <xf numFmtId="0" fontId="6" fillId="0" borderId="0" xfId="22" applyFont="1" applyFill="1"/>
    <xf numFmtId="43" fontId="2" fillId="0" borderId="0" xfId="27" applyNumberFormat="1" applyFont="1" applyFill="1" applyAlignment="1">
      <alignment horizontal="left"/>
    </xf>
    <xf numFmtId="206" fontId="2" fillId="0" borderId="0" xfId="26" applyNumberFormat="1" applyFont="1" applyFill="1" applyBorder="1"/>
    <xf numFmtId="209" fontId="2" fillId="0" borderId="0" xfId="22" applyNumberFormat="1" applyFont="1" applyFill="1"/>
    <xf numFmtId="43" fontId="3" fillId="0" borderId="0" xfId="22" applyNumberFormat="1" applyFont="1" applyFill="1"/>
    <xf numFmtId="0" fontId="3" fillId="0" borderId="0" xfId="22" applyFont="1" applyFill="1" applyAlignment="1">
      <alignment horizontal="left"/>
    </xf>
    <xf numFmtId="0" fontId="2" fillId="0" borderId="0" xfId="22" applyFont="1" applyFill="1" applyAlignment="1">
      <alignment horizontal="center" vertical="center"/>
    </xf>
    <xf numFmtId="0" fontId="3" fillId="0" borderId="5" xfId="16" applyFont="1" applyFill="1" applyBorder="1"/>
    <xf numFmtId="0" fontId="3" fillId="0" borderId="5" xfId="17" applyFont="1" applyFill="1" applyBorder="1" applyAlignment="1">
      <alignment horizontal="center"/>
    </xf>
    <xf numFmtId="0" fontId="3" fillId="0" borderId="0" xfId="17" applyFont="1" applyFill="1" applyAlignment="1">
      <alignment horizontal="center"/>
    </xf>
    <xf numFmtId="0" fontId="3" fillId="0" borderId="0" xfId="17" applyFont="1" applyFill="1"/>
    <xf numFmtId="0" fontId="3" fillId="0" borderId="1" xfId="22" applyFont="1" applyFill="1" applyBorder="1" applyAlignment="1">
      <alignment horizontal="center" vertical="center"/>
    </xf>
    <xf numFmtId="0" fontId="3" fillId="0" borderId="1" xfId="16" applyFont="1" applyFill="1" applyBorder="1" applyAlignment="1">
      <alignment horizontal="center"/>
    </xf>
    <xf numFmtId="0" fontId="3" fillId="0" borderId="0" xfId="12" applyFont="1" applyFill="1"/>
    <xf numFmtId="0" fontId="3" fillId="0" borderId="0" xfId="22" applyFont="1" applyFill="1" applyAlignment="1">
      <alignment horizontal="center" vertical="center"/>
    </xf>
    <xf numFmtId="205" fontId="3" fillId="0" borderId="0" xfId="1" applyNumberFormat="1" applyFont="1" applyFill="1"/>
    <xf numFmtId="0" fontId="3" fillId="0" borderId="0" xfId="16" applyFont="1" applyFill="1" applyAlignment="1">
      <alignment horizontal="center"/>
    </xf>
    <xf numFmtId="0" fontId="3" fillId="0" borderId="0" xfId="12" applyFont="1" applyFill="1" applyAlignment="1">
      <alignment horizontal="center"/>
    </xf>
    <xf numFmtId="0" fontId="3" fillId="0" borderId="0" xfId="16" applyFont="1" applyFill="1"/>
    <xf numFmtId="194" fontId="2" fillId="0" borderId="0" xfId="22" applyNumberFormat="1" applyFont="1" applyFill="1"/>
    <xf numFmtId="0" fontId="3" fillId="0" borderId="0" xfId="21" applyFont="1" applyFill="1"/>
    <xf numFmtId="0" fontId="3" fillId="0" borderId="0" xfId="22" quotePrefix="1" applyFont="1" applyFill="1" applyAlignment="1">
      <alignment horizontal="center" vertical="center"/>
    </xf>
    <xf numFmtId="0" fontId="4" fillId="0" borderId="0" xfId="16" applyFill="1"/>
    <xf numFmtId="206" fontId="3" fillId="0" borderId="0" xfId="2" applyNumberFormat="1" applyFont="1" applyFill="1" applyBorder="1"/>
    <xf numFmtId="0" fontId="3" fillId="0" borderId="2" xfId="22" applyFont="1" applyFill="1" applyBorder="1" applyAlignment="1">
      <alignment horizontal="center"/>
    </xf>
    <xf numFmtId="194" fontId="2" fillId="0" borderId="4" xfId="5" applyNumberFormat="1" applyFont="1" applyFill="1" applyBorder="1"/>
    <xf numFmtId="194" fontId="2" fillId="0" borderId="0" xfId="27" applyNumberFormat="1" applyFont="1" applyFill="1" applyAlignment="1">
      <alignment horizontal="left"/>
    </xf>
    <xf numFmtId="206" fontId="3" fillId="0" borderId="0" xfId="23" applyNumberFormat="1" applyFont="1" applyFill="1" applyBorder="1"/>
    <xf numFmtId="0" fontId="3" fillId="0" borderId="0" xfId="18" quotePrefix="1" applyFont="1" applyFill="1"/>
    <xf numFmtId="0" fontId="3" fillId="0" borderId="0" xfId="23" quotePrefix="1" applyFont="1" applyFill="1"/>
    <xf numFmtId="0" fontId="3" fillId="0" borderId="0" xfId="22" applyFont="1" applyFill="1" applyBorder="1" applyAlignment="1">
      <alignment horizontal="center"/>
    </xf>
    <xf numFmtId="205" fontId="3" fillId="0" borderId="1" xfId="2" applyNumberFormat="1" applyFont="1" applyFill="1" applyBorder="1"/>
    <xf numFmtId="205" fontId="3" fillId="0" borderId="1" xfId="6" applyNumberFormat="1" applyFont="1" applyFill="1" applyBorder="1" applyAlignment="1"/>
    <xf numFmtId="0" fontId="10" fillId="0" borderId="0" xfId="0" applyFont="1"/>
    <xf numFmtId="0" fontId="3" fillId="0" borderId="1" xfId="16" applyFont="1" applyFill="1" applyBorder="1" applyAlignment="1">
      <alignment horizontal="center"/>
    </xf>
    <xf numFmtId="0" fontId="3" fillId="0" borderId="2" xfId="16" applyFont="1" applyFill="1" applyBorder="1" applyAlignment="1">
      <alignment horizontal="center"/>
    </xf>
    <xf numFmtId="0" fontId="3" fillId="0" borderId="2" xfId="22" applyFont="1" applyFill="1" applyBorder="1" applyAlignment="1">
      <alignment horizontal="center"/>
    </xf>
    <xf numFmtId="49" fontId="3" fillId="0" borderId="2" xfId="22" applyNumberFormat="1" applyFont="1" applyFill="1" applyBorder="1" applyAlignment="1">
      <alignment horizontal="center"/>
    </xf>
    <xf numFmtId="0" fontId="3" fillId="0" borderId="2" xfId="27" applyFont="1" applyFill="1" applyBorder="1" applyAlignment="1">
      <alignment horizontal="center"/>
    </xf>
    <xf numFmtId="49" fontId="3" fillId="0" borderId="0" xfId="22" applyNumberFormat="1" applyFont="1" applyFill="1" applyAlignment="1">
      <alignment horizontal="left"/>
    </xf>
  </cellXfs>
  <cellStyles count="29">
    <cellStyle name="Comma 10 10" xfId="2"/>
    <cellStyle name="Comma 10 7" xfId="3"/>
    <cellStyle name="Comma 10 7 2" xfId="4"/>
    <cellStyle name="Comma 2 2 2" xfId="5"/>
    <cellStyle name="Comma 2 5 2 6" xfId="6"/>
    <cellStyle name="Comma_BWG_FS_07_T2 2" xfId="7"/>
    <cellStyle name="Comma_ET_Leed Sheet_YE_50_OA" xfId="8"/>
    <cellStyle name="Comma_ET_YE_07_T2" xfId="9"/>
    <cellStyle name="Comma_ET_YE_07_T2 2" xfId="10"/>
    <cellStyle name="Comma_ET_YE_09_T2 2" xfId="11"/>
    <cellStyle name="Normal 139 7" xfId="12"/>
    <cellStyle name="Normal 140 5" xfId="13"/>
    <cellStyle name="Normal 141 4" xfId="14"/>
    <cellStyle name="Normal 143 3 2" xfId="15"/>
    <cellStyle name="Normal 167 2" xfId="16"/>
    <cellStyle name="Normal 173" xfId="17"/>
    <cellStyle name="Normal_BWG_FS_07_T2 2 3" xfId="18"/>
    <cellStyle name="Normal_BWG_FS_07_T2_BWG_Lead_Sheet_Q2'53 up 03-06-53" xfId="19"/>
    <cellStyle name="Normal_BWG_Q'2_06_T2 2 2" xfId="20"/>
    <cellStyle name="Normal_BWGT2 2 2" xfId="21"/>
    <cellStyle name="Normal_BWGT2_ET_YE_09_T2 2 2 2" xfId="22"/>
    <cellStyle name="Normal_ET_YE_07_T2_ET_YE_09_T2 2 2" xfId="23"/>
    <cellStyle name="Normal_ET_YE_07_T2_ET_YE_09_T2 2 2 2 2" xfId="24"/>
    <cellStyle name="Normal_ET_YE_07_T2_ET_YE_09_T2 2 2 3" xfId="25"/>
    <cellStyle name="เครื่องหมายจุลภาค" xfId="1" builtinId="3"/>
    <cellStyle name="เครื่องหมายจุลภาค_BWT_YE'05_WP 2" xfId="26"/>
    <cellStyle name="ปกติ" xfId="0" builtinId="0"/>
    <cellStyle name="ปกติ_BWT_YE'05_WP_ET_YE_09_T2 2 2 2" xfId="27"/>
    <cellStyle name="ปกติ_SLCT2" xfId="2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BFCF57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Documents%20and%20Settings\laksanat\Local%20Settings\Temporary%20Internet%20Files\OLK84\Tax50_2548_&#3586;&#3629;&#3588;&#3639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8EB7F4\Package%23vsq4-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Documents%20and%20Settings\chalermkiat\Local%20Settings\Temporary%20Internet%20Files\Content.IE5\ZY7FBA4D\Employee%20Benefit%20Model-HAN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7138790\Cost-TTC%20MAY'20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My%20Documents\PARE\SNK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B00178\aws\Documents%20and%20Settings\bktph.THNB00255\Desktop\TR_AP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19-8-56%20up\Q1'14\TTC%20Q1'14\WP%20TTC%20Q1'14\WORK%20KARIN\&#3611;&#3637;%202556\TTC\Q3'56\PBC\Mon\AR%20Aging%20-%2030%20Sep%20201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BR\WINDOWS\Desktop\Ess\done\Documents%20and%20Settings\bkklo\Desktop\working\Section%20K.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6BD305\1-Better%20World%20Green-12-12-2014%20(Person)-o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backup\WP_04-06\SOC%20From%20Oil\12.31.06\Plan\Annual%20Plan\2000NewFormat\2000New\ps-lin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B\EB%20Model%20xxx-TMO2008_Gol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8BC5583\Sgv2002q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Costing\Monthly\Manu\Ac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BR\Documents%20and%20Settings\bkkan\My%20Documents\SCS-S382\Substantive\301-T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kic.ws.acc12\VAR-TUPI\VarMonthly2003\TuVarAug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kic.ws.acc12\VAR-TUPI\Var02\Tupi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WINDOWS\Desktop\bowling%20drive%20D\STL\Q1%20'03\pla\STL\2002\STL\jharktip\slp\SNF%20_TOPQ3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NU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LEC45-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ภงด.50-48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JAN"/>
      <sheetName val="MAY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DealerData"/>
      <sheetName val="SUMMARY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  <sheetName val="LOOSECHKLIST"/>
      <sheetName val="Newspaper"/>
      <sheetName val="PRɉCE_LIST4"/>
      <sheetName val="LRA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AC- Employment Wk"/>
      <sheetName val="AC MSL- Dnp Assumptions"/>
      <sheetName val="AC MSL&amp;NOVARE- Employment Wk"/>
      <sheetName val="TrialBalance Q3-2002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4019562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347014.5</v>
          </cell>
          <cell r="B9">
            <v>347014.5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347014.5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97369.1875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45647.8125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495647.75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5145520</v>
          </cell>
          <cell r="B22" t="str">
            <v>Account and Notes Receivable-Trade-Net</v>
          </cell>
          <cell r="C22">
            <v>5145520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484936448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484936448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11940618240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11988164608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-724111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17335648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59115936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342049024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235512576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235512576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4417424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335890.5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3884206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12483264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17403232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24673200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-89842496</v>
          </cell>
          <cell r="B68" t="str">
            <v>Investment In &amp; Loans To Sub.,Ass,&amp;Oth.Com</v>
          </cell>
          <cell r="C68">
            <v>-89842496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75100352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415288064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8332722176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40924480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76123008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105288128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-23873.78125</v>
          </cell>
          <cell r="B85" t="str">
            <v>Unspecified Assets</v>
          </cell>
          <cell r="C85">
            <v>-23873.78125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19099.046875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412460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397724672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21214224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8638352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538665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448131328</v>
          </cell>
          <cell r="B109">
            <v>448131328</v>
          </cell>
          <cell r="C109" t="str">
            <v>59.4-</v>
          </cell>
          <cell r="F109">
            <v>18486099709.419998</v>
          </cell>
        </row>
        <row r="110">
          <cell r="A110">
            <v>18486083584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18486083584</v>
          </cell>
          <cell r="B111" t="str">
            <v>Liabilities And Shareholders'Equity</v>
          </cell>
          <cell r="C111">
            <v>18486083584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-26442.8125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-3244656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-3244656</v>
          </cell>
          <cell r="B124" t="str">
            <v>Accounts Payable-Trade</v>
          </cell>
          <cell r="C124">
            <v>-3244656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-77347264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-162712.5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-134559744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-16401399808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15950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-25821392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-328333.25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289939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-220833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-152776960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-445126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-45718528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-281105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-37.5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-24516656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-55680704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-415540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-1283745792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-54562.1875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-1378271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-18307678208</v>
          </cell>
          <cell r="B203" t="str">
            <v>Shareholders' Equity</v>
          </cell>
          <cell r="C203">
            <v>-18307678208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-2299998208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-230000000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-230000000</v>
          </cell>
          <cell r="B208" t="str">
            <v>Revaluation Surplus of Property</v>
          </cell>
          <cell r="C208">
            <v>-230000000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248932.25</v>
          </cell>
          <cell r="B210">
            <v>248932.25</v>
          </cell>
          <cell r="C210" t="str">
            <v>100.0-</v>
          </cell>
          <cell r="F210">
            <v>248932.37</v>
          </cell>
        </row>
        <row r="211">
          <cell r="A211">
            <v>248932.25</v>
          </cell>
          <cell r="B211" t="str">
            <v>Retained Earnings</v>
          </cell>
          <cell r="C211">
            <v>248932.25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300.68994140625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3181156352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-829821440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-178414848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AR Aging - 30 Sep 2013"/>
      <sheetName val="Bkk"/>
      <sheetName val="Upc"/>
      <sheetName val="Exp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  <sheetName val="DEP1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odel-Monthly"/>
      <sheetName val="Model-Daily"/>
      <sheetName val="Report-Gold"/>
      <sheetName val="Assumption"/>
      <sheetName val="Disclosure"/>
      <sheetName val="Model-Monthl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ELEC45-01"/>
      <sheetName val="Quote"/>
      <sheetName val="テーブル"/>
      <sheetName val="Sal07"/>
      <sheetName val="_____________"/>
      <sheetName val="Demand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Links"/>
      <sheetName val="งบดุล"/>
      <sheetName val="Lea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 refreshError="1"/>
      <sheetData sheetId="1" refreshError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AP"/>
      <sheetName val="2002"/>
      <sheetName val="เง_นก__ธนชาต_"/>
      <sheetName val="TrialBalance Q3-2002"/>
      <sheetName val="acc.depre-report-old"/>
      <sheetName val="Setup 2008"/>
      <sheetName val="ADJ - RATE"/>
      <sheetName val="Sheet3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._x0000_9_x0000_D_x0000_O_x0000_Z_x0000_e_x0000_p_x0000_{_x0000__x0000__x000a_"/>
      <sheetName val="Tooling list T lite"/>
      <sheetName val="N-2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DEP C2001"/>
      <sheetName val="Base Rental"/>
      <sheetName val="เครื่องตกแต่ง"/>
      <sheetName val="อาคาร"/>
      <sheetName val="เครื่องมือ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Pln Pdt"/>
      <sheetName val="SPCSheet"/>
      <sheetName val="_x005f_x0000_"/>
      <sheetName val="_x005f_x0000_._x005f_x0000__x005f_x0000__x005f_x0000__x"/>
      <sheetName val=".?9?D?O?Z?e?p?{??_x005f_x000a_"/>
      <sheetName val="K-5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 t="str">
            <v>MGM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grou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Data_Tool"/>
      <sheetName val="data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Act"/>
    </sheetNames>
    <definedNames>
      <definedName name="Macro1"/>
      <definedName name="Macro3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TB-2001-Apr'01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  <sheetName val="OfficeMC-Master"/>
      <sheetName val="OfficeMC-Adj"/>
      <sheetName val="1045"/>
      <sheetName val="total"/>
      <sheetName val="BASIS"/>
      <sheetName val="SEA"/>
      <sheetName val="ELIM 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244豪州一般ZD301生試"/>
      <sheetName val="Sap_927_Vdr"/>
      <sheetName val="佐賀"/>
      <sheetName val="栃木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10-1 Media"/>
      <sheetName val="10-cut"/>
      <sheetName val="Ex 11C"/>
      <sheetName val="RANK"/>
      <sheetName val="DLD Query Query Query"/>
      <sheetName val="หักกลบ-ลบหนี้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見積依頼部品一覧"/>
      <sheetName val="生産総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Sep'12"/>
      <sheetName val="Sale0311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VarProduct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TrialBalance Q3-2002"/>
      <sheetName val="JJDHT"/>
      <sheetName val="BAL"/>
      <sheetName val="TB as of Sep 2002"/>
      <sheetName val="Trial Balance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</sheetNames>
    <sheetDataSet>
      <sheetData sheetId="0"/>
      <sheetData sheetId="1"/>
      <sheetData sheetId="2"/>
      <sheetData sheetId="3" refreshError="1"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  <sheetName val="Sale 0404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GL CB"/>
      <sheetName val="โก่งแอ่นขอบ P"/>
      <sheetName val="โก่งแอ่นทะแยง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99FF"/>
    <pageSetUpPr fitToPage="1"/>
  </sheetPr>
  <dimension ref="A1:Q142"/>
  <sheetViews>
    <sheetView tabSelected="1" topLeftCell="A51" zoomScale="85" zoomScaleNormal="85" zoomScaleSheetLayoutView="100" workbookViewId="0">
      <selection activeCell="K58" sqref="K58"/>
    </sheetView>
  </sheetViews>
  <sheetFormatPr defaultColWidth="8.75" defaultRowHeight="21"/>
  <cols>
    <col min="1" max="3" width="2.25" style="100" customWidth="1"/>
    <col min="4" max="4" width="38.75" style="100" customWidth="1"/>
    <col min="5" max="5" width="8.25" style="182" customWidth="1"/>
    <col min="6" max="6" width="1.25" style="100" customWidth="1"/>
    <col min="7" max="7" width="14.75" style="100" customWidth="1"/>
    <col min="8" max="8" width="1.25" style="100" customWidth="1"/>
    <col min="9" max="9" width="14.75" style="100" customWidth="1"/>
    <col min="10" max="10" width="1.25" style="100" customWidth="1"/>
    <col min="11" max="11" width="14.75" style="100" bestFit="1" customWidth="1"/>
    <col min="12" max="12" width="1.25" style="100" customWidth="1"/>
    <col min="13" max="13" width="14.75" style="100" bestFit="1" customWidth="1"/>
    <col min="14" max="14" width="3.75" style="100" customWidth="1"/>
    <col min="15" max="15" width="16.25" style="100" customWidth="1"/>
    <col min="16" max="16" width="8.75" style="100"/>
    <col min="17" max="17" width="10.75" style="100" customWidth="1"/>
    <col min="18" max="16384" width="8.75" style="100"/>
  </cols>
  <sheetData>
    <row r="1" spans="1:17">
      <c r="A1" s="99" t="s">
        <v>0</v>
      </c>
      <c r="B1" s="102"/>
      <c r="C1" s="102"/>
      <c r="D1" s="102"/>
      <c r="E1" s="174"/>
      <c r="F1" s="102"/>
      <c r="G1" s="102"/>
      <c r="H1" s="102"/>
      <c r="I1" s="102"/>
      <c r="J1" s="102"/>
      <c r="K1" s="102"/>
      <c r="L1" s="102"/>
      <c r="M1" s="102"/>
    </row>
    <row r="2" spans="1:17">
      <c r="A2" s="102" t="s">
        <v>1</v>
      </c>
      <c r="B2" s="102"/>
      <c r="C2" s="102"/>
      <c r="D2" s="102"/>
      <c r="E2" s="174"/>
      <c r="F2" s="102"/>
      <c r="G2" s="102"/>
      <c r="H2" s="102"/>
      <c r="I2" s="102"/>
      <c r="J2" s="102"/>
      <c r="K2" s="102"/>
      <c r="L2" s="102"/>
      <c r="M2" s="102"/>
    </row>
    <row r="3" spans="1:17">
      <c r="A3" s="102" t="s">
        <v>130</v>
      </c>
      <c r="B3" s="102"/>
      <c r="C3" s="102"/>
      <c r="D3" s="102"/>
      <c r="E3" s="174"/>
      <c r="F3" s="102"/>
      <c r="G3" s="102"/>
      <c r="H3" s="102"/>
      <c r="I3" s="102"/>
      <c r="J3" s="102"/>
      <c r="K3" s="102"/>
      <c r="L3" s="102"/>
      <c r="M3" s="102"/>
    </row>
    <row r="4" spans="1:17">
      <c r="A4" s="102"/>
      <c r="B4" s="102"/>
      <c r="C4" s="102"/>
      <c r="D4" s="102"/>
      <c r="E4" s="174"/>
      <c r="F4" s="102"/>
      <c r="G4" s="102"/>
      <c r="H4" s="102"/>
      <c r="I4" s="102"/>
      <c r="J4" s="102"/>
      <c r="K4" s="102"/>
      <c r="L4" s="102"/>
      <c r="M4" s="102"/>
    </row>
    <row r="5" spans="1:17">
      <c r="A5" s="102"/>
      <c r="B5" s="102"/>
      <c r="C5" s="102"/>
      <c r="D5" s="102"/>
      <c r="E5" s="174"/>
      <c r="F5" s="102"/>
      <c r="G5" s="1"/>
      <c r="H5" s="1"/>
      <c r="I5" s="1"/>
      <c r="J5" s="102"/>
      <c r="K5" s="102"/>
      <c r="L5" s="102"/>
      <c r="M5" s="104" t="s">
        <v>2</v>
      </c>
    </row>
    <row r="6" spans="1:17">
      <c r="A6" s="102"/>
      <c r="B6" s="102"/>
      <c r="C6" s="102"/>
      <c r="D6" s="102"/>
      <c r="E6" s="174"/>
      <c r="F6" s="102"/>
      <c r="G6" s="202" t="s">
        <v>141</v>
      </c>
      <c r="H6" s="202"/>
      <c r="I6" s="202"/>
      <c r="J6" s="175"/>
      <c r="K6" s="203" t="s">
        <v>142</v>
      </c>
      <c r="L6" s="203"/>
      <c r="M6" s="203"/>
    </row>
    <row r="7" spans="1:17">
      <c r="A7" s="102"/>
      <c r="B7" s="102"/>
      <c r="C7" s="102"/>
      <c r="D7" s="102"/>
      <c r="E7" s="174"/>
      <c r="F7" s="102"/>
      <c r="G7" s="176" t="s">
        <v>131</v>
      </c>
      <c r="H7" s="177"/>
      <c r="I7" s="176" t="s">
        <v>3</v>
      </c>
      <c r="J7" s="178"/>
      <c r="K7" s="176" t="s">
        <v>131</v>
      </c>
      <c r="L7" s="177"/>
      <c r="M7" s="176" t="s">
        <v>3</v>
      </c>
    </row>
    <row r="8" spans="1:17">
      <c r="A8" s="102"/>
      <c r="B8" s="102"/>
      <c r="C8" s="102"/>
      <c r="D8" s="102"/>
      <c r="E8" s="174"/>
      <c r="F8" s="102"/>
      <c r="G8" s="177">
        <v>2564</v>
      </c>
      <c r="H8" s="177"/>
      <c r="I8" s="177">
        <v>2563</v>
      </c>
      <c r="J8" s="178"/>
      <c r="K8" s="177">
        <v>2564</v>
      </c>
      <c r="L8" s="177"/>
      <c r="M8" s="177">
        <v>2563</v>
      </c>
    </row>
    <row r="9" spans="1:17">
      <c r="A9" s="102"/>
      <c r="B9" s="102"/>
      <c r="C9" s="102"/>
      <c r="D9" s="102"/>
      <c r="E9" s="174"/>
      <c r="F9" s="102"/>
      <c r="G9" s="177" t="s">
        <v>4</v>
      </c>
      <c r="H9" s="177"/>
      <c r="I9" s="177"/>
      <c r="J9" s="178"/>
      <c r="K9" s="177" t="s">
        <v>4</v>
      </c>
      <c r="L9" s="177"/>
      <c r="M9" s="177"/>
    </row>
    <row r="10" spans="1:17">
      <c r="A10" s="102"/>
      <c r="B10" s="102"/>
      <c r="C10" s="102"/>
      <c r="D10" s="102"/>
      <c r="E10" s="179" t="s">
        <v>5</v>
      </c>
      <c r="F10" s="102"/>
      <c r="G10" s="180" t="s">
        <v>6</v>
      </c>
      <c r="H10" s="181"/>
      <c r="I10" s="180" t="s">
        <v>7</v>
      </c>
      <c r="J10" s="102"/>
      <c r="K10" s="180" t="s">
        <v>6</v>
      </c>
      <c r="L10" s="181"/>
      <c r="M10" s="180" t="s">
        <v>7</v>
      </c>
    </row>
    <row r="11" spans="1:17">
      <c r="A11" s="99" t="s">
        <v>8</v>
      </c>
      <c r="G11" s="2"/>
      <c r="I11" s="2"/>
      <c r="J11" s="2"/>
      <c r="K11" s="2"/>
      <c r="L11" s="2"/>
      <c r="M11" s="2"/>
      <c r="O11" s="99"/>
      <c r="Q11" s="158"/>
    </row>
    <row r="12" spans="1:17">
      <c r="A12" s="99" t="s">
        <v>9</v>
      </c>
      <c r="G12" s="3"/>
      <c r="I12" s="3"/>
      <c r="J12" s="4"/>
      <c r="K12" s="3"/>
      <c r="L12" s="4"/>
      <c r="M12" s="3"/>
      <c r="O12" s="99"/>
      <c r="Q12" s="158"/>
    </row>
    <row r="13" spans="1:17">
      <c r="A13" s="100" t="s">
        <v>10</v>
      </c>
      <c r="G13" s="3">
        <v>1262044</v>
      </c>
      <c r="I13" s="5">
        <v>1358251</v>
      </c>
      <c r="J13" s="6"/>
      <c r="K13" s="3">
        <v>1239523</v>
      </c>
      <c r="L13" s="6"/>
      <c r="M13" s="5">
        <v>1332378</v>
      </c>
      <c r="N13" s="7"/>
      <c r="O13" s="7"/>
      <c r="Q13" s="158"/>
    </row>
    <row r="14" spans="1:17">
      <c r="A14" s="100" t="s">
        <v>11</v>
      </c>
      <c r="E14" s="182">
        <v>4</v>
      </c>
      <c r="G14" s="3">
        <v>196677</v>
      </c>
      <c r="I14" s="5">
        <v>224579</v>
      </c>
      <c r="J14" s="6"/>
      <c r="K14" s="3">
        <v>56000</v>
      </c>
      <c r="L14" s="6"/>
      <c r="M14" s="5">
        <v>54822</v>
      </c>
      <c r="N14" s="7"/>
      <c r="O14" s="7"/>
      <c r="Q14" s="158"/>
    </row>
    <row r="15" spans="1:17">
      <c r="A15" s="100" t="s">
        <v>106</v>
      </c>
      <c r="E15" s="182">
        <v>3.2</v>
      </c>
      <c r="G15" s="3">
        <v>0</v>
      </c>
      <c r="I15" s="5">
        <v>0</v>
      </c>
      <c r="J15" s="6"/>
      <c r="K15" s="3">
        <v>60186</v>
      </c>
      <c r="L15" s="6"/>
      <c r="M15" s="5">
        <v>58490</v>
      </c>
      <c r="N15" s="7"/>
      <c r="O15" s="7"/>
      <c r="Q15" s="158"/>
    </row>
    <row r="16" spans="1:17">
      <c r="A16" s="100" t="s">
        <v>147</v>
      </c>
      <c r="G16" s="3"/>
      <c r="I16" s="5"/>
      <c r="J16" s="6"/>
      <c r="K16" s="3"/>
      <c r="L16" s="6"/>
      <c r="M16" s="5"/>
      <c r="N16" s="7"/>
      <c r="O16" s="7"/>
      <c r="Q16" s="158"/>
    </row>
    <row r="17" spans="1:17">
      <c r="B17" s="100" t="s">
        <v>146</v>
      </c>
      <c r="E17" s="182">
        <v>3.2</v>
      </c>
      <c r="G17" s="3">
        <v>66591</v>
      </c>
      <c r="I17" s="5">
        <v>0</v>
      </c>
      <c r="J17" s="6"/>
      <c r="K17" s="3">
        <v>66591</v>
      </c>
      <c r="L17" s="6"/>
      <c r="M17" s="5">
        <v>0</v>
      </c>
      <c r="N17" s="7"/>
      <c r="O17" s="7"/>
      <c r="Q17" s="158"/>
    </row>
    <row r="18" spans="1:17">
      <c r="A18" s="100" t="s">
        <v>12</v>
      </c>
      <c r="G18" s="3">
        <v>1533</v>
      </c>
      <c r="I18" s="5">
        <v>2174</v>
      </c>
      <c r="J18" s="6"/>
      <c r="K18" s="3">
        <v>336</v>
      </c>
      <c r="L18" s="6"/>
      <c r="M18" s="5">
        <v>792</v>
      </c>
      <c r="N18" s="7"/>
      <c r="O18" s="7"/>
      <c r="Q18" s="158"/>
    </row>
    <row r="19" spans="1:17">
      <c r="A19" s="100" t="s">
        <v>13</v>
      </c>
      <c r="G19" s="3">
        <v>615</v>
      </c>
      <c r="I19" s="5">
        <v>5335</v>
      </c>
      <c r="J19" s="6"/>
      <c r="K19" s="3">
        <v>0</v>
      </c>
      <c r="L19" s="6"/>
      <c r="M19" s="5">
        <v>22</v>
      </c>
      <c r="N19" s="7"/>
      <c r="O19" s="7"/>
      <c r="Q19" s="158"/>
    </row>
    <row r="20" spans="1:17">
      <c r="A20" s="100" t="s">
        <v>14</v>
      </c>
      <c r="G20" s="3">
        <v>19802</v>
      </c>
      <c r="I20" s="5">
        <v>18293</v>
      </c>
      <c r="J20" s="6"/>
      <c r="K20" s="3">
        <v>7822</v>
      </c>
      <c r="L20" s="6"/>
      <c r="M20" s="5">
        <v>6135</v>
      </c>
      <c r="N20" s="7"/>
      <c r="O20" s="7"/>
    </row>
    <row r="21" spans="1:17">
      <c r="A21" s="99" t="s">
        <v>15</v>
      </c>
      <c r="G21" s="8">
        <f>SUM(G13:G20)</f>
        <v>1547262</v>
      </c>
      <c r="I21" s="8">
        <f>SUM(I13:I20)</f>
        <v>1608632</v>
      </c>
      <c r="J21" s="9"/>
      <c r="K21" s="8">
        <f>SUM(K13:K20)</f>
        <v>1430458</v>
      </c>
      <c r="L21" s="9"/>
      <c r="M21" s="8">
        <f>SUM(M13:M20)</f>
        <v>1452639</v>
      </c>
      <c r="N21" s="7"/>
      <c r="O21" s="99"/>
    </row>
    <row r="22" spans="1:17">
      <c r="A22" s="99" t="s">
        <v>16</v>
      </c>
      <c r="G22" s="3"/>
      <c r="I22" s="3"/>
      <c r="J22" s="4"/>
      <c r="K22" s="3"/>
      <c r="L22" s="4"/>
      <c r="M22" s="3"/>
      <c r="N22" s="7"/>
      <c r="O22" s="99"/>
    </row>
    <row r="23" spans="1:17">
      <c r="A23" s="100" t="s">
        <v>150</v>
      </c>
      <c r="E23" s="100"/>
      <c r="N23" s="7"/>
      <c r="O23" s="99"/>
    </row>
    <row r="24" spans="1:17">
      <c r="B24" s="100" t="s">
        <v>149</v>
      </c>
      <c r="E24" s="182">
        <v>3.2</v>
      </c>
      <c r="G24" s="3">
        <v>34342</v>
      </c>
      <c r="I24" s="3">
        <v>0</v>
      </c>
      <c r="J24" s="4"/>
      <c r="K24" s="3">
        <v>34342</v>
      </c>
      <c r="L24" s="4"/>
      <c r="M24" s="3">
        <v>0</v>
      </c>
      <c r="N24" s="7"/>
      <c r="O24" s="99"/>
    </row>
    <row r="25" spans="1:17">
      <c r="A25" s="100" t="s">
        <v>107</v>
      </c>
      <c r="E25" s="182">
        <v>9</v>
      </c>
      <c r="G25" s="3">
        <v>279125</v>
      </c>
      <c r="I25" s="3">
        <v>203307</v>
      </c>
      <c r="J25" s="4"/>
      <c r="K25" s="3">
        <v>118303</v>
      </c>
      <c r="L25" s="4"/>
      <c r="M25" s="3">
        <v>113434</v>
      </c>
      <c r="N25" s="7"/>
      <c r="O25" s="99"/>
    </row>
    <row r="26" spans="1:17">
      <c r="A26" s="100" t="s">
        <v>17</v>
      </c>
      <c r="E26" s="182">
        <v>5</v>
      </c>
      <c r="G26" s="3">
        <v>0</v>
      </c>
      <c r="I26" s="5">
        <v>0</v>
      </c>
      <c r="J26" s="6"/>
      <c r="K26" s="3">
        <v>343134</v>
      </c>
      <c r="L26" s="6"/>
      <c r="M26" s="5">
        <v>343134</v>
      </c>
      <c r="N26" s="7"/>
    </row>
    <row r="27" spans="1:17">
      <c r="A27" s="109" t="s">
        <v>18</v>
      </c>
      <c r="E27" s="182">
        <v>6</v>
      </c>
      <c r="G27" s="3">
        <v>2049784</v>
      </c>
      <c r="I27" s="5">
        <v>2073608</v>
      </c>
      <c r="J27" s="6"/>
      <c r="K27" s="3">
        <v>1121192</v>
      </c>
      <c r="L27" s="6"/>
      <c r="M27" s="5">
        <v>1149413</v>
      </c>
      <c r="N27" s="7"/>
      <c r="O27" s="109"/>
    </row>
    <row r="28" spans="1:17">
      <c r="A28" s="109" t="s">
        <v>19</v>
      </c>
      <c r="E28" s="182">
        <v>7</v>
      </c>
      <c r="G28" s="3">
        <v>121764</v>
      </c>
      <c r="I28" s="5">
        <v>124738</v>
      </c>
      <c r="J28" s="6"/>
      <c r="K28" s="3">
        <v>63093</v>
      </c>
      <c r="L28" s="6"/>
      <c r="M28" s="5">
        <v>64445</v>
      </c>
      <c r="N28" s="7"/>
      <c r="O28" s="109"/>
    </row>
    <row r="29" spans="1:17">
      <c r="A29" s="109" t="s">
        <v>20</v>
      </c>
      <c r="G29" s="3">
        <v>503</v>
      </c>
      <c r="I29" s="5">
        <v>503</v>
      </c>
      <c r="J29" s="6"/>
      <c r="K29" s="3">
        <v>0</v>
      </c>
      <c r="L29" s="6"/>
      <c r="M29" s="5">
        <v>0</v>
      </c>
      <c r="N29" s="7"/>
      <c r="O29" s="109"/>
    </row>
    <row r="30" spans="1:17">
      <c r="A30" s="109" t="s">
        <v>21</v>
      </c>
      <c r="G30" s="3">
        <v>11600</v>
      </c>
      <c r="I30" s="5">
        <v>14609</v>
      </c>
      <c r="J30" s="6"/>
      <c r="K30" s="3">
        <v>5247</v>
      </c>
      <c r="L30" s="6"/>
      <c r="M30" s="5">
        <v>5225</v>
      </c>
      <c r="N30" s="7"/>
      <c r="O30" s="109"/>
    </row>
    <row r="31" spans="1:17">
      <c r="A31" s="99" t="s">
        <v>22</v>
      </c>
      <c r="G31" s="8">
        <f>SUM(G24:G30)</f>
        <v>2497118</v>
      </c>
      <c r="I31" s="8">
        <f>SUM(I24:I30)</f>
        <v>2416765</v>
      </c>
      <c r="J31" s="9"/>
      <c r="K31" s="8">
        <f>SUM(K24:K30)</f>
        <v>1685311</v>
      </c>
      <c r="L31" s="9"/>
      <c r="M31" s="8">
        <f>SUM(M24:M30)</f>
        <v>1675651</v>
      </c>
      <c r="O31" s="99"/>
    </row>
    <row r="32" spans="1:17" ht="21.75" thickBot="1">
      <c r="A32" s="99" t="s">
        <v>23</v>
      </c>
      <c r="G32" s="10">
        <f>+G21+G31</f>
        <v>4044380</v>
      </c>
      <c r="I32" s="10">
        <f>SUM(I31,I21)</f>
        <v>4025397</v>
      </c>
      <c r="J32" s="9"/>
      <c r="K32" s="10">
        <f>SUM(K31,K21)</f>
        <v>3115769</v>
      </c>
      <c r="L32" s="9"/>
      <c r="M32" s="10">
        <f>SUM(M31,M21)</f>
        <v>3128290</v>
      </c>
      <c r="O32" s="11"/>
    </row>
    <row r="33" spans="1:16" ht="21.75" thickTop="1">
      <c r="G33" s="12"/>
      <c r="I33" s="12"/>
      <c r="J33" s="13"/>
      <c r="K33" s="12"/>
      <c r="L33" s="13"/>
      <c r="M33" s="12"/>
      <c r="N33" s="162"/>
      <c r="O33" s="140"/>
      <c r="P33" s="162"/>
    </row>
    <row r="34" spans="1:16">
      <c r="G34" s="12"/>
      <c r="I34" s="12"/>
      <c r="J34" s="12"/>
      <c r="K34" s="12"/>
      <c r="L34" s="12"/>
      <c r="M34" s="12"/>
      <c r="O34" s="183"/>
    </row>
    <row r="35" spans="1:16">
      <c r="G35" s="12"/>
      <c r="I35" s="12"/>
      <c r="J35" s="12"/>
      <c r="K35" s="12"/>
      <c r="L35" s="12"/>
      <c r="M35" s="12"/>
      <c r="O35" s="152"/>
    </row>
    <row r="36" spans="1:16">
      <c r="G36" s="12"/>
      <c r="I36" s="12"/>
      <c r="J36" s="12"/>
      <c r="K36" s="12"/>
      <c r="L36" s="12"/>
      <c r="M36" s="12"/>
    </row>
    <row r="37" spans="1:16">
      <c r="G37" s="12"/>
      <c r="I37" s="12"/>
      <c r="J37" s="12"/>
      <c r="K37" s="12"/>
      <c r="L37" s="12"/>
      <c r="M37" s="12"/>
    </row>
    <row r="38" spans="1:16">
      <c r="G38" s="12"/>
      <c r="I38" s="12"/>
      <c r="J38" s="12"/>
      <c r="K38" s="12"/>
      <c r="L38" s="12"/>
      <c r="M38" s="12"/>
    </row>
    <row r="39" spans="1:16">
      <c r="G39" s="12"/>
      <c r="I39" s="12"/>
      <c r="J39" s="12"/>
      <c r="K39" s="12"/>
      <c r="L39" s="12"/>
      <c r="M39" s="12"/>
    </row>
    <row r="40" spans="1:16">
      <c r="G40" s="12"/>
      <c r="I40" s="12"/>
      <c r="J40" s="12"/>
      <c r="K40" s="12"/>
      <c r="L40" s="12"/>
      <c r="M40" s="12"/>
    </row>
    <row r="41" spans="1:16">
      <c r="G41" s="12"/>
      <c r="I41" s="12"/>
      <c r="J41" s="12"/>
      <c r="K41" s="12"/>
      <c r="L41" s="12"/>
      <c r="M41" s="12"/>
    </row>
    <row r="42" spans="1:16">
      <c r="G42" s="12"/>
      <c r="I42" s="12"/>
      <c r="J42" s="12"/>
      <c r="K42" s="12"/>
      <c r="L42" s="12"/>
      <c r="M42" s="12"/>
    </row>
    <row r="43" spans="1:16">
      <c r="A43" s="99" t="s">
        <v>0</v>
      </c>
      <c r="B43" s="102"/>
      <c r="C43" s="102"/>
      <c r="D43" s="102"/>
      <c r="E43" s="174"/>
      <c r="F43" s="102"/>
      <c r="G43" s="102"/>
      <c r="H43" s="102"/>
      <c r="I43" s="102"/>
      <c r="J43" s="102"/>
      <c r="K43" s="102"/>
      <c r="L43" s="102"/>
      <c r="M43" s="102"/>
    </row>
    <row r="44" spans="1:16">
      <c r="A44" s="102" t="s">
        <v>24</v>
      </c>
      <c r="B44" s="102"/>
      <c r="C44" s="102"/>
      <c r="D44" s="102"/>
      <c r="E44" s="174"/>
      <c r="F44" s="102"/>
      <c r="G44" s="102"/>
      <c r="H44" s="102"/>
      <c r="I44" s="102"/>
      <c r="J44" s="102"/>
      <c r="K44" s="102"/>
      <c r="L44" s="102"/>
      <c r="M44" s="102"/>
    </row>
    <row r="45" spans="1:16">
      <c r="A45" s="102" t="str">
        <f>+A3</f>
        <v>ณ วันที่ 30 มิถุนายน 2564</v>
      </c>
      <c r="B45" s="102"/>
      <c r="C45" s="102"/>
      <c r="D45" s="102"/>
      <c r="E45" s="174"/>
      <c r="F45" s="102"/>
      <c r="G45" s="102"/>
      <c r="H45" s="102"/>
      <c r="I45" s="102"/>
      <c r="J45" s="102"/>
      <c r="K45" s="102"/>
      <c r="L45" s="102"/>
      <c r="M45" s="102"/>
    </row>
    <row r="46" spans="1:16">
      <c r="A46" s="102"/>
      <c r="B46" s="102"/>
      <c r="C46" s="102"/>
      <c r="D46" s="102"/>
      <c r="E46" s="174"/>
      <c r="F46" s="102"/>
      <c r="G46" s="102"/>
      <c r="H46" s="102"/>
      <c r="I46" s="102"/>
      <c r="J46" s="102"/>
      <c r="K46" s="102"/>
      <c r="L46" s="102"/>
      <c r="M46" s="102"/>
    </row>
    <row r="47" spans="1:16">
      <c r="A47" s="102"/>
      <c r="B47" s="102"/>
      <c r="C47" s="102"/>
      <c r="D47" s="102"/>
      <c r="E47" s="174"/>
      <c r="F47" s="102"/>
      <c r="G47" s="102"/>
      <c r="H47" s="102"/>
      <c r="I47" s="102"/>
      <c r="J47" s="102"/>
      <c r="K47" s="102"/>
      <c r="L47" s="102"/>
      <c r="M47" s="104" t="s">
        <v>2</v>
      </c>
    </row>
    <row r="48" spans="1:16">
      <c r="A48" s="102"/>
      <c r="B48" s="102"/>
      <c r="C48" s="102"/>
      <c r="D48" s="102"/>
      <c r="E48" s="174"/>
      <c r="F48" s="102"/>
      <c r="G48" s="203" t="s">
        <v>141</v>
      </c>
      <c r="H48" s="203"/>
      <c r="I48" s="203"/>
      <c r="J48" s="175"/>
      <c r="K48" s="203" t="s">
        <v>142</v>
      </c>
      <c r="L48" s="203"/>
      <c r="M48" s="203"/>
    </row>
    <row r="49" spans="1:17">
      <c r="A49" s="102"/>
      <c r="B49" s="102"/>
      <c r="C49" s="102"/>
      <c r="D49" s="102"/>
      <c r="E49" s="174"/>
      <c r="F49" s="102"/>
      <c r="G49" s="176" t="s">
        <v>131</v>
      </c>
      <c r="H49" s="177"/>
      <c r="I49" s="176" t="s">
        <v>3</v>
      </c>
      <c r="J49" s="178"/>
      <c r="K49" s="176" t="s">
        <v>131</v>
      </c>
      <c r="L49" s="177"/>
      <c r="M49" s="176" t="s">
        <v>3</v>
      </c>
    </row>
    <row r="50" spans="1:17">
      <c r="A50" s="102"/>
      <c r="B50" s="102"/>
      <c r="C50" s="102"/>
      <c r="D50" s="102"/>
      <c r="E50" s="174"/>
      <c r="F50" s="102"/>
      <c r="G50" s="177">
        <v>2564</v>
      </c>
      <c r="H50" s="177"/>
      <c r="I50" s="177">
        <v>2563</v>
      </c>
      <c r="J50" s="178"/>
      <c r="K50" s="177">
        <v>2564</v>
      </c>
      <c r="L50" s="177"/>
      <c r="M50" s="177">
        <v>2563</v>
      </c>
    </row>
    <row r="51" spans="1:17">
      <c r="A51" s="102"/>
      <c r="B51" s="102"/>
      <c r="C51" s="102"/>
      <c r="D51" s="102"/>
      <c r="E51" s="174"/>
      <c r="F51" s="102"/>
      <c r="G51" s="177" t="s">
        <v>4</v>
      </c>
      <c r="H51" s="177"/>
      <c r="I51" s="177"/>
      <c r="J51" s="178"/>
      <c r="K51" s="177" t="s">
        <v>4</v>
      </c>
      <c r="L51" s="177"/>
      <c r="M51" s="177"/>
    </row>
    <row r="52" spans="1:17">
      <c r="A52" s="102"/>
      <c r="B52" s="102"/>
      <c r="C52" s="102"/>
      <c r="D52" s="102"/>
      <c r="E52" s="179" t="s">
        <v>5</v>
      </c>
      <c r="F52" s="102"/>
      <c r="G52" s="180" t="s">
        <v>6</v>
      </c>
      <c r="H52" s="181"/>
      <c r="I52" s="180" t="s">
        <v>7</v>
      </c>
      <c r="J52" s="102"/>
      <c r="K52" s="180" t="s">
        <v>6</v>
      </c>
      <c r="L52" s="181"/>
      <c r="M52" s="180" t="s">
        <v>7</v>
      </c>
    </row>
    <row r="53" spans="1:17">
      <c r="A53" s="99" t="s">
        <v>25</v>
      </c>
      <c r="G53" s="184"/>
      <c r="I53" s="184"/>
      <c r="J53" s="185"/>
      <c r="K53" s="184"/>
      <c r="L53" s="185"/>
      <c r="M53" s="184"/>
      <c r="O53" s="99"/>
      <c r="Q53" s="158"/>
    </row>
    <row r="54" spans="1:17">
      <c r="A54" s="99" t="s">
        <v>26</v>
      </c>
      <c r="G54" s="3"/>
      <c r="I54" s="3"/>
      <c r="J54" s="4"/>
      <c r="K54" s="3"/>
      <c r="L54" s="4"/>
      <c r="M54" s="3"/>
      <c r="O54" s="99"/>
      <c r="Q54" s="158"/>
    </row>
    <row r="55" spans="1:17">
      <c r="A55" s="100" t="s">
        <v>27</v>
      </c>
      <c r="E55" s="182">
        <v>9</v>
      </c>
      <c r="G55" s="4">
        <v>27000</v>
      </c>
      <c r="I55" s="6">
        <v>12240</v>
      </c>
      <c r="J55" s="14"/>
      <c r="K55" s="4">
        <v>10000</v>
      </c>
      <c r="L55" s="14"/>
      <c r="M55" s="6">
        <v>0</v>
      </c>
    </row>
    <row r="56" spans="1:17" ht="20.65" customHeight="1">
      <c r="A56" s="109" t="s">
        <v>28</v>
      </c>
      <c r="E56" s="182">
        <v>8</v>
      </c>
      <c r="G56" s="4">
        <v>141667</v>
      </c>
      <c r="I56" s="6">
        <v>111476</v>
      </c>
      <c r="J56" s="6"/>
      <c r="K56" s="4">
        <v>36136</v>
      </c>
      <c r="L56" s="6"/>
      <c r="M56" s="6">
        <v>25120</v>
      </c>
      <c r="O56" s="109"/>
      <c r="Q56" s="186"/>
    </row>
    <row r="57" spans="1:17">
      <c r="A57" s="100" t="s">
        <v>29</v>
      </c>
      <c r="B57" s="109"/>
      <c r="E57" s="182">
        <v>9</v>
      </c>
      <c r="G57" s="4">
        <v>292722</v>
      </c>
      <c r="I57" s="5">
        <v>288762</v>
      </c>
      <c r="J57" s="6"/>
      <c r="K57" s="4">
        <v>163192</v>
      </c>
      <c r="L57" s="6"/>
      <c r="M57" s="5">
        <v>159552</v>
      </c>
      <c r="N57" s="172"/>
      <c r="Q57" s="186"/>
    </row>
    <row r="58" spans="1:17">
      <c r="A58" s="100" t="s">
        <v>108</v>
      </c>
      <c r="B58" s="109"/>
      <c r="E58" s="182">
        <v>10</v>
      </c>
      <c r="G58" s="4">
        <v>1818</v>
      </c>
      <c r="I58" s="5">
        <v>1490</v>
      </c>
      <c r="J58" s="6"/>
      <c r="K58" s="4">
        <v>735</v>
      </c>
      <c r="L58" s="6"/>
      <c r="M58" s="5">
        <v>480</v>
      </c>
      <c r="N58" s="172"/>
      <c r="Q58" s="186"/>
    </row>
    <row r="59" spans="1:17">
      <c r="A59" s="100" t="s">
        <v>109</v>
      </c>
      <c r="B59" s="109"/>
      <c r="G59" s="4">
        <v>0</v>
      </c>
      <c r="I59" s="5">
        <v>19</v>
      </c>
      <c r="J59" s="6"/>
      <c r="K59" s="4">
        <v>0</v>
      </c>
      <c r="L59" s="6"/>
      <c r="M59" s="5">
        <v>0</v>
      </c>
      <c r="N59" s="172"/>
      <c r="Q59" s="186"/>
    </row>
    <row r="60" spans="1:17">
      <c r="A60" s="99" t="s">
        <v>30</v>
      </c>
      <c r="G60" s="8">
        <f>SUM(G55:G59)</f>
        <v>463207</v>
      </c>
      <c r="I60" s="8">
        <f>SUM(I55:I59)</f>
        <v>413987</v>
      </c>
      <c r="J60" s="9"/>
      <c r="K60" s="8">
        <f>SUM(K55:K59)</f>
        <v>210063</v>
      </c>
      <c r="L60" s="9"/>
      <c r="M60" s="8">
        <f>SUM(M55:M59)</f>
        <v>185152</v>
      </c>
      <c r="N60" s="172"/>
      <c r="O60" s="187"/>
    </row>
    <row r="61" spans="1:17">
      <c r="A61" s="99" t="s">
        <v>31</v>
      </c>
      <c r="G61" s="14"/>
      <c r="I61" s="14"/>
      <c r="J61" s="14"/>
      <c r="K61" s="14"/>
      <c r="L61" s="14"/>
      <c r="M61" s="14"/>
    </row>
    <row r="62" spans="1:17">
      <c r="A62" s="188" t="s">
        <v>32</v>
      </c>
      <c r="G62" s="4">
        <v>8449</v>
      </c>
      <c r="I62" s="6">
        <v>10247</v>
      </c>
      <c r="J62" s="14"/>
      <c r="K62" s="191">
        <v>3000</v>
      </c>
      <c r="L62" s="14"/>
      <c r="M62" s="6">
        <v>3000</v>
      </c>
    </row>
    <row r="63" spans="1:17">
      <c r="A63" s="188" t="s">
        <v>33</v>
      </c>
      <c r="E63" s="182">
        <v>9</v>
      </c>
      <c r="G63" s="4">
        <v>832252</v>
      </c>
      <c r="I63" s="6">
        <v>975837</v>
      </c>
      <c r="J63" s="6"/>
      <c r="K63" s="4">
        <v>263025</v>
      </c>
      <c r="L63" s="6"/>
      <c r="M63" s="6">
        <v>341961</v>
      </c>
    </row>
    <row r="64" spans="1:17">
      <c r="A64" s="188" t="s">
        <v>117</v>
      </c>
      <c r="P64" s="74"/>
      <c r="Q64" s="158"/>
    </row>
    <row r="65" spans="1:17">
      <c r="A65" s="188"/>
      <c r="B65" s="100" t="s">
        <v>34</v>
      </c>
      <c r="E65" s="182">
        <v>10</v>
      </c>
      <c r="G65" s="16">
        <v>49104</v>
      </c>
      <c r="I65" s="191">
        <v>47559</v>
      </c>
      <c r="J65" s="17"/>
      <c r="K65" s="16">
        <v>31767</v>
      </c>
      <c r="L65" s="17"/>
      <c r="M65" s="191">
        <v>30399</v>
      </c>
      <c r="P65" s="74"/>
      <c r="Q65" s="158"/>
    </row>
    <row r="66" spans="1:17">
      <c r="A66" s="109" t="s">
        <v>35</v>
      </c>
      <c r="G66" s="4">
        <v>9691</v>
      </c>
      <c r="I66" s="6">
        <v>8722</v>
      </c>
      <c r="J66" s="6"/>
      <c r="K66" s="4">
        <v>5496</v>
      </c>
      <c r="L66" s="6"/>
      <c r="M66" s="6">
        <v>5269</v>
      </c>
    </row>
    <row r="67" spans="1:17" ht="21" customHeight="1">
      <c r="A67" s="99" t="s">
        <v>36</v>
      </c>
      <c r="G67" s="8">
        <f>SUM(G62:G66)</f>
        <v>899496</v>
      </c>
      <c r="I67" s="8">
        <f>SUM(I62:I66)</f>
        <v>1042365</v>
      </c>
      <c r="J67" s="9"/>
      <c r="K67" s="8">
        <f>SUM(K62:K66)</f>
        <v>303288</v>
      </c>
      <c r="L67" s="9"/>
      <c r="M67" s="8">
        <f>SUM(M62:M66)</f>
        <v>380629</v>
      </c>
      <c r="O67" s="162"/>
    </row>
    <row r="68" spans="1:17" ht="21" customHeight="1">
      <c r="A68" s="99" t="s">
        <v>37</v>
      </c>
      <c r="G68" s="8">
        <f>SUM(G67,G60)</f>
        <v>1362703</v>
      </c>
      <c r="I68" s="8">
        <f>SUM(I67,I60)</f>
        <v>1456352</v>
      </c>
      <c r="J68" s="9"/>
      <c r="K68" s="8">
        <f>SUM(K67,K60)</f>
        <v>513351</v>
      </c>
      <c r="L68" s="9"/>
      <c r="M68" s="8">
        <f>SUM(M67,M60)</f>
        <v>565781</v>
      </c>
      <c r="O68" s="162"/>
    </row>
    <row r="69" spans="1:17" ht="21" customHeight="1">
      <c r="G69" s="15"/>
      <c r="I69" s="15"/>
      <c r="J69" s="15"/>
      <c r="K69" s="15"/>
      <c r="L69" s="15"/>
      <c r="M69" s="15"/>
    </row>
    <row r="70" spans="1:17" ht="21" customHeight="1">
      <c r="A70" s="99" t="s">
        <v>38</v>
      </c>
      <c r="G70" s="7"/>
      <c r="I70" s="7"/>
      <c r="J70" s="15"/>
      <c r="K70" s="7"/>
      <c r="L70" s="15"/>
      <c r="M70" s="7"/>
      <c r="O70" s="7"/>
    </row>
    <row r="71" spans="1:17" ht="21" customHeight="1">
      <c r="A71" s="100" t="s">
        <v>39</v>
      </c>
      <c r="E71" s="189"/>
      <c r="G71" s="7"/>
      <c r="I71" s="7"/>
      <c r="J71" s="15"/>
      <c r="K71" s="7"/>
      <c r="L71" s="15"/>
      <c r="M71" s="7"/>
    </row>
    <row r="72" spans="1:17" ht="21" customHeight="1">
      <c r="B72" s="100" t="s">
        <v>40</v>
      </c>
      <c r="E72" s="189">
        <v>11</v>
      </c>
      <c r="G72" s="7"/>
      <c r="I72" s="7"/>
      <c r="J72" s="15"/>
      <c r="K72" s="7"/>
      <c r="L72" s="15"/>
      <c r="M72" s="7"/>
    </row>
    <row r="73" spans="1:17" ht="21" customHeight="1" thickBot="1">
      <c r="C73" s="100" t="s">
        <v>41</v>
      </c>
      <c r="E73" s="189"/>
      <c r="G73" s="18">
        <v>1120000</v>
      </c>
      <c r="I73" s="7"/>
      <c r="J73" s="15"/>
      <c r="K73" s="18">
        <v>1120000</v>
      </c>
      <c r="L73" s="15"/>
      <c r="M73" s="7"/>
    </row>
    <row r="74" spans="1:17" ht="21" customHeight="1" thickTop="1" thickBot="1">
      <c r="C74" s="100" t="s">
        <v>41</v>
      </c>
      <c r="E74" s="189"/>
      <c r="I74" s="18">
        <v>1120000</v>
      </c>
      <c r="J74" s="15"/>
      <c r="L74" s="15"/>
      <c r="M74" s="18">
        <v>1120000</v>
      </c>
      <c r="P74" s="74"/>
      <c r="Q74" s="158"/>
    </row>
    <row r="75" spans="1:17" ht="21" customHeight="1" thickTop="1">
      <c r="B75" s="109" t="s">
        <v>42</v>
      </c>
      <c r="G75" s="19"/>
      <c r="I75" s="19"/>
      <c r="J75" s="20"/>
      <c r="K75" s="19"/>
      <c r="L75" s="20"/>
      <c r="M75" s="19"/>
    </row>
    <row r="76" spans="1:17" ht="21" customHeight="1">
      <c r="B76" s="109"/>
      <c r="C76" s="100" t="s">
        <v>41</v>
      </c>
      <c r="G76" s="19">
        <v>1120000</v>
      </c>
      <c r="I76" s="19"/>
      <c r="J76" s="20"/>
      <c r="K76" s="19">
        <v>1120000</v>
      </c>
      <c r="L76" s="20"/>
      <c r="M76" s="19"/>
    </row>
    <row r="77" spans="1:17" ht="21" customHeight="1">
      <c r="B77" s="109"/>
      <c r="C77" s="100" t="s">
        <v>41</v>
      </c>
      <c r="I77" s="19">
        <v>1120000</v>
      </c>
      <c r="J77" s="20"/>
      <c r="L77" s="20"/>
      <c r="M77" s="19">
        <v>1120000</v>
      </c>
      <c r="N77" s="21"/>
      <c r="O77" s="20"/>
    </row>
    <row r="78" spans="1:17" ht="21" customHeight="1">
      <c r="A78" s="100" t="s">
        <v>110</v>
      </c>
      <c r="B78" s="109"/>
      <c r="G78" s="19">
        <f>+'SOE_FS 1'!I15</f>
        <v>1173586</v>
      </c>
      <c r="I78" s="19">
        <f>+'SOE_FS 1'!I13</f>
        <v>1173586</v>
      </c>
      <c r="J78" s="20"/>
      <c r="K78" s="19">
        <f>+'SOE_FS 2'!I14</f>
        <v>1173586</v>
      </c>
      <c r="L78" s="20"/>
      <c r="M78" s="19">
        <f>+'SOE_FS 2'!I12</f>
        <v>1173586</v>
      </c>
      <c r="N78" s="21"/>
      <c r="O78" s="20"/>
    </row>
    <row r="79" spans="1:17" ht="21" customHeight="1">
      <c r="A79" s="100" t="s">
        <v>43</v>
      </c>
      <c r="G79" s="190"/>
      <c r="I79" s="190"/>
      <c r="J79" s="190"/>
      <c r="K79" s="190"/>
      <c r="L79" s="190"/>
      <c r="M79" s="190"/>
      <c r="N79" s="20"/>
      <c r="O79" s="20"/>
    </row>
    <row r="80" spans="1:17" ht="21" customHeight="1">
      <c r="B80" s="100" t="s">
        <v>44</v>
      </c>
      <c r="G80" s="4">
        <f>ROUND('SOE_FS 1'!K15,0)</f>
        <v>8911</v>
      </c>
      <c r="I80" s="4">
        <f>+'SOE_FS 1'!K13</f>
        <v>8911</v>
      </c>
      <c r="J80" s="4"/>
      <c r="K80" s="4">
        <f>ROUND('SOE_FS 2'!K14,0)</f>
        <v>8911</v>
      </c>
      <c r="L80" s="4"/>
      <c r="M80" s="4">
        <f>+'SOE_FS 2'!K12</f>
        <v>8911</v>
      </c>
      <c r="N80" s="20"/>
      <c r="O80" s="20"/>
    </row>
    <row r="81" spans="1:15" ht="21" customHeight="1">
      <c r="B81" s="100" t="s">
        <v>45</v>
      </c>
      <c r="G81" s="4">
        <f>ROUND('SOE_FS 1'!M15,0)</f>
        <v>358368</v>
      </c>
      <c r="I81" s="4">
        <f>+'SOE_FS 1'!M13</f>
        <v>249346</v>
      </c>
      <c r="J81" s="4"/>
      <c r="K81" s="4">
        <f>ROUND('SOE_FS 2'!M14,0)</f>
        <v>299921</v>
      </c>
      <c r="L81" s="4"/>
      <c r="M81" s="4">
        <f>+'SOE_FS 2'!M12</f>
        <v>260012</v>
      </c>
      <c r="N81" s="172"/>
    </row>
    <row r="82" spans="1:15" ht="21" customHeight="1">
      <c r="A82" s="99" t="s">
        <v>46</v>
      </c>
      <c r="B82" s="99"/>
      <c r="C82" s="99"/>
      <c r="G82" s="22">
        <f>SUM(G76:G81)</f>
        <v>2660865</v>
      </c>
      <c r="I82" s="22">
        <f>SUM(I77:I81)</f>
        <v>2551843</v>
      </c>
      <c r="J82" s="9"/>
      <c r="K82" s="22">
        <f>SUM(K76:K81)</f>
        <v>2602418</v>
      </c>
      <c r="L82" s="9"/>
      <c r="M82" s="22">
        <f>SUM(M77:M81)</f>
        <v>2562509</v>
      </c>
      <c r="N82" s="172"/>
    </row>
    <row r="83" spans="1:15" ht="21" customHeight="1">
      <c r="A83" s="100" t="s">
        <v>47</v>
      </c>
      <c r="B83" s="99"/>
      <c r="C83" s="99"/>
      <c r="G83" s="199">
        <f>ROUND('SOE_FS 1'!Q15,0)</f>
        <v>20812</v>
      </c>
      <c r="I83" s="4">
        <f>+'SOE_FS 1'!Q13</f>
        <v>17202</v>
      </c>
      <c r="J83" s="9"/>
      <c r="K83" s="23">
        <v>0</v>
      </c>
      <c r="L83" s="9"/>
      <c r="M83" s="23">
        <v>0</v>
      </c>
      <c r="N83" s="172"/>
    </row>
    <row r="84" spans="1:15" ht="21" customHeight="1">
      <c r="A84" s="99" t="s">
        <v>48</v>
      </c>
      <c r="B84" s="99"/>
      <c r="C84" s="99"/>
      <c r="G84" s="22">
        <f>SUM(G82:G83)</f>
        <v>2681677</v>
      </c>
      <c r="I84" s="22">
        <f>SUM(I82:I83)</f>
        <v>2569045</v>
      </c>
      <c r="J84" s="9"/>
      <c r="K84" s="22">
        <f>SUM(K82:K83)</f>
        <v>2602418</v>
      </c>
      <c r="L84" s="9"/>
      <c r="M84" s="22">
        <f>SUM(M82:M83)</f>
        <v>2562509</v>
      </c>
      <c r="N84" s="172"/>
    </row>
    <row r="85" spans="1:15" ht="21" customHeight="1" thickBot="1">
      <c r="A85" s="99" t="s">
        <v>49</v>
      </c>
      <c r="B85" s="99"/>
      <c r="C85" s="99"/>
      <c r="D85" s="99"/>
      <c r="G85" s="10">
        <f>SUM(G84,G68)</f>
        <v>4044380</v>
      </c>
      <c r="I85" s="10">
        <f>SUM(I84,I68)</f>
        <v>4025397</v>
      </c>
      <c r="J85" s="9"/>
      <c r="K85" s="10">
        <f>SUM(K84,K68)</f>
        <v>3115769</v>
      </c>
      <c r="L85" s="9"/>
      <c r="M85" s="10">
        <f>SUM(M84,M68)</f>
        <v>3128290</v>
      </c>
      <c r="N85" s="172"/>
      <c r="O85" s="7"/>
    </row>
    <row r="86" spans="1:15" ht="21" customHeight="1" thickTop="1">
      <c r="J86" s="12"/>
      <c r="L86" s="12"/>
      <c r="O86" s="7"/>
    </row>
    <row r="87" spans="1:15" ht="21" customHeight="1">
      <c r="G87" s="3"/>
      <c r="H87" s="3"/>
      <c r="I87" s="3"/>
      <c r="J87" s="3"/>
      <c r="K87" s="3"/>
      <c r="L87" s="3"/>
      <c r="M87" s="3"/>
      <c r="O87" s="7"/>
    </row>
    <row r="88" spans="1:15" ht="21" customHeight="1">
      <c r="G88" s="162"/>
    </row>
    <row r="89" spans="1:15" ht="21" customHeight="1">
      <c r="G89" s="172"/>
      <c r="K89" s="172"/>
    </row>
    <row r="90" spans="1:15" ht="21" customHeight="1">
      <c r="G90" s="12"/>
      <c r="I90" s="12"/>
      <c r="J90" s="12"/>
      <c r="K90" s="12"/>
      <c r="L90" s="12"/>
      <c r="M90" s="12"/>
    </row>
    <row r="91" spans="1:15" ht="21" customHeight="1">
      <c r="G91" s="12"/>
      <c r="I91" s="12"/>
      <c r="J91" s="12"/>
      <c r="K91" s="12"/>
      <c r="L91" s="12"/>
      <c r="M91" s="12"/>
    </row>
    <row r="92" spans="1:15" ht="21" customHeight="1"/>
    <row r="93" spans="1:15" ht="21" customHeight="1">
      <c r="J93" s="105"/>
      <c r="L93" s="105"/>
    </row>
    <row r="94" spans="1:15" ht="21" customHeight="1">
      <c r="G94" s="24"/>
      <c r="I94" s="24"/>
      <c r="J94" s="24"/>
      <c r="K94" s="24"/>
      <c r="L94" s="24"/>
      <c r="M94" s="24"/>
    </row>
    <row r="95" spans="1:15" ht="21" customHeight="1"/>
    <row r="96" spans="1:15" ht="21" customHeight="1">
      <c r="G96" s="13"/>
      <c r="I96" s="13"/>
      <c r="J96" s="13"/>
      <c r="K96" s="13"/>
      <c r="L96" s="13"/>
      <c r="M96" s="13"/>
    </row>
    <row r="97" spans="7:13" ht="21" customHeight="1">
      <c r="G97" s="13"/>
      <c r="I97" s="13"/>
      <c r="J97" s="13"/>
      <c r="K97" s="13"/>
      <c r="L97" s="13"/>
      <c r="M97" s="13"/>
    </row>
    <row r="98" spans="7:13" ht="21" customHeight="1">
      <c r="G98" s="13"/>
      <c r="I98" s="13"/>
      <c r="J98" s="13"/>
      <c r="K98" s="13"/>
      <c r="L98" s="13"/>
      <c r="M98" s="13"/>
    </row>
    <row r="99" spans="7:13" ht="21" customHeight="1">
      <c r="G99" s="13"/>
      <c r="I99" s="13"/>
      <c r="J99" s="13"/>
      <c r="K99" s="13"/>
      <c r="L99" s="13"/>
      <c r="M99" s="13"/>
    </row>
    <row r="100" spans="7:13" ht="21" customHeight="1">
      <c r="G100" s="13"/>
      <c r="I100" s="13"/>
      <c r="J100" s="13"/>
      <c r="K100" s="13"/>
      <c r="L100" s="13"/>
      <c r="M100" s="13"/>
    </row>
    <row r="101" spans="7:13" ht="21" customHeight="1">
      <c r="G101" s="13"/>
      <c r="I101" s="13"/>
      <c r="J101" s="13"/>
      <c r="K101" s="13"/>
      <c r="L101" s="13"/>
      <c r="M101" s="13"/>
    </row>
    <row r="102" spans="7:13" ht="21" customHeight="1">
      <c r="G102" s="13"/>
      <c r="I102" s="13"/>
      <c r="J102" s="13"/>
      <c r="K102" s="13"/>
      <c r="L102" s="13"/>
      <c r="M102" s="13"/>
    </row>
    <row r="103" spans="7:13" ht="21" customHeight="1">
      <c r="G103" s="13"/>
      <c r="I103" s="13"/>
      <c r="J103" s="13"/>
      <c r="K103" s="13"/>
      <c r="L103" s="13"/>
      <c r="M103" s="13"/>
    </row>
    <row r="104" spans="7:13" ht="21" customHeight="1">
      <c r="G104" s="13"/>
      <c r="I104" s="13"/>
      <c r="J104" s="13"/>
      <c r="K104" s="13"/>
      <c r="L104" s="13"/>
      <c r="M104" s="13"/>
    </row>
    <row r="105" spans="7:13" ht="21" customHeight="1">
      <c r="G105" s="13"/>
      <c r="I105" s="13"/>
      <c r="J105" s="13"/>
      <c r="K105" s="13"/>
      <c r="L105" s="13"/>
      <c r="M105" s="13"/>
    </row>
    <row r="106" spans="7:13" ht="21" customHeight="1">
      <c r="G106" s="13"/>
      <c r="I106" s="13"/>
      <c r="J106" s="13"/>
      <c r="K106" s="13"/>
      <c r="L106" s="13"/>
      <c r="M106" s="13"/>
    </row>
    <row r="107" spans="7:13" ht="21" customHeight="1">
      <c r="G107" s="13"/>
      <c r="I107" s="13"/>
      <c r="J107" s="13"/>
      <c r="K107" s="13"/>
      <c r="L107" s="13"/>
      <c r="M107" s="13"/>
    </row>
    <row r="108" spans="7:13" ht="21" customHeight="1">
      <c r="G108" s="13"/>
      <c r="I108" s="13"/>
      <c r="J108" s="13"/>
      <c r="K108" s="13"/>
      <c r="L108" s="13"/>
      <c r="M108" s="13"/>
    </row>
    <row r="109" spans="7:13" ht="21" customHeight="1">
      <c r="G109" s="13"/>
      <c r="I109" s="13"/>
      <c r="J109" s="13"/>
      <c r="K109" s="13"/>
      <c r="L109" s="13"/>
      <c r="M109" s="13"/>
    </row>
    <row r="110" spans="7:13" ht="21" customHeight="1">
      <c r="G110" s="13"/>
      <c r="I110" s="13"/>
      <c r="J110" s="13"/>
      <c r="K110" s="13"/>
      <c r="L110" s="13"/>
      <c r="M110" s="13"/>
    </row>
    <row r="111" spans="7:13" ht="21" customHeight="1">
      <c r="G111" s="13"/>
      <c r="I111" s="13"/>
      <c r="J111" s="13"/>
      <c r="K111" s="13"/>
      <c r="L111" s="13"/>
      <c r="M111" s="13"/>
    </row>
    <row r="112" spans="7:13" ht="21" customHeight="1">
      <c r="G112" s="13"/>
      <c r="I112" s="13"/>
      <c r="J112" s="13"/>
      <c r="K112" s="13"/>
      <c r="L112" s="13"/>
      <c r="M112" s="13"/>
    </row>
    <row r="113" spans="4:13" ht="21" customHeight="1">
      <c r="G113" s="13"/>
      <c r="I113" s="13"/>
      <c r="J113" s="13"/>
      <c r="K113" s="13"/>
      <c r="L113" s="13"/>
      <c r="M113" s="13"/>
    </row>
    <row r="114" spans="4:13" ht="21" customHeight="1">
      <c r="G114" s="13"/>
      <c r="I114" s="13"/>
      <c r="J114" s="13"/>
      <c r="K114" s="13"/>
      <c r="L114" s="13"/>
      <c r="M114" s="13"/>
    </row>
    <row r="115" spans="4:13" ht="21" customHeight="1"/>
    <row r="116" spans="4:13" ht="21" customHeight="1"/>
    <row r="117" spans="4:13" ht="21" customHeight="1"/>
    <row r="118" spans="4:13" ht="21" customHeight="1"/>
    <row r="119" spans="4:13" ht="21" customHeight="1"/>
    <row r="120" spans="4:13" ht="21" customHeight="1"/>
    <row r="121" spans="4:13" ht="21" customHeight="1">
      <c r="D121" s="105"/>
      <c r="F121" s="105"/>
      <c r="G121" s="105"/>
      <c r="H121" s="105"/>
      <c r="I121" s="105"/>
      <c r="J121" s="105"/>
      <c r="K121" s="105"/>
      <c r="L121" s="105"/>
      <c r="M121" s="105"/>
    </row>
    <row r="122" spans="4:13" ht="21" customHeight="1">
      <c r="D122" s="105"/>
      <c r="F122" s="105"/>
      <c r="G122" s="105"/>
      <c r="H122" s="105"/>
      <c r="I122" s="105"/>
      <c r="J122" s="105"/>
      <c r="K122" s="105"/>
      <c r="L122" s="105"/>
      <c r="M122" s="105"/>
    </row>
    <row r="123" spans="4:13" ht="21" customHeight="1"/>
    <row r="124" spans="4:13" ht="21" customHeight="1">
      <c r="G124" s="105"/>
      <c r="I124" s="105"/>
      <c r="J124" s="105"/>
      <c r="K124" s="105"/>
      <c r="L124" s="105"/>
      <c r="M124" s="105"/>
    </row>
    <row r="125" spans="4:13" ht="21" customHeight="1"/>
    <row r="126" spans="4:13" ht="21" customHeight="1"/>
    <row r="127" spans="4:13" ht="21" customHeight="1"/>
    <row r="128" spans="4:13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</sheetData>
  <mergeCells count="4">
    <mergeCell ref="G6:I6"/>
    <mergeCell ref="K6:M6"/>
    <mergeCell ref="G48:I48"/>
    <mergeCell ref="K48:M48"/>
  </mergeCells>
  <pageMargins left="1.1023622047244099" right="0.42" top="0.98425196850393704" bottom="0.98425196850393704" header="0.511811023622047" footer="0.31496062992126"/>
  <pageSetup paperSize="9" scale="72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
- &amp;P -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99FF"/>
    <pageSetUpPr fitToPage="1"/>
  </sheetPr>
  <dimension ref="A1:S45"/>
  <sheetViews>
    <sheetView zoomScale="85" zoomScaleNormal="85" zoomScaleSheetLayoutView="100" workbookViewId="0">
      <selection activeCell="M90" sqref="M90"/>
    </sheetView>
  </sheetViews>
  <sheetFormatPr defaultColWidth="8.75" defaultRowHeight="20.100000000000001" customHeight="1"/>
  <cols>
    <col min="1" max="3" width="2.25" style="100" customWidth="1"/>
    <col min="4" max="4" width="31.25" style="100" customWidth="1"/>
    <col min="5" max="5" width="8.25" style="100" customWidth="1"/>
    <col min="6" max="6" width="1.25" style="7" customWidth="1"/>
    <col min="7" max="7" width="13" style="25" customWidth="1"/>
    <col min="8" max="8" width="1.25" style="100" customWidth="1"/>
    <col min="9" max="9" width="13" style="25" customWidth="1"/>
    <col min="10" max="10" width="1.25" style="100" customWidth="1"/>
    <col min="11" max="11" width="13" style="25" customWidth="1"/>
    <col min="12" max="12" width="1.25" style="100" customWidth="1"/>
    <col min="13" max="13" width="13" style="25" customWidth="1"/>
    <col min="14" max="14" width="1.75" style="100" customWidth="1"/>
    <col min="15" max="15" width="8.75" style="100"/>
    <col min="16" max="16" width="13.75" style="100" bestFit="1" customWidth="1"/>
    <col min="17" max="17" width="9.75" style="100" bestFit="1" customWidth="1"/>
    <col min="18" max="18" width="13.75" style="100" bestFit="1" customWidth="1"/>
    <col min="19" max="19" width="11.75" style="100" bestFit="1" customWidth="1"/>
    <col min="20" max="16384" width="8.75" style="100"/>
  </cols>
  <sheetData>
    <row r="1" spans="1:19" ht="21">
      <c r="A1" s="99" t="s">
        <v>0</v>
      </c>
      <c r="B1" s="99"/>
      <c r="C1" s="99"/>
      <c r="D1" s="99"/>
      <c r="E1" s="99"/>
      <c r="F1" s="156"/>
      <c r="G1" s="99"/>
      <c r="H1" s="99"/>
      <c r="J1" s="99"/>
      <c r="L1" s="157"/>
      <c r="M1" s="26" t="s">
        <v>4</v>
      </c>
      <c r="N1" s="99"/>
    </row>
    <row r="2" spans="1:19" ht="21">
      <c r="A2" s="99" t="s">
        <v>50</v>
      </c>
      <c r="B2" s="99"/>
      <c r="C2" s="99"/>
      <c r="D2" s="99"/>
      <c r="E2" s="99"/>
      <c r="F2" s="156"/>
      <c r="G2" s="99"/>
      <c r="H2" s="99"/>
      <c r="J2" s="99"/>
      <c r="L2" s="157"/>
      <c r="M2" s="26" t="s">
        <v>6</v>
      </c>
      <c r="N2" s="99"/>
    </row>
    <row r="3" spans="1:19" ht="21">
      <c r="A3" s="125" t="s">
        <v>132</v>
      </c>
      <c r="B3" s="99"/>
      <c r="C3" s="99"/>
      <c r="D3" s="99"/>
      <c r="E3" s="99"/>
      <c r="F3" s="156"/>
      <c r="G3" s="99"/>
      <c r="H3" s="99"/>
      <c r="I3" s="99"/>
      <c r="J3" s="99"/>
      <c r="K3" s="99"/>
      <c r="L3" s="99"/>
      <c r="M3" s="99"/>
      <c r="N3" s="99"/>
    </row>
    <row r="4" spans="1:19" ht="21">
      <c r="A4" s="99"/>
      <c r="B4" s="99"/>
      <c r="C4" s="99"/>
      <c r="D4" s="99"/>
      <c r="E4" s="99"/>
      <c r="F4" s="156"/>
      <c r="G4" s="99"/>
      <c r="H4" s="99"/>
      <c r="I4" s="99"/>
      <c r="J4" s="99"/>
      <c r="K4" s="99"/>
      <c r="L4" s="99"/>
      <c r="M4" s="99"/>
      <c r="N4" s="99"/>
    </row>
    <row r="5" spans="1:19" ht="21">
      <c r="F5" s="15"/>
      <c r="G5" s="100"/>
      <c r="M5" s="104" t="s">
        <v>2</v>
      </c>
      <c r="R5" s="158"/>
    </row>
    <row r="6" spans="1:19" ht="21">
      <c r="F6" s="15"/>
      <c r="G6" s="204" t="s">
        <v>141</v>
      </c>
      <c r="H6" s="204"/>
      <c r="I6" s="204"/>
      <c r="J6" s="159"/>
      <c r="K6" s="204" t="s">
        <v>142</v>
      </c>
      <c r="L6" s="204"/>
      <c r="M6" s="204"/>
      <c r="N6" s="107"/>
      <c r="R6" s="158"/>
    </row>
    <row r="7" spans="1:19" ht="21">
      <c r="E7" s="133" t="s">
        <v>5</v>
      </c>
      <c r="F7" s="15"/>
      <c r="G7" s="192">
        <v>2564</v>
      </c>
      <c r="H7" s="105"/>
      <c r="I7" s="192">
        <v>2563</v>
      </c>
      <c r="J7" s="105"/>
      <c r="K7" s="192">
        <v>2564</v>
      </c>
      <c r="L7" s="105"/>
      <c r="M7" s="192">
        <v>2563</v>
      </c>
      <c r="N7" s="107"/>
      <c r="P7" s="70"/>
      <c r="Q7" s="158"/>
    </row>
    <row r="8" spans="1:19" ht="21.75" customHeight="1">
      <c r="A8" s="100" t="s">
        <v>51</v>
      </c>
      <c r="E8" s="105"/>
      <c r="G8" s="27">
        <v>190079</v>
      </c>
      <c r="H8" s="160"/>
      <c r="I8" s="27">
        <v>175943</v>
      </c>
      <c r="J8" s="160"/>
      <c r="K8" s="27">
        <v>71166</v>
      </c>
      <c r="L8" s="160"/>
      <c r="M8" s="27">
        <v>77967</v>
      </c>
      <c r="N8" s="160"/>
      <c r="P8" s="161"/>
      <c r="Q8" s="140"/>
      <c r="R8" s="161"/>
      <c r="S8" s="162"/>
    </row>
    <row r="9" spans="1:19" ht="21">
      <c r="A9" s="100" t="s">
        <v>52</v>
      </c>
      <c r="E9" s="105"/>
      <c r="G9" s="27">
        <v>-92201</v>
      </c>
      <c r="H9" s="160"/>
      <c r="I9" s="27">
        <v>-77171</v>
      </c>
      <c r="J9" s="160"/>
      <c r="K9" s="27">
        <v>-41882</v>
      </c>
      <c r="L9" s="160"/>
      <c r="M9" s="27">
        <v>-33707</v>
      </c>
      <c r="N9" s="160"/>
      <c r="P9" s="161"/>
      <c r="Q9" s="140"/>
      <c r="R9" s="161"/>
      <c r="S9" s="162"/>
    </row>
    <row r="10" spans="1:19" ht="21">
      <c r="A10" s="99" t="s">
        <v>53</v>
      </c>
      <c r="E10" s="105"/>
      <c r="G10" s="28">
        <f>SUM(G8:G9)</f>
        <v>97878</v>
      </c>
      <c r="H10" s="34"/>
      <c r="I10" s="28">
        <f>SUM(I8:I9)</f>
        <v>98772</v>
      </c>
      <c r="J10" s="34"/>
      <c r="K10" s="28">
        <f>SUM(K8:K9)</f>
        <v>29284</v>
      </c>
      <c r="L10" s="34"/>
      <c r="M10" s="28">
        <f>SUM(M8:M9)</f>
        <v>44260</v>
      </c>
      <c r="N10" s="34"/>
      <c r="O10" s="99"/>
      <c r="P10" s="161"/>
      <c r="Q10" s="140"/>
      <c r="R10" s="161"/>
      <c r="S10" s="162"/>
    </row>
    <row r="11" spans="1:19" ht="21">
      <c r="A11" s="100" t="s">
        <v>54</v>
      </c>
      <c r="E11" s="105"/>
      <c r="G11" s="29">
        <v>1057</v>
      </c>
      <c r="H11" s="160"/>
      <c r="I11" s="29">
        <v>75</v>
      </c>
      <c r="J11" s="160"/>
      <c r="K11" s="29">
        <v>1998</v>
      </c>
      <c r="L11" s="160"/>
      <c r="M11" s="29">
        <v>389</v>
      </c>
      <c r="N11" s="160"/>
      <c r="P11" s="161"/>
      <c r="Q11" s="140"/>
      <c r="R11" s="161"/>
      <c r="S11" s="162"/>
    </row>
    <row r="12" spans="1:19" ht="21">
      <c r="A12" s="99" t="s">
        <v>55</v>
      </c>
      <c r="E12" s="105"/>
      <c r="G12" s="30">
        <f>SUM(G10:G11)</f>
        <v>98935</v>
      </c>
      <c r="H12" s="160"/>
      <c r="I12" s="30">
        <f>SUM(I10:I11)</f>
        <v>98847</v>
      </c>
      <c r="J12" s="160"/>
      <c r="K12" s="30">
        <f>SUM(K10:K11)</f>
        <v>31282</v>
      </c>
      <c r="L12" s="160"/>
      <c r="M12" s="30">
        <f>SUM(M10:M11)</f>
        <v>44649</v>
      </c>
      <c r="N12" s="160"/>
      <c r="O12" s="99"/>
      <c r="P12" s="161"/>
      <c r="Q12" s="140"/>
      <c r="R12" s="161"/>
      <c r="S12" s="162"/>
    </row>
    <row r="13" spans="1:19" ht="21">
      <c r="A13" s="100" t="s">
        <v>56</v>
      </c>
      <c r="E13" s="105"/>
      <c r="G13" s="27">
        <v>-9191</v>
      </c>
      <c r="H13" s="27"/>
      <c r="I13" s="27">
        <v>-7742</v>
      </c>
      <c r="J13" s="27"/>
      <c r="K13" s="27">
        <v>-5079</v>
      </c>
      <c r="L13" s="27"/>
      <c r="M13" s="27">
        <v>-3356</v>
      </c>
      <c r="N13" s="27"/>
      <c r="P13" s="161"/>
      <c r="Q13" s="140"/>
      <c r="R13" s="161"/>
      <c r="S13" s="162"/>
    </row>
    <row r="14" spans="1:19" ht="21">
      <c r="A14" s="100" t="s">
        <v>57</v>
      </c>
      <c r="E14" s="105">
        <v>3.1</v>
      </c>
      <c r="G14" s="27">
        <v>-5582</v>
      </c>
      <c r="H14" s="27"/>
      <c r="I14" s="27">
        <v>-5353</v>
      </c>
      <c r="J14" s="27"/>
      <c r="K14" s="27">
        <v>-2162</v>
      </c>
      <c r="L14" s="27"/>
      <c r="M14" s="27">
        <v>-2058</v>
      </c>
      <c r="N14" s="27"/>
      <c r="P14" s="161"/>
      <c r="Q14" s="140"/>
      <c r="R14" s="161"/>
      <c r="S14" s="162"/>
    </row>
    <row r="15" spans="1:19" s="99" customFormat="1" ht="21">
      <c r="A15" s="129" t="s">
        <v>58</v>
      </c>
      <c r="E15" s="105"/>
      <c r="F15" s="31"/>
      <c r="G15" s="27">
        <v>-17315</v>
      </c>
      <c r="H15" s="30"/>
      <c r="I15" s="29">
        <v>-24012</v>
      </c>
      <c r="J15" s="30"/>
      <c r="K15" s="29">
        <v>-6704</v>
      </c>
      <c r="L15" s="30"/>
      <c r="M15" s="29">
        <v>-8463</v>
      </c>
      <c r="N15" s="30"/>
      <c r="O15" s="129"/>
      <c r="P15" s="163"/>
      <c r="Q15" s="140"/>
      <c r="R15" s="163"/>
      <c r="S15" s="162"/>
    </row>
    <row r="16" spans="1:19" ht="21">
      <c r="A16" s="99" t="s">
        <v>59</v>
      </c>
      <c r="B16" s="99"/>
      <c r="C16" s="99"/>
      <c r="D16" s="99"/>
      <c r="E16" s="99"/>
      <c r="F16" s="31"/>
      <c r="G16" s="32">
        <f>SUM(G13:G15)</f>
        <v>-32088</v>
      </c>
      <c r="H16" s="30"/>
      <c r="I16" s="32">
        <f>SUM(I13:I15)</f>
        <v>-37107</v>
      </c>
      <c r="J16" s="30"/>
      <c r="K16" s="32">
        <f>SUM(K13:K15)</f>
        <v>-13945</v>
      </c>
      <c r="L16" s="30"/>
      <c r="M16" s="32">
        <f>SUM(M13:M15)</f>
        <v>-13877</v>
      </c>
      <c r="N16" s="30"/>
      <c r="O16" s="99"/>
      <c r="P16" s="161"/>
      <c r="Q16" s="140"/>
      <c r="R16" s="161"/>
      <c r="S16" s="162"/>
    </row>
    <row r="17" spans="1:19" s="99" customFormat="1" ht="21">
      <c r="A17" s="143" t="s">
        <v>80</v>
      </c>
      <c r="F17" s="31"/>
      <c r="G17" s="30">
        <f>+G12+G16</f>
        <v>66847</v>
      </c>
      <c r="H17" s="30"/>
      <c r="I17" s="30">
        <f>+I12+I16</f>
        <v>61740</v>
      </c>
      <c r="J17" s="30"/>
      <c r="K17" s="30">
        <f>+K12+K16</f>
        <v>17337</v>
      </c>
      <c r="L17" s="30"/>
      <c r="M17" s="30">
        <f>+M12+M16</f>
        <v>30772</v>
      </c>
      <c r="N17" s="30"/>
      <c r="O17" s="143"/>
      <c r="P17" s="163"/>
      <c r="Q17" s="140"/>
      <c r="R17" s="163"/>
      <c r="S17" s="162"/>
    </row>
    <row r="18" spans="1:19" ht="21">
      <c r="A18" s="129" t="s">
        <v>60</v>
      </c>
      <c r="E18" s="106"/>
      <c r="G18" s="29">
        <v>0</v>
      </c>
      <c r="H18" s="27"/>
      <c r="I18" s="29">
        <v>0</v>
      </c>
      <c r="J18" s="27"/>
      <c r="K18" s="29">
        <v>0</v>
      </c>
      <c r="L18" s="27"/>
      <c r="M18" s="29">
        <v>0</v>
      </c>
      <c r="N18" s="27"/>
      <c r="O18" s="129"/>
      <c r="P18" s="161"/>
      <c r="Q18" s="140"/>
      <c r="R18" s="161"/>
      <c r="S18" s="162"/>
    </row>
    <row r="19" spans="1:19" ht="21">
      <c r="A19" s="143" t="s">
        <v>105</v>
      </c>
      <c r="G19" s="30">
        <f>SUM(G17:G18)</f>
        <v>66847</v>
      </c>
      <c r="H19" s="30"/>
      <c r="I19" s="30">
        <f>SUM(I17:I18)</f>
        <v>61740</v>
      </c>
      <c r="J19" s="30"/>
      <c r="K19" s="30">
        <f>SUM(K17:K18)</f>
        <v>17337</v>
      </c>
      <c r="L19" s="30"/>
      <c r="M19" s="30">
        <f>SUM(M17:M18)</f>
        <v>30772</v>
      </c>
      <c r="N19" s="30"/>
      <c r="O19" s="143"/>
      <c r="P19" s="161"/>
      <c r="Q19" s="140"/>
      <c r="R19" s="161"/>
      <c r="S19" s="162"/>
    </row>
    <row r="20" spans="1:19" ht="21">
      <c r="A20" s="164" t="s">
        <v>101</v>
      </c>
      <c r="G20" s="27">
        <v>0</v>
      </c>
      <c r="H20" s="27"/>
      <c r="I20" s="27">
        <v>0</v>
      </c>
      <c r="J20" s="27"/>
      <c r="K20" s="27">
        <v>0</v>
      </c>
      <c r="L20" s="27"/>
      <c r="M20" s="27">
        <v>0</v>
      </c>
      <c r="N20" s="30"/>
      <c r="O20" s="140"/>
      <c r="P20" s="70"/>
    </row>
    <row r="21" spans="1:19" ht="21.75" thickBot="1">
      <c r="A21" s="143" t="s">
        <v>61</v>
      </c>
      <c r="G21" s="33">
        <f>SUM(G19:G20)</f>
        <v>66847</v>
      </c>
      <c r="H21" s="30"/>
      <c r="I21" s="33">
        <f>SUM(I19:I20)</f>
        <v>61740</v>
      </c>
      <c r="J21" s="30"/>
      <c r="K21" s="33">
        <f>SUM(K19:K20)</f>
        <v>17337</v>
      </c>
      <c r="L21" s="30"/>
      <c r="M21" s="33">
        <f>SUM(M19:M20)</f>
        <v>30772</v>
      </c>
      <c r="N21" s="30"/>
      <c r="O21" s="140"/>
      <c r="P21" s="70"/>
    </row>
    <row r="22" spans="1:19" ht="21.75" thickTop="1">
      <c r="A22" s="143"/>
      <c r="G22" s="30"/>
      <c r="H22" s="30"/>
      <c r="I22" s="30"/>
      <c r="J22" s="30"/>
      <c r="K22" s="30"/>
      <c r="L22" s="30"/>
      <c r="M22" s="30"/>
      <c r="N22" s="30"/>
      <c r="O22" s="140"/>
      <c r="P22" s="165"/>
    </row>
    <row r="23" spans="1:19" ht="21">
      <c r="A23" s="166" t="s">
        <v>139</v>
      </c>
      <c r="F23" s="167"/>
      <c r="G23" s="30"/>
      <c r="H23" s="30"/>
      <c r="I23" s="30"/>
      <c r="J23" s="30"/>
      <c r="K23" s="30"/>
      <c r="L23" s="30"/>
      <c r="M23" s="30"/>
      <c r="N23" s="30"/>
      <c r="O23" s="166"/>
      <c r="P23" s="165"/>
    </row>
    <row r="24" spans="1:19" ht="21">
      <c r="A24" s="129" t="s">
        <v>62</v>
      </c>
      <c r="F24" s="167"/>
      <c r="G24" s="27">
        <f>G26-G25</f>
        <v>64480</v>
      </c>
      <c r="H24" s="27"/>
      <c r="I24" s="27">
        <f>I26-I25</f>
        <v>60271</v>
      </c>
      <c r="J24" s="27"/>
      <c r="K24" s="27">
        <f>K26-K25</f>
        <v>17337</v>
      </c>
      <c r="L24" s="27"/>
      <c r="M24" s="27">
        <f>M26-M25</f>
        <v>30772</v>
      </c>
      <c r="N24" s="30"/>
      <c r="O24" s="129"/>
      <c r="P24" s="165"/>
    </row>
    <row r="25" spans="1:19" ht="21">
      <c r="A25" s="129" t="s">
        <v>63</v>
      </c>
      <c r="F25" s="167"/>
      <c r="G25" s="27">
        <v>2367</v>
      </c>
      <c r="H25" s="30"/>
      <c r="I25" s="27">
        <v>1469</v>
      </c>
      <c r="J25" s="30"/>
      <c r="K25" s="27">
        <v>0</v>
      </c>
      <c r="L25" s="30"/>
      <c r="M25" s="27">
        <v>0</v>
      </c>
      <c r="N25" s="30"/>
      <c r="O25" s="129"/>
      <c r="P25" s="165"/>
    </row>
    <row r="26" spans="1:19" ht="21.75" thickBot="1">
      <c r="A26" s="143"/>
      <c r="F26" s="167"/>
      <c r="G26" s="33">
        <f>G19</f>
        <v>66847</v>
      </c>
      <c r="H26" s="30"/>
      <c r="I26" s="33">
        <f>I19</f>
        <v>61740</v>
      </c>
      <c r="J26" s="30"/>
      <c r="K26" s="33">
        <f>K19</f>
        <v>17337</v>
      </c>
      <c r="L26" s="30"/>
      <c r="M26" s="33">
        <f>M19</f>
        <v>30772</v>
      </c>
      <c r="N26" s="30"/>
      <c r="P26" s="165"/>
    </row>
    <row r="27" spans="1:19" ht="21.75" thickTop="1">
      <c r="A27" s="143"/>
      <c r="F27" s="167"/>
      <c r="G27" s="30"/>
      <c r="H27" s="30"/>
      <c r="I27" s="30"/>
      <c r="J27" s="30"/>
      <c r="K27" s="30"/>
      <c r="L27" s="30"/>
      <c r="M27" s="30"/>
      <c r="N27" s="30"/>
      <c r="P27" s="165"/>
    </row>
    <row r="28" spans="1:19" ht="21">
      <c r="A28" s="168" t="s">
        <v>116</v>
      </c>
      <c r="B28" s="129"/>
      <c r="C28" s="129"/>
      <c r="D28" s="129"/>
      <c r="G28" s="34"/>
      <c r="H28" s="169"/>
      <c r="I28" s="34"/>
      <c r="J28" s="169"/>
      <c r="K28" s="34"/>
      <c r="L28" s="169"/>
      <c r="M28" s="34"/>
      <c r="N28" s="169"/>
      <c r="O28" s="143"/>
    </row>
    <row r="29" spans="1:19" ht="21.75" thickBot="1">
      <c r="A29" s="168" t="s">
        <v>102</v>
      </c>
      <c r="B29" s="129"/>
      <c r="C29" s="129"/>
      <c r="D29" s="129"/>
      <c r="G29" s="193">
        <f>+G24/G30</f>
        <v>2.8785714285714286E-2</v>
      </c>
      <c r="H29" s="194"/>
      <c r="I29" s="193">
        <f>+I24/I30</f>
        <v>3.6750609756097563E-2</v>
      </c>
      <c r="J29" s="194"/>
      <c r="K29" s="193">
        <f>+K24/K30</f>
        <v>7.7397321428571428E-3</v>
      </c>
      <c r="L29" s="194"/>
      <c r="M29" s="193">
        <f>+M24/M30</f>
        <v>1.8763414634146342E-2</v>
      </c>
      <c r="N29" s="169"/>
      <c r="O29" s="168"/>
    </row>
    <row r="30" spans="1:19" ht="22.5" thickTop="1" thickBot="1">
      <c r="A30" s="168" t="s">
        <v>103</v>
      </c>
      <c r="C30" s="129"/>
      <c r="D30" s="129"/>
      <c r="G30" s="35">
        <v>2240000</v>
      </c>
      <c r="H30" s="170"/>
      <c r="I30" s="35">
        <f>1640000000/1000</f>
        <v>1640000</v>
      </c>
      <c r="J30" s="170"/>
      <c r="K30" s="35">
        <v>2240000</v>
      </c>
      <c r="L30" s="170"/>
      <c r="M30" s="35">
        <f>1640000000/1000</f>
        <v>1640000</v>
      </c>
      <c r="N30" s="170"/>
      <c r="O30" s="168"/>
    </row>
    <row r="31" spans="1:19" ht="21.75" thickTop="1">
      <c r="A31" s="168"/>
      <c r="C31" s="129"/>
      <c r="D31" s="129"/>
      <c r="G31" s="36"/>
      <c r="H31" s="170"/>
      <c r="I31" s="36"/>
      <c r="J31" s="170"/>
      <c r="K31" s="36"/>
      <c r="L31" s="170"/>
      <c r="M31" s="36"/>
      <c r="N31" s="170"/>
      <c r="O31" s="168"/>
    </row>
    <row r="32" spans="1:19" ht="21">
      <c r="C32" s="129"/>
      <c r="D32" s="129"/>
      <c r="H32" s="171"/>
      <c r="J32" s="171"/>
      <c r="L32" s="171"/>
      <c r="N32" s="171"/>
    </row>
    <row r="33" spans="1:14" ht="21">
      <c r="H33" s="172"/>
      <c r="J33" s="172"/>
      <c r="L33" s="172"/>
      <c r="N33" s="172">
        <v>0</v>
      </c>
    </row>
    <row r="34" spans="1:14" ht="21">
      <c r="H34" s="172"/>
      <c r="J34" s="172"/>
      <c r="L34" s="172"/>
      <c r="N34" s="172"/>
    </row>
    <row r="35" spans="1:14" ht="21">
      <c r="H35" s="172"/>
      <c r="J35" s="172"/>
      <c r="L35" s="172"/>
      <c r="N35" s="172"/>
    </row>
    <row r="36" spans="1:14" ht="21">
      <c r="H36" s="172"/>
      <c r="J36" s="172"/>
      <c r="L36" s="172"/>
      <c r="N36" s="172"/>
    </row>
    <row r="37" spans="1:14" ht="21">
      <c r="G37" s="25">
        <f>SUM(G34:G36)</f>
        <v>0</v>
      </c>
      <c r="H37" s="172"/>
      <c r="J37" s="172"/>
      <c r="L37" s="172"/>
      <c r="N37" s="172"/>
    </row>
    <row r="38" spans="1:14" ht="20.100000000000001" customHeight="1">
      <c r="H38" s="172"/>
      <c r="J38" s="172"/>
      <c r="L38" s="172"/>
      <c r="N38" s="172"/>
    </row>
    <row r="39" spans="1:14" ht="20.100000000000001" customHeight="1">
      <c r="H39" s="172"/>
      <c r="J39" s="172"/>
      <c r="L39" s="172"/>
      <c r="N39" s="172"/>
    </row>
    <row r="40" spans="1:14" ht="20.100000000000001" customHeight="1">
      <c r="H40" s="172"/>
      <c r="J40" s="172"/>
      <c r="L40" s="172"/>
      <c r="N40" s="172"/>
    </row>
    <row r="41" spans="1:14" ht="20.100000000000001" customHeight="1">
      <c r="H41" s="172"/>
      <c r="J41" s="172"/>
      <c r="L41" s="172"/>
      <c r="N41" s="172"/>
    </row>
    <row r="42" spans="1:14" ht="20.100000000000001" customHeight="1">
      <c r="H42" s="172"/>
      <c r="J42" s="172"/>
      <c r="L42" s="172"/>
      <c r="N42" s="172"/>
    </row>
    <row r="45" spans="1:14" ht="20.100000000000001" customHeight="1">
      <c r="A45" s="173"/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</row>
  </sheetData>
  <mergeCells count="2">
    <mergeCell ref="G6:I6"/>
    <mergeCell ref="K6:M6"/>
  </mergeCells>
  <pageMargins left="1.1023622047244099" right="0.55118110236220497" top="0.98425196850393704" bottom="0.98425196850393704" header="0.511811023622047" footer="0.31496062992126"/>
  <pageSetup paperSize="9" scale="81" firstPageNumber="3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C99FF"/>
    <pageSetUpPr fitToPage="1"/>
  </sheetPr>
  <dimension ref="A1:S45"/>
  <sheetViews>
    <sheetView topLeftCell="A10" zoomScale="85" zoomScaleNormal="85" zoomScaleSheetLayoutView="100" workbookViewId="0">
      <selection activeCell="S24" sqref="S24:S33"/>
    </sheetView>
  </sheetViews>
  <sheetFormatPr defaultColWidth="8.75" defaultRowHeight="20.100000000000001" customHeight="1"/>
  <cols>
    <col min="1" max="3" width="2.25" style="100" customWidth="1"/>
    <col min="4" max="4" width="31.25" style="100" customWidth="1"/>
    <col min="5" max="5" width="8.25" style="100" customWidth="1"/>
    <col min="6" max="6" width="1.25" style="7" customWidth="1"/>
    <col min="7" max="7" width="13" style="25" customWidth="1"/>
    <col min="8" max="8" width="1.25" style="100" customWidth="1"/>
    <col min="9" max="9" width="13" style="25" customWidth="1"/>
    <col min="10" max="10" width="1.25" style="100" customWidth="1"/>
    <col min="11" max="11" width="13" style="25" customWidth="1"/>
    <col min="12" max="12" width="1.25" style="100" customWidth="1"/>
    <col min="13" max="13" width="13" style="25" customWidth="1"/>
    <col min="14" max="14" width="1.75" style="100" customWidth="1"/>
    <col min="15" max="15" width="8.75" style="100"/>
    <col min="16" max="16" width="13.75" style="100" bestFit="1" customWidth="1"/>
    <col min="17" max="17" width="9.75" style="100" bestFit="1" customWidth="1"/>
    <col min="18" max="18" width="13.75" style="100" bestFit="1" customWidth="1"/>
    <col min="19" max="19" width="11.75" style="100" bestFit="1" customWidth="1"/>
    <col min="20" max="16384" width="8.75" style="100"/>
  </cols>
  <sheetData>
    <row r="1" spans="1:19" ht="21">
      <c r="A1" s="99" t="s">
        <v>0</v>
      </c>
      <c r="B1" s="99"/>
      <c r="C1" s="99"/>
      <c r="D1" s="99"/>
      <c r="E1" s="99"/>
      <c r="F1" s="156"/>
      <c r="G1" s="99"/>
      <c r="H1" s="99"/>
      <c r="J1" s="99"/>
      <c r="L1" s="157"/>
      <c r="M1" s="26" t="s">
        <v>4</v>
      </c>
      <c r="N1" s="99"/>
    </row>
    <row r="2" spans="1:19" ht="21">
      <c r="A2" s="99" t="s">
        <v>50</v>
      </c>
      <c r="B2" s="99"/>
      <c r="C2" s="99"/>
      <c r="D2" s="99"/>
      <c r="E2" s="99"/>
      <c r="F2" s="156"/>
      <c r="G2" s="99"/>
      <c r="H2" s="99"/>
      <c r="J2" s="99"/>
      <c r="L2" s="157"/>
      <c r="M2" s="26" t="s">
        <v>6</v>
      </c>
      <c r="N2" s="99"/>
    </row>
    <row r="3" spans="1:19" ht="21">
      <c r="A3" s="125" t="s">
        <v>133</v>
      </c>
      <c r="B3" s="99"/>
      <c r="C3" s="99"/>
      <c r="D3" s="99"/>
      <c r="E3" s="99"/>
      <c r="F3" s="156"/>
      <c r="G3" s="99"/>
      <c r="H3" s="99"/>
      <c r="I3" s="99"/>
      <c r="J3" s="99"/>
      <c r="K3" s="99"/>
      <c r="L3" s="99"/>
      <c r="M3" s="99"/>
      <c r="N3" s="99"/>
    </row>
    <row r="4" spans="1:19" ht="21">
      <c r="A4" s="99"/>
      <c r="B4" s="99"/>
      <c r="C4" s="99"/>
      <c r="D4" s="99"/>
      <c r="E4" s="99"/>
      <c r="F4" s="156"/>
      <c r="G4" s="99"/>
      <c r="H4" s="99"/>
      <c r="I4" s="99"/>
      <c r="J4" s="99"/>
      <c r="K4" s="99"/>
      <c r="L4" s="99"/>
      <c r="M4" s="99"/>
      <c r="N4" s="99"/>
    </row>
    <row r="5" spans="1:19" ht="21">
      <c r="F5" s="15"/>
      <c r="G5" s="100"/>
      <c r="M5" s="104" t="s">
        <v>2</v>
      </c>
      <c r="R5" s="158"/>
    </row>
    <row r="6" spans="1:19" ht="21">
      <c r="F6" s="15"/>
      <c r="G6" s="204" t="s">
        <v>141</v>
      </c>
      <c r="H6" s="204"/>
      <c r="I6" s="204"/>
      <c r="J6" s="159"/>
      <c r="K6" s="204" t="s">
        <v>142</v>
      </c>
      <c r="L6" s="204"/>
      <c r="M6" s="204"/>
      <c r="N6" s="107"/>
      <c r="R6" s="158"/>
    </row>
    <row r="7" spans="1:19" ht="21">
      <c r="E7" s="133" t="s">
        <v>5</v>
      </c>
      <c r="F7" s="15"/>
      <c r="G7" s="192">
        <v>2564</v>
      </c>
      <c r="H7" s="105"/>
      <c r="I7" s="192">
        <v>2563</v>
      </c>
      <c r="J7" s="105"/>
      <c r="K7" s="192">
        <v>2564</v>
      </c>
      <c r="L7" s="105"/>
      <c r="M7" s="192">
        <v>2563</v>
      </c>
      <c r="N7" s="107"/>
      <c r="P7" s="70"/>
      <c r="Q7" s="158"/>
    </row>
    <row r="8" spans="1:19" ht="21.75" customHeight="1">
      <c r="A8" s="100" t="s">
        <v>51</v>
      </c>
      <c r="E8" s="105"/>
      <c r="G8" s="27">
        <v>362716</v>
      </c>
      <c r="H8" s="160"/>
      <c r="I8" s="27">
        <v>310843</v>
      </c>
      <c r="J8" s="160"/>
      <c r="K8" s="27">
        <v>145320</v>
      </c>
      <c r="L8" s="160"/>
      <c r="M8" s="27">
        <v>145024</v>
      </c>
      <c r="N8" s="160"/>
      <c r="P8" s="161"/>
      <c r="Q8" s="140"/>
      <c r="R8" s="161"/>
      <c r="S8" s="162"/>
    </row>
    <row r="9" spans="1:19" ht="21">
      <c r="A9" s="100" t="s">
        <v>52</v>
      </c>
      <c r="E9" s="105"/>
      <c r="G9" s="27">
        <v>-180375</v>
      </c>
      <c r="H9" s="160"/>
      <c r="I9" s="27">
        <v>-143014</v>
      </c>
      <c r="J9" s="160"/>
      <c r="K9" s="27">
        <v>-80853</v>
      </c>
      <c r="L9" s="160"/>
      <c r="M9" s="27">
        <v>-70299</v>
      </c>
      <c r="N9" s="160"/>
      <c r="P9" s="161"/>
      <c r="Q9" s="140"/>
      <c r="R9" s="161"/>
      <c r="S9" s="162"/>
    </row>
    <row r="10" spans="1:19" ht="21">
      <c r="A10" s="99" t="s">
        <v>53</v>
      </c>
      <c r="E10" s="105"/>
      <c r="G10" s="28">
        <f>SUM(G8:G9)</f>
        <v>182341</v>
      </c>
      <c r="H10" s="34"/>
      <c r="I10" s="28">
        <f>SUM(I8:I9)</f>
        <v>167829</v>
      </c>
      <c r="J10" s="34"/>
      <c r="K10" s="28">
        <f>SUM(K8:K9)</f>
        <v>64467</v>
      </c>
      <c r="L10" s="34"/>
      <c r="M10" s="28">
        <f>SUM(M8:M9)</f>
        <v>74725</v>
      </c>
      <c r="N10" s="34"/>
      <c r="O10" s="99"/>
      <c r="P10" s="161"/>
      <c r="Q10" s="140"/>
      <c r="R10" s="161"/>
      <c r="S10" s="162"/>
    </row>
    <row r="11" spans="1:19" ht="21">
      <c r="A11" s="100" t="s">
        <v>54</v>
      </c>
      <c r="E11" s="105"/>
      <c r="G11" s="29">
        <v>1641</v>
      </c>
      <c r="H11" s="160"/>
      <c r="I11" s="29">
        <v>85</v>
      </c>
      <c r="J11" s="160"/>
      <c r="K11" s="29">
        <v>3597</v>
      </c>
      <c r="L11" s="160"/>
      <c r="M11" s="29">
        <v>571</v>
      </c>
      <c r="N11" s="160"/>
      <c r="P11" s="161"/>
      <c r="Q11" s="140"/>
      <c r="R11" s="161"/>
      <c r="S11" s="162"/>
    </row>
    <row r="12" spans="1:19" ht="21">
      <c r="A12" s="99" t="s">
        <v>55</v>
      </c>
      <c r="E12" s="105"/>
      <c r="G12" s="30">
        <f>SUM(G10:G11)</f>
        <v>183982</v>
      </c>
      <c r="H12" s="160"/>
      <c r="I12" s="30">
        <f>SUM(I10:I11)</f>
        <v>167914</v>
      </c>
      <c r="J12" s="160"/>
      <c r="K12" s="30">
        <f>SUM(K10:K11)</f>
        <v>68064</v>
      </c>
      <c r="L12" s="160"/>
      <c r="M12" s="30">
        <f>SUM(M10:M11)</f>
        <v>75296</v>
      </c>
      <c r="N12" s="160"/>
      <c r="O12" s="99"/>
      <c r="P12" s="161"/>
      <c r="Q12" s="140"/>
      <c r="R12" s="161"/>
      <c r="S12" s="162"/>
    </row>
    <row r="13" spans="1:19" ht="21">
      <c r="A13" s="100" t="s">
        <v>56</v>
      </c>
      <c r="E13" s="105"/>
      <c r="G13" s="27">
        <v>-24320</v>
      </c>
      <c r="H13" s="27"/>
      <c r="I13" s="27">
        <v>-32708</v>
      </c>
      <c r="J13" s="27"/>
      <c r="K13" s="27">
        <v>-10229</v>
      </c>
      <c r="L13" s="27"/>
      <c r="M13" s="27">
        <v>-8783</v>
      </c>
      <c r="N13" s="27"/>
      <c r="P13" s="161"/>
      <c r="Q13" s="140"/>
      <c r="R13" s="161"/>
      <c r="S13" s="162"/>
    </row>
    <row r="14" spans="1:19" ht="21">
      <c r="A14" s="100" t="s">
        <v>57</v>
      </c>
      <c r="E14" s="105">
        <v>3.1</v>
      </c>
      <c r="G14" s="27">
        <v>-11081</v>
      </c>
      <c r="H14" s="27"/>
      <c r="I14" s="27">
        <v>-10629</v>
      </c>
      <c r="J14" s="27"/>
      <c r="K14" s="27">
        <v>-4220</v>
      </c>
      <c r="L14" s="27"/>
      <c r="M14" s="27">
        <v>-4015</v>
      </c>
      <c r="N14" s="27"/>
      <c r="P14" s="161"/>
      <c r="Q14" s="140"/>
      <c r="R14" s="161"/>
      <c r="S14" s="162"/>
    </row>
    <row r="15" spans="1:19" s="99" customFormat="1" ht="21">
      <c r="A15" s="129" t="s">
        <v>58</v>
      </c>
      <c r="E15" s="105"/>
      <c r="F15" s="31"/>
      <c r="G15" s="27">
        <v>-35949</v>
      </c>
      <c r="H15" s="30"/>
      <c r="I15" s="29">
        <v>-38710</v>
      </c>
      <c r="J15" s="30"/>
      <c r="K15" s="29">
        <v>-13706</v>
      </c>
      <c r="L15" s="30"/>
      <c r="M15" s="29">
        <v>-17268</v>
      </c>
      <c r="N15" s="30"/>
      <c r="O15" s="129"/>
      <c r="P15" s="163"/>
      <c r="Q15" s="140"/>
      <c r="R15" s="163"/>
      <c r="S15" s="162"/>
    </row>
    <row r="16" spans="1:19" ht="21">
      <c r="A16" s="99" t="s">
        <v>59</v>
      </c>
      <c r="B16" s="99"/>
      <c r="C16" s="99"/>
      <c r="D16" s="99"/>
      <c r="E16" s="99"/>
      <c r="F16" s="31"/>
      <c r="G16" s="32">
        <f>SUM(G13:G15)</f>
        <v>-71350</v>
      </c>
      <c r="H16" s="30"/>
      <c r="I16" s="32">
        <f>SUM(I13:I15)</f>
        <v>-82047</v>
      </c>
      <c r="J16" s="30"/>
      <c r="K16" s="32">
        <f>SUM(K13:K15)</f>
        <v>-28155</v>
      </c>
      <c r="L16" s="30"/>
      <c r="M16" s="32">
        <f>SUM(M13:M15)</f>
        <v>-30066</v>
      </c>
      <c r="N16" s="30"/>
      <c r="O16" s="99"/>
      <c r="P16" s="161"/>
      <c r="Q16" s="140"/>
      <c r="R16" s="161"/>
      <c r="S16" s="162"/>
    </row>
    <row r="17" spans="1:19" s="99" customFormat="1" ht="21">
      <c r="A17" s="143" t="s">
        <v>80</v>
      </c>
      <c r="F17" s="31"/>
      <c r="G17" s="30">
        <f>+G12+G16</f>
        <v>112632</v>
      </c>
      <c r="H17" s="30"/>
      <c r="I17" s="30">
        <f>+I12+I16</f>
        <v>85867</v>
      </c>
      <c r="J17" s="30"/>
      <c r="K17" s="30">
        <f>+K12+K16</f>
        <v>39909</v>
      </c>
      <c r="L17" s="30"/>
      <c r="M17" s="30">
        <f>+M12+M16</f>
        <v>45230</v>
      </c>
      <c r="N17" s="30"/>
      <c r="O17" s="143"/>
      <c r="P17" s="163"/>
      <c r="Q17" s="140"/>
      <c r="R17" s="163"/>
      <c r="S17" s="162"/>
    </row>
    <row r="18" spans="1:19" ht="21">
      <c r="A18" s="129" t="s">
        <v>60</v>
      </c>
      <c r="E18" s="106"/>
      <c r="G18" s="29">
        <v>0</v>
      </c>
      <c r="H18" s="27"/>
      <c r="I18" s="29">
        <v>-766</v>
      </c>
      <c r="J18" s="27"/>
      <c r="K18" s="29">
        <v>0</v>
      </c>
      <c r="L18" s="27"/>
      <c r="M18" s="29">
        <v>0</v>
      </c>
      <c r="N18" s="27"/>
      <c r="O18" s="129"/>
      <c r="P18" s="161"/>
      <c r="Q18" s="140"/>
      <c r="R18" s="161"/>
      <c r="S18" s="162"/>
    </row>
    <row r="19" spans="1:19" ht="21">
      <c r="A19" s="143" t="s">
        <v>105</v>
      </c>
      <c r="G19" s="30">
        <f>SUM(G17:G18)</f>
        <v>112632</v>
      </c>
      <c r="H19" s="30"/>
      <c r="I19" s="30">
        <f>SUM(I17:I18)</f>
        <v>85101</v>
      </c>
      <c r="J19" s="30"/>
      <c r="K19" s="30">
        <f>SUM(K17:K18)</f>
        <v>39909</v>
      </c>
      <c r="L19" s="30"/>
      <c r="M19" s="30">
        <f>SUM(M17:M18)</f>
        <v>45230</v>
      </c>
      <c r="N19" s="30"/>
      <c r="O19" s="143"/>
      <c r="P19" s="161"/>
      <c r="Q19" s="140"/>
      <c r="R19" s="161"/>
      <c r="S19" s="162"/>
    </row>
    <row r="20" spans="1:19" ht="21">
      <c r="A20" s="164" t="s">
        <v>101</v>
      </c>
      <c r="G20" s="27">
        <v>0</v>
      </c>
      <c r="H20" s="27"/>
      <c r="I20" s="27">
        <v>0</v>
      </c>
      <c r="J20" s="27"/>
      <c r="K20" s="27">
        <v>0</v>
      </c>
      <c r="L20" s="27"/>
      <c r="M20" s="27">
        <v>0</v>
      </c>
      <c r="N20" s="30"/>
      <c r="O20" s="140"/>
      <c r="P20" s="70"/>
    </row>
    <row r="21" spans="1:19" ht="21.75" thickBot="1">
      <c r="A21" s="143" t="s">
        <v>61</v>
      </c>
      <c r="G21" s="33">
        <f>SUM(G19:G20)</f>
        <v>112632</v>
      </c>
      <c r="H21" s="30"/>
      <c r="I21" s="33">
        <f>SUM(I19:I20)</f>
        <v>85101</v>
      </c>
      <c r="J21" s="30"/>
      <c r="K21" s="33">
        <f>SUM(K19:K20)</f>
        <v>39909</v>
      </c>
      <c r="L21" s="30"/>
      <c r="M21" s="33">
        <f>SUM(M19:M20)</f>
        <v>45230</v>
      </c>
      <c r="N21" s="30"/>
      <c r="O21" s="140"/>
      <c r="P21" s="70"/>
    </row>
    <row r="22" spans="1:19" ht="21.75" thickTop="1">
      <c r="A22" s="143"/>
      <c r="G22" s="30"/>
      <c r="H22" s="30"/>
      <c r="I22" s="30"/>
      <c r="J22" s="30"/>
      <c r="K22" s="30"/>
      <c r="L22" s="30"/>
      <c r="M22" s="30"/>
      <c r="N22" s="30"/>
      <c r="O22" s="140"/>
      <c r="P22" s="165"/>
    </row>
    <row r="23" spans="1:19" ht="21">
      <c r="A23" s="166" t="s">
        <v>139</v>
      </c>
      <c r="F23" s="167"/>
      <c r="G23" s="30"/>
      <c r="H23" s="30"/>
      <c r="I23" s="30"/>
      <c r="J23" s="30"/>
      <c r="K23" s="30"/>
      <c r="L23" s="30"/>
      <c r="M23" s="30"/>
      <c r="N23" s="30"/>
      <c r="O23" s="166"/>
      <c r="P23" s="165"/>
    </row>
    <row r="24" spans="1:19" ht="21">
      <c r="A24" s="129" t="s">
        <v>62</v>
      </c>
      <c r="F24" s="167"/>
      <c r="G24" s="27">
        <f>G26-G25</f>
        <v>109022</v>
      </c>
      <c r="H24" s="27"/>
      <c r="I24" s="27">
        <f>I26-I25</f>
        <v>82367</v>
      </c>
      <c r="J24" s="27"/>
      <c r="K24" s="27">
        <f>K26-K25</f>
        <v>39909</v>
      </c>
      <c r="L24" s="27"/>
      <c r="M24" s="27">
        <f>M26-M25</f>
        <v>45230</v>
      </c>
      <c r="N24" s="30"/>
      <c r="O24" s="129"/>
      <c r="P24" s="161"/>
      <c r="R24" s="201"/>
    </row>
    <row r="25" spans="1:19" ht="21">
      <c r="A25" s="129" t="s">
        <v>63</v>
      </c>
      <c r="F25" s="167"/>
      <c r="G25" s="27">
        <f>3610</f>
        <v>3610</v>
      </c>
      <c r="H25" s="30"/>
      <c r="I25" s="27">
        <v>2734</v>
      </c>
      <c r="J25" s="30"/>
      <c r="K25" s="27">
        <v>0</v>
      </c>
      <c r="L25" s="30"/>
      <c r="M25" s="27">
        <v>0</v>
      </c>
      <c r="N25" s="30"/>
      <c r="O25" s="129"/>
      <c r="P25" s="165"/>
      <c r="Q25" s="140"/>
    </row>
    <row r="26" spans="1:19" ht="21.75" thickBot="1">
      <c r="A26" s="143"/>
      <c r="F26" s="167"/>
      <c r="G26" s="33">
        <f>G19</f>
        <v>112632</v>
      </c>
      <c r="H26" s="30"/>
      <c r="I26" s="33">
        <f>I19</f>
        <v>85101</v>
      </c>
      <c r="J26" s="30"/>
      <c r="K26" s="33">
        <f>K19</f>
        <v>39909</v>
      </c>
      <c r="L26" s="30"/>
      <c r="M26" s="33">
        <f>M19</f>
        <v>45230</v>
      </c>
      <c r="N26" s="30"/>
      <c r="P26" s="165"/>
    </row>
    <row r="27" spans="1:19" ht="21.75" thickTop="1">
      <c r="A27" s="143"/>
      <c r="F27" s="167"/>
      <c r="G27" s="30"/>
      <c r="H27" s="30"/>
      <c r="I27" s="30"/>
      <c r="J27" s="30"/>
      <c r="K27" s="30"/>
      <c r="L27" s="30"/>
      <c r="M27" s="30"/>
      <c r="N27" s="30"/>
      <c r="P27" s="161"/>
    </row>
    <row r="28" spans="1:19" ht="21">
      <c r="A28" s="168" t="s">
        <v>116</v>
      </c>
      <c r="B28" s="129"/>
      <c r="C28" s="129"/>
      <c r="D28" s="129"/>
      <c r="G28" s="34"/>
      <c r="H28" s="169"/>
      <c r="I28" s="34"/>
      <c r="J28" s="169"/>
      <c r="K28" s="34"/>
      <c r="L28" s="169"/>
      <c r="M28" s="34"/>
      <c r="N28" s="169"/>
      <c r="O28" s="143"/>
      <c r="Q28" s="161"/>
    </row>
    <row r="29" spans="1:19" ht="21.75" thickBot="1">
      <c r="A29" s="168" t="s">
        <v>102</v>
      </c>
      <c r="B29" s="129"/>
      <c r="C29" s="129"/>
      <c r="D29" s="129"/>
      <c r="G29" s="193">
        <f>+G24/G30</f>
        <v>4.8670535714285715E-2</v>
      </c>
      <c r="H29" s="194"/>
      <c r="I29" s="193">
        <f>+I24/I30</f>
        <v>5.0223780487804875E-2</v>
      </c>
      <c r="J29" s="194"/>
      <c r="K29" s="193">
        <f>+K24/K30</f>
        <v>1.7816517857142857E-2</v>
      </c>
      <c r="L29" s="194"/>
      <c r="M29" s="193">
        <f>+M24/M30</f>
        <v>2.7579268292682927E-2</v>
      </c>
      <c r="N29" s="169"/>
      <c r="O29" s="168"/>
      <c r="Q29" s="161"/>
    </row>
    <row r="30" spans="1:19" ht="22.5" thickTop="1" thickBot="1">
      <c r="A30" s="168" t="s">
        <v>103</v>
      </c>
      <c r="C30" s="129"/>
      <c r="D30" s="129"/>
      <c r="G30" s="35">
        <v>2240000</v>
      </c>
      <c r="H30" s="170"/>
      <c r="I30" s="35">
        <f>1640000000/1000</f>
        <v>1640000</v>
      </c>
      <c r="J30" s="170"/>
      <c r="K30" s="35">
        <v>2240000</v>
      </c>
      <c r="L30" s="170"/>
      <c r="M30" s="35">
        <f>1640000000/1000</f>
        <v>1640000</v>
      </c>
      <c r="N30" s="170"/>
      <c r="O30" s="168"/>
      <c r="Q30" s="161"/>
    </row>
    <row r="31" spans="1:19" ht="21.75" thickTop="1">
      <c r="A31" s="168"/>
      <c r="C31" s="129"/>
      <c r="D31" s="129"/>
      <c r="G31" s="36"/>
      <c r="H31" s="170"/>
      <c r="I31" s="36"/>
      <c r="J31" s="170"/>
      <c r="K31" s="36"/>
      <c r="L31" s="170"/>
      <c r="M31" s="36"/>
      <c r="N31" s="170"/>
      <c r="O31" s="168"/>
      <c r="Q31" s="161"/>
      <c r="R31" s="172"/>
    </row>
    <row r="32" spans="1:19" ht="21">
      <c r="C32" s="129"/>
      <c r="D32" s="129"/>
      <c r="H32" s="171"/>
      <c r="J32" s="171"/>
      <c r="L32" s="171"/>
      <c r="N32" s="171"/>
    </row>
    <row r="33" spans="1:14" ht="21">
      <c r="H33" s="172"/>
      <c r="J33" s="172"/>
      <c r="L33" s="172"/>
      <c r="N33" s="172">
        <v>0</v>
      </c>
    </row>
    <row r="34" spans="1:14" ht="21">
      <c r="H34" s="172"/>
      <c r="J34" s="172"/>
      <c r="L34" s="172"/>
      <c r="N34" s="172"/>
    </row>
    <row r="35" spans="1:14" ht="21">
      <c r="H35" s="172"/>
      <c r="J35" s="172"/>
      <c r="L35" s="172"/>
      <c r="N35" s="172"/>
    </row>
    <row r="36" spans="1:14" ht="21">
      <c r="H36" s="172"/>
      <c r="J36" s="172"/>
      <c r="L36" s="172"/>
      <c r="N36" s="172"/>
    </row>
    <row r="37" spans="1:14" ht="21">
      <c r="G37" s="25">
        <f>SUM(G34:G36)</f>
        <v>0</v>
      </c>
      <c r="H37" s="172"/>
      <c r="J37" s="172"/>
      <c r="L37" s="172"/>
      <c r="N37" s="172"/>
    </row>
    <row r="38" spans="1:14" ht="20.100000000000001" customHeight="1">
      <c r="H38" s="172"/>
      <c r="J38" s="172"/>
      <c r="L38" s="172"/>
      <c r="N38" s="172"/>
    </row>
    <row r="39" spans="1:14" ht="20.100000000000001" customHeight="1">
      <c r="H39" s="172"/>
      <c r="J39" s="172"/>
      <c r="L39" s="172"/>
      <c r="N39" s="172"/>
    </row>
    <row r="40" spans="1:14" ht="20.100000000000001" customHeight="1">
      <c r="H40" s="172"/>
      <c r="J40" s="172"/>
      <c r="L40" s="172"/>
      <c r="N40" s="172"/>
    </row>
    <row r="41" spans="1:14" ht="20.100000000000001" customHeight="1">
      <c r="H41" s="172"/>
      <c r="J41" s="172"/>
      <c r="L41" s="172"/>
      <c r="N41" s="172"/>
    </row>
    <row r="42" spans="1:14" ht="20.100000000000001" customHeight="1">
      <c r="H42" s="172"/>
      <c r="J42" s="172"/>
      <c r="L42" s="172"/>
      <c r="N42" s="172"/>
    </row>
    <row r="45" spans="1:14" ht="20.100000000000001" customHeight="1">
      <c r="A45" s="173"/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</row>
  </sheetData>
  <mergeCells count="2">
    <mergeCell ref="G6:I6"/>
    <mergeCell ref="K6:M6"/>
  </mergeCells>
  <pageMargins left="1.1023622047244099" right="0.55118110236220497" top="0.98425196850393704" bottom="0.98425196850393704" header="0.511811023622047" footer="0.31496062992126"/>
  <pageSetup paperSize="9" scale="81" firstPageNumber="4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C99FF"/>
    <pageSetUpPr fitToPage="1"/>
  </sheetPr>
  <dimension ref="A1:AH41"/>
  <sheetViews>
    <sheetView zoomScale="70" zoomScaleNormal="70" zoomScaleSheetLayoutView="100" workbookViewId="0">
      <selection activeCell="V11" sqref="V11"/>
    </sheetView>
  </sheetViews>
  <sheetFormatPr defaultColWidth="9.25" defaultRowHeight="21"/>
  <cols>
    <col min="1" max="3" width="3.25" style="100" customWidth="1"/>
    <col min="4" max="4" width="37.5" style="100" customWidth="1"/>
    <col min="5" max="5" width="7.5" style="100" customWidth="1"/>
    <col min="6" max="6" width="1.75" style="100" customWidth="1"/>
    <col min="7" max="7" width="13.75" style="100" customWidth="1"/>
    <col min="8" max="8" width="1.75" style="100" customWidth="1"/>
    <col min="9" max="9" width="13.75" style="100" customWidth="1"/>
    <col min="10" max="10" width="1.75" style="100" customWidth="1"/>
    <col min="11" max="11" width="17" style="100" customWidth="1"/>
    <col min="12" max="12" width="1.75" style="100" customWidth="1"/>
    <col min="13" max="13" width="16.25" style="100" customWidth="1"/>
    <col min="14" max="14" width="1.75" style="100" customWidth="1"/>
    <col min="15" max="15" width="13.75" style="100" customWidth="1"/>
    <col min="16" max="16" width="1.75" style="100" customWidth="1"/>
    <col min="17" max="17" width="13.75" style="100" customWidth="1"/>
    <col min="18" max="18" width="1.75" style="100" customWidth="1"/>
    <col min="19" max="19" width="16" style="100" customWidth="1"/>
    <col min="20" max="20" width="9.25" style="100"/>
    <col min="21" max="21" width="11.25" style="100" customWidth="1"/>
    <col min="22" max="22" width="9.25" style="100"/>
    <col min="23" max="23" width="7" style="100" customWidth="1"/>
    <col min="24" max="24" width="13" style="100" bestFit="1" customWidth="1"/>
    <col min="25" max="25" width="3.75" style="100" customWidth="1"/>
    <col min="26" max="26" width="10" style="100" bestFit="1" customWidth="1"/>
    <col min="27" max="27" width="4.25" style="100" customWidth="1"/>
    <col min="28" max="28" width="12.25" style="100" bestFit="1" customWidth="1"/>
    <col min="29" max="29" width="2.75" style="100" customWidth="1"/>
    <col min="30" max="30" width="13" style="100" bestFit="1" customWidth="1"/>
    <col min="31" max="31" width="3.75" style="100" customWidth="1"/>
    <col min="32" max="32" width="11.25" style="100" bestFit="1" customWidth="1"/>
    <col min="33" max="33" width="9.25" style="100"/>
    <col min="34" max="34" width="13" style="100" bestFit="1" customWidth="1"/>
    <col min="35" max="16384" width="9.25" style="100"/>
  </cols>
  <sheetData>
    <row r="1" spans="1:23">
      <c r="A1" s="99" t="s">
        <v>0</v>
      </c>
      <c r="B1" s="99"/>
      <c r="C1" s="99"/>
      <c r="D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R1" s="99"/>
      <c r="S1" s="26" t="s">
        <v>4</v>
      </c>
      <c r="T1" s="102"/>
    </row>
    <row r="2" spans="1:23">
      <c r="A2" s="99" t="s">
        <v>64</v>
      </c>
      <c r="B2" s="99"/>
      <c r="C2" s="99"/>
      <c r="D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R2" s="99"/>
      <c r="S2" s="26" t="s">
        <v>6</v>
      </c>
      <c r="T2" s="102"/>
    </row>
    <row r="3" spans="1:23">
      <c r="A3" s="125" t="s">
        <v>133</v>
      </c>
      <c r="B3" s="99"/>
      <c r="C3" s="99"/>
      <c r="D3" s="99"/>
      <c r="U3" s="99"/>
      <c r="V3" s="99"/>
      <c r="W3" s="99"/>
    </row>
    <row r="4" spans="1:23">
      <c r="U4" s="99"/>
      <c r="V4" s="99"/>
      <c r="W4" s="99"/>
    </row>
    <row r="5" spans="1:23">
      <c r="D5" s="126"/>
      <c r="E5" s="126"/>
      <c r="F5" s="126"/>
      <c r="H5" s="126"/>
      <c r="J5" s="126"/>
      <c r="K5" s="126"/>
      <c r="L5" s="126"/>
      <c r="M5" s="126"/>
      <c r="N5" s="126"/>
      <c r="P5" s="126"/>
      <c r="S5" s="146" t="s">
        <v>2</v>
      </c>
      <c r="U5" s="99"/>
      <c r="V5" s="99"/>
      <c r="W5" s="99"/>
    </row>
    <row r="6" spans="1:23">
      <c r="D6" s="126"/>
      <c r="E6" s="126"/>
      <c r="F6" s="126"/>
      <c r="G6" s="205" t="s">
        <v>141</v>
      </c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U6" s="99"/>
      <c r="V6" s="99"/>
      <c r="W6" s="99"/>
    </row>
    <row r="7" spans="1:23">
      <c r="D7" s="126"/>
      <c r="E7" s="126"/>
      <c r="F7" s="126"/>
      <c r="G7" s="205" t="s">
        <v>65</v>
      </c>
      <c r="H7" s="205"/>
      <c r="I7" s="205"/>
      <c r="J7" s="205"/>
      <c r="K7" s="205"/>
      <c r="L7" s="205"/>
      <c r="M7" s="205"/>
      <c r="N7" s="205"/>
      <c r="O7" s="205"/>
      <c r="P7" s="107"/>
      <c r="Q7" s="147"/>
      <c r="R7" s="107"/>
      <c r="S7" s="147"/>
      <c r="U7" s="99"/>
      <c r="V7" s="99"/>
      <c r="W7" s="99"/>
    </row>
    <row r="8" spans="1:23" ht="21" customHeight="1">
      <c r="D8" s="126"/>
      <c r="E8" s="126"/>
      <c r="F8" s="126"/>
      <c r="G8" s="130"/>
      <c r="H8" s="107"/>
      <c r="I8" s="130"/>
      <c r="J8" s="107"/>
      <c r="K8" s="206" t="s">
        <v>118</v>
      </c>
      <c r="L8" s="206"/>
      <c r="M8" s="206"/>
      <c r="N8" s="107"/>
      <c r="O8" s="37"/>
      <c r="P8" s="107"/>
      <c r="Q8" s="38"/>
      <c r="R8" s="107"/>
      <c r="S8" s="148"/>
      <c r="U8" s="99"/>
      <c r="V8" s="99"/>
      <c r="W8" s="99"/>
    </row>
    <row r="9" spans="1:23" ht="21" customHeight="1">
      <c r="D9" s="126"/>
      <c r="E9" s="126"/>
      <c r="F9" s="126"/>
      <c r="G9" s="130" t="s">
        <v>39</v>
      </c>
      <c r="H9" s="107"/>
      <c r="I9" s="130" t="s">
        <v>112</v>
      </c>
      <c r="J9" s="107"/>
      <c r="K9" s="130"/>
      <c r="L9" s="130"/>
      <c r="M9" s="130"/>
      <c r="N9" s="107"/>
      <c r="O9" s="39" t="s">
        <v>66</v>
      </c>
      <c r="P9" s="107"/>
      <c r="Q9" s="38" t="s">
        <v>67</v>
      </c>
      <c r="R9" s="107"/>
      <c r="S9" s="148"/>
      <c r="U9" s="99"/>
      <c r="V9" s="99"/>
      <c r="W9" s="99"/>
    </row>
    <row r="10" spans="1:23" ht="21" customHeight="1">
      <c r="D10" s="129"/>
      <c r="E10" s="129"/>
      <c r="F10" s="129"/>
      <c r="G10" s="130" t="s">
        <v>68</v>
      </c>
      <c r="H10" s="130"/>
      <c r="I10" s="130" t="s">
        <v>113</v>
      </c>
      <c r="J10" s="130"/>
      <c r="K10" s="132" t="s">
        <v>69</v>
      </c>
      <c r="L10" s="129"/>
      <c r="M10" s="129"/>
      <c r="N10" s="130"/>
      <c r="O10" s="39" t="s">
        <v>70</v>
      </c>
      <c r="P10" s="130"/>
      <c r="Q10" s="38" t="s">
        <v>71</v>
      </c>
      <c r="S10" s="149" t="s">
        <v>66</v>
      </c>
      <c r="U10" s="99"/>
      <c r="V10" s="99"/>
      <c r="W10" s="99"/>
    </row>
    <row r="11" spans="1:23">
      <c r="D11" s="129"/>
      <c r="E11" s="198"/>
      <c r="F11" s="105"/>
      <c r="G11" s="132" t="s">
        <v>72</v>
      </c>
      <c r="H11" s="130"/>
      <c r="I11" s="132" t="s">
        <v>114</v>
      </c>
      <c r="J11" s="130"/>
      <c r="K11" s="132" t="s">
        <v>104</v>
      </c>
      <c r="L11" s="130"/>
      <c r="M11" s="132" t="s">
        <v>45</v>
      </c>
      <c r="N11" s="130"/>
      <c r="O11" s="40" t="s">
        <v>73</v>
      </c>
      <c r="P11" s="130"/>
      <c r="Q11" s="41" t="s">
        <v>74</v>
      </c>
      <c r="R11" s="130"/>
      <c r="S11" s="150" t="s">
        <v>75</v>
      </c>
      <c r="U11" s="99"/>
      <c r="V11" s="99"/>
      <c r="W11" s="99"/>
    </row>
    <row r="12" spans="1:23">
      <c r="D12" s="129"/>
      <c r="E12" s="129"/>
      <c r="F12" s="130"/>
      <c r="G12" s="129"/>
      <c r="H12" s="129"/>
      <c r="I12" s="129"/>
      <c r="J12" s="129"/>
      <c r="K12" s="134"/>
      <c r="L12" s="134"/>
      <c r="M12" s="134"/>
      <c r="N12" s="134"/>
      <c r="O12" s="42"/>
      <c r="P12" s="134"/>
      <c r="R12" s="134"/>
      <c r="U12" s="99" t="s">
        <v>76</v>
      </c>
      <c r="V12" s="99"/>
      <c r="W12" s="99"/>
    </row>
    <row r="13" spans="1:23">
      <c r="A13" s="100" t="s">
        <v>111</v>
      </c>
      <c r="D13" s="129"/>
      <c r="E13" s="130"/>
      <c r="F13" s="130"/>
      <c r="G13" s="43">
        <v>1120000</v>
      </c>
      <c r="H13" s="129"/>
      <c r="I13" s="43">
        <v>1173586</v>
      </c>
      <c r="J13" s="129"/>
      <c r="K13" s="44">
        <v>8911</v>
      </c>
      <c r="L13" s="134"/>
      <c r="M13" s="45">
        <v>249346</v>
      </c>
      <c r="N13" s="134"/>
      <c r="O13" s="44">
        <f>SUM(G13:N13)</f>
        <v>2551843</v>
      </c>
      <c r="P13" s="46"/>
      <c r="Q13" s="47">
        <v>17202</v>
      </c>
      <c r="R13" s="134"/>
      <c r="S13" s="43">
        <f>SUM(O13:Q13)</f>
        <v>2569045</v>
      </c>
      <c r="U13" s="99"/>
      <c r="V13" s="99"/>
      <c r="W13" s="99"/>
    </row>
    <row r="14" spans="1:23">
      <c r="A14" s="100" t="s">
        <v>61</v>
      </c>
      <c r="D14" s="129"/>
      <c r="E14" s="130"/>
      <c r="F14" s="130"/>
      <c r="G14" s="151">
        <v>0</v>
      </c>
      <c r="H14" s="137"/>
      <c r="I14" s="151">
        <v>0</v>
      </c>
      <c r="J14" s="137"/>
      <c r="K14" s="151">
        <v>0</v>
      </c>
      <c r="L14" s="134"/>
      <c r="M14" s="29">
        <f>+'PL_FS  6M'!G24</f>
        <v>109022</v>
      </c>
      <c r="N14" s="134"/>
      <c r="O14" s="44">
        <f>SUM(G14:N14)</f>
        <v>109022</v>
      </c>
      <c r="P14" s="46"/>
      <c r="Q14" s="29">
        <f>+'PL_FS  6M'!G25</f>
        <v>3610</v>
      </c>
      <c r="R14" s="134"/>
      <c r="S14" s="29">
        <f>SUM(O14:Q14)</f>
        <v>112632</v>
      </c>
      <c r="U14" s="99"/>
      <c r="V14" s="99"/>
      <c r="W14" s="99"/>
    </row>
    <row r="15" spans="1:23" ht="21.75" thickBot="1">
      <c r="A15" s="143" t="s">
        <v>134</v>
      </c>
      <c r="D15" s="129"/>
      <c r="E15" s="129"/>
      <c r="F15" s="130"/>
      <c r="G15" s="48">
        <f>SUM(G13:G14)</f>
        <v>1120000</v>
      </c>
      <c r="H15" s="129"/>
      <c r="I15" s="48">
        <f>SUM(I13:I14)</f>
        <v>1173586</v>
      </c>
      <c r="J15" s="129"/>
      <c r="K15" s="48">
        <f>SUM(K13:K14)</f>
        <v>8911</v>
      </c>
      <c r="L15" s="134"/>
      <c r="M15" s="33">
        <f>SUM(M13:M14)</f>
        <v>358368</v>
      </c>
      <c r="N15" s="134"/>
      <c r="O15" s="33">
        <f>SUM(O13:O14)</f>
        <v>2660865</v>
      </c>
      <c r="P15" s="49"/>
      <c r="Q15" s="33">
        <f>SUM(Q13:Q14)</f>
        <v>20812</v>
      </c>
      <c r="R15" s="134"/>
      <c r="S15" s="48">
        <f>SUM(O15:R15)</f>
        <v>2681677</v>
      </c>
      <c r="T15" s="152"/>
      <c r="U15" s="99"/>
      <c r="V15" s="99"/>
      <c r="W15" s="99"/>
    </row>
    <row r="16" spans="1:23" ht="21.75" thickTop="1">
      <c r="D16" s="129"/>
      <c r="E16" s="129"/>
      <c r="F16" s="130"/>
      <c r="G16" s="129"/>
      <c r="H16" s="129"/>
      <c r="I16" s="129"/>
      <c r="J16" s="129"/>
      <c r="K16" s="134"/>
      <c r="L16" s="134"/>
      <c r="M16" s="134"/>
      <c r="N16" s="134"/>
      <c r="O16" s="42"/>
      <c r="P16" s="134"/>
      <c r="R16" s="134"/>
      <c r="U16" s="99"/>
      <c r="V16" s="99"/>
      <c r="W16" s="99"/>
    </row>
    <row r="17" spans="1:34">
      <c r="A17" s="100" t="s">
        <v>77</v>
      </c>
      <c r="B17" s="99"/>
      <c r="C17" s="99"/>
      <c r="D17" s="99"/>
      <c r="E17" s="129"/>
      <c r="F17" s="130"/>
      <c r="G17" s="50">
        <v>820000</v>
      </c>
      <c r="H17" s="51"/>
      <c r="I17" s="50">
        <v>0</v>
      </c>
      <c r="J17" s="51"/>
      <c r="K17" s="44">
        <v>4937</v>
      </c>
      <c r="L17" s="134"/>
      <c r="M17" s="45">
        <v>58104</v>
      </c>
      <c r="N17" s="52"/>
      <c r="O17" s="42">
        <f>SUM(G17:N17)</f>
        <v>883041</v>
      </c>
      <c r="P17" s="52"/>
      <c r="Q17" s="53">
        <v>10451</v>
      </c>
      <c r="R17" s="52"/>
      <c r="S17" s="50">
        <f>SUM(O17:R17)</f>
        <v>893492</v>
      </c>
      <c r="U17" s="99"/>
      <c r="V17" s="99"/>
      <c r="W17" s="99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</row>
    <row r="18" spans="1:34">
      <c r="A18" s="100" t="s">
        <v>61</v>
      </c>
      <c r="B18" s="99"/>
      <c r="C18" s="99"/>
      <c r="D18" s="99"/>
      <c r="E18" s="130"/>
      <c r="F18" s="130"/>
      <c r="G18" s="50">
        <v>0</v>
      </c>
      <c r="H18" s="51"/>
      <c r="I18" s="50">
        <v>0</v>
      </c>
      <c r="J18" s="51"/>
      <c r="K18" s="55">
        <v>0</v>
      </c>
      <c r="L18" s="39"/>
      <c r="M18" s="56">
        <f>+'PL_FS  6M'!I24</f>
        <v>82367</v>
      </c>
      <c r="N18" s="52"/>
      <c r="O18" s="53">
        <f>SUM(G18:N18)</f>
        <v>82367</v>
      </c>
      <c r="P18" s="52"/>
      <c r="Q18" s="29">
        <f>+'PL_FS  6M'!I25</f>
        <v>2734</v>
      </c>
      <c r="R18" s="52"/>
      <c r="S18" s="50">
        <f>SUM(O18:R18)</f>
        <v>85101</v>
      </c>
      <c r="U18" s="99"/>
      <c r="V18" s="99"/>
      <c r="W18" s="99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</row>
    <row r="19" spans="1:34" ht="21.75" thickBot="1">
      <c r="A19" s="143" t="s">
        <v>135</v>
      </c>
      <c r="B19" s="99"/>
      <c r="C19" s="99"/>
      <c r="D19" s="99"/>
      <c r="E19" s="129"/>
      <c r="F19" s="130"/>
      <c r="G19" s="57">
        <f>SUM(G17:G18)</f>
        <v>820000</v>
      </c>
      <c r="H19" s="58"/>
      <c r="I19" s="57">
        <f>SUM(I17:I18)</f>
        <v>0</v>
      </c>
      <c r="J19" s="58"/>
      <c r="K19" s="57">
        <f>SUM(K17:K18)</f>
        <v>4937</v>
      </c>
      <c r="L19" s="58"/>
      <c r="M19" s="33">
        <f>SUM(M17:M18)</f>
        <v>140471</v>
      </c>
      <c r="N19" s="58"/>
      <c r="O19" s="57">
        <f>SUM(O17:O18)</f>
        <v>965408</v>
      </c>
      <c r="P19" s="58"/>
      <c r="Q19" s="57">
        <f>SUM(Q17:Q18)</f>
        <v>13185</v>
      </c>
      <c r="R19" s="58"/>
      <c r="S19" s="57">
        <f>SUM(S17:S18)</f>
        <v>978593</v>
      </c>
      <c r="U19" s="99"/>
      <c r="V19" s="99"/>
      <c r="W19" s="99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</row>
    <row r="20" spans="1:34" ht="21.75" thickTop="1">
      <c r="D20" s="129"/>
      <c r="E20" s="129"/>
      <c r="F20" s="130"/>
      <c r="G20" s="129"/>
      <c r="H20" s="129"/>
      <c r="I20" s="129"/>
      <c r="J20" s="129"/>
      <c r="K20" s="134"/>
      <c r="L20" s="134"/>
      <c r="M20" s="134"/>
      <c r="N20" s="134"/>
      <c r="O20" s="129"/>
      <c r="P20" s="134"/>
      <c r="R20" s="134"/>
      <c r="U20" s="99"/>
      <c r="V20" s="99"/>
      <c r="W20" s="99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</row>
    <row r="21" spans="1:34">
      <c r="D21" s="129"/>
      <c r="E21" s="129"/>
      <c r="F21" s="130"/>
      <c r="G21" s="129"/>
      <c r="H21" s="129"/>
      <c r="I21" s="129"/>
      <c r="J21" s="129"/>
      <c r="K21" s="134"/>
      <c r="L21" s="134"/>
      <c r="M21" s="134"/>
      <c r="N21" s="134"/>
      <c r="O21" s="129"/>
      <c r="P21" s="134"/>
      <c r="R21" s="134"/>
      <c r="U21" s="99"/>
      <c r="V21" s="99"/>
      <c r="W21" s="99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</row>
    <row r="22" spans="1:34" s="99" customFormat="1">
      <c r="A22" s="143"/>
      <c r="F22" s="141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143"/>
      <c r="U22" s="59"/>
      <c r="V22" s="59"/>
      <c r="W22" s="59"/>
      <c r="X22" s="60"/>
      <c r="Y22" s="60"/>
      <c r="Z22" s="61"/>
      <c r="AA22" s="61"/>
      <c r="AB22" s="62"/>
      <c r="AC22" s="62"/>
      <c r="AD22" s="62"/>
      <c r="AE22" s="62"/>
      <c r="AF22" s="62"/>
      <c r="AG22" s="62"/>
      <c r="AH22" s="62"/>
    </row>
    <row r="23" spans="1:34" s="99" customFormat="1">
      <c r="A23" s="143"/>
      <c r="F23" s="141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143"/>
      <c r="U23" s="59"/>
      <c r="V23" s="59"/>
      <c r="W23" s="59"/>
      <c r="X23" s="60"/>
      <c r="Y23" s="60"/>
      <c r="Z23" s="61"/>
      <c r="AA23" s="61"/>
      <c r="AB23" s="62"/>
      <c r="AC23" s="62"/>
      <c r="AD23" s="62"/>
      <c r="AE23" s="62"/>
      <c r="AF23" s="62"/>
      <c r="AG23" s="62"/>
      <c r="AH23" s="62"/>
    </row>
    <row r="24" spans="1:34" s="153" customFormat="1">
      <c r="F24" s="10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</row>
    <row r="25" spans="1:34" s="153" customFormat="1">
      <c r="F25" s="10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</row>
    <row r="26" spans="1:34" s="153" customFormat="1">
      <c r="F26" s="105"/>
      <c r="G26" s="154"/>
      <c r="H26" s="154"/>
      <c r="I26" s="154"/>
      <c r="J26" s="154"/>
    </row>
    <row r="27" spans="1:34" s="153" customFormat="1">
      <c r="F27" s="105"/>
      <c r="G27" s="154"/>
      <c r="H27" s="154"/>
      <c r="I27" s="154"/>
      <c r="J27" s="154"/>
    </row>
    <row r="28" spans="1:34" s="153" customFormat="1">
      <c r="F28" s="105"/>
      <c r="G28" s="154"/>
      <c r="H28" s="154"/>
      <c r="I28" s="154"/>
      <c r="J28" s="154"/>
    </row>
    <row r="29" spans="1:34" s="153" customFormat="1">
      <c r="F29" s="105"/>
      <c r="G29" s="154"/>
      <c r="H29" s="154"/>
      <c r="I29" s="154"/>
      <c r="J29" s="154"/>
    </row>
    <row r="30" spans="1:34" s="153" customFormat="1">
      <c r="F30" s="105"/>
      <c r="G30" s="154"/>
      <c r="H30" s="154"/>
      <c r="I30" s="154"/>
      <c r="J30" s="154"/>
    </row>
    <row r="31" spans="1:34" s="153" customFormat="1">
      <c r="F31" s="105"/>
      <c r="G31" s="154"/>
      <c r="H31" s="154"/>
      <c r="I31" s="154"/>
      <c r="J31" s="154"/>
    </row>
    <row r="32" spans="1:34" s="153" customFormat="1">
      <c r="F32" s="105"/>
      <c r="G32" s="154"/>
      <c r="H32" s="154"/>
      <c r="I32" s="154"/>
      <c r="J32" s="154"/>
    </row>
    <row r="33" spans="1:18" s="153" customFormat="1">
      <c r="F33" s="105"/>
      <c r="G33" s="154"/>
      <c r="H33" s="154"/>
      <c r="I33" s="154"/>
      <c r="J33" s="154"/>
    </row>
    <row r="34" spans="1:18" s="153" customFormat="1">
      <c r="F34" s="105"/>
      <c r="G34" s="154"/>
      <c r="H34" s="154"/>
      <c r="I34" s="154"/>
      <c r="J34" s="154"/>
    </row>
    <row r="35" spans="1:18" s="153" customFormat="1">
      <c r="F35" s="105"/>
      <c r="G35" s="154"/>
      <c r="H35" s="154"/>
      <c r="I35" s="154"/>
      <c r="J35" s="154"/>
    </row>
    <row r="36" spans="1:18" s="153" customFormat="1">
      <c r="F36" s="105"/>
      <c r="G36" s="154"/>
      <c r="H36" s="154"/>
      <c r="I36" s="154"/>
      <c r="J36" s="154"/>
    </row>
    <row r="37" spans="1:18" s="153" customFormat="1">
      <c r="F37" s="105"/>
      <c r="G37" s="154"/>
      <c r="H37" s="154"/>
      <c r="I37" s="154"/>
      <c r="J37" s="154"/>
    </row>
    <row r="38" spans="1:18" s="153" customFormat="1">
      <c r="F38" s="105"/>
      <c r="G38" s="154"/>
      <c r="H38" s="154"/>
      <c r="I38" s="154"/>
      <c r="J38" s="154"/>
    </row>
    <row r="39" spans="1:18" s="153" customFormat="1">
      <c r="F39" s="105"/>
      <c r="G39" s="154"/>
      <c r="H39" s="154"/>
      <c r="I39" s="154"/>
      <c r="J39" s="154"/>
    </row>
    <row r="40" spans="1:18" s="153" customFormat="1">
      <c r="F40" s="105"/>
      <c r="G40" s="154"/>
      <c r="H40" s="154"/>
      <c r="I40" s="154"/>
      <c r="J40" s="154"/>
    </row>
    <row r="41" spans="1:18">
      <c r="A41" s="207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155"/>
      <c r="R41" s="155"/>
    </row>
  </sheetData>
  <mergeCells count="4">
    <mergeCell ref="G6:S6"/>
    <mergeCell ref="G7:O7"/>
    <mergeCell ref="K8:M8"/>
    <mergeCell ref="A41:O41"/>
  </mergeCells>
  <printOptions horizontalCentered="1"/>
  <pageMargins left="1.1023622047244099" right="0.55118110236220497" top="0.98425196850393704" bottom="0.98425196850393704" header="0.511811023622047" footer="0.31496062992126"/>
  <pageSetup paperSize="9" scale="74" firstPageNumber="5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C99FF"/>
    <pageSetUpPr fitToPage="1"/>
  </sheetPr>
  <dimension ref="A1:AC36"/>
  <sheetViews>
    <sheetView zoomScale="70" zoomScaleNormal="70" zoomScaleSheetLayoutView="100" workbookViewId="0">
      <selection activeCell="W18" sqref="A16:W18"/>
    </sheetView>
  </sheetViews>
  <sheetFormatPr defaultColWidth="9.25" defaultRowHeight="21"/>
  <cols>
    <col min="1" max="3" width="3.25" style="100" customWidth="1"/>
    <col min="4" max="4" width="34.25" style="100" customWidth="1"/>
    <col min="5" max="5" width="7.5" style="100" bestFit="1" customWidth="1"/>
    <col min="6" max="6" width="1.75" style="100" customWidth="1"/>
    <col min="7" max="7" width="17.75" style="100" customWidth="1"/>
    <col min="8" max="8" width="1.75" style="100" customWidth="1"/>
    <col min="9" max="9" width="17.75" style="100" customWidth="1"/>
    <col min="10" max="10" width="1.75" style="100" customWidth="1"/>
    <col min="11" max="11" width="17.75" style="100" customWidth="1"/>
    <col min="12" max="12" width="1.75" style="100" customWidth="1"/>
    <col min="13" max="13" width="17.75" style="100" customWidth="1"/>
    <col min="14" max="14" width="1.75" style="100" customWidth="1"/>
    <col min="15" max="15" width="17.75" style="100" customWidth="1"/>
    <col min="16" max="16" width="11.75" style="100" bestFit="1" customWidth="1"/>
    <col min="17" max="17" width="9.25" style="100"/>
    <col min="18" max="18" width="18" style="54" bestFit="1" customWidth="1"/>
    <col min="19" max="19" width="9.25" style="54"/>
    <col min="20" max="20" width="16.25" style="54" bestFit="1" customWidth="1"/>
    <col min="21" max="21" width="5.25" style="54" customWidth="1"/>
    <col min="22" max="22" width="11.75" style="54" bestFit="1" customWidth="1"/>
    <col min="23" max="23" width="10.75" style="54" bestFit="1" customWidth="1"/>
    <col min="24" max="24" width="15.75" style="54" bestFit="1" customWidth="1"/>
    <col min="25" max="25" width="9.25" style="100"/>
    <col min="26" max="26" width="3.75" style="100" customWidth="1"/>
    <col min="27" max="27" width="9.75" style="100" bestFit="1" customWidth="1"/>
    <col min="28" max="28" width="3.25" style="100" customWidth="1"/>
    <col min="29" max="29" width="10.75" style="100" bestFit="1" customWidth="1"/>
    <col min="30" max="16384" width="9.25" style="100"/>
  </cols>
  <sheetData>
    <row r="1" spans="1:29">
      <c r="A1" s="99" t="s">
        <v>0</v>
      </c>
      <c r="B1" s="99"/>
      <c r="C1" s="99"/>
      <c r="D1" s="99"/>
      <c r="F1" s="99"/>
      <c r="G1" s="99"/>
      <c r="H1" s="99"/>
      <c r="I1" s="99"/>
      <c r="J1" s="99"/>
      <c r="K1" s="99"/>
      <c r="L1" s="99"/>
      <c r="M1" s="99"/>
      <c r="N1" s="99"/>
      <c r="O1" s="26" t="s">
        <v>4</v>
      </c>
      <c r="Q1" s="102"/>
    </row>
    <row r="2" spans="1:29">
      <c r="A2" s="99" t="s">
        <v>64</v>
      </c>
      <c r="B2" s="99"/>
      <c r="C2" s="99"/>
      <c r="D2" s="99"/>
      <c r="F2" s="99"/>
      <c r="G2" s="99"/>
      <c r="H2" s="99"/>
      <c r="I2" s="99"/>
      <c r="J2" s="99"/>
      <c r="K2" s="99"/>
      <c r="L2" s="99"/>
      <c r="M2" s="99"/>
      <c r="N2" s="99"/>
      <c r="O2" s="26" t="s">
        <v>6</v>
      </c>
      <c r="Q2" s="102"/>
    </row>
    <row r="3" spans="1:29">
      <c r="A3" s="125" t="s">
        <v>133</v>
      </c>
      <c r="B3" s="99"/>
      <c r="C3" s="99"/>
      <c r="D3" s="99"/>
      <c r="R3" s="63"/>
      <c r="S3" s="63"/>
      <c r="T3" s="63"/>
    </row>
    <row r="4" spans="1:29">
      <c r="R4" s="63"/>
      <c r="S4" s="63"/>
      <c r="T4" s="63"/>
    </row>
    <row r="5" spans="1:29">
      <c r="D5" s="126"/>
      <c r="E5" s="126"/>
      <c r="F5" s="126"/>
      <c r="G5" s="127"/>
      <c r="H5" s="126"/>
      <c r="I5" s="127"/>
      <c r="J5" s="127"/>
      <c r="K5" s="127"/>
      <c r="L5" s="127"/>
      <c r="M5" s="127"/>
      <c r="N5" s="127"/>
      <c r="O5" s="128" t="s">
        <v>2</v>
      </c>
      <c r="R5" s="63"/>
      <c r="S5" s="63"/>
      <c r="T5" s="63"/>
    </row>
    <row r="6" spans="1:29">
      <c r="D6" s="126"/>
      <c r="E6" s="126"/>
      <c r="F6" s="126"/>
      <c r="G6" s="205" t="s">
        <v>142</v>
      </c>
      <c r="H6" s="205"/>
      <c r="I6" s="205"/>
      <c r="J6" s="205"/>
      <c r="K6" s="205"/>
      <c r="L6" s="205"/>
      <c r="M6" s="205"/>
      <c r="N6" s="205"/>
      <c r="O6" s="205"/>
      <c r="R6" s="63"/>
      <c r="S6" s="63"/>
      <c r="T6" s="63"/>
    </row>
    <row r="7" spans="1:29">
      <c r="D7" s="129"/>
      <c r="E7" s="129"/>
      <c r="F7" s="129"/>
      <c r="G7" s="130"/>
      <c r="H7" s="129"/>
      <c r="I7" s="130"/>
      <c r="J7" s="130"/>
      <c r="K7" s="206" t="s">
        <v>118</v>
      </c>
      <c r="L7" s="206"/>
      <c r="M7" s="206"/>
      <c r="N7" s="130"/>
      <c r="O7" s="105"/>
      <c r="R7" s="63"/>
      <c r="S7" s="63"/>
      <c r="T7" s="63"/>
    </row>
    <row r="8" spans="1:29" ht="21" customHeight="1">
      <c r="D8" s="129"/>
      <c r="E8" s="129"/>
      <c r="F8" s="129"/>
      <c r="G8" s="130" t="s">
        <v>39</v>
      </c>
      <c r="H8" s="129"/>
      <c r="I8" s="130" t="s">
        <v>112</v>
      </c>
      <c r="J8" s="130"/>
      <c r="K8" s="130"/>
      <c r="L8" s="131"/>
      <c r="M8" s="131"/>
      <c r="N8" s="130"/>
      <c r="O8" s="105"/>
      <c r="R8" s="63"/>
      <c r="S8" s="63"/>
      <c r="T8" s="63"/>
    </row>
    <row r="9" spans="1:29">
      <c r="D9" s="129"/>
      <c r="E9" s="129"/>
      <c r="F9" s="129"/>
      <c r="G9" s="130" t="s">
        <v>68</v>
      </c>
      <c r="H9" s="129"/>
      <c r="I9" s="130" t="s">
        <v>113</v>
      </c>
      <c r="J9" s="130"/>
      <c r="K9" s="132" t="s">
        <v>69</v>
      </c>
      <c r="L9" s="129"/>
      <c r="M9" s="129"/>
      <c r="N9" s="129"/>
      <c r="O9" s="105" t="s">
        <v>66</v>
      </c>
      <c r="R9" s="63"/>
      <c r="S9" s="63"/>
      <c r="T9" s="63"/>
    </row>
    <row r="10" spans="1:29">
      <c r="D10" s="129"/>
      <c r="E10" s="198"/>
      <c r="F10" s="105"/>
      <c r="G10" s="132" t="s">
        <v>72</v>
      </c>
      <c r="H10" s="105"/>
      <c r="I10" s="132" t="s">
        <v>114</v>
      </c>
      <c r="J10" s="130"/>
      <c r="K10" s="132" t="s">
        <v>104</v>
      </c>
      <c r="L10" s="130"/>
      <c r="M10" s="132" t="s">
        <v>45</v>
      </c>
      <c r="N10" s="130"/>
      <c r="O10" s="132" t="s">
        <v>75</v>
      </c>
      <c r="R10" s="63"/>
      <c r="S10" s="63"/>
      <c r="T10" s="63"/>
    </row>
    <row r="11" spans="1:29">
      <c r="D11" s="129"/>
      <c r="E11" s="129"/>
      <c r="F11" s="130"/>
      <c r="G11" s="129"/>
      <c r="H11" s="130"/>
      <c r="I11" s="129"/>
      <c r="J11" s="129"/>
      <c r="K11" s="134"/>
      <c r="L11" s="134"/>
      <c r="M11" s="134"/>
      <c r="N11" s="134"/>
      <c r="O11" s="129"/>
      <c r="R11" s="51"/>
      <c r="S11" s="61"/>
      <c r="T11" s="51"/>
      <c r="U11" s="61"/>
      <c r="V11" s="64"/>
      <c r="W11" s="65"/>
      <c r="X11" s="65"/>
      <c r="Y11" s="66"/>
      <c r="Z11" s="67"/>
      <c r="AA11" s="68"/>
      <c r="AB11" s="67"/>
      <c r="AC11" s="69"/>
    </row>
    <row r="12" spans="1:29">
      <c r="A12" s="135" t="s">
        <v>111</v>
      </c>
      <c r="D12" s="129"/>
      <c r="E12" s="130"/>
      <c r="F12" s="130"/>
      <c r="G12" s="70">
        <v>1120000</v>
      </c>
      <c r="H12" s="130"/>
      <c r="I12" s="70">
        <v>1173586</v>
      </c>
      <c r="J12" s="129"/>
      <c r="K12" s="44">
        <v>8911</v>
      </c>
      <c r="L12" s="134"/>
      <c r="M12" s="44">
        <v>260012</v>
      </c>
      <c r="N12" s="134"/>
      <c r="O12" s="71">
        <f>SUM(G12:N12)</f>
        <v>2562509</v>
      </c>
      <c r="R12" s="51"/>
      <c r="S12" s="61"/>
      <c r="T12" s="51"/>
      <c r="U12" s="61"/>
      <c r="V12" s="64"/>
      <c r="W12" s="65"/>
      <c r="X12" s="65"/>
      <c r="Y12" s="66"/>
      <c r="Z12" s="67"/>
      <c r="AA12" s="68"/>
      <c r="AB12" s="67"/>
      <c r="AC12" s="69"/>
    </row>
    <row r="13" spans="1:29">
      <c r="A13" s="100" t="s">
        <v>61</v>
      </c>
      <c r="D13" s="129"/>
      <c r="E13" s="129"/>
      <c r="F13" s="130"/>
      <c r="G13" s="136">
        <v>0</v>
      </c>
      <c r="H13" s="130"/>
      <c r="I13" s="136">
        <v>0</v>
      </c>
      <c r="J13" s="137"/>
      <c r="K13" s="138">
        <v>0</v>
      </c>
      <c r="L13" s="134"/>
      <c r="M13" s="200">
        <f>+'PL_FS  6M'!K24</f>
        <v>39909</v>
      </c>
      <c r="N13" s="134"/>
      <c r="O13" s="71">
        <f>SUM(G13:N13)</f>
        <v>39909</v>
      </c>
      <c r="R13" s="51"/>
      <c r="S13" s="61"/>
      <c r="T13" s="51"/>
      <c r="U13" s="61"/>
      <c r="V13" s="64"/>
      <c r="W13" s="65"/>
      <c r="X13" s="65"/>
      <c r="Y13" s="66"/>
      <c r="Z13" s="67"/>
      <c r="AA13" s="68"/>
      <c r="AB13" s="67"/>
      <c r="AC13" s="69"/>
    </row>
    <row r="14" spans="1:29" ht="21.75" thickBot="1">
      <c r="A14" s="139" t="s">
        <v>134</v>
      </c>
      <c r="D14" s="129"/>
      <c r="E14" s="129"/>
      <c r="F14" s="130"/>
      <c r="G14" s="72">
        <f>SUM(G12:G13)</f>
        <v>1120000</v>
      </c>
      <c r="H14" s="130"/>
      <c r="I14" s="72">
        <f>SUM(I12:I13)</f>
        <v>1173586</v>
      </c>
      <c r="J14" s="129"/>
      <c r="K14" s="72">
        <f>SUM(K12:K13)</f>
        <v>8911</v>
      </c>
      <c r="L14" s="134"/>
      <c r="M14" s="73">
        <f>SUM(M12:M13)</f>
        <v>299921</v>
      </c>
      <c r="N14" s="134"/>
      <c r="O14" s="73">
        <f>SUM(G14:N14)</f>
        <v>2602418</v>
      </c>
      <c r="P14" s="140"/>
      <c r="R14" s="51"/>
      <c r="S14" s="61"/>
      <c r="T14" s="51"/>
      <c r="U14" s="61"/>
      <c r="V14" s="64"/>
      <c r="W14" s="65"/>
      <c r="X14" s="65"/>
      <c r="Y14" s="66"/>
      <c r="Z14" s="67"/>
      <c r="AA14" s="68"/>
      <c r="AB14" s="67"/>
      <c r="AC14" s="69"/>
    </row>
    <row r="15" spans="1:29" ht="21.75" thickTop="1">
      <c r="D15" s="129"/>
      <c r="E15" s="129"/>
      <c r="F15" s="130"/>
      <c r="G15" s="129"/>
      <c r="H15" s="130"/>
      <c r="I15" s="129"/>
      <c r="J15" s="129"/>
      <c r="K15" s="134"/>
      <c r="L15" s="134"/>
      <c r="M15" s="134"/>
      <c r="N15" s="134"/>
      <c r="O15" s="129"/>
      <c r="R15" s="51"/>
      <c r="S15" s="61"/>
      <c r="T15" s="51"/>
      <c r="U15" s="61"/>
      <c r="V15" s="64"/>
      <c r="W15" s="65"/>
      <c r="X15" s="65"/>
      <c r="Y15" s="66"/>
      <c r="Z15" s="67"/>
      <c r="AA15" s="68"/>
      <c r="AB15" s="67"/>
      <c r="AC15" s="69"/>
    </row>
    <row r="16" spans="1:29">
      <c r="A16" s="135" t="s">
        <v>77</v>
      </c>
      <c r="B16" s="99"/>
      <c r="E16" s="99"/>
      <c r="F16" s="141"/>
      <c r="G16" s="42">
        <v>820000</v>
      </c>
      <c r="H16" s="141"/>
      <c r="I16" s="42">
        <v>0</v>
      </c>
      <c r="J16" s="60"/>
      <c r="K16" s="42">
        <v>4937</v>
      </c>
      <c r="L16" s="65"/>
      <c r="M16" s="42">
        <v>183867</v>
      </c>
      <c r="N16" s="67"/>
      <c r="O16" s="69">
        <f>SUM(G16:N16)</f>
        <v>1008804</v>
      </c>
      <c r="P16" s="74"/>
      <c r="Q16" s="129"/>
      <c r="R16" s="51"/>
      <c r="S16" s="61"/>
      <c r="T16" s="61"/>
      <c r="U16" s="39"/>
      <c r="V16" s="64"/>
      <c r="W16" s="39"/>
      <c r="X16" s="65"/>
      <c r="Y16" s="75"/>
      <c r="Z16" s="60"/>
      <c r="AA16" s="75"/>
      <c r="AB16" s="42"/>
      <c r="AC16" s="69"/>
    </row>
    <row r="17" spans="1:29">
      <c r="A17" s="100" t="s">
        <v>61</v>
      </c>
      <c r="E17" s="105"/>
      <c r="F17" s="130"/>
      <c r="G17" s="75">
        <v>0</v>
      </c>
      <c r="H17" s="130"/>
      <c r="I17" s="75">
        <v>0</v>
      </c>
      <c r="J17" s="42"/>
      <c r="K17" s="75">
        <v>0</v>
      </c>
      <c r="L17" s="60"/>
      <c r="M17" s="68">
        <f>+'PL_FS  6M'!M24</f>
        <v>45230</v>
      </c>
      <c r="N17" s="60"/>
      <c r="O17" s="69">
        <f>SUM(G17:N17)</f>
        <v>45230</v>
      </c>
      <c r="P17" s="74"/>
      <c r="Q17" s="129"/>
      <c r="R17" s="61"/>
      <c r="S17" s="61"/>
      <c r="T17" s="61"/>
      <c r="U17" s="61"/>
      <c r="V17" s="64"/>
      <c r="W17" s="60"/>
      <c r="X17" s="60"/>
      <c r="Y17" s="58"/>
      <c r="Z17" s="60"/>
      <c r="AA17" s="76"/>
      <c r="AB17" s="60"/>
      <c r="AC17" s="58"/>
    </row>
    <row r="18" spans="1:29" s="99" customFormat="1" ht="21.75" thickBot="1">
      <c r="A18" s="139" t="s">
        <v>135</v>
      </c>
      <c r="F18" s="141"/>
      <c r="G18" s="72">
        <f>SUM(G16:G17)</f>
        <v>820000</v>
      </c>
      <c r="H18" s="141"/>
      <c r="I18" s="72">
        <f>SUM(I16:I17)</f>
        <v>0</v>
      </c>
      <c r="J18" s="60"/>
      <c r="K18" s="57">
        <f>SUM(K16:K17)</f>
        <v>4937</v>
      </c>
      <c r="L18" s="60"/>
      <c r="M18" s="73">
        <f>SUM(M16:M17)</f>
        <v>229097</v>
      </c>
      <c r="N18" s="60"/>
      <c r="O18" s="57">
        <f>SUM(O16:O17)</f>
        <v>1054034</v>
      </c>
      <c r="P18" s="77"/>
      <c r="Q18" s="142"/>
      <c r="R18" s="51"/>
      <c r="S18" s="61"/>
      <c r="T18" s="61"/>
      <c r="U18" s="39"/>
      <c r="V18" s="61"/>
      <c r="W18" s="39"/>
      <c r="X18" s="60"/>
      <c r="Y18" s="75"/>
      <c r="Z18" s="60"/>
      <c r="AA18" s="75"/>
      <c r="AB18" s="60"/>
      <c r="AC18" s="69"/>
    </row>
    <row r="19" spans="1:29" s="99" customFormat="1" ht="21.75" thickTop="1">
      <c r="A19" s="143"/>
      <c r="F19" s="141"/>
      <c r="G19" s="58"/>
      <c r="H19" s="141"/>
      <c r="I19" s="58"/>
      <c r="J19" s="60"/>
      <c r="K19" s="58"/>
      <c r="L19" s="60"/>
      <c r="M19" s="76"/>
      <c r="N19" s="60"/>
      <c r="O19" s="58"/>
      <c r="P19" s="77"/>
      <c r="Q19" s="142"/>
      <c r="R19" s="51"/>
      <c r="S19" s="61"/>
      <c r="T19" s="61"/>
      <c r="U19" s="39"/>
      <c r="V19" s="61"/>
      <c r="W19" s="39"/>
      <c r="X19" s="60"/>
      <c r="Y19" s="75"/>
      <c r="Z19" s="60"/>
      <c r="AA19" s="75"/>
      <c r="AB19" s="60"/>
      <c r="AC19" s="69"/>
    </row>
    <row r="20" spans="1:29" s="144" customFormat="1">
      <c r="F20" s="105"/>
      <c r="G20" s="145"/>
      <c r="H20" s="105"/>
      <c r="I20" s="145"/>
      <c r="J20" s="145"/>
      <c r="R20" s="51"/>
      <c r="S20" s="51"/>
      <c r="T20" s="51"/>
      <c r="U20" s="51"/>
      <c r="V20" s="51"/>
      <c r="W20" s="51"/>
      <c r="X20" s="51"/>
    </row>
    <row r="21" spans="1:29" s="144" customFormat="1">
      <c r="F21" s="105"/>
      <c r="G21" s="68"/>
      <c r="H21" s="105"/>
      <c r="I21" s="68"/>
      <c r="J21" s="68"/>
      <c r="K21" s="68"/>
      <c r="L21" s="68"/>
      <c r="M21" s="68"/>
      <c r="N21" s="68"/>
      <c r="O21" s="68"/>
      <c r="P21" s="68"/>
      <c r="R21" s="51"/>
      <c r="S21" s="51"/>
      <c r="T21" s="51"/>
      <c r="U21" s="51"/>
      <c r="V21" s="51"/>
      <c r="W21" s="51"/>
      <c r="X21" s="51"/>
    </row>
    <row r="22" spans="1:29" s="144" customFormat="1">
      <c r="F22" s="105"/>
      <c r="G22" s="68"/>
      <c r="H22" s="105"/>
      <c r="I22" s="68"/>
      <c r="J22" s="68"/>
      <c r="K22" s="68"/>
      <c r="L22" s="68"/>
      <c r="M22" s="68"/>
      <c r="N22" s="68"/>
      <c r="O22" s="68"/>
      <c r="P22" s="68"/>
      <c r="R22" s="51"/>
      <c r="S22" s="51"/>
      <c r="T22" s="51"/>
      <c r="U22" s="51"/>
      <c r="V22" s="51"/>
      <c r="W22" s="51"/>
      <c r="X22" s="51"/>
    </row>
    <row r="23" spans="1:29" s="144" customFormat="1">
      <c r="F23" s="105"/>
      <c r="G23" s="68"/>
      <c r="H23" s="105"/>
      <c r="I23" s="68"/>
      <c r="J23" s="68"/>
      <c r="K23" s="68"/>
      <c r="L23" s="68"/>
      <c r="M23" s="68"/>
      <c r="N23" s="68"/>
      <c r="O23" s="68"/>
      <c r="P23" s="68"/>
      <c r="R23" s="51"/>
      <c r="S23" s="51"/>
      <c r="T23" s="51"/>
      <c r="U23" s="51"/>
      <c r="V23" s="51"/>
      <c r="W23" s="51"/>
      <c r="X23" s="51"/>
    </row>
    <row r="24" spans="1:29" s="144" customFormat="1">
      <c r="F24" s="105"/>
      <c r="G24" s="68"/>
      <c r="H24" s="105"/>
      <c r="I24" s="68"/>
      <c r="J24" s="68"/>
      <c r="K24" s="68"/>
      <c r="L24" s="68"/>
      <c r="M24" s="68"/>
      <c r="N24" s="68"/>
      <c r="O24" s="68"/>
      <c r="R24" s="51"/>
      <c r="S24" s="51"/>
      <c r="T24" s="51"/>
      <c r="U24" s="51"/>
      <c r="V24" s="51"/>
      <c r="W24" s="51"/>
      <c r="X24" s="51"/>
    </row>
    <row r="25" spans="1:29" s="144" customFormat="1">
      <c r="F25" s="105"/>
      <c r="G25" s="145"/>
      <c r="H25" s="105"/>
      <c r="I25" s="145"/>
      <c r="J25" s="145"/>
      <c r="R25" s="51"/>
      <c r="S25" s="51"/>
      <c r="T25" s="51"/>
      <c r="U25" s="51"/>
      <c r="V25" s="51"/>
      <c r="W25" s="51"/>
      <c r="X25" s="51"/>
    </row>
    <row r="26" spans="1:29" s="144" customFormat="1">
      <c r="F26" s="105"/>
      <c r="G26" s="145"/>
      <c r="H26" s="105"/>
      <c r="I26" s="145"/>
      <c r="J26" s="145"/>
      <c r="R26" s="51"/>
      <c r="S26" s="51"/>
      <c r="T26" s="51"/>
      <c r="U26" s="51"/>
      <c r="V26" s="51"/>
      <c r="W26" s="51"/>
      <c r="X26" s="51"/>
    </row>
    <row r="27" spans="1:29" s="144" customFormat="1">
      <c r="F27" s="105"/>
      <c r="G27" s="145"/>
      <c r="H27" s="105"/>
      <c r="I27" s="145"/>
      <c r="J27" s="145"/>
      <c r="R27" s="51"/>
      <c r="S27" s="51"/>
      <c r="T27" s="51"/>
      <c r="U27" s="51"/>
      <c r="V27" s="51"/>
      <c r="W27" s="51"/>
      <c r="X27" s="51"/>
    </row>
    <row r="28" spans="1:29" s="144" customFormat="1">
      <c r="F28" s="105"/>
      <c r="G28" s="145"/>
      <c r="H28" s="105"/>
      <c r="I28" s="145"/>
      <c r="J28" s="145"/>
      <c r="R28" s="51"/>
      <c r="S28" s="51"/>
      <c r="T28" s="51"/>
      <c r="U28" s="51"/>
      <c r="V28" s="51"/>
      <c r="W28" s="51"/>
      <c r="X28" s="51"/>
    </row>
    <row r="29" spans="1:29" s="144" customFormat="1">
      <c r="F29" s="105"/>
      <c r="G29" s="145"/>
      <c r="H29" s="105"/>
      <c r="I29" s="145"/>
      <c r="J29" s="145"/>
      <c r="R29" s="51"/>
      <c r="S29" s="51"/>
      <c r="T29" s="51"/>
      <c r="U29" s="51"/>
      <c r="V29" s="51"/>
      <c r="W29" s="51"/>
      <c r="X29" s="51"/>
    </row>
    <row r="30" spans="1:29" s="144" customFormat="1">
      <c r="F30" s="105"/>
      <c r="G30" s="145"/>
      <c r="H30" s="105"/>
      <c r="I30" s="145"/>
      <c r="J30" s="145"/>
      <c r="R30" s="51"/>
      <c r="S30" s="51"/>
      <c r="T30" s="51"/>
      <c r="U30" s="51"/>
      <c r="V30" s="51"/>
      <c r="W30" s="51"/>
      <c r="X30" s="51"/>
    </row>
    <row r="31" spans="1:29" s="144" customFormat="1">
      <c r="F31" s="105"/>
      <c r="G31" s="145"/>
      <c r="H31" s="105"/>
      <c r="I31" s="145"/>
      <c r="J31" s="145"/>
      <c r="R31" s="51"/>
      <c r="S31" s="51"/>
      <c r="T31" s="51"/>
      <c r="U31" s="51"/>
      <c r="V31" s="51"/>
      <c r="W31" s="51"/>
      <c r="X31" s="51"/>
    </row>
    <row r="32" spans="1:29" s="144" customFormat="1">
      <c r="F32" s="105"/>
      <c r="G32" s="145"/>
      <c r="H32" s="105"/>
      <c r="I32" s="145"/>
      <c r="J32" s="145"/>
      <c r="R32" s="51"/>
      <c r="S32" s="51"/>
      <c r="T32" s="51"/>
      <c r="U32" s="51"/>
      <c r="V32" s="51"/>
      <c r="W32" s="51"/>
      <c r="X32" s="51"/>
    </row>
    <row r="33" spans="1:24" s="144" customFormat="1">
      <c r="F33" s="105"/>
      <c r="G33" s="145"/>
      <c r="H33" s="105"/>
      <c r="I33" s="145"/>
      <c r="J33" s="145"/>
      <c r="R33" s="51"/>
      <c r="S33" s="51"/>
      <c r="T33" s="51"/>
      <c r="U33" s="51"/>
      <c r="V33" s="51"/>
      <c r="W33" s="51"/>
      <c r="X33" s="51"/>
    </row>
    <row r="34" spans="1:24" s="144" customFormat="1">
      <c r="F34" s="105"/>
      <c r="G34" s="145"/>
      <c r="H34" s="105"/>
      <c r="I34" s="145"/>
      <c r="J34" s="145"/>
      <c r="R34" s="51"/>
      <c r="S34" s="51"/>
      <c r="T34" s="51"/>
      <c r="U34" s="51"/>
      <c r="V34" s="51"/>
      <c r="W34" s="51"/>
      <c r="X34" s="51"/>
    </row>
    <row r="35" spans="1:24" s="144" customFormat="1">
      <c r="F35" s="105"/>
      <c r="G35" s="145"/>
      <c r="H35" s="105"/>
      <c r="I35" s="145"/>
      <c r="J35" s="145"/>
      <c r="R35" s="51"/>
      <c r="S35" s="51"/>
      <c r="T35" s="51"/>
      <c r="U35" s="51"/>
      <c r="V35" s="51"/>
      <c r="W35" s="51"/>
      <c r="X35" s="51"/>
    </row>
    <row r="36" spans="1:24">
      <c r="A36" s="207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</row>
  </sheetData>
  <mergeCells count="3">
    <mergeCell ref="G6:O6"/>
    <mergeCell ref="K7:M7"/>
    <mergeCell ref="A36:O36"/>
  </mergeCells>
  <pageMargins left="1.1023622047244099" right="0.55118110236220497" top="0.98425196850393704" bottom="0.98425196850393704" header="0.511811023622047" footer="0.31496062992126"/>
  <pageSetup paperSize="9" scale="85" firstPageNumber="6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
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99FF"/>
    <pageSetUpPr fitToPage="1"/>
  </sheetPr>
  <dimension ref="A1:Z84"/>
  <sheetViews>
    <sheetView zoomScaleNormal="100" zoomScaleSheetLayoutView="100" workbookViewId="0">
      <selection activeCell="N10" sqref="N10"/>
    </sheetView>
  </sheetViews>
  <sheetFormatPr defaultColWidth="9.25" defaultRowHeight="21"/>
  <cols>
    <col min="1" max="1" width="2.75" style="100" customWidth="1"/>
    <col min="2" max="4" width="4.75" style="100" customWidth="1"/>
    <col min="5" max="5" width="36.25" style="100" customWidth="1"/>
    <col min="6" max="6" width="13.25" style="100" customWidth="1"/>
    <col min="7" max="7" width="1.75" style="100" customWidth="1"/>
    <col min="8" max="8" width="13.25" style="100" customWidth="1"/>
    <col min="9" max="9" width="1.75" style="100" customWidth="1"/>
    <col min="10" max="10" width="13.25" style="100" customWidth="1"/>
    <col min="11" max="11" width="1.75" style="100" customWidth="1"/>
    <col min="12" max="12" width="13.25" style="100" customWidth="1"/>
    <col min="13" max="13" width="9.25" style="100"/>
    <col min="14" max="14" width="16" style="78" customWidth="1"/>
    <col min="15" max="15" width="2.75" style="7" customWidth="1"/>
    <col min="16" max="16" width="16.25" style="70" customWidth="1"/>
    <col min="17" max="17" width="16.25" style="7" customWidth="1"/>
    <col min="18" max="16384" width="9.25" style="100"/>
  </cols>
  <sheetData>
    <row r="1" spans="1:26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26" t="s">
        <v>4</v>
      </c>
    </row>
    <row r="2" spans="1:26">
      <c r="A2" s="99" t="s">
        <v>78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26" t="s">
        <v>6</v>
      </c>
    </row>
    <row r="3" spans="1:26">
      <c r="A3" s="101" t="s">
        <v>133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26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26" ht="22.5" customHeight="1">
      <c r="F5" s="103"/>
      <c r="G5" s="103"/>
      <c r="H5" s="103"/>
      <c r="I5" s="103"/>
      <c r="J5" s="103"/>
      <c r="K5" s="103"/>
      <c r="L5" s="104" t="s">
        <v>2</v>
      </c>
    </row>
    <row r="6" spans="1:26">
      <c r="F6" s="204" t="s">
        <v>141</v>
      </c>
      <c r="G6" s="204"/>
      <c r="H6" s="204"/>
      <c r="J6" s="204" t="s">
        <v>142</v>
      </c>
      <c r="K6" s="204"/>
      <c r="L6" s="204"/>
    </row>
    <row r="7" spans="1:26">
      <c r="E7" s="105"/>
      <c r="F7" s="106">
        <v>2564</v>
      </c>
      <c r="G7" s="107"/>
      <c r="H7" s="106">
        <v>2563</v>
      </c>
      <c r="I7" s="107"/>
      <c r="J7" s="106">
        <v>2564</v>
      </c>
      <c r="K7" s="107"/>
      <c r="L7" s="106">
        <v>2563</v>
      </c>
    </row>
    <row r="8" spans="1:26" s="109" customFormat="1">
      <c r="A8" s="108" t="s">
        <v>79</v>
      </c>
      <c r="F8" s="110"/>
      <c r="H8" s="110"/>
      <c r="J8" s="110"/>
      <c r="L8" s="110"/>
      <c r="N8" s="78"/>
      <c r="O8" s="7"/>
      <c r="P8" s="70"/>
      <c r="Q8" s="7"/>
    </row>
    <row r="9" spans="1:26" s="109" customFormat="1">
      <c r="A9" s="108" t="s">
        <v>80</v>
      </c>
      <c r="F9" s="79">
        <f>+'PL_FS  6M'!G17</f>
        <v>112632</v>
      </c>
      <c r="G9" s="79"/>
      <c r="H9" s="79">
        <f>+'PL_FS  6M'!I17</f>
        <v>85867</v>
      </c>
      <c r="I9" s="79"/>
      <c r="J9" s="79">
        <f>+'PL_FS  6M'!K17</f>
        <v>39909</v>
      </c>
      <c r="K9" s="79"/>
      <c r="L9" s="79">
        <f>+'PL_FS  6M'!M17</f>
        <v>45230</v>
      </c>
      <c r="N9" s="80"/>
      <c r="O9" s="7"/>
      <c r="P9" s="81"/>
      <c r="Q9" s="7"/>
      <c r="S9" s="81"/>
      <c r="T9" s="81"/>
      <c r="U9" s="81"/>
      <c r="V9" s="81"/>
      <c r="W9" s="81"/>
      <c r="X9" s="81"/>
      <c r="Y9" s="81"/>
      <c r="Z9" s="81"/>
    </row>
    <row r="10" spans="1:26" s="112" customFormat="1">
      <c r="A10" s="111" t="s">
        <v>143</v>
      </c>
      <c r="E10" s="113"/>
      <c r="F10" s="3"/>
      <c r="G10" s="3"/>
      <c r="H10" s="3"/>
      <c r="I10" s="3"/>
      <c r="J10" s="70"/>
      <c r="K10" s="3"/>
      <c r="L10" s="3"/>
      <c r="N10" s="80"/>
      <c r="O10" s="7"/>
      <c r="P10" s="81"/>
      <c r="Q10" s="7"/>
      <c r="S10" s="81"/>
      <c r="T10" s="81"/>
      <c r="U10" s="81"/>
      <c r="V10" s="81"/>
      <c r="W10" s="81"/>
      <c r="X10" s="81"/>
      <c r="Y10" s="81"/>
      <c r="Z10" s="81"/>
    </row>
    <row r="11" spans="1:26" s="112" customFormat="1">
      <c r="A11" s="109"/>
      <c r="B11" s="112" t="s">
        <v>81</v>
      </c>
      <c r="E11" s="113"/>
      <c r="F11" s="81">
        <v>35924</v>
      </c>
      <c r="G11" s="3"/>
      <c r="H11" s="81">
        <v>38746</v>
      </c>
      <c r="I11" s="3"/>
      <c r="J11" s="81">
        <v>13702</v>
      </c>
      <c r="K11" s="3"/>
      <c r="L11" s="82">
        <v>17268</v>
      </c>
      <c r="N11" s="80"/>
      <c r="O11" s="7"/>
      <c r="P11" s="81"/>
      <c r="Q11" s="7"/>
      <c r="S11" s="81"/>
      <c r="T11" s="81"/>
      <c r="U11" s="81"/>
      <c r="V11" s="81"/>
      <c r="W11" s="81"/>
      <c r="X11" s="81"/>
      <c r="Y11" s="81"/>
      <c r="Z11" s="81"/>
    </row>
    <row r="12" spans="1:26" s="109" customFormat="1">
      <c r="B12" s="109" t="s">
        <v>82</v>
      </c>
      <c r="F12" s="81">
        <v>-1002</v>
      </c>
      <c r="G12" s="3"/>
      <c r="H12" s="81">
        <v>-64</v>
      </c>
      <c r="I12" s="3"/>
      <c r="J12" s="81">
        <v>-2658</v>
      </c>
      <c r="K12" s="3"/>
      <c r="L12" s="81">
        <v>-206</v>
      </c>
      <c r="N12" s="80"/>
      <c r="O12" s="7"/>
      <c r="P12" s="81"/>
      <c r="Q12" s="7"/>
      <c r="S12" s="81"/>
      <c r="T12" s="81"/>
      <c r="U12" s="81"/>
      <c r="V12" s="81"/>
      <c r="W12" s="81"/>
      <c r="X12" s="81"/>
      <c r="Y12" s="81"/>
      <c r="Z12" s="81"/>
    </row>
    <row r="13" spans="1:26" s="109" customFormat="1">
      <c r="B13" s="109" t="s">
        <v>83</v>
      </c>
      <c r="F13" s="81">
        <v>27903</v>
      </c>
      <c r="G13" s="4"/>
      <c r="H13" s="81">
        <v>-14162</v>
      </c>
      <c r="I13" s="4"/>
      <c r="J13" s="81">
        <v>-1178</v>
      </c>
      <c r="K13" s="4"/>
      <c r="L13" s="70">
        <v>2226</v>
      </c>
      <c r="N13" s="80"/>
      <c r="O13" s="7"/>
      <c r="P13" s="81"/>
      <c r="Q13" s="7"/>
      <c r="S13" s="81"/>
      <c r="T13" s="81"/>
      <c r="U13" s="81"/>
      <c r="V13" s="81"/>
      <c r="W13" s="81"/>
      <c r="X13" s="81"/>
      <c r="Y13" s="81"/>
      <c r="Z13" s="81"/>
    </row>
    <row r="14" spans="1:26" s="109" customFormat="1">
      <c r="B14" s="109" t="s">
        <v>125</v>
      </c>
      <c r="F14" s="81">
        <v>641</v>
      </c>
      <c r="G14" s="4"/>
      <c r="H14" s="81">
        <v>-932</v>
      </c>
      <c r="I14" s="4"/>
      <c r="J14" s="81">
        <v>456</v>
      </c>
      <c r="K14" s="4"/>
      <c r="L14" s="81">
        <v>-342</v>
      </c>
      <c r="N14" s="80"/>
      <c r="O14" s="7"/>
      <c r="P14" s="81"/>
      <c r="Q14" s="7"/>
      <c r="S14" s="81"/>
      <c r="T14" s="81"/>
      <c r="U14" s="81"/>
      <c r="V14" s="81"/>
      <c r="W14" s="81"/>
      <c r="X14" s="81"/>
      <c r="Y14" s="81"/>
      <c r="Z14" s="81"/>
    </row>
    <row r="15" spans="1:26" s="109" customFormat="1">
      <c r="B15" s="109" t="s">
        <v>126</v>
      </c>
      <c r="F15" s="81">
        <v>-1511</v>
      </c>
      <c r="G15" s="4"/>
      <c r="H15" s="81">
        <v>-1382</v>
      </c>
      <c r="I15" s="4"/>
      <c r="J15" s="81">
        <v>-1687</v>
      </c>
      <c r="K15" s="4"/>
      <c r="L15" s="81">
        <v>1287</v>
      </c>
      <c r="N15" s="80"/>
      <c r="O15" s="7"/>
      <c r="P15" s="81"/>
      <c r="Q15" s="7"/>
      <c r="S15" s="81"/>
      <c r="T15" s="81"/>
      <c r="U15" s="81"/>
      <c r="V15" s="81"/>
      <c r="W15" s="81"/>
      <c r="X15" s="81"/>
      <c r="Y15" s="81"/>
      <c r="Z15" s="81"/>
    </row>
    <row r="16" spans="1:26" s="109" customFormat="1">
      <c r="B16" s="109" t="s">
        <v>140</v>
      </c>
      <c r="F16" s="81">
        <v>600</v>
      </c>
      <c r="G16" s="4"/>
      <c r="H16" s="81">
        <v>1899</v>
      </c>
      <c r="I16" s="4"/>
      <c r="J16" s="81">
        <v>0</v>
      </c>
      <c r="K16" s="4"/>
      <c r="L16" s="81">
        <v>-1</v>
      </c>
      <c r="N16" s="80"/>
      <c r="O16" s="7"/>
      <c r="P16" s="81"/>
      <c r="Q16" s="7"/>
      <c r="S16" s="81"/>
      <c r="T16" s="81"/>
      <c r="U16" s="81"/>
      <c r="V16" s="81"/>
      <c r="W16" s="81"/>
      <c r="X16" s="81"/>
      <c r="Y16" s="81"/>
      <c r="Z16" s="81"/>
    </row>
    <row r="17" spans="1:26" s="112" customFormat="1">
      <c r="B17" s="109" t="s">
        <v>129</v>
      </c>
      <c r="C17" s="109"/>
      <c r="D17" s="109"/>
      <c r="E17" s="109"/>
      <c r="F17" s="81">
        <v>7915</v>
      </c>
      <c r="G17" s="3"/>
      <c r="H17" s="81">
        <v>26247</v>
      </c>
      <c r="I17" s="3"/>
      <c r="J17" s="81">
        <v>11016</v>
      </c>
      <c r="K17" s="3"/>
      <c r="L17" s="82">
        <v>3511</v>
      </c>
      <c r="N17" s="80"/>
      <c r="O17" s="7"/>
      <c r="P17" s="81"/>
      <c r="Q17" s="7"/>
      <c r="S17" s="81"/>
      <c r="T17" s="81"/>
      <c r="U17" s="81"/>
      <c r="V17" s="81"/>
      <c r="W17" s="81"/>
      <c r="X17" s="81"/>
      <c r="Y17" s="81"/>
      <c r="Z17" s="81"/>
    </row>
    <row r="18" spans="1:26" s="109" customFormat="1">
      <c r="B18" s="109" t="s">
        <v>84</v>
      </c>
      <c r="F18" s="81">
        <v>54686</v>
      </c>
      <c r="G18" s="3"/>
      <c r="H18" s="81">
        <v>50834</v>
      </c>
      <c r="I18" s="3"/>
      <c r="J18" s="81">
        <v>31552</v>
      </c>
      <c r="K18" s="3"/>
      <c r="L18" s="82">
        <v>31518</v>
      </c>
      <c r="N18" s="80"/>
      <c r="O18" s="7"/>
      <c r="P18" s="81"/>
      <c r="Q18" s="7"/>
      <c r="S18" s="81"/>
      <c r="T18" s="81"/>
      <c r="U18" s="81"/>
      <c r="V18" s="81"/>
      <c r="W18" s="81"/>
      <c r="X18" s="81"/>
      <c r="Y18" s="81"/>
      <c r="Z18" s="81"/>
    </row>
    <row r="19" spans="1:26" s="112" customFormat="1">
      <c r="A19" s="109"/>
      <c r="B19" s="109" t="s">
        <v>85</v>
      </c>
      <c r="E19" s="113"/>
      <c r="F19" s="81">
        <v>969</v>
      </c>
      <c r="G19" s="3"/>
      <c r="H19" s="81">
        <v>935</v>
      </c>
      <c r="I19" s="3"/>
      <c r="J19" s="81">
        <v>227</v>
      </c>
      <c r="K19" s="3"/>
      <c r="L19" s="82">
        <v>238</v>
      </c>
      <c r="N19" s="80"/>
      <c r="O19" s="7"/>
      <c r="P19" s="81"/>
      <c r="Q19" s="7"/>
      <c r="S19" s="81"/>
      <c r="T19" s="81"/>
      <c r="U19" s="81"/>
      <c r="V19" s="81"/>
      <c r="W19" s="81"/>
      <c r="X19" s="81"/>
      <c r="Y19" s="81"/>
      <c r="Z19" s="81"/>
    </row>
    <row r="20" spans="1:26" s="112" customFormat="1">
      <c r="A20" s="109"/>
      <c r="B20" s="109" t="s">
        <v>100</v>
      </c>
      <c r="E20" s="113"/>
      <c r="F20" s="81">
        <v>557</v>
      </c>
      <c r="G20" s="3"/>
      <c r="H20" s="81">
        <v>109</v>
      </c>
      <c r="I20" s="3"/>
      <c r="J20" s="81">
        <v>0</v>
      </c>
      <c r="K20" s="3"/>
      <c r="L20" s="82">
        <v>109</v>
      </c>
      <c r="N20" s="80"/>
      <c r="O20" s="7"/>
      <c r="P20" s="81"/>
      <c r="Q20" s="7"/>
      <c r="S20" s="81"/>
      <c r="T20" s="81"/>
      <c r="U20" s="81"/>
      <c r="V20" s="81"/>
      <c r="W20" s="81"/>
      <c r="X20" s="81"/>
      <c r="Y20" s="81"/>
      <c r="Z20" s="81"/>
    </row>
    <row r="21" spans="1:26" s="112" customFormat="1">
      <c r="A21" s="109"/>
      <c r="B21" s="109" t="s">
        <v>127</v>
      </c>
      <c r="E21" s="113"/>
      <c r="F21" s="81">
        <v>-341</v>
      </c>
      <c r="G21" s="3"/>
      <c r="H21" s="81">
        <v>0</v>
      </c>
      <c r="I21" s="3"/>
      <c r="J21" s="81">
        <v>-334</v>
      </c>
      <c r="K21" s="3"/>
      <c r="L21" s="82">
        <v>0</v>
      </c>
      <c r="N21" s="80"/>
      <c r="O21" s="7"/>
      <c r="P21" s="81"/>
      <c r="Q21" s="7"/>
      <c r="S21" s="81"/>
      <c r="T21" s="81"/>
      <c r="U21" s="81"/>
      <c r="V21" s="81"/>
      <c r="W21" s="81"/>
      <c r="X21" s="81"/>
      <c r="Y21" s="81"/>
      <c r="Z21" s="81"/>
    </row>
    <row r="22" spans="1:26" s="112" customFormat="1">
      <c r="A22" s="109"/>
      <c r="B22" s="109" t="s">
        <v>136</v>
      </c>
      <c r="E22" s="113"/>
      <c r="F22" s="83">
        <v>2299</v>
      </c>
      <c r="G22" s="3"/>
      <c r="H22" s="83">
        <v>-736</v>
      </c>
      <c r="I22" s="3"/>
      <c r="J22" s="83">
        <v>0</v>
      </c>
      <c r="K22" s="3"/>
      <c r="L22" s="84">
        <v>0</v>
      </c>
      <c r="N22" s="80"/>
      <c r="O22" s="7"/>
      <c r="P22" s="81"/>
      <c r="Q22" s="7"/>
      <c r="S22" s="81"/>
      <c r="T22" s="81"/>
      <c r="U22" s="81"/>
      <c r="V22" s="81"/>
      <c r="W22" s="81"/>
      <c r="X22" s="81"/>
      <c r="Y22" s="81"/>
      <c r="Z22" s="81"/>
    </row>
    <row r="23" spans="1:26" s="109" customFormat="1">
      <c r="A23" s="111"/>
      <c r="B23" s="109" t="s">
        <v>144</v>
      </c>
      <c r="F23" s="16">
        <f>SUM(F9:F22)</f>
        <v>241272</v>
      </c>
      <c r="G23" s="4"/>
      <c r="H23" s="16">
        <f>SUM(H9:H22)</f>
        <v>187361</v>
      </c>
      <c r="I23" s="4"/>
      <c r="J23" s="16">
        <f>SUM(J9:J22)</f>
        <v>91005</v>
      </c>
      <c r="K23" s="4"/>
      <c r="L23" s="16">
        <f>SUM(L9:L22)</f>
        <v>100838</v>
      </c>
      <c r="N23" s="80"/>
      <c r="O23" s="7"/>
      <c r="P23" s="81"/>
      <c r="Q23" s="7"/>
      <c r="S23" s="81"/>
      <c r="T23" s="81"/>
      <c r="U23" s="81"/>
      <c r="V23" s="81"/>
      <c r="W23" s="81"/>
      <c r="X23" s="81"/>
      <c r="Y23" s="81"/>
      <c r="Z23" s="81"/>
    </row>
    <row r="24" spans="1:26" s="109" customFormat="1">
      <c r="A24" s="111" t="s">
        <v>86</v>
      </c>
      <c r="F24" s="16"/>
      <c r="G24" s="4"/>
      <c r="H24" s="16"/>
      <c r="I24" s="4"/>
      <c r="J24" s="16"/>
      <c r="K24" s="4"/>
      <c r="L24" s="16"/>
      <c r="N24" s="80"/>
      <c r="O24" s="7"/>
      <c r="P24" s="81"/>
      <c r="Q24" s="7"/>
      <c r="S24" s="81"/>
      <c r="T24" s="81"/>
      <c r="U24" s="81"/>
      <c r="V24" s="81"/>
      <c r="W24" s="81"/>
      <c r="X24" s="81"/>
      <c r="Y24" s="81"/>
      <c r="Z24" s="81"/>
    </row>
    <row r="25" spans="1:26" s="109" customFormat="1">
      <c r="A25" s="109" t="s">
        <v>119</v>
      </c>
      <c r="F25" s="81">
        <v>69</v>
      </c>
      <c r="G25" s="3"/>
      <c r="H25" s="81">
        <v>64</v>
      </c>
      <c r="I25" s="3"/>
      <c r="J25" s="81">
        <v>29</v>
      </c>
      <c r="K25" s="3"/>
      <c r="L25" s="81">
        <v>37</v>
      </c>
      <c r="N25" s="114"/>
      <c r="Q25" s="7"/>
      <c r="S25" s="81"/>
      <c r="T25" s="81"/>
      <c r="U25" s="81"/>
      <c r="V25" s="81"/>
      <c r="W25" s="81"/>
      <c r="X25" s="81"/>
      <c r="Y25" s="81"/>
      <c r="Z25" s="81"/>
    </row>
    <row r="26" spans="1:26" s="109" customFormat="1">
      <c r="A26" s="109" t="s">
        <v>123</v>
      </c>
      <c r="F26" s="81">
        <v>7188</v>
      </c>
      <c r="G26" s="3"/>
      <c r="H26" s="81">
        <v>0</v>
      </c>
      <c r="I26" s="3"/>
      <c r="J26" s="81">
        <v>0</v>
      </c>
      <c r="K26" s="3"/>
      <c r="L26" s="81">
        <v>0</v>
      </c>
      <c r="N26" s="114"/>
      <c r="Q26" s="7"/>
      <c r="S26" s="81"/>
      <c r="T26" s="81"/>
      <c r="U26" s="81"/>
      <c r="V26" s="81"/>
      <c r="W26" s="81"/>
      <c r="X26" s="81"/>
      <c r="Y26" s="81"/>
      <c r="Z26" s="81"/>
    </row>
    <row r="27" spans="1:26" s="109" customFormat="1">
      <c r="A27" s="109" t="s">
        <v>87</v>
      </c>
      <c r="F27" s="83">
        <v>-634</v>
      </c>
      <c r="G27" s="3"/>
      <c r="H27" s="81">
        <v>-2370</v>
      </c>
      <c r="I27" s="3"/>
      <c r="J27" s="83">
        <v>0</v>
      </c>
      <c r="K27" s="3"/>
      <c r="L27" s="81">
        <v>0</v>
      </c>
      <c r="N27" s="114"/>
      <c r="Q27" s="7"/>
      <c r="S27" s="81"/>
      <c r="T27" s="81"/>
      <c r="U27" s="81"/>
      <c r="V27" s="81"/>
      <c r="W27" s="81"/>
      <c r="X27" s="81"/>
      <c r="Y27" s="81"/>
      <c r="Z27" s="81"/>
    </row>
    <row r="28" spans="1:26" s="108" customFormat="1">
      <c r="A28" s="108" t="s">
        <v>88</v>
      </c>
      <c r="F28" s="8">
        <f>SUM(F23:F27)</f>
        <v>247895</v>
      </c>
      <c r="G28" s="79"/>
      <c r="H28" s="8">
        <f>SUM(H23:H27)</f>
        <v>185055</v>
      </c>
      <c r="I28" s="79"/>
      <c r="J28" s="8">
        <f>SUM(J23:J27)</f>
        <v>91034</v>
      </c>
      <c r="K28" s="79"/>
      <c r="L28" s="8">
        <f>SUM(L23:L27)</f>
        <v>100875</v>
      </c>
      <c r="N28" s="80"/>
      <c r="O28" s="31"/>
      <c r="P28" s="81"/>
      <c r="Q28" s="7"/>
      <c r="S28" s="81"/>
      <c r="T28" s="81"/>
      <c r="U28" s="81"/>
      <c r="V28" s="81"/>
      <c r="W28" s="81"/>
      <c r="X28" s="81"/>
      <c r="Y28" s="81"/>
      <c r="Z28" s="81"/>
    </row>
    <row r="29" spans="1:26" s="108" customFormat="1">
      <c r="F29" s="85"/>
      <c r="G29" s="115"/>
      <c r="H29" s="85"/>
      <c r="I29" s="115"/>
      <c r="J29" s="85"/>
      <c r="K29" s="115"/>
      <c r="L29" s="85"/>
      <c r="N29" s="86"/>
      <c r="O29" s="31"/>
      <c r="P29" s="81"/>
      <c r="Q29" s="7"/>
      <c r="S29" s="81"/>
      <c r="T29" s="81"/>
      <c r="U29" s="81"/>
      <c r="V29" s="81"/>
      <c r="W29" s="81"/>
      <c r="X29" s="81"/>
      <c r="Y29" s="81"/>
      <c r="Z29" s="81"/>
    </row>
    <row r="30" spans="1:26" s="108" customFormat="1">
      <c r="F30" s="85"/>
      <c r="G30" s="115"/>
      <c r="H30" s="85"/>
      <c r="I30" s="115"/>
      <c r="J30" s="85"/>
      <c r="K30" s="115"/>
      <c r="L30" s="85"/>
      <c r="N30" s="86"/>
      <c r="O30" s="31"/>
      <c r="P30" s="70"/>
      <c r="Q30" s="7"/>
      <c r="S30" s="81"/>
      <c r="T30" s="81"/>
      <c r="U30" s="81"/>
      <c r="V30" s="81"/>
      <c r="W30" s="81"/>
      <c r="X30" s="81"/>
      <c r="Y30" s="81"/>
      <c r="Z30" s="81"/>
    </row>
    <row r="31" spans="1:26" s="108" customFormat="1">
      <c r="F31" s="85"/>
      <c r="G31" s="115"/>
      <c r="H31" s="85"/>
      <c r="I31" s="115"/>
      <c r="J31" s="85"/>
      <c r="K31" s="115"/>
      <c r="L31" s="85"/>
      <c r="N31" s="86"/>
      <c r="O31" s="31"/>
      <c r="P31" s="70"/>
      <c r="Q31" s="7"/>
      <c r="S31" s="81"/>
      <c r="T31" s="81"/>
      <c r="U31" s="81"/>
      <c r="V31" s="81"/>
      <c r="W31" s="81"/>
      <c r="X31" s="81"/>
      <c r="Y31" s="81"/>
      <c r="Z31" s="81"/>
    </row>
    <row r="32" spans="1:26" s="108" customFormat="1">
      <c r="F32" s="85"/>
      <c r="G32" s="115"/>
      <c r="H32" s="85"/>
      <c r="I32" s="115"/>
      <c r="J32" s="85"/>
      <c r="K32" s="115"/>
      <c r="L32" s="85"/>
      <c r="N32" s="86"/>
      <c r="O32" s="31"/>
      <c r="P32" s="70"/>
      <c r="Q32" s="7"/>
      <c r="S32" s="81"/>
      <c r="T32" s="81"/>
      <c r="U32" s="81"/>
      <c r="V32" s="81"/>
      <c r="W32" s="81"/>
      <c r="X32" s="81"/>
      <c r="Y32" s="81"/>
      <c r="Z32" s="81"/>
    </row>
    <row r="33" spans="1:26" s="108" customFormat="1">
      <c r="F33" s="85"/>
      <c r="G33" s="115"/>
      <c r="H33" s="85"/>
      <c r="I33" s="115"/>
      <c r="J33" s="85"/>
      <c r="K33" s="115"/>
      <c r="L33" s="85"/>
      <c r="N33" s="86"/>
      <c r="O33" s="31"/>
      <c r="P33" s="70"/>
      <c r="Q33" s="7"/>
      <c r="S33" s="81"/>
      <c r="T33" s="81"/>
      <c r="U33" s="81"/>
      <c r="V33" s="81"/>
      <c r="W33" s="81"/>
      <c r="X33" s="81"/>
      <c r="Y33" s="81"/>
      <c r="Z33" s="81"/>
    </row>
    <row r="34" spans="1:26">
      <c r="A34" s="99" t="s">
        <v>0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26" t="s">
        <v>4</v>
      </c>
      <c r="S34" s="81"/>
      <c r="T34" s="81"/>
      <c r="U34" s="81"/>
      <c r="V34" s="81"/>
      <c r="W34" s="81"/>
      <c r="X34" s="81"/>
      <c r="Y34" s="81"/>
      <c r="Z34" s="81"/>
    </row>
    <row r="35" spans="1:26">
      <c r="A35" s="99" t="s">
        <v>89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26" t="s">
        <v>6</v>
      </c>
      <c r="S35" s="81"/>
      <c r="T35" s="81"/>
      <c r="U35" s="81"/>
      <c r="V35" s="81"/>
      <c r="W35" s="81"/>
      <c r="X35" s="81"/>
      <c r="Y35" s="81"/>
      <c r="Z35" s="81"/>
    </row>
    <row r="36" spans="1:26">
      <c r="A36" s="99" t="str">
        <f>+A3</f>
        <v>สำหรับงวดหกเดือนสิ้นสุดวันที่ 30 มิถุนายน 2564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S36" s="81"/>
      <c r="T36" s="81"/>
      <c r="U36" s="81"/>
      <c r="V36" s="81"/>
      <c r="W36" s="81"/>
      <c r="X36" s="81"/>
      <c r="Y36" s="81"/>
      <c r="Z36" s="81"/>
    </row>
    <row r="37" spans="1:26">
      <c r="A37" s="99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S37" s="81"/>
      <c r="T37" s="81"/>
      <c r="U37" s="81"/>
      <c r="V37" s="81"/>
      <c r="W37" s="81"/>
      <c r="X37" s="81"/>
      <c r="Y37" s="81"/>
      <c r="Z37" s="81"/>
    </row>
    <row r="38" spans="1:26">
      <c r="A38" s="102"/>
      <c r="B38" s="102"/>
      <c r="C38" s="102"/>
      <c r="D38" s="102"/>
      <c r="E38" s="102"/>
      <c r="F38" s="103"/>
      <c r="G38" s="103"/>
      <c r="H38" s="103"/>
      <c r="I38" s="103"/>
      <c r="J38" s="103"/>
      <c r="K38" s="103"/>
      <c r="L38" s="104" t="s">
        <v>2</v>
      </c>
      <c r="S38" s="81"/>
      <c r="T38" s="81"/>
      <c r="U38" s="81"/>
      <c r="V38" s="81"/>
      <c r="W38" s="81"/>
      <c r="X38" s="81"/>
      <c r="Y38" s="81"/>
      <c r="Z38" s="81"/>
    </row>
    <row r="39" spans="1:26" ht="22.5" customHeight="1">
      <c r="F39" s="204" t="s">
        <v>141</v>
      </c>
      <c r="G39" s="204"/>
      <c r="H39" s="204"/>
      <c r="J39" s="204" t="s">
        <v>142</v>
      </c>
      <c r="K39" s="204"/>
      <c r="L39" s="204"/>
      <c r="S39" s="81"/>
      <c r="T39" s="81"/>
      <c r="U39" s="81"/>
      <c r="V39" s="81"/>
      <c r="W39" s="81"/>
      <c r="X39" s="81"/>
      <c r="Y39" s="81"/>
      <c r="Z39" s="81"/>
    </row>
    <row r="40" spans="1:26">
      <c r="E40" s="105"/>
      <c r="F40" s="106">
        <v>2564</v>
      </c>
      <c r="G40" s="107"/>
      <c r="H40" s="106">
        <v>2563</v>
      </c>
      <c r="I40" s="107"/>
      <c r="J40" s="106">
        <v>2564</v>
      </c>
      <c r="K40" s="107"/>
      <c r="L40" s="106">
        <v>2563</v>
      </c>
      <c r="S40" s="81"/>
      <c r="T40" s="81"/>
      <c r="U40" s="81"/>
      <c r="V40" s="81"/>
      <c r="W40" s="81"/>
      <c r="X40" s="81"/>
      <c r="Y40" s="81"/>
      <c r="Z40" s="81"/>
    </row>
    <row r="41" spans="1:26" s="109" customFormat="1" ht="23.25" customHeight="1">
      <c r="A41" s="108" t="s">
        <v>90</v>
      </c>
      <c r="F41" s="116"/>
      <c r="G41" s="107"/>
      <c r="H41" s="116"/>
      <c r="I41" s="107"/>
      <c r="J41" s="116"/>
      <c r="K41" s="107"/>
      <c r="L41" s="116"/>
      <c r="N41" s="78"/>
      <c r="O41" s="7"/>
      <c r="P41" s="70"/>
      <c r="Q41" s="7"/>
      <c r="S41" s="81"/>
      <c r="T41" s="81"/>
      <c r="U41" s="81"/>
      <c r="V41" s="81"/>
      <c r="W41" s="81"/>
      <c r="X41" s="81"/>
      <c r="Y41" s="81"/>
      <c r="Z41" s="81"/>
    </row>
    <row r="42" spans="1:26" s="109" customFormat="1">
      <c r="A42" s="100"/>
      <c r="B42" s="109" t="s">
        <v>151</v>
      </c>
      <c r="F42" s="81">
        <v>-75818</v>
      </c>
      <c r="G42" s="117"/>
      <c r="H42" s="3">
        <v>-47950</v>
      </c>
      <c r="I42" s="117"/>
      <c r="J42" s="81">
        <v>-4869</v>
      </c>
      <c r="K42" s="117"/>
      <c r="L42" s="3">
        <v>-340</v>
      </c>
      <c r="N42" s="80"/>
      <c r="O42" s="81"/>
      <c r="P42" s="81"/>
      <c r="Q42" s="7"/>
      <c r="S42" s="81"/>
      <c r="T42" s="81"/>
      <c r="U42" s="81"/>
      <c r="V42" s="81"/>
      <c r="W42" s="81"/>
      <c r="X42" s="81"/>
      <c r="Y42" s="81"/>
      <c r="Z42" s="81"/>
    </row>
    <row r="43" spans="1:26" s="109" customFormat="1">
      <c r="A43" s="100"/>
      <c r="B43" s="109" t="s">
        <v>128</v>
      </c>
      <c r="F43" s="81">
        <v>369</v>
      </c>
      <c r="G43" s="117"/>
      <c r="H43" s="3">
        <v>0</v>
      </c>
      <c r="I43" s="117"/>
      <c r="J43" s="81">
        <v>341</v>
      </c>
      <c r="K43" s="117"/>
      <c r="L43" s="3">
        <v>0</v>
      </c>
      <c r="N43" s="80"/>
      <c r="O43" s="81"/>
      <c r="P43" s="81"/>
      <c r="Q43" s="7"/>
      <c r="S43" s="81"/>
      <c r="T43" s="81"/>
      <c r="U43" s="81"/>
      <c r="V43" s="81"/>
      <c r="W43" s="81"/>
      <c r="X43" s="81"/>
      <c r="Y43" s="81"/>
      <c r="Z43" s="81"/>
    </row>
    <row r="44" spans="1:26" s="109" customFormat="1">
      <c r="A44" s="100"/>
      <c r="B44" s="109" t="s">
        <v>91</v>
      </c>
      <c r="F44" s="81">
        <v>-8693</v>
      </c>
      <c r="G44" s="117"/>
      <c r="H44" s="3">
        <v>-21389</v>
      </c>
      <c r="I44" s="117"/>
      <c r="J44" s="81">
        <v>-941</v>
      </c>
      <c r="K44" s="117"/>
      <c r="L44" s="3">
        <v>-388</v>
      </c>
      <c r="N44" s="80"/>
      <c r="O44" s="81"/>
      <c r="P44" s="81"/>
      <c r="Q44" s="7"/>
      <c r="S44" s="81"/>
      <c r="T44" s="81"/>
      <c r="U44" s="81"/>
      <c r="V44" s="81"/>
      <c r="W44" s="81"/>
      <c r="X44" s="81"/>
      <c r="Y44" s="81"/>
      <c r="Z44" s="81"/>
    </row>
    <row r="45" spans="1:26" s="109" customFormat="1">
      <c r="A45" s="100"/>
      <c r="B45" s="109" t="s">
        <v>152</v>
      </c>
      <c r="F45" s="81">
        <v>-100000</v>
      </c>
      <c r="G45" s="117"/>
      <c r="H45" s="3">
        <v>0</v>
      </c>
      <c r="I45" s="117"/>
      <c r="J45" s="81">
        <v>-100000</v>
      </c>
      <c r="K45" s="117"/>
      <c r="L45" s="3">
        <v>-22000</v>
      </c>
      <c r="N45" s="80"/>
      <c r="O45" s="81"/>
      <c r="P45" s="81"/>
      <c r="Q45" s="7"/>
      <c r="S45" s="81"/>
      <c r="T45" s="81"/>
      <c r="U45" s="81"/>
      <c r="V45" s="81"/>
      <c r="W45" s="81"/>
      <c r="X45" s="81"/>
      <c r="Y45" s="81"/>
      <c r="Z45" s="81"/>
    </row>
    <row r="46" spans="1:26" s="108" customFormat="1">
      <c r="A46" s="108" t="s">
        <v>92</v>
      </c>
      <c r="F46" s="87">
        <f>SUM(F42:F45)</f>
        <v>-184142</v>
      </c>
      <c r="G46" s="115"/>
      <c r="H46" s="87">
        <f>SUM(H42:H45)</f>
        <v>-69339</v>
      </c>
      <c r="I46" s="115"/>
      <c r="J46" s="87">
        <f>SUM(J42:J45)</f>
        <v>-105469</v>
      </c>
      <c r="K46" s="115"/>
      <c r="L46" s="87">
        <f>SUM(L42:L45)</f>
        <v>-22728</v>
      </c>
      <c r="N46" s="80"/>
      <c r="O46" s="81"/>
      <c r="P46" s="81"/>
      <c r="Q46" s="7"/>
      <c r="S46" s="81"/>
      <c r="T46" s="81"/>
      <c r="U46" s="81"/>
      <c r="V46" s="81"/>
      <c r="W46" s="81"/>
      <c r="X46" s="81"/>
      <c r="Y46" s="81"/>
      <c r="Z46" s="81"/>
    </row>
    <row r="47" spans="1:26" s="109" customFormat="1">
      <c r="A47" s="108" t="s">
        <v>93</v>
      </c>
      <c r="F47" s="117"/>
      <c r="G47" s="117"/>
      <c r="H47" s="117"/>
      <c r="I47" s="117"/>
      <c r="J47" s="117"/>
      <c r="K47" s="117"/>
      <c r="L47" s="117"/>
      <c r="N47" s="80"/>
      <c r="O47" s="81"/>
      <c r="P47" s="81"/>
      <c r="Q47" s="7"/>
      <c r="S47" s="81"/>
      <c r="T47" s="81"/>
      <c r="U47" s="81"/>
      <c r="V47" s="81"/>
      <c r="W47" s="81"/>
      <c r="X47" s="81"/>
      <c r="Y47" s="81"/>
      <c r="Z47" s="81"/>
    </row>
    <row r="48" spans="1:26" s="109" customFormat="1">
      <c r="A48" s="108"/>
      <c r="B48" s="109" t="s">
        <v>145</v>
      </c>
      <c r="F48" s="81">
        <v>14760</v>
      </c>
      <c r="G48" s="117"/>
      <c r="H48" s="117">
        <v>14122</v>
      </c>
      <c r="I48" s="117"/>
      <c r="J48" s="117">
        <v>10000</v>
      </c>
      <c r="K48" s="117"/>
      <c r="L48" s="117">
        <v>14030</v>
      </c>
      <c r="N48" s="80"/>
      <c r="O48" s="81"/>
      <c r="P48" s="81"/>
      <c r="Q48" s="7"/>
      <c r="S48" s="81"/>
      <c r="T48" s="81"/>
      <c r="U48" s="81"/>
      <c r="V48" s="81"/>
      <c r="W48" s="81"/>
      <c r="X48" s="81"/>
      <c r="Y48" s="81"/>
      <c r="Z48" s="81"/>
    </row>
    <row r="49" spans="1:26" s="109" customFormat="1">
      <c r="B49" s="109" t="s">
        <v>120</v>
      </c>
      <c r="F49" s="81">
        <v>0</v>
      </c>
      <c r="G49" s="117"/>
      <c r="H49" s="3">
        <v>29288</v>
      </c>
      <c r="I49" s="117"/>
      <c r="J49" s="81">
        <v>0</v>
      </c>
      <c r="K49" s="117"/>
      <c r="L49" s="3">
        <v>0</v>
      </c>
      <c r="N49" s="80"/>
      <c r="O49" s="81"/>
      <c r="P49" s="81"/>
      <c r="Q49" s="7"/>
      <c r="S49" s="81"/>
      <c r="T49" s="81"/>
      <c r="U49" s="81"/>
      <c r="V49" s="81"/>
      <c r="W49" s="81"/>
      <c r="X49" s="81"/>
      <c r="Y49" s="81"/>
      <c r="Z49" s="81"/>
    </row>
    <row r="50" spans="1:26" s="109" customFormat="1">
      <c r="B50" s="109" t="s">
        <v>121</v>
      </c>
      <c r="F50" s="81">
        <v>-141556</v>
      </c>
      <c r="G50" s="195"/>
      <c r="H50" s="4">
        <v>-143214</v>
      </c>
      <c r="I50" s="195"/>
      <c r="J50" s="81">
        <v>-75400</v>
      </c>
      <c r="K50" s="117"/>
      <c r="L50" s="3">
        <v>-71700</v>
      </c>
      <c r="N50" s="80"/>
      <c r="O50" s="81"/>
      <c r="P50" s="81"/>
      <c r="Q50" s="7"/>
      <c r="S50" s="81"/>
      <c r="T50" s="81"/>
      <c r="U50" s="81"/>
      <c r="V50" s="81"/>
      <c r="W50" s="81"/>
      <c r="X50" s="81"/>
      <c r="Y50" s="81"/>
      <c r="Z50" s="81"/>
    </row>
    <row r="51" spans="1:26" s="109" customFormat="1">
      <c r="B51" s="109" t="s">
        <v>94</v>
      </c>
      <c r="F51" s="81">
        <v>-32504</v>
      </c>
      <c r="G51" s="4"/>
      <c r="H51" s="4">
        <v>-37612</v>
      </c>
      <c r="I51" s="4"/>
      <c r="J51" s="81">
        <v>-12755</v>
      </c>
      <c r="K51" s="3"/>
      <c r="L51" s="81">
        <v>-17625</v>
      </c>
      <c r="N51" s="80"/>
      <c r="O51" s="81"/>
      <c r="P51" s="81"/>
      <c r="Q51" s="7"/>
      <c r="S51" s="81"/>
      <c r="T51" s="81"/>
      <c r="U51" s="81"/>
      <c r="V51" s="81"/>
      <c r="W51" s="81"/>
      <c r="X51" s="81"/>
      <c r="Y51" s="81"/>
      <c r="Z51" s="81"/>
    </row>
    <row r="52" spans="1:26" s="109" customFormat="1">
      <c r="B52" s="109" t="s">
        <v>122</v>
      </c>
      <c r="F52" s="83">
        <v>-660</v>
      </c>
      <c r="G52" s="3"/>
      <c r="H52" s="3">
        <v>-80</v>
      </c>
      <c r="I52" s="3"/>
      <c r="J52" s="83">
        <v>-265</v>
      </c>
      <c r="K52" s="3"/>
      <c r="L52" s="81">
        <v>0</v>
      </c>
      <c r="N52" s="80"/>
      <c r="O52" s="81"/>
      <c r="P52" s="81"/>
      <c r="Q52" s="7"/>
      <c r="S52" s="81"/>
      <c r="T52" s="81"/>
      <c r="U52" s="81"/>
      <c r="V52" s="81"/>
      <c r="W52" s="81"/>
      <c r="X52" s="81"/>
      <c r="Y52" s="81"/>
      <c r="Z52" s="81"/>
    </row>
    <row r="53" spans="1:26" s="109" customFormat="1">
      <c r="A53" s="108" t="s">
        <v>124</v>
      </c>
      <c r="F53" s="87">
        <f>SUM(F48:F52)</f>
        <v>-159960</v>
      </c>
      <c r="G53" s="115"/>
      <c r="H53" s="87">
        <f>SUM(H48:H52)</f>
        <v>-137496</v>
      </c>
      <c r="I53" s="115"/>
      <c r="J53" s="87">
        <f>SUM(J48:J52)</f>
        <v>-78420</v>
      </c>
      <c r="K53" s="115"/>
      <c r="L53" s="87">
        <f>SUM(L48:L52)</f>
        <v>-75295</v>
      </c>
      <c r="N53" s="80"/>
      <c r="O53" s="81"/>
      <c r="P53" s="81"/>
      <c r="Q53" s="7"/>
      <c r="S53" s="81"/>
      <c r="T53" s="81"/>
      <c r="U53" s="81"/>
      <c r="V53" s="81"/>
      <c r="W53" s="81"/>
      <c r="X53" s="81"/>
      <c r="Y53" s="81"/>
      <c r="Z53" s="81"/>
    </row>
    <row r="54" spans="1:26" s="108" customFormat="1">
      <c r="A54" s="108" t="s">
        <v>115</v>
      </c>
      <c r="F54" s="88">
        <f>SUM(F53,F46,F28)</f>
        <v>-96207</v>
      </c>
      <c r="G54" s="89"/>
      <c r="H54" s="88">
        <f>SUM(H53,H46,H28)</f>
        <v>-21780</v>
      </c>
      <c r="I54" s="89"/>
      <c r="J54" s="88">
        <f>SUM(J53,J46,J28)</f>
        <v>-92855</v>
      </c>
      <c r="K54" s="90"/>
      <c r="L54" s="91">
        <f>SUM(L53,L46,L28)</f>
        <v>2852</v>
      </c>
      <c r="N54" s="80"/>
      <c r="O54" s="81"/>
      <c r="P54" s="81"/>
      <c r="Q54" s="7"/>
      <c r="S54" s="81"/>
      <c r="T54" s="81"/>
      <c r="U54" s="81"/>
      <c r="V54" s="81"/>
      <c r="W54" s="81"/>
      <c r="X54" s="81"/>
      <c r="Y54" s="81"/>
      <c r="Z54" s="81"/>
    </row>
    <row r="55" spans="1:26" s="108" customFormat="1">
      <c r="A55" s="108" t="s">
        <v>95</v>
      </c>
      <c r="F55" s="92">
        <v>1358251</v>
      </c>
      <c r="G55" s="115"/>
      <c r="H55" s="92">
        <v>33751</v>
      </c>
      <c r="I55" s="115"/>
      <c r="J55" s="92">
        <v>1332378</v>
      </c>
      <c r="K55" s="115"/>
      <c r="L55" s="92">
        <v>50</v>
      </c>
      <c r="N55" s="80"/>
      <c r="O55" s="81"/>
      <c r="P55" s="81"/>
      <c r="Q55" s="7"/>
      <c r="S55" s="81"/>
      <c r="T55" s="81"/>
      <c r="U55" s="81"/>
      <c r="V55" s="81"/>
      <c r="W55" s="81"/>
      <c r="X55" s="81"/>
      <c r="Y55" s="81"/>
      <c r="Z55" s="81"/>
    </row>
    <row r="56" spans="1:26" s="108" customFormat="1" ht="21.75" thickBot="1">
      <c r="A56" s="108" t="s">
        <v>96</v>
      </c>
      <c r="F56" s="93">
        <f>(SUM(F54:F55))</f>
        <v>1262044</v>
      </c>
      <c r="G56" s="115"/>
      <c r="H56" s="93">
        <f>(SUM(H54:H55))</f>
        <v>11971</v>
      </c>
      <c r="I56" s="115"/>
      <c r="J56" s="93">
        <f>(SUM(J54:J55))</f>
        <v>1239523</v>
      </c>
      <c r="K56" s="115"/>
      <c r="L56" s="93">
        <f>(SUM(L54:L55))</f>
        <v>2902</v>
      </c>
      <c r="N56" s="80"/>
      <c r="O56" s="81"/>
      <c r="P56" s="81"/>
      <c r="Q56" s="7"/>
      <c r="S56" s="81"/>
      <c r="T56" s="81"/>
      <c r="U56" s="81"/>
      <c r="V56" s="81"/>
      <c r="W56" s="81"/>
      <c r="X56" s="81"/>
      <c r="Y56" s="81"/>
      <c r="Z56" s="81"/>
    </row>
    <row r="57" spans="1:26" s="108" customFormat="1" ht="21.75" thickTop="1">
      <c r="F57" s="94"/>
      <c r="G57" s="115"/>
      <c r="H57" s="94"/>
      <c r="I57" s="115"/>
      <c r="J57" s="94"/>
      <c r="K57" s="115"/>
      <c r="L57" s="94"/>
      <c r="N57" s="80"/>
      <c r="O57" s="81"/>
      <c r="P57" s="81"/>
      <c r="Q57" s="31"/>
      <c r="S57" s="81"/>
      <c r="T57" s="81"/>
      <c r="U57" s="81"/>
      <c r="V57" s="81"/>
      <c r="W57" s="81"/>
      <c r="X57" s="81"/>
      <c r="Y57" s="81"/>
      <c r="Z57" s="81"/>
    </row>
    <row r="58" spans="1:26" s="108" customFormat="1">
      <c r="A58" s="108" t="s">
        <v>97</v>
      </c>
      <c r="F58" s="94"/>
      <c r="G58" s="115"/>
      <c r="H58" s="94"/>
      <c r="I58" s="115"/>
      <c r="J58" s="94"/>
      <c r="K58" s="115"/>
      <c r="L58" s="94"/>
      <c r="N58" s="80"/>
      <c r="O58" s="81"/>
      <c r="P58" s="81"/>
      <c r="Q58" s="31"/>
      <c r="S58" s="81"/>
      <c r="T58" s="81"/>
      <c r="U58" s="81"/>
      <c r="V58" s="81"/>
      <c r="W58" s="81"/>
      <c r="X58" s="81"/>
      <c r="Y58" s="81"/>
      <c r="Z58" s="81"/>
    </row>
    <row r="59" spans="1:26" s="122" customFormat="1">
      <c r="A59" s="118"/>
      <c r="B59" s="119" t="s">
        <v>98</v>
      </c>
      <c r="C59" s="120"/>
      <c r="D59" s="121"/>
      <c r="F59" s="3"/>
      <c r="G59" s="123"/>
      <c r="H59" s="3"/>
      <c r="I59" s="123"/>
      <c r="J59" s="3"/>
      <c r="K59" s="123"/>
      <c r="L59" s="3"/>
      <c r="N59" s="80"/>
      <c r="O59" s="81"/>
      <c r="P59" s="81"/>
      <c r="Q59" s="7"/>
      <c r="S59" s="81"/>
      <c r="T59" s="81"/>
      <c r="U59" s="81"/>
      <c r="V59" s="81"/>
      <c r="W59" s="81"/>
      <c r="X59" s="81"/>
      <c r="Y59" s="81"/>
      <c r="Z59" s="81"/>
    </row>
    <row r="60" spans="1:26" s="122" customFormat="1">
      <c r="B60" s="196" t="s">
        <v>137</v>
      </c>
      <c r="F60" s="81">
        <v>-19977</v>
      </c>
      <c r="H60" s="95">
        <v>30081</v>
      </c>
      <c r="J60" s="81">
        <v>0</v>
      </c>
      <c r="L60" s="124">
        <v>0</v>
      </c>
      <c r="N60" s="80"/>
      <c r="O60" s="81"/>
      <c r="P60" s="81"/>
      <c r="Q60" s="7"/>
      <c r="S60" s="81"/>
      <c r="T60" s="81"/>
      <c r="U60" s="81"/>
      <c r="V60" s="81"/>
      <c r="W60" s="81"/>
      <c r="X60" s="81"/>
      <c r="Y60" s="81"/>
      <c r="Z60" s="81"/>
    </row>
    <row r="61" spans="1:26" s="109" customFormat="1">
      <c r="B61" s="122" t="s">
        <v>99</v>
      </c>
      <c r="F61" s="81">
        <v>1826</v>
      </c>
      <c r="G61" s="13"/>
      <c r="H61" s="95">
        <v>1364</v>
      </c>
      <c r="I61" s="13"/>
      <c r="J61" s="81">
        <v>0</v>
      </c>
      <c r="K61" s="13"/>
      <c r="L61" s="124">
        <v>0</v>
      </c>
      <c r="N61" s="80"/>
      <c r="O61" s="81"/>
      <c r="P61" s="81"/>
      <c r="Q61" s="7"/>
      <c r="S61" s="81"/>
      <c r="T61" s="81"/>
      <c r="U61" s="81"/>
      <c r="V61" s="81"/>
      <c r="W61" s="81"/>
      <c r="X61" s="81"/>
      <c r="Y61" s="81"/>
      <c r="Z61" s="81"/>
    </row>
    <row r="62" spans="1:26" s="109" customFormat="1">
      <c r="B62" s="197" t="s">
        <v>138</v>
      </c>
      <c r="F62" s="81">
        <v>0</v>
      </c>
      <c r="G62" s="13"/>
      <c r="H62" s="95">
        <v>-1403</v>
      </c>
      <c r="I62" s="13"/>
      <c r="J62" s="81">
        <v>0</v>
      </c>
      <c r="K62" s="13"/>
      <c r="L62" s="96">
        <v>0</v>
      </c>
      <c r="N62" s="80"/>
      <c r="O62" s="81"/>
      <c r="P62" s="81"/>
      <c r="Q62" s="7"/>
      <c r="S62" s="81"/>
      <c r="T62" s="81"/>
      <c r="U62" s="81"/>
      <c r="V62" s="81"/>
      <c r="W62" s="81"/>
      <c r="X62" s="81"/>
      <c r="Y62" s="81"/>
      <c r="Z62" s="81"/>
    </row>
    <row r="63" spans="1:26" s="109" customFormat="1">
      <c r="B63" s="197" t="s">
        <v>148</v>
      </c>
      <c r="F63" s="81">
        <v>1044</v>
      </c>
      <c r="G63" s="13"/>
      <c r="H63" s="95">
        <v>0</v>
      </c>
      <c r="I63" s="13"/>
      <c r="J63" s="81">
        <v>1044</v>
      </c>
      <c r="K63" s="13"/>
      <c r="L63" s="96">
        <v>0</v>
      </c>
      <c r="N63" s="80"/>
      <c r="O63" s="81"/>
      <c r="P63" s="81"/>
      <c r="Q63" s="7"/>
      <c r="S63" s="81"/>
      <c r="T63" s="81"/>
      <c r="U63" s="81"/>
      <c r="V63" s="81"/>
      <c r="W63" s="81"/>
      <c r="X63" s="81"/>
      <c r="Y63" s="81"/>
      <c r="Z63" s="81"/>
    </row>
    <row r="64" spans="1:26" s="109" customFormat="1">
      <c r="F64" s="97"/>
      <c r="G64" s="13"/>
      <c r="H64" s="97"/>
      <c r="I64" s="13"/>
      <c r="J64" s="97"/>
      <c r="K64" s="13"/>
      <c r="L64" s="97"/>
      <c r="N64" s="80"/>
      <c r="O64" s="81"/>
      <c r="P64" s="81"/>
      <c r="Q64" s="7"/>
    </row>
    <row r="65" spans="6:17" s="109" customFormat="1">
      <c r="F65" s="97"/>
      <c r="G65" s="13"/>
      <c r="H65" s="97"/>
      <c r="I65" s="13"/>
      <c r="J65" s="97"/>
      <c r="K65" s="13"/>
      <c r="L65" s="97"/>
      <c r="N65" s="80"/>
      <c r="O65" s="81"/>
      <c r="P65" s="81"/>
      <c r="Q65" s="7"/>
    </row>
    <row r="66" spans="6:17" s="109" customFormat="1">
      <c r="F66" s="97"/>
      <c r="G66" s="13"/>
      <c r="H66" s="97"/>
      <c r="I66" s="13"/>
      <c r="J66" s="97"/>
      <c r="K66" s="13"/>
      <c r="L66" s="97"/>
      <c r="N66" s="80"/>
      <c r="O66" s="81"/>
      <c r="P66" s="81"/>
      <c r="Q66" s="7"/>
    </row>
    <row r="67" spans="6:17" s="109" customFormat="1">
      <c r="F67" s="97"/>
      <c r="G67" s="13"/>
      <c r="H67" s="97"/>
      <c r="I67" s="13"/>
      <c r="J67" s="97"/>
      <c r="K67" s="13"/>
      <c r="L67" s="97"/>
      <c r="N67" s="80"/>
      <c r="O67" s="81"/>
      <c r="P67" s="81"/>
      <c r="Q67" s="7"/>
    </row>
    <row r="68" spans="6:17" s="109" customFormat="1">
      <c r="F68" s="97"/>
      <c r="G68" s="13"/>
      <c r="H68" s="97"/>
      <c r="I68" s="13"/>
      <c r="J68" s="97"/>
      <c r="K68" s="13"/>
      <c r="L68" s="97"/>
      <c r="N68" s="80"/>
      <c r="O68" s="81"/>
      <c r="P68" s="81"/>
      <c r="Q68" s="7"/>
    </row>
    <row r="69" spans="6:17" s="109" customFormat="1">
      <c r="F69" s="97"/>
      <c r="G69" s="13"/>
      <c r="H69" s="97"/>
      <c r="I69" s="13"/>
      <c r="J69" s="97"/>
      <c r="K69" s="13"/>
      <c r="L69" s="97"/>
      <c r="N69" s="80"/>
      <c r="O69" s="81"/>
      <c r="P69" s="81"/>
      <c r="Q69" s="7"/>
    </row>
    <row r="70" spans="6:17" s="109" customFormat="1">
      <c r="F70" s="97"/>
      <c r="G70" s="13"/>
      <c r="H70" s="97"/>
      <c r="I70" s="13"/>
      <c r="J70" s="97"/>
      <c r="K70" s="13"/>
      <c r="L70" s="97"/>
      <c r="N70" s="78"/>
      <c r="O70" s="7"/>
      <c r="P70" s="70"/>
      <c r="Q70" s="7"/>
    </row>
    <row r="71" spans="6:17" s="109" customFormat="1">
      <c r="F71" s="97"/>
      <c r="G71" s="13"/>
      <c r="H71" s="97"/>
      <c r="I71" s="13"/>
      <c r="J71" s="97"/>
      <c r="K71" s="13"/>
      <c r="L71" s="97"/>
      <c r="N71" s="78"/>
      <c r="O71" s="7"/>
      <c r="P71" s="70"/>
      <c r="Q71" s="7"/>
    </row>
    <row r="72" spans="6:17" s="109" customFormat="1">
      <c r="F72" s="97"/>
      <c r="G72" s="13"/>
      <c r="H72" s="97"/>
      <c r="I72" s="13"/>
      <c r="J72" s="97"/>
      <c r="K72" s="13"/>
      <c r="L72" s="97"/>
      <c r="N72" s="78"/>
      <c r="O72" s="7"/>
      <c r="P72" s="70"/>
      <c r="Q72" s="7"/>
    </row>
    <row r="73" spans="6:17" s="109" customFormat="1">
      <c r="F73" s="97"/>
      <c r="G73" s="13"/>
      <c r="H73" s="97"/>
      <c r="I73" s="13"/>
      <c r="J73" s="97"/>
      <c r="K73" s="13"/>
      <c r="L73" s="97"/>
      <c r="N73" s="78"/>
      <c r="O73" s="7"/>
      <c r="P73" s="70"/>
      <c r="Q73" s="7"/>
    </row>
    <row r="74" spans="6:17" s="109" customFormat="1">
      <c r="F74" s="97"/>
      <c r="G74" s="13"/>
      <c r="H74" s="97"/>
      <c r="I74" s="13"/>
      <c r="J74" s="97"/>
      <c r="K74" s="13"/>
      <c r="L74" s="97"/>
      <c r="N74" s="78"/>
      <c r="O74" s="7"/>
      <c r="P74" s="70"/>
      <c r="Q74" s="7"/>
    </row>
    <row r="76" spans="6:17" ht="54.75" customHeight="1">
      <c r="F76" s="98"/>
      <c r="G76" s="98"/>
      <c r="H76" s="98"/>
      <c r="I76" s="98"/>
      <c r="J76" s="98"/>
      <c r="K76" s="98"/>
      <c r="L76" s="98"/>
    </row>
    <row r="77" spans="6:17">
      <c r="F77" s="98"/>
      <c r="G77" s="98"/>
      <c r="H77" s="98"/>
      <c r="I77" s="98"/>
      <c r="J77" s="98"/>
      <c r="K77" s="98"/>
      <c r="L77" s="98"/>
    </row>
    <row r="78" spans="6:17">
      <c r="F78" s="98"/>
      <c r="G78" s="98"/>
      <c r="H78" s="98"/>
      <c r="I78" s="98"/>
      <c r="J78" s="98"/>
      <c r="K78" s="98"/>
      <c r="L78" s="98"/>
    </row>
    <row r="79" spans="6:17">
      <c r="F79" s="98"/>
      <c r="G79" s="98"/>
      <c r="H79" s="98"/>
      <c r="I79" s="98"/>
      <c r="J79" s="98"/>
      <c r="K79" s="98"/>
      <c r="L79" s="98"/>
    </row>
    <row r="80" spans="6:17">
      <c r="F80" s="98"/>
      <c r="G80" s="98"/>
      <c r="H80" s="98"/>
      <c r="I80" s="98"/>
      <c r="J80" s="98"/>
      <c r="K80" s="98"/>
      <c r="L80" s="98"/>
    </row>
    <row r="82" spans="6:12">
      <c r="F82" s="98"/>
      <c r="G82" s="98"/>
      <c r="H82" s="98"/>
      <c r="I82" s="98"/>
      <c r="J82" s="98"/>
      <c r="K82" s="98"/>
      <c r="L82" s="98"/>
    </row>
    <row r="83" spans="6:12">
      <c r="F83" s="98"/>
      <c r="G83" s="98"/>
      <c r="H83" s="98"/>
      <c r="I83" s="98"/>
      <c r="J83" s="98"/>
      <c r="K83" s="98"/>
      <c r="L83" s="98"/>
    </row>
    <row r="84" spans="6:12">
      <c r="F84" s="98"/>
      <c r="G84" s="98"/>
      <c r="H84" s="98"/>
      <c r="I84" s="98"/>
      <c r="J84" s="98"/>
      <c r="K84" s="98"/>
      <c r="L84" s="98"/>
    </row>
  </sheetData>
  <mergeCells count="4">
    <mergeCell ref="F6:H6"/>
    <mergeCell ref="J6:L6"/>
    <mergeCell ref="F39:H39"/>
    <mergeCell ref="J39:L39"/>
  </mergeCells>
  <pageMargins left="1.1023622047244099" right="0.55118110236220497" top="0.98425196850393704" bottom="0.98425196850393704" header="0.511811023622047" footer="0.31496062992126"/>
  <pageSetup paperSize="9" scale="75" firstPageNumber="7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
- &amp;P -</oddFooter>
  </headerFooter>
  <rowBreaks count="1" manualBreakCount="1">
    <brk id="3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 (2)</vt:lpstr>
      <vt:lpstr>PL_FS 3M </vt:lpstr>
      <vt:lpstr>PL_FS  6M</vt:lpstr>
      <vt:lpstr>SOE_FS 1</vt:lpstr>
      <vt:lpstr>SOE_FS 2</vt:lpstr>
      <vt:lpstr>CF_FS</vt:lpstr>
      <vt:lpstr>'BS_FS (2)'!Print_Area</vt:lpstr>
      <vt:lpstr>CF_FS!Print_Area</vt:lpstr>
      <vt:lpstr>'PL_FS  6M'!Print_Area</vt:lpstr>
      <vt:lpstr>'PL_FS 3M 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wachiraporn_n</cp:lastModifiedBy>
  <cp:lastPrinted>2021-08-06T07:03:26Z</cp:lastPrinted>
  <dcterms:created xsi:type="dcterms:W3CDTF">2020-05-01T10:28:39Z</dcterms:created>
  <dcterms:modified xsi:type="dcterms:W3CDTF">2021-08-10T09:21:06Z</dcterms:modified>
</cp:coreProperties>
</file>