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เวิร์กบุ๊กนี้"/>
  <bookViews>
    <workbookView xWindow="-105" yWindow="-105" windowWidth="20730" windowHeight="11760" tabRatio="854" activeTab="5"/>
  </bookViews>
  <sheets>
    <sheet name="BS (T)" sheetId="290" r:id="rId1"/>
    <sheet name="PL 3 (T)" sheetId="304" r:id="rId2"/>
    <sheet name="PL 6m (T)" sheetId="305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i99">[3]Age311299TAS!$A$5:$O$467</definedName>
    <definedName name="_bal2000">[4]TMS2000!$A$5:$N$425</definedName>
    <definedName name="_Fill" localSheetId="4" hidden="1">#REF!</definedName>
    <definedName name="_Fill" localSheetId="3" hidden="1">#REF!</definedName>
    <definedName name="_Key1" localSheetId="4" hidden="1">[5]JAN!#REF!</definedName>
    <definedName name="_Key1" localSheetId="3" hidden="1">[5]JAN!#REF!</definedName>
    <definedName name="_Key2" localSheetId="4" hidden="1">[5]JAN!#REF!</definedName>
    <definedName name="_Key2" localSheetId="3" hidden="1">[5]JAN!#REF!</definedName>
    <definedName name="_Order2" hidden="1">255</definedName>
    <definedName name="_Sort" localSheetId="4" hidden="1">[5]JAN!#REF!</definedName>
    <definedName name="_Sort" localSheetId="3" hidden="1">[5]JAN!#REF!</definedName>
    <definedName name="ASSETS">#N/A</definedName>
    <definedName name="ASW">#N/A</definedName>
    <definedName name="ASWQ">#N/A</definedName>
    <definedName name="awps___12">[6]FF_6!$A$5:$K$9</definedName>
    <definedName name="awps___14">[6]FF_6!$A$5:$K$9</definedName>
    <definedName name="awps___3">[6]FF_6!$A$5:$K$9</definedName>
    <definedName name="awps___5">[6]FF_6!$A$5:$K$9</definedName>
    <definedName name="awps___6">[6]FF_6!$A$5:$K$9</definedName>
    <definedName name="awps___8">[6]FF_6!$A$5:$K$9</definedName>
    <definedName name="b___12">[7]B!$D$7</definedName>
    <definedName name="b___14">[7]B!$D$7</definedName>
    <definedName name="b___3">[7]B!$D$7</definedName>
    <definedName name="b___5">[7]B!$D$7</definedName>
    <definedName name="b___6">[7]B!$D$7</definedName>
    <definedName name="b___8">[7]B!$D$7</definedName>
    <definedName name="B1.1" localSheetId="4" hidden="1">#REF!</definedName>
    <definedName name="B1.1" localSheetId="3" hidden="1">#REF!</definedName>
    <definedName name="CA___0">[8]MFA!$A$1:$L$25</definedName>
    <definedName name="CA___12">[9]MFA!$A$1:$L$25</definedName>
    <definedName name="cost">'[10]addl cost'!$A$3:$M$37</definedName>
    <definedName name="cost___0">'[11]addl cost'!$A$3:$M$37</definedName>
    <definedName name="cost___12">'[10]addl cost'!$A$3:$M$37</definedName>
    <definedName name="cost___14">'[10]addl cost'!$A$3:$M$37</definedName>
    <definedName name="cost___3">'[10]addl cost'!$A$3:$M$37</definedName>
    <definedName name="cost___5">'[10]addl cost'!$A$3:$M$37</definedName>
    <definedName name="cost___6">'[10]addl cost'!$A$3:$M$37</definedName>
    <definedName name="cost___8">'[10]addl cost'!$A$3:$M$37</definedName>
    <definedName name="CurrentYA___0">'[12]Company Info'!$B$6</definedName>
    <definedName name="CurrentYA___12">'[13]Company Info'!$B$6</definedName>
    <definedName name="CurrentYA___14">'[13]Company Info'!$B$6</definedName>
    <definedName name="CurrentYA___3">'[13]Company Info'!$B$6</definedName>
    <definedName name="CurrentYA___5">'[13]Company Info'!$B$6</definedName>
    <definedName name="CurrentYA___6">'[13]Company Info'!$B$6</definedName>
    <definedName name="CurrentYA___8">'[13]Company Info'!$B$6</definedName>
    <definedName name="Data___0">[14]BPR!$F$11</definedName>
    <definedName name="Data___12">[15]BPR!$F$11</definedName>
    <definedName name="Data___14">[15]BPR!$F$11</definedName>
    <definedName name="Data___3">[15]BPR!$F$11</definedName>
    <definedName name="Data___5">[15]BPR!$F$11</definedName>
    <definedName name="Data___6">[15]BPR!$F$11</definedName>
    <definedName name="Data___8">[15]BPR!$F$11</definedName>
    <definedName name="dfd___0">[16]FF_3!$A$9:$K$11</definedName>
    <definedName name="dfd___12">[17]FF_3!$A$9:$K$11</definedName>
    <definedName name="dfd___14">[17]FF_3!$A$9:$K$11</definedName>
    <definedName name="dfd___3">[17]FF_3!$A$9:$K$11</definedName>
    <definedName name="dfd___5">[17]FF_3!$A$9:$K$11</definedName>
    <definedName name="dfd___6">[17]FF_3!$A$9:$K$11</definedName>
    <definedName name="dfd___8">[17]FF_3!$A$9:$K$11</definedName>
    <definedName name="FAT">#N/A</definedName>
    <definedName name="gg___12">[18]FF_3!$A$1:$IV$8</definedName>
    <definedName name="gg___14">[18]FF_3!$A$1:$IV$8</definedName>
    <definedName name="gg___3">[18]FF_3!$A$1:$IV$8</definedName>
    <definedName name="gg___5">[18]FF_3!$A$1:$IV$8</definedName>
    <definedName name="gg___6">[18]FF_3!$A$1:$IV$8</definedName>
    <definedName name="gg___8">[18]FF_3!$A$1:$IV$8</definedName>
    <definedName name="ggg">'[19]FF_2 _1_'!$A$10:$K$16</definedName>
    <definedName name="gj">[18]FF_3!$A$9:$K$11</definedName>
    <definedName name="gj___0">[20]FF_3!$A$9:$K$11</definedName>
    <definedName name="gj___12">[18]FF_3!$A$9:$K$11</definedName>
    <definedName name="gj___14">[18]FF_3!$A$9:$K$11</definedName>
    <definedName name="gj___3">[18]FF_3!$A$9:$K$11</definedName>
    <definedName name="gj___5">[18]FF_3!$A$9:$K$11</definedName>
    <definedName name="gj___6">[18]FF_3!$A$9:$K$11</definedName>
    <definedName name="gj___8">[18]FF_3!$A$9:$K$11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g___0">[20]FF_3!$A$1:$IV$8</definedName>
    <definedName name="jg___12">[18]FF_3!$A$1:$IV$8</definedName>
    <definedName name="jg___14">[18]FF_3!$A$1:$IV$8</definedName>
    <definedName name="jg___3">[18]FF_3!$A$1:$IV$8</definedName>
    <definedName name="jg___5">[18]FF_3!$A$1:$IV$8</definedName>
    <definedName name="jg___6">[18]FF_3!$A$1:$IV$8</definedName>
    <definedName name="jg___8">[18]FF_3!$A$1:$IV$8</definedName>
    <definedName name="jgj">'[21]FF_2 _1_'!$A$1:$IV$9</definedName>
    <definedName name="jj">[20]FF_3!$A$9:$K$11</definedName>
    <definedName name="jj___0">[20]FF_3!$A$9:$K$11</definedName>
    <definedName name="jj___12">[18]FF_3!$A$9:$K$11</definedName>
    <definedName name="jj___14">[18]FF_3!$A$9:$K$11</definedName>
    <definedName name="jj___3">[18]FF_3!$A$9:$K$11</definedName>
    <definedName name="jj___5">[18]FF_3!$A$9:$K$11</definedName>
    <definedName name="jj___6">[18]FF_3!$A$9:$K$11</definedName>
    <definedName name="jj___8">[18]FF_3!$A$9:$K$11</definedName>
    <definedName name="KKK">#N/A</definedName>
    <definedName name="LastFriDayNAVAdj">'[2]Standing Data'!$C$35</definedName>
    <definedName name="Name___0">[22]FSA!$A$1</definedName>
    <definedName name="Name___12">[7]FSA!$A$1</definedName>
    <definedName name="Name___14">[7]FSA!$A$1</definedName>
    <definedName name="Name___3">[7]FSA!$A$1</definedName>
    <definedName name="Name___5">[7]FSA!$A$1</definedName>
    <definedName name="Name___6">[7]FSA!$A$1</definedName>
    <definedName name="Name___8">[7]FSA!$A$1</definedName>
    <definedName name="New">#N/A</definedName>
    <definedName name="NUMBER">#N/A</definedName>
    <definedName name="OCT___12">[18]FF_3!$A$9:$K$11</definedName>
    <definedName name="OCT___14">[18]FF_3!$A$9:$K$11</definedName>
    <definedName name="OCT___3">[18]FF_3!$A$9:$K$11</definedName>
    <definedName name="OCT___5">[18]FF_3!$A$9:$K$11</definedName>
    <definedName name="OCT___6">[18]FF_3!$A$9:$K$11</definedName>
    <definedName name="OCT___8">[18]FF_3!$A$9:$K$11</definedName>
    <definedName name="OCT334___0">[20]FF_3!$A$1:$IV$8</definedName>
    <definedName name="OCT334___12">[18]FF_3!$A$1:$IV$8</definedName>
    <definedName name="OCT334___14">[18]FF_3!$A$1:$IV$8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a___0">[23]FF_2!$A$1:$K$88</definedName>
    <definedName name="pa___12">[24]FF_2!$A$1:$K$88</definedName>
    <definedName name="pa___14">[24]FF_2!$A$1:$K$88</definedName>
    <definedName name="pa___3">[24]FF_2!$A$1:$K$88</definedName>
    <definedName name="pa___5">[24]FF_2!$A$1:$K$88</definedName>
    <definedName name="pa___6">[24]FF_2!$A$1:$K$88</definedName>
    <definedName name="pa___8">[24]FF_2!$A$1:$K$88</definedName>
    <definedName name="PP___0">[25]BPR!$F$11</definedName>
    <definedName name="PP___12">[26]BPR!$F$11</definedName>
    <definedName name="PP___14">[26]BPR!$F$11</definedName>
    <definedName name="PP___3">[26]BPR!$F$11</definedName>
    <definedName name="PP___5">[26]BPR!$F$11</definedName>
    <definedName name="PP___6">[26]BPR!$F$11</definedName>
    <definedName name="PP___8">[26]BPR!$F$11</definedName>
    <definedName name="_xlnm.Print_Area" localSheetId="0">'BS (T)'!$A$1:$Q$81</definedName>
    <definedName name="_xlnm.Print_Area" localSheetId="5">'CF (T) '!$A$1:$O$76</definedName>
    <definedName name="_xlnm.Print_Area" localSheetId="4">'EQ (T)'!$A$1:$O$21</definedName>
    <definedName name="_xlnm.Print_Area" localSheetId="3">'EQ Conso (T)'!$A$1:$U$23</definedName>
    <definedName name="_xlnm.Print_Area" localSheetId="1">'PL 3 (T)'!$A$1:$P$39</definedName>
    <definedName name="_xlnm.Print_Area" localSheetId="2">'PL 6m (T)'!$A$1:$O$38</definedName>
    <definedName name="_xlnm.Print_Titles" localSheetId="2">'PL 6m (T)'!$1:$6</definedName>
    <definedName name="QW">#N/A</definedName>
    <definedName name="t___12">[15]BPR!$F$11</definedName>
    <definedName name="t___14">[15]BPR!$F$11</definedName>
    <definedName name="t___3">[15]BPR!$F$11</definedName>
    <definedName name="t___5">[15]BPR!$F$11</definedName>
    <definedName name="t___6">[15]BPR!$F$11</definedName>
    <definedName name="t___8">[15]BPR!$F$11</definedName>
    <definedName name="u">[21]B!$D$7</definedName>
    <definedName name="uj">[21]FSA!$A$1</definedName>
    <definedName name="wps___0">[27]FF_6!$A$5:$K$9</definedName>
    <definedName name="wps___12">[28]FF_6!$A$5:$K$9</definedName>
    <definedName name="wps___14">[28]FF_6!$A$5:$K$9</definedName>
    <definedName name="wps___3">[28]FF_6!$A$5:$K$9</definedName>
    <definedName name="wps___5">[28]FF_6!$A$5:$K$9</definedName>
    <definedName name="wps___6">[28]FF_6!$A$5:$K$9</definedName>
    <definedName name="wps___8">[28]FF_6!$A$5:$K$9</definedName>
    <definedName name="Ye___0">[22]FSA!$A$2</definedName>
    <definedName name="Ye___12">[7]FSA!$A$2</definedName>
    <definedName name="Ye___14">[7]FSA!$A$2</definedName>
    <definedName name="Ye___3">[7]FSA!$A$2</definedName>
    <definedName name="Ye___5">[7]FSA!$A$2</definedName>
    <definedName name="Ye___6">[7]FSA!$A$2</definedName>
    <definedName name="Ye___8">[7]FSA!$A$2</definedName>
    <definedName name="YTD_DEPRN___0">[11]accumdeprn!$A$3:$M$36</definedName>
    <definedName name="YTD_DEPRN___12">[10]accumdeprn!$A$3:$M$36</definedName>
    <definedName name="YTD_DEPRN___14">[10]accumdeprn!$A$3:$M$36</definedName>
    <definedName name="YTD_DEPRN___3">[10]accumdeprn!$A$3:$M$36</definedName>
    <definedName name="YTD_DEPRN___5">[10]accumdeprn!$A$3:$M$36</definedName>
    <definedName name="YTD_DEPRN___6">[10]accumdeprn!$A$3:$M$36</definedName>
    <definedName name="YTD_DEPRN___8">[10]accumdeprn!$A$3:$M$36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" i="290" l="1"/>
  <c r="P27" i="290"/>
  <c r="P10" i="295" l="1"/>
  <c r="P12" i="295"/>
  <c r="P11" i="295"/>
  <c r="H32" i="302" l="1"/>
  <c r="L32" i="302"/>
  <c r="H11" i="302" l="1"/>
  <c r="L11" i="302"/>
  <c r="L10" i="302"/>
  <c r="L16" i="295" l="1"/>
  <c r="R19" i="295"/>
  <c r="H10" i="302"/>
  <c r="N10" i="302"/>
  <c r="J10" i="302"/>
  <c r="P16" i="295" l="1"/>
  <c r="T16" i="295" s="1"/>
  <c r="N15" i="296" l="1"/>
  <c r="R12" i="295"/>
  <c r="H73" i="302" l="1"/>
  <c r="A3" i="295"/>
  <c r="A3" i="296" s="1"/>
  <c r="A3" i="302" s="1"/>
  <c r="N9" i="305"/>
  <c r="N11" i="305" s="1"/>
  <c r="N14" i="305" s="1"/>
  <c r="N16" i="305" s="1"/>
  <c r="N18" i="305" s="1"/>
  <c r="N8" i="302" s="1"/>
  <c r="L9" i="305"/>
  <c r="L11" i="305" s="1"/>
  <c r="L14" i="305" s="1"/>
  <c r="L16" i="305" s="1"/>
  <c r="L18" i="305" s="1"/>
  <c r="L8" i="302" s="1"/>
  <c r="J9" i="305"/>
  <c r="J11" i="305" s="1"/>
  <c r="J14" i="305" s="1"/>
  <c r="J16" i="305" s="1"/>
  <c r="J18" i="305" s="1"/>
  <c r="J8" i="302" s="1"/>
  <c r="H9" i="305"/>
  <c r="H11" i="305" s="1"/>
  <c r="H14" i="305" s="1"/>
  <c r="H16" i="305" s="1"/>
  <c r="H18" i="305" s="1"/>
  <c r="H8" i="302" s="1"/>
  <c r="G9" i="305"/>
  <c r="G11" i="305" s="1"/>
  <c r="H27" i="305" l="1"/>
  <c r="H25" i="305" s="1"/>
  <c r="H22" i="305"/>
  <c r="H32" i="305" s="1"/>
  <c r="H30" i="305" s="1"/>
  <c r="L19" i="295" s="1"/>
  <c r="J27" i="305"/>
  <c r="J25" i="305" s="1"/>
  <c r="J22" i="305"/>
  <c r="J32" i="305" s="1"/>
  <c r="J30" i="305" s="1"/>
  <c r="L12" i="295" s="1"/>
  <c r="L27" i="305"/>
  <c r="L22" i="305"/>
  <c r="N27" i="305"/>
  <c r="N22" i="305"/>
  <c r="L32" i="305" l="1"/>
  <c r="L25" i="305"/>
  <c r="N32" i="305"/>
  <c r="N30" i="305" s="1"/>
  <c r="L11" i="296" s="1"/>
  <c r="N25" i="305"/>
  <c r="L30" i="305" l="1"/>
  <c r="L16" i="296"/>
  <c r="J56" i="290"/>
  <c r="J12" i="296"/>
  <c r="H12" i="296"/>
  <c r="F12" i="296"/>
  <c r="J17" i="296"/>
  <c r="J22" i="296" s="1"/>
  <c r="H17" i="296"/>
  <c r="H22" i="296" s="1"/>
  <c r="F17" i="296"/>
  <c r="F22" i="296" s="1"/>
  <c r="N9" i="296"/>
  <c r="N20" i="295"/>
  <c r="J75" i="290" s="1"/>
  <c r="J20" i="295"/>
  <c r="J73" i="290" s="1"/>
  <c r="H20" i="295"/>
  <c r="J71" i="290" s="1"/>
  <c r="F20" i="295"/>
  <c r="P18" i="295"/>
  <c r="R20" i="295"/>
  <c r="J77" i="290" s="1"/>
  <c r="N13" i="295"/>
  <c r="J13" i="295"/>
  <c r="H13" i="295"/>
  <c r="F13" i="295"/>
  <c r="T10" i="295" l="1"/>
  <c r="I9" i="304" l="1"/>
  <c r="M9" i="304" l="1"/>
  <c r="H70" i="302" l="1"/>
  <c r="N14" i="296"/>
  <c r="L73" i="302" l="1"/>
  <c r="P76" i="290" l="1"/>
  <c r="L76" i="290"/>
  <c r="P46" i="290" l="1"/>
  <c r="N46" i="290"/>
  <c r="L46" i="290"/>
  <c r="J46" i="290"/>
  <c r="N70" i="302" l="1"/>
  <c r="L70" i="302"/>
  <c r="J70" i="302" l="1"/>
  <c r="J54" i="302" l="1"/>
  <c r="H54" i="302"/>
  <c r="L54" i="302"/>
  <c r="N54" i="302"/>
  <c r="O9" i="304" l="1"/>
  <c r="O11" i="304" s="1"/>
  <c r="O14" i="304" s="1"/>
  <c r="O16" i="304" s="1"/>
  <c r="O18" i="304" s="1"/>
  <c r="M11" i="304"/>
  <c r="M14" i="304" s="1"/>
  <c r="M16" i="304" s="1"/>
  <c r="M18" i="304" s="1"/>
  <c r="K9" i="304"/>
  <c r="I11" i="304"/>
  <c r="I14" i="304" s="1"/>
  <c r="I16" i="304" s="1"/>
  <c r="K11" i="304" l="1"/>
  <c r="K14" i="304" s="1"/>
  <c r="K16" i="304" s="1"/>
  <c r="K18" i="304" s="1"/>
  <c r="I18" i="304"/>
  <c r="I22" i="304" s="1"/>
  <c r="L22" i="302"/>
  <c r="M25" i="304"/>
  <c r="O25" i="304"/>
  <c r="N22" i="302"/>
  <c r="M27" i="304"/>
  <c r="M22" i="304"/>
  <c r="O27" i="304"/>
  <c r="O22" i="304"/>
  <c r="N31" i="302" l="1"/>
  <c r="L31" i="302"/>
  <c r="K27" i="304"/>
  <c r="K25" i="304" s="1"/>
  <c r="J22" i="302"/>
  <c r="H22" i="302"/>
  <c r="I27" i="304"/>
  <c r="I25" i="304" s="1"/>
  <c r="I32" i="304"/>
  <c r="I30" i="304" s="1"/>
  <c r="O32" i="304"/>
  <c r="O30" i="304" s="1"/>
  <c r="M32" i="304"/>
  <c r="J31" i="302" l="1"/>
  <c r="H31" i="302"/>
  <c r="P19" i="295"/>
  <c r="L20" i="295"/>
  <c r="J74" i="290" s="1"/>
  <c r="M30" i="304"/>
  <c r="L12" i="296"/>
  <c r="N11" i="296"/>
  <c r="L17" i="296" l="1"/>
  <c r="L22" i="296" s="1"/>
  <c r="N16" i="296"/>
  <c r="N17" i="296" s="1"/>
  <c r="T19" i="295"/>
  <c r="P20" i="295"/>
  <c r="H9" i="304"/>
  <c r="H11" i="304" s="1"/>
  <c r="A38" i="302" l="1"/>
  <c r="A36" i="302"/>
  <c r="P61" i="290" l="1"/>
  <c r="N61" i="290"/>
  <c r="L61" i="290"/>
  <c r="J61" i="290"/>
  <c r="J27" i="290"/>
  <c r="R11" i="295" l="1"/>
  <c r="R13" i="295" s="1"/>
  <c r="J15" i="290"/>
  <c r="P15" i="290"/>
  <c r="L15" i="290"/>
  <c r="N10" i="296" l="1"/>
  <c r="N12" i="296" s="1"/>
  <c r="T11" i="295" l="1"/>
  <c r="T18" i="295"/>
  <c r="T20" i="295" s="1"/>
  <c r="J62" i="290" l="1"/>
  <c r="L56" i="290"/>
  <c r="N56" i="290"/>
  <c r="P56" i="290"/>
  <c r="L78" i="290" l="1"/>
  <c r="A2" i="296"/>
  <c r="A1" i="296"/>
  <c r="A43" i="290"/>
  <c r="A41" i="290"/>
  <c r="N15" i="290"/>
  <c r="N28" i="290" s="1"/>
  <c r="L27" i="290"/>
  <c r="P28" i="290"/>
  <c r="P78" i="290"/>
  <c r="L62" i="290" l="1"/>
  <c r="L28" i="290"/>
  <c r="P62" i="290"/>
  <c r="N62" i="290"/>
  <c r="J28" i="290"/>
  <c r="P79" i="290" l="1"/>
  <c r="L79" i="290"/>
  <c r="N76" i="290" l="1"/>
  <c r="N78" i="290" l="1"/>
  <c r="N79" i="290" s="1"/>
  <c r="N22" i="296"/>
  <c r="H33" i="302"/>
  <c r="L33" i="302"/>
  <c r="N33" i="302"/>
  <c r="J33" i="302"/>
  <c r="N72" i="302" l="1"/>
  <c r="L72" i="302"/>
  <c r="J72" i="302"/>
  <c r="H72" i="302"/>
  <c r="J76" i="290"/>
  <c r="J78" i="290" s="1"/>
  <c r="J79" i="290" s="1"/>
  <c r="K22" i="304"/>
  <c r="K32" i="304" s="1"/>
  <c r="K30" i="304" s="1"/>
  <c r="N74" i="302" l="1"/>
  <c r="L74" i="302"/>
  <c r="J74" i="302"/>
  <c r="H74" i="302"/>
  <c r="L13" i="295"/>
  <c r="T12" i="295" l="1"/>
  <c r="T13" i="295" s="1"/>
  <c r="P13" i="295"/>
</calcChain>
</file>

<file path=xl/sharedStrings.xml><?xml version="1.0" encoding="utf-8"?>
<sst xmlns="http://schemas.openxmlformats.org/spreadsheetml/2006/main" count="274" uniqueCount="173">
  <si>
    <t>บริษัท เดนทัล คอร์ปอเรชั่น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</si>
  <si>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</si>
  <si>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</si>
  <si>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</si>
  <si>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หมายเหตุ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</si>
  <si>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</si>
  <si>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</si>
  <si>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</si>
  <si>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</si>
  <si>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</si>
  <si>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</si>
  <si>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เงินให้กู้ยืมระยะสั้นจากกิจการที่เกี่ยวข้องกัน</t>
  </si>
  <si>
    <t>สินค้าคงเหลือ</t>
  </si>
  <si>
    <t xml:space="preserve">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</si>
  <si>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</si>
  <si>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</si>
  <si>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</si>
  <si>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</si>
  <si>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</si>
  <si>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</si>
  <si>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</si>
  <si>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</si>
  <si>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</si>
  <si>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</si>
  <si>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</si>
  <si>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</si>
  <si>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</si>
  <si>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</si>
  <si>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</si>
  <si>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</si>
  <si>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</si>
  <si>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</si>
  <si>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</si>
  <si>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</si>
  <si>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</si>
  <si>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</si>
  <si>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ประมาณการหนี้สินสำหรับผลประโยชน์พนักงาน</t>
  </si>
  <si>
    <t xml:space="preserve">       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</si>
  <si>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</si>
  <si>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</si>
  <si>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</si>
  <si>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</t>
  </si>
  <si>
    <t xml:space="preserve">ทุนจดทะเบียน </t>
  </si>
  <si>
    <t>ทุนที่ออกและชำระเต็มมูลค่าแล้ว</t>
  </si>
  <si>
    <t>ส่วนเกินกว่ามูลค่าหุ้นสามัญ</t>
  </si>
  <si>
    <t>กำไร (ขาดทุน) สะสม</t>
  </si>
  <si>
    <t xml:space="preserve">จัดสรรแล้ว - สำรองตามกฎหมาย </t>
  </si>
  <si>
    <t xml:space="preserve">ส่วนที่ยังไม่ได้จัดสรร </t>
  </si>
  <si>
    <t>ส่วนต่างจากการรวมกิจการภายใต้การควบคุมเดียวกัน</t>
  </si>
  <si>
    <t xml:space="preserve">       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</si>
  <si>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</si>
  <si>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</si>
  <si>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</si>
  <si>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</si>
  <si>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</si>
  <si>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2563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</si>
  <si>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</si>
  <si>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</si>
  <si>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</si>
  <si>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</si>
  <si>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</si>
  <si>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</si>
  <si>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</si>
  <si>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</si>
  <si>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</si>
  <si>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</si>
  <si>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</si>
  <si>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</si>
  <si>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กำไรขาดทุนเบ็ดเสร็จอื่น</t>
  </si>
  <si>
    <t>กำไร (ขาดทุน) เบ็ดเสร็จอื่นสำหรับงวด - สุทธิภาษีเงินได้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</si>
  <si>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</si>
  <si>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</si>
  <si>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</si>
  <si>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</si>
  <si>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</si>
  <si>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</si>
  <si>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งบการเงินรวม  (บาท)</t>
  </si>
  <si>
    <t>ทุนที่ออก</t>
  </si>
  <si>
    <t>ส่วนเกิน (ต่ำกว่า)</t>
  </si>
  <si>
    <t>จัดสรรแล้ว</t>
  </si>
  <si>
    <t>(ขาดทุนสะสม)</t>
  </si>
  <si>
    <t>ผลต่างจากการรวมกิจการ</t>
  </si>
  <si>
    <t>รวมส่วนของผู้ถือหุ้น</t>
  </si>
  <si>
    <t>ส่วนได้เสียที่ไม่มี</t>
  </si>
  <si>
    <t>และชำระแล้ว</t>
  </si>
  <si>
    <t>มูลค่าหุ้นสามัญ</t>
  </si>
  <si>
    <t>สำรองตามกฎหมาย</t>
  </si>
  <si>
    <t>ยังไม่จัดสรร</t>
  </si>
  <si>
    <t>ภายใต้การควบคุมเดียวกัน</t>
  </si>
  <si>
    <t>ของบริษัทใหญ่</t>
  </si>
  <si>
    <t>อำนาจควบคุม</t>
  </si>
  <si>
    <t>เพิ่มทุนหุ้นสามัญ</t>
  </si>
  <si>
    <t>กำไร(ขาดทุน) เบ็ดเสร็จรวมสำหรับงวด</t>
  </si>
  <si>
    <t>ยอดคงเหลือ ณ วันที่ 1 มกราคม 2564</t>
  </si>
  <si>
    <t>งบการเงินเฉพาะกิจการ  (บาท)</t>
  </si>
  <si>
    <t xml:space="preserve">กำไร (ขาดทุน) สะสม </t>
  </si>
  <si>
    <t>งบกระแสเงินสด</t>
  </si>
  <si>
    <t>กระแสเงินสดจากกิจกรรมดำเนินงาน</t>
  </si>
  <si>
    <t>ปรับกระทบกำไร (ขาดทุน) เป็นเงินสดรับ (จ่าย) จากกิจกรรมดำเนินงาน :-</t>
  </si>
  <si>
    <t>ค่าเสื่อมราคาและค่าตัดจำหน่าย</t>
  </si>
  <si>
    <t>ผลต่างจากการลดค่าเช่า</t>
  </si>
  <si>
    <t>รายได้ดอกเบี้ยรับ</t>
  </si>
  <si>
    <t>รายได้เงินปันผล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</si>
  <si>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</si>
  <si>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</si>
  <si>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</si>
  <si>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</si>
  <si>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เงินสดจ่ายเพื่อการลงทุนในบริษัทย่อย</t>
  </si>
  <si>
    <t>เงินสดรับจากการจำหน่ายทรัพย์สิน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</si>
  <si>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</si>
  <si>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</si>
  <si>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เงินทดรองจ่ายแก่กิจการที่เกี่ยวข้องกันเพิ่มขึ้น</t>
  </si>
  <si>
    <t>เงินปันผลรับ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</si>
  <si>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</si>
  <si>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</si>
  <si>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</si>
  <si>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เงินทดรองรับแก่กิจการที่เกี่ยวข้องกันลดลง</t>
  </si>
  <si>
    <t>เงินสดจ่ายชำระหนี้สินตามสัญญาเช่า</t>
  </si>
  <si>
    <t>เงินสดรับจากการออกหุ้นทุน</t>
  </si>
  <si>
    <t>ต้นทุนทางการเงินจ่าย</t>
  </si>
  <si>
    <t>เงินสดและรายการเทียบเท่าเงินสด ณ วันที่ 1 มกราคม</t>
  </si>
  <si>
    <t>รวม</t>
  </si>
  <si>
    <t>กำไรต่อหุ้น</t>
  </si>
  <si>
    <t>กำไร(ขาดทุน)ต่อหุ้นขั้นพื้นฐาน</t>
  </si>
  <si>
    <t>(ยังไม่ได้ตรวจสอบ/</t>
  </si>
  <si>
    <t>(ตรวจสอบแล้ว)</t>
  </si>
  <si>
    <t>สอบทานแล้ว)</t>
  </si>
  <si>
    <t>ยอดคงเหลือ ณ วันที่ 1 มกราคม 2563</t>
  </si>
  <si>
    <t>เงินปันผลที่จ่ายโดยบริษัทย่อยให้กับผู้ถือหุ้น</t>
  </si>
  <si>
    <t xml:space="preserve">ที่ไม่มีอำนาจควบคุมของบริษัทย่อย </t>
  </si>
  <si>
    <t>กลับรายการผลขาดทุนจากการด้อยค่าที่รับรู้</t>
  </si>
  <si>
    <t>ในกำไรหรือขาดทุน</t>
  </si>
  <si>
    <t xml:space="preserve">     </t>
  </si>
  <si>
    <t>หนี้สินไม่หมุนเวียนอื่น</t>
  </si>
  <si>
    <t>จำนวนหุ้นสามัญถัวเฉลี่ยถ่วงน้ำหนัก (หุ้น)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</si>
  <si>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</si>
  <si>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</si>
  <si>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</si>
  <si>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การแบ่งปันกำไร(ขาดทุน)เบ็ดเสร็จรวม</t>
  </si>
  <si>
    <t>ณ วันที่ 30 มิถุนายน 2564</t>
  </si>
  <si>
    <t>30 มิถุนายน 2564</t>
  </si>
  <si>
    <t>หุ้นสามัญ 336,000,000 หุ้น  มูลค่าหุ้นละ 0.50 บาท</t>
  </si>
  <si>
    <t>หุ้นสามัญ 287,999,711 หุ้น  มูลค่าหุ้นละ 0.50 บาท</t>
  </si>
  <si>
    <t>สำหรับงวด 3 เดือน สิ้นสุดวันที่ 30 มิถุนายน 2564 (ยังไม่ได้ตรวจสอบ/สอบทานแล้ว)</t>
  </si>
  <si>
    <t>สำหรับงวด 6 เดือน สิ้นสุดวันที่ 30 มิถุนายน 2564 (ยังไม่ได้ตรวจสอบ/สอบทานแล้ว)</t>
  </si>
  <si>
    <t>เงินปันผลให้ผู้ถือหุ้นของบริษัท</t>
  </si>
  <si>
    <t>หุ้นสามัญ 280,000,000 หุ้น  มูลค่าหุ้นละ 0.50 บาท</t>
  </si>
  <si>
    <t>หุ้นสามัญ 240,000,000 หุ้น  มูลค่าหุ้นละ 0.50 บาท</t>
  </si>
  <si>
    <t>ขาดทุนจากการปรับมูลค่าสินค้า</t>
  </si>
  <si>
    <t>ขาดทุน (กำไร) จากอัตราแลกเปลี่ยนที่ยังไม่เกิดขึ้นจริง</t>
  </si>
  <si>
    <t>ยอดคงเหลือ ณ วันที่ 30 มิถุนายน 2563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</si>
  <si>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</si>
  <si>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</si>
  <si>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กำไรจากการยกเลิกสัญญาเช่า</t>
  </si>
  <si>
    <t>เงินปันผลที่จ่ายให้กับผู้ถือหุ้น</t>
  </si>
  <si>
    <t>ขาดทุนจากการจำหน่าย/ตัดจำหน่ายทรัพย์สิน</t>
  </si>
  <si>
    <t xml:space="preserve">กระแสเงินสดสุทธิใช้ไปในการดำเนินงาน </t>
  </si>
  <si>
    <t>เงินสดและรายการเทียบเท่าเงินสดเพิ่มขึ้น (ลดลง) สุทธิ</t>
  </si>
  <si>
    <t xml:space="preserve">กำไรขาดทุนเบ็ดเสร็จอื่น 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</si>
  <si>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</si>
  <si>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</si>
  <si>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เงินสดรับจากกู้ยืมระยะยาวจากสถาบันการเงิน</t>
  </si>
  <si>
    <t xml:space="preserve">กระแสเงินสดสุทธิใช้ไปในกิจกรรมดำเนินงาน 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</si>
  <si>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</si>
  <si>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</si>
  <si>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เงินเบิกเกินบัญชีและเงินกู้ยืมระยะสั้นจากสถาบันการเงินลดลง</t>
  </si>
  <si>
    <t xml:space="preserve">ของบริษัทย่อย </t>
  </si>
  <si>
    <t>เงินสดรับจากการเพิ่มทุนของผู้ถือหุ้นที่ไม่มีอำนาจควบคุม</t>
  </si>
  <si>
    <t>เงินปันผลที่จ่ายให้กับผู้ถือหุ้นที่ไม่มีอำนาจควบคุมของ</t>
  </si>
  <si>
    <t xml:space="preserve">บริษัทย่อย </t>
  </si>
  <si>
    <t>กระแสเงินสดสุทธิได้มาจาก (ใช้ไปใน) กิจกรรมจัดหาเงิน</t>
  </si>
  <si>
    <t>เงินสดรับจากการรับชำระคืนเงินเงินให้กู้ยืมระยะสั้นจาก</t>
  </si>
  <si>
    <t>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</si>
</sst>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;\-&quot;£&quot;#,##0"/>
    <numFmt numFmtId="194" formatCode="&quot;£&quot;#,##0;[Red]\-&quot;£&quot;#,##0"/>
    <numFmt numFmtId="195" formatCode="&quot;£&quot;#,##0.00;[Red]\-&quot;£&quot;#,##0.00"/>
    <numFmt numFmtId="196" formatCode="0.0%"/>
    <numFmt numFmtId="197" formatCode="#,##0.00;\(#,##0.00\)"/>
    <numFmt numFmtId="198" formatCode="_(* #,##0.00_);_(* \(#,##0.00\);_(* &quot;-&quot;_);_(@_)"/>
    <numFmt numFmtId="199" formatCode="#,##0.00_ ;[Red]\-#,##0.00\ "/>
    <numFmt numFmtId="200" formatCode="_-* #,##0_-;\-* #,##0_-;_-* &quot;-&quot;??_-;_-@_-"/>
    <numFmt numFmtId="201" formatCode="#,##0.00\ ;\(#,##0.00\)"/>
    <numFmt numFmtId="202" formatCode="_(* #,##0_);_(* \(#,##0\);_(* &quot;-&quot;??_);_(@_)"/>
    <numFmt numFmtId="203" formatCode="#,##0.00\ ;\(#,##0.00\);\-\ \ \ \ \ ;"/>
    <numFmt numFmtId="204" formatCode="dd\-mmm\-yy_)"/>
    <numFmt numFmtId="205" formatCode="#,##0.00\ &quot;F&quot;;\-#,##0.00\ &quot;F&quot;"/>
    <numFmt numFmtId="206" formatCode="0.000"/>
    <numFmt numFmtId="207" formatCode="_(* #,##0.0_);_(* \(#,##0.0\);_(* &quot;-&quot;??_);_(@_)"/>
    <numFmt numFmtId="208" formatCode="_-* #,##0.00\ _F_-;\-* #,##0.00\ _F_-;_-* &quot;-&quot;??\ _F_-;_-@_-"/>
    <numFmt numFmtId="209" formatCode="0.00000000000"/>
    <numFmt numFmtId="210" formatCode="_-[$€-2]* #,##0.00_-;\-[$€-2]* #,##0.00_-;_-[$€-2]* &quot;-&quot;??_-"/>
    <numFmt numFmtId="211" formatCode="#,##0.00;[Red]\(#,##0.00\)"/>
    <numFmt numFmtId="212" formatCode="0.00\ [$EUR]"/>
    <numFmt numFmtId="213" formatCode="_(* #,##0.000000_);_(* \(#,##0.000000\);_(* &quot;-&quot;??_);_(@_)"/>
    <numFmt numFmtId="214" formatCode="#,##0.000;\(#,##0.000\)"/>
    <numFmt numFmtId="215" formatCode="_(&quot;ß&quot;* #,##0.00_);_(&quot;ß&quot;* \(#,##0.00\);_(&quot;ß&quot;* &quot;-&quot;??_);_(@_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&quot;Yes&quot;;&quot;Yes&quot;;&quot;No&quot;"/>
    <numFmt numFmtId="219" formatCode=";;;"/>
    <numFmt numFmtId="220" formatCode="_(* #,##0.00000_);_(* \(#,##0.00000\);_(* &quot;-&quot;??_);_(@_)"/>
    <numFmt numFmtId="221" formatCode="\t0.00"/>
    <numFmt numFmtId="222" formatCode="&quot;US$&quot;#,##0_);[Red]\(&quot;US$&quot;#,##0\)"/>
    <numFmt numFmtId="223" formatCode="d/mm/yy;@"/>
    <numFmt numFmtId="224" formatCode="#,##0;\-#,##0;&quot;-&quot;"/>
    <numFmt numFmtId="225" formatCode="0;[Red]0"/>
    <numFmt numFmtId="226" formatCode="0.00_);[Red]\(0.00\)"/>
    <numFmt numFmtId="227" formatCode="0.00_);\(0.00\)"/>
    <numFmt numFmtId="228" formatCode="0.00;[Red]0.00"/>
    <numFmt numFmtId="229" formatCode="0.0_);\(0.0\)"/>
    <numFmt numFmtId="230" formatCode="&quot;$&quot;#,##0\ ;\(&quot;$&quot;#,##0\)"/>
    <numFmt numFmtId="231" formatCode="0%;\(0%\)"/>
    <numFmt numFmtId="232" formatCode="0_);\(0\)"/>
    <numFmt numFmtId="233" formatCode="0.0_);[Red]\(0.0\)"/>
    <numFmt numFmtId="234" formatCode="General_)"/>
    <numFmt numFmtId="235" formatCode="_-&quot;NT$&quot;* #,##0_-;\-&quot;NT$&quot;* #,##0_-;_-&quot;NT$&quot;* &quot;-&quot;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\t&quot;£&quot;#,##0_);[Red]\(\t&quot;£&quot;#,##0\)"/>
    <numFmt numFmtId="245" formatCode="#,##0;[Red]\(#,##0\)"/>
    <numFmt numFmtId="246" formatCode="&quot;True&quot;;&quot;True&quot;;&quot;False&quot;"/>
    <numFmt numFmtId="247" formatCode="_(* #,##0.0000_);_(* \(#,##0.0000\);_(* &quot;-&quot;????_);_(@_)"/>
    <numFmt numFmtId="248" formatCode="#,##0.00\ &quot;FB&quot;;[Red]\-#,##0.00\ &quot;FB&quot;"/>
    <numFmt numFmtId="249" formatCode="#,##0.00_);[Blue]\(#,##0.00\)"/>
    <numFmt numFmtId="250" formatCode="#,##0.00\ ;[Black]\(#,##0.00\)"/>
    <numFmt numFmtId="251" formatCode="\t&quot;฿&quot;#,##0_);[Red]\(\t&quot;฿&quot;#,##0\)"/>
    <numFmt numFmtId="252" formatCode="B1d\-mmm\-yy"/>
    <numFmt numFmtId="253" formatCode="General\ "/>
    <numFmt numFmtId="254" formatCode="0_)"/>
    <numFmt numFmtId="255" formatCode="0.000_)"/>
    <numFmt numFmtId="256" formatCode="_(* #,##0_);[Red]_(* \(#,##0\);_(* &quot;-&quot;_);_(@_)"/>
    <numFmt numFmtId="257" formatCode="&quot;วันที่&quot;\ ว\ ดดดด\ ปปปป"/>
    <numFmt numFmtId="258" formatCode="#,##0.00\ ;\-#,##0.00\ ;&quot; -&quot;#\ ;@\ "/>
    <numFmt numFmtId="259" formatCode="#,##0.00\ ;&quot; (&quot;#,##0.00\);&quot; -&quot;#\ ;@\ "/>
    <numFmt numFmtId="260" formatCode="_-* #,##0.00\ _€_-;\-* #,##0.00\ _€_-;_-* &quot;-&quot;??\ _€_-;_-@_-"/>
    <numFmt numFmtId="261" formatCode="#,##0.00,,_)_);[Red]\(\ #,##0.00,,\ \);[Green]_-* &quot;-&quot;??_-;_-@_-"/>
    <numFmt numFmtId="262" formatCode="\ #,##0.00,_)_);[Red]\(\ #,##0.00,\ \);[Green]_-* &quot;-&quot;??_-;_-@_-"/>
    <numFmt numFmtId="263" formatCode="#,##0.00&quot; F&quot;;\-#,##0.00&quot; F&quot;"/>
    <numFmt numFmtId="264" formatCode="\t#,##0_);[Red]\(\t#,##0\)"/>
    <numFmt numFmtId="265" formatCode="d\ ดดด\ bb"/>
    <numFmt numFmtId="266" formatCode="dd\-mmm\-yy\ "/>
    <numFmt numFmtId="267" formatCode="#,##0_);[Red]\(#,##0\);"/>
    <numFmt numFmtId="268" formatCode="dd/mm/bb"/>
    <numFmt numFmtId="269" formatCode="&quot;0&quot;#.0"/>
    <numFmt numFmtId="270" formatCode="&quot;0&quot;#"/>
    <numFmt numFmtId="271" formatCode="#,##0.00\ ;#,##0.00\-;&quot; -&quot;#\ ;@\ "/>
    <numFmt numFmtId="272" formatCode="#,##0&quot;    &quot;;\-#,##0&quot;    &quot;;&quot; -    &quot;;@\ "/>
    <numFmt numFmtId="273" formatCode="#,##0.00&quot;    &quot;;\-#,##0.00&quot;    &quot;;&quot; -&quot;#&quot;    &quot;;@\ "/>
    <numFmt numFmtId="274" formatCode="\£#,##0.00;[Red]&quot;-£&quot;#,##0.00"/>
    <numFmt numFmtId="275" formatCode="ดดดด\-bbbb"/>
    <numFmt numFmtId="276" formatCode="ดดด\-bb"/>
    <numFmt numFmtId="277" formatCode="ดดด\-bbbb"/>
    <numFmt numFmtId="278" formatCode="0.00_)"/>
    <numFmt numFmtId="279" formatCode="0.00\ "/>
    <numFmt numFmtId="280" formatCode="_(* #,##0_)_);[Red]_(* \(\ #,##0\ \);_(* &quot;-&quot;??_);_(@_)"/>
    <numFmt numFmtId="281" formatCode="_(* #,##0.00,,_)_);[Red]_(* \(\ #,##0.00,,\ \);_(* &quot;-&quot;??_);_(@_)"/>
    <numFmt numFmtId="282" formatCode="_(* #,##0.00,_)_);[Red]_(* \(\ #,##0.00,\ \);_(* &quot;-&quot;??_);_(@_)"/>
    <numFmt numFmtId="283" formatCode="_-* #,##0.00_-;[Red]\(\ #,##0.00_-\);_-* &quot;-&quot;_-;_-@_-"/>
    <numFmt numFmtId="284" formatCode="0.0\x"/>
    <numFmt numFmtId="285" formatCode="0."/>
    <numFmt numFmtId="286" formatCode="ว\ ดดด\ ปป"/>
    <numFmt numFmtId="287" formatCode="0%_);\(0%\)"/>
    <numFmt numFmtId="288" formatCode="\+0.00%;[Red]\-0.00%"/>
    <numFmt numFmtId="289" formatCode="0&quot;  &quot;"/>
    <numFmt numFmtId="290" formatCode="mm/dd/yy"/>
    <numFmt numFmtId="291" formatCode="_ * #,##0_ ;_ * \-#,##0_ ;_ * &quot;-&quot;_ ;_ @_ "/>
    <numFmt numFmtId="292" formatCode="&quot; € &quot;#,##0.00\ ;&quot; € &quot;#,##0.00\-;&quot; € -&quot;#\ ;@\ "/>
    <numFmt numFmtId="293" formatCode="0.00&quot;  &quot;"/>
    <numFmt numFmtId="294" formatCode="#,##0\ ;&quot; (&quot;#,##0\);&quot; - &quot;;@\ "/>
    <numFmt numFmtId="295" formatCode="&quot; ¥&quot;#,##0.00\ ;&quot;-¥&quot;#,##0.00\ ;&quot; ¥-&quot;#\ ;@\ "/>
    <numFmt numFmtId="296" formatCode="&quot;ฃ&quot;#,##0;\-&quot;ฃ&quot;#,##0"/>
    <numFmt numFmtId="297" formatCode="_(* #,##0.0000_);_(* \(#,##0.0000\);_(* &quot;-&quot;??_);_(@_)"/>
    <numFmt numFmtId="298" formatCode="_(* #,##0.0000_);_(* \(#,##0.0000\);_(* &quot;-&quot;_);_(@_)"/>
  </numFmts>
  <fonts count="264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3"/>
      <name val="Angsana New"/>
      <family val="1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sz val="14"/>
      <color rgb="FFFF0000"/>
      <name val="AngsanaUPC"/>
      <family val="1"/>
      <charset val="22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5"/>
      <name val="Angsana New"/>
      <family val="1"/>
    </font>
    <font>
      <b/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sz val="15"/>
      <name val="Angsana New"/>
      <family val="1"/>
    </font>
    <font>
      <sz val="14"/>
      <color rgb="FFFF0000"/>
      <name val="Angsana New"/>
      <family val="1"/>
      <charset val="222"/>
    </font>
    <font>
      <b/>
      <sz val="14"/>
      <color rgb="FFFF0000"/>
      <name val="AngsanaUPC"/>
      <family val="1"/>
      <charset val="222"/>
    </font>
    <font>
      <b/>
      <sz val="14"/>
      <color rgb="FFFF0000"/>
      <name val="Angsana New"/>
      <family val="1"/>
      <charset val="222"/>
    </font>
    <font>
      <b/>
      <sz val="14"/>
      <name val="AngsanaUPC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0"/>
      <color indexed="8"/>
      <name val="MS Sans Serif"/>
      <family val="2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4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211">
    <xf numFmtId="0" fontId="0" fillId="0" borderId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4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212" fontId="10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57" fillId="12" borderId="0" applyNumberFormat="0" applyBorder="0" applyAlignment="0" applyProtection="0"/>
    <xf numFmtId="0" fontId="57" fillId="9" borderId="0" applyNumberFormat="0" applyBorder="0" applyAlignment="0" applyProtection="0"/>
    <xf numFmtId="0" fontId="57" fillId="10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8" fillId="20" borderId="1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0" fontId="39" fillId="21" borderId="2" applyNumberFormat="0" applyAlignment="0" applyProtection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2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20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206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91" fontId="10" fillId="0" borderId="0" applyFont="0" applyFill="0" applyBorder="0" applyAlignment="0" applyProtection="0"/>
    <xf numFmtId="218" fontId="28" fillId="0" borderId="0" applyFont="0" applyFill="0" applyBorder="0" applyAlignment="0" applyProtection="0"/>
    <xf numFmtId="204" fontId="16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219" fontId="15" fillId="0" borderId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96" fontId="16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20" fontId="15" fillId="0" borderId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2" fontId="29" fillId="0" borderId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38" fontId="17" fillId="22" borderId="0" applyNumberFormat="0" applyBorder="0" applyAlignment="0" applyProtection="0"/>
    <xf numFmtId="0" fontId="30" fillId="0" borderId="3" applyNumberFormat="0" applyAlignment="0" applyProtection="0">
      <alignment horizontal="left" vertical="center"/>
    </xf>
    <xf numFmtId="0" fontId="30" fillId="0" borderId="4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32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17" fillId="23" borderId="8" applyNumberFormat="0" applyBorder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0" fontId="45" fillId="7" borderId="1" applyNumberFormat="0" applyAlignment="0" applyProtection="0"/>
    <xf numFmtId="190" fontId="58" fillId="0" borderId="0">
      <alignment vertical="top"/>
    </xf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26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0" fontId="19" fillId="0" borderId="0"/>
    <xf numFmtId="221" fontId="14" fillId="0" borderId="0"/>
    <xf numFmtId="221" fontId="14" fillId="0" borderId="0"/>
    <xf numFmtId="221" fontId="14" fillId="0" borderId="0"/>
    <xf numFmtId="221" fontId="14" fillId="0" borderId="0"/>
    <xf numFmtId="221" fontId="14" fillId="0" borderId="0"/>
    <xf numFmtId="221" fontId="14" fillId="0" borderId="0"/>
    <xf numFmtId="221" fontId="14" fillId="0" borderId="0"/>
    <xf numFmtId="221" fontId="14" fillId="0" borderId="0"/>
    <xf numFmtId="221" fontId="14" fillId="0" borderId="0"/>
    <xf numFmtId="221" fontId="14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1" fillId="0" borderId="0"/>
    <xf numFmtId="0" fontId="15" fillId="0" borderId="0"/>
    <xf numFmtId="0" fontId="22" fillId="0" borderId="0"/>
    <xf numFmtId="0" fontId="15" fillId="0" borderId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48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1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9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0" fillId="0" borderId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222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37" fontId="54" fillId="0" borderId="0"/>
    <xf numFmtId="1" fontId="2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4" fillId="26" borderId="0">
      <alignment horizontal="left" vertical="top"/>
    </xf>
    <xf numFmtId="0" fontId="63" fillId="24" borderId="0">
      <alignment horizontal="center" vertical="center"/>
    </xf>
    <xf numFmtId="0" fontId="64" fillId="26" borderId="0">
      <alignment horizontal="left" vertical="top"/>
    </xf>
    <xf numFmtId="0" fontId="64" fillId="26" borderId="0">
      <alignment horizontal="left" vertical="top"/>
    </xf>
    <xf numFmtId="0" fontId="64" fillId="26" borderId="0">
      <alignment horizontal="right" vertical="top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/>
    </xf>
    <xf numFmtId="0" fontId="65" fillId="26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right" vertical="center"/>
    </xf>
    <xf numFmtId="0" fontId="65" fillId="26" borderId="0">
      <alignment horizontal="right" vertical="center"/>
    </xf>
    <xf numFmtId="0" fontId="63" fillId="24" borderId="0">
      <alignment horizontal="center" vertical="center"/>
    </xf>
    <xf numFmtId="0" fontId="65" fillId="26" borderId="0">
      <alignment horizontal="left" vertical="center"/>
    </xf>
    <xf numFmtId="0" fontId="65" fillId="26" borderId="0">
      <alignment horizontal="center" vertical="center"/>
    </xf>
    <xf numFmtId="0" fontId="24" fillId="26" borderId="0">
      <alignment horizontal="left" vertical="top"/>
    </xf>
    <xf numFmtId="0" fontId="65" fillId="24" borderId="0">
      <alignment horizontal="center" vertical="center"/>
    </xf>
    <xf numFmtId="0" fontId="65" fillId="24" borderId="0">
      <alignment horizontal="left" vertical="center"/>
    </xf>
    <xf numFmtId="0" fontId="65" fillId="24" borderId="0">
      <alignment horizontal="right" vertical="center"/>
    </xf>
    <xf numFmtId="0" fontId="65" fillId="24" borderId="0">
      <alignment horizontal="right" vertical="center"/>
    </xf>
    <xf numFmtId="0" fontId="65" fillId="24" borderId="0">
      <alignment horizontal="left" vertical="center"/>
    </xf>
    <xf numFmtId="0" fontId="24" fillId="24" borderId="0">
      <alignment horizontal="center" vertical="center"/>
    </xf>
    <xf numFmtId="0" fontId="66" fillId="24" borderId="0">
      <alignment horizontal="center" vertical="center"/>
    </xf>
    <xf numFmtId="0" fontId="63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7" fillId="24" borderId="0">
      <alignment horizontal="center" vertical="center"/>
    </xf>
    <xf numFmtId="0" fontId="67" fillId="24" borderId="0">
      <alignment horizontal="center" vertical="center"/>
    </xf>
    <xf numFmtId="0" fontId="67" fillId="6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8" fillId="26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center" vertical="top"/>
    </xf>
    <xf numFmtId="0" fontId="67" fillId="24" borderId="0">
      <alignment horizontal="center" vertical="top"/>
    </xf>
    <xf numFmtId="0" fontId="67" fillId="24" borderId="0">
      <alignment horizontal="right" vertical="top"/>
    </xf>
    <xf numFmtId="0" fontId="65" fillId="26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7" fillId="24" borderId="0">
      <alignment horizontal="right" vertical="top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63" fillId="24" borderId="0">
      <alignment horizontal="center" vertical="center"/>
    </xf>
    <xf numFmtId="0" fontId="10" fillId="0" borderId="0"/>
    <xf numFmtId="0" fontId="25" fillId="0" borderId="0">
      <alignment horizontal="center" vertical="top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9" fillId="20" borderId="1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223" fontId="1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21" borderId="2" applyNumberFormat="0" applyAlignment="0" applyProtection="0"/>
    <xf numFmtId="0" fontId="75" fillId="0" borderId="9" applyNumberFormat="0" applyFill="0" applyAlignment="0" applyProtection="0"/>
    <xf numFmtId="0" fontId="76" fillId="4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5" fillId="0" borderId="0"/>
    <xf numFmtId="0" fontId="10" fillId="0" borderId="0"/>
    <xf numFmtId="0" fontId="80" fillId="0" borderId="0"/>
    <xf numFmtId="0" fontId="15" fillId="0" borderId="0"/>
    <xf numFmtId="0" fontId="15" fillId="0" borderId="0"/>
    <xf numFmtId="0" fontId="15" fillId="0" borderId="0"/>
    <xf numFmtId="0" fontId="79" fillId="0" borderId="0"/>
    <xf numFmtId="0" fontId="10" fillId="0" borderId="0"/>
    <xf numFmtId="0" fontId="81" fillId="7" borderId="1" applyNumberFormat="0" applyAlignment="0" applyProtection="0"/>
    <xf numFmtId="0" fontId="82" fillId="24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83" fillId="0" borderId="13" applyNumberFormat="0" applyFill="0" applyAlignment="0" applyProtection="0"/>
    <xf numFmtId="0" fontId="84" fillId="3" borderId="0" applyNumberFormat="0" applyBorder="0" applyAlignment="0" applyProtection="0"/>
    <xf numFmtId="0" fontId="10" fillId="0" borderId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9" borderId="0" applyNumberFormat="0" applyBorder="0" applyAlignment="0" applyProtection="0"/>
    <xf numFmtId="0" fontId="85" fillId="20" borderId="11" applyNumberForma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15" fillId="25" borderId="10" applyNumberFormat="0" applyFont="0" applyAlignment="0" applyProtection="0"/>
    <xf numFmtId="0" fontId="86" fillId="0" borderId="5" applyNumberFormat="0" applyFill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5" fillId="0" borderId="0"/>
    <xf numFmtId="43" fontId="95" fillId="0" borderId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192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208" fontId="10" fillId="0" borderId="0" applyFont="0" applyFill="0" applyBorder="0" applyAlignment="0" applyProtection="0"/>
    <xf numFmtId="38" fontId="97" fillId="0" borderId="0" applyFill="0" applyBorder="0" applyAlignment="0" applyProtection="0"/>
    <xf numFmtId="38" fontId="97" fillId="0" borderId="0" applyFill="0" applyBorder="0" applyAlignment="0" applyProtection="0"/>
    <xf numFmtId="224" fontId="24" fillId="0" borderId="0" applyFill="0" applyBorder="0" applyAlignment="0"/>
    <xf numFmtId="207" fontId="10" fillId="0" borderId="0" applyFill="0" applyBorder="0" applyAlignment="0"/>
    <xf numFmtId="225" fontId="10" fillId="0" borderId="0" applyFill="0" applyBorder="0" applyAlignment="0"/>
    <xf numFmtId="226" fontId="10" fillId="0" borderId="0" applyFill="0" applyBorder="0" applyAlignment="0"/>
    <xf numFmtId="22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228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8" fillId="0" borderId="0" applyNumberFormat="0" applyAlignment="0">
      <alignment horizontal="left"/>
    </xf>
    <xf numFmtId="207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4" fontId="24" fillId="0" borderId="0" applyFill="0" applyBorder="0" applyAlignment="0"/>
    <xf numFmtId="0" fontId="99" fillId="0" borderId="0"/>
    <xf numFmtId="38" fontId="97" fillId="0" borderId="22">
      <alignment vertical="center"/>
    </xf>
    <xf numFmtId="0" fontId="99" fillId="0" borderId="21"/>
    <xf numFmtId="0" fontId="99" fillId="0" borderId="21"/>
    <xf numFmtId="40" fontId="97" fillId="0" borderId="0" applyFont="0" applyFill="0" applyBorder="0" applyAlignment="0" applyProtection="0"/>
    <xf numFmtId="0" fontId="100" fillId="29" borderId="0"/>
    <xf numFmtId="228" fontId="10" fillId="0" borderId="0" applyFill="0" applyBorder="0" applyAlignment="0"/>
    <xf numFmtId="20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0" fontId="101" fillId="0" borderId="0" applyNumberFormat="0" applyAlignment="0">
      <alignment horizontal="left"/>
    </xf>
    <xf numFmtId="0" fontId="102" fillId="0" borderId="23"/>
    <xf numFmtId="0" fontId="102" fillId="0" borderId="21"/>
    <xf numFmtId="0" fontId="102" fillId="30" borderId="21"/>
    <xf numFmtId="40" fontId="97" fillId="0" borderId="0" applyFont="0" applyFill="0" applyBorder="0" applyAlignment="0" applyProtection="0"/>
    <xf numFmtId="228" fontId="10" fillId="0" borderId="0" applyFill="0" applyBorder="0" applyAlignment="0"/>
    <xf numFmtId="20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0" fontId="103" fillId="0" borderId="8">
      <alignment horizontal="center"/>
    </xf>
    <xf numFmtId="49" fontId="104" fillId="0" borderId="0" applyNumberFormat="0" applyBorder="0" applyAlignment="0">
      <alignment horizontal="left"/>
    </xf>
    <xf numFmtId="0" fontId="10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190" fontId="106" fillId="0" borderId="0"/>
    <xf numFmtId="0" fontId="10" fillId="0" borderId="0"/>
    <xf numFmtId="40" fontId="97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28" fontId="10" fillId="0" borderId="0" applyFill="0" applyBorder="0" applyAlignment="0"/>
    <xf numFmtId="207" fontId="10" fillId="0" borderId="0" applyFill="0" applyBorder="0" applyAlignment="0"/>
    <xf numFmtId="228" fontId="10" fillId="0" borderId="0" applyFill="0" applyBorder="0" applyAlignment="0"/>
    <xf numFmtId="229" fontId="10" fillId="0" borderId="0" applyFill="0" applyBorder="0" applyAlignment="0"/>
    <xf numFmtId="207" fontId="10" fillId="0" borderId="0" applyFill="0" applyBorder="0" applyAlignment="0"/>
    <xf numFmtId="206" fontId="107" fillId="0" borderId="17" applyFont="0" applyBorder="0" applyAlignment="0">
      <alignment horizontal="center" vertical="center"/>
    </xf>
    <xf numFmtId="0" fontId="99" fillId="0" borderId="0"/>
    <xf numFmtId="14" fontId="108" fillId="0" borderId="0" applyNumberFormat="0" applyFill="0" applyBorder="0" applyAlignment="0" applyProtection="0">
      <alignment horizontal="left"/>
    </xf>
    <xf numFmtId="208" fontId="10" fillId="0" borderId="0" applyFont="0" applyFill="0" applyBorder="0" applyAlignment="0" applyProtection="0"/>
    <xf numFmtId="0" fontId="109" fillId="0" borderId="0" applyFont="0" applyBorder="0" applyAlignment="0"/>
    <xf numFmtId="40" fontId="97" fillId="0" borderId="0" applyFont="0" applyFill="0" applyBorder="0" applyAlignment="0" applyProtection="0"/>
    <xf numFmtId="40" fontId="110" fillId="0" borderId="0" applyBorder="0">
      <alignment horizontal="right"/>
    </xf>
    <xf numFmtId="49" fontId="24" fillId="0" borderId="0" applyFill="0" applyBorder="0" applyAlignment="0"/>
    <xf numFmtId="232" fontId="10" fillId="0" borderId="0" applyFill="0" applyBorder="0" applyAlignment="0"/>
    <xf numFmtId="233" fontId="10" fillId="0" borderId="0" applyFill="0" applyBorder="0" applyAlignment="0"/>
    <xf numFmtId="40" fontId="111" fillId="0" borderId="8" applyFont="0" applyFill="0" applyBorder="0" applyAlignment="0" applyProtection="0"/>
    <xf numFmtId="234" fontId="10" fillId="0" borderId="19" applyFont="0" applyBorder="0" applyAlignment="0">
      <alignment horizontal="center" vertical="center"/>
    </xf>
    <xf numFmtId="190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89" fontId="112" fillId="0" borderId="0" applyFont="0" applyFill="0" applyBorder="0" applyAlignment="0" applyProtection="0"/>
    <xf numFmtId="191" fontId="112" fillId="0" borderId="0" applyFont="0" applyFill="0" applyBorder="0" applyAlignment="0" applyProtection="0"/>
    <xf numFmtId="41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23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15" fillId="0" borderId="0" applyBorder="0" applyProtection="0"/>
    <xf numFmtId="0" fontId="4" fillId="0" borderId="0"/>
    <xf numFmtId="0" fontId="9" fillId="0" borderId="0"/>
    <xf numFmtId="0" fontId="9" fillId="0" borderId="0"/>
    <xf numFmtId="200" fontId="9" fillId="0" borderId="0" applyFont="0" applyFill="0" applyBorder="0" applyAlignment="0" applyProtection="0"/>
    <xf numFmtId="0" fontId="9" fillId="0" borderId="0"/>
    <xf numFmtId="197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90" fillId="0" borderId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7" fontId="48" fillId="0" borderId="0" applyFont="0" applyFill="0" applyBorder="0" applyAlignment="0" applyProtection="0"/>
    <xf numFmtId="0" fontId="55" fillId="0" borderId="0"/>
    <xf numFmtId="20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2" fontId="14" fillId="0" borderId="0" applyNumberFormat="0"/>
    <xf numFmtId="0" fontId="9" fillId="0" borderId="0"/>
    <xf numFmtId="0" fontId="54" fillId="0" borderId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116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116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116" fillId="37" borderId="0" applyNumberFormat="0" applyBorder="0" applyAlignment="0" applyProtection="0"/>
    <xf numFmtId="0" fontId="59" fillId="38" borderId="0" applyNumberFormat="0" applyBorder="0" applyAlignment="0" applyProtection="0"/>
    <xf numFmtId="0" fontId="59" fillId="38" borderId="0" applyNumberFormat="0" applyBorder="0" applyAlignment="0" applyProtection="0"/>
    <xf numFmtId="0" fontId="116" fillId="39" borderId="0" applyNumberFormat="0" applyBorder="0" applyAlignment="0" applyProtection="0"/>
    <xf numFmtId="0" fontId="59" fillId="40" borderId="0" applyNumberFormat="0" applyBorder="0" applyAlignment="0" applyProtection="0"/>
    <xf numFmtId="0" fontId="59" fillId="32" borderId="0" applyNumberFormat="0" applyBorder="0" applyAlignment="0" applyProtection="0"/>
    <xf numFmtId="0" fontId="116" fillId="41" borderId="0" applyNumberFormat="0" applyBorder="0" applyAlignment="0" applyProtection="0"/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116" fillId="44" borderId="0" applyNumberFormat="0" applyBorder="0" applyAlignment="0" applyProtection="0"/>
    <xf numFmtId="0" fontId="61" fillId="0" borderId="0" applyFont="0"/>
    <xf numFmtId="0" fontId="117" fillId="0" borderId="0"/>
    <xf numFmtId="190" fontId="14" fillId="0" borderId="0" applyNumberFormat="0" applyBorder="0"/>
    <xf numFmtId="23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92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45" borderId="0" applyNumberFormat="0" applyBorder="0" applyAlignment="0" applyProtection="0"/>
    <xf numFmtId="0" fontId="119" fillId="46" borderId="0" applyNumberFormat="0" applyBorder="0" applyAlignment="0" applyProtection="0"/>
    <xf numFmtId="0" fontId="119" fillId="47" borderId="0" applyNumberFormat="0" applyBorder="0" applyAlignment="0" applyProtection="0"/>
    <xf numFmtId="0" fontId="120" fillId="0" borderId="0">
      <alignment horizontal="left"/>
    </xf>
    <xf numFmtId="0" fontId="121" fillId="48" borderId="26"/>
    <xf numFmtId="0" fontId="23" fillId="27" borderId="27">
      <alignment vertical="center" wrapText="1"/>
    </xf>
    <xf numFmtId="0" fontId="122" fillId="0" borderId="15"/>
    <xf numFmtId="0" fontId="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9" fillId="0" borderId="0"/>
    <xf numFmtId="0" fontId="124" fillId="0" borderId="0"/>
    <xf numFmtId="0" fontId="61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42" fontId="10" fillId="0" borderId="0"/>
    <xf numFmtId="242" fontId="10" fillId="0" borderId="0"/>
    <xf numFmtId="242" fontId="10" fillId="0" borderId="0"/>
    <xf numFmtId="242" fontId="10" fillId="0" borderId="0"/>
    <xf numFmtId="0" fontId="125" fillId="0" borderId="0" applyNumberFormat="0" applyFill="0" applyBorder="0" applyAlignment="0" applyProtection="0"/>
    <xf numFmtId="0" fontId="97" fillId="0" borderId="0"/>
    <xf numFmtId="0" fontId="126" fillId="0" borderId="0" applyNumberFormat="0" applyBorder="0" applyAlignment="0"/>
    <xf numFmtId="0" fontId="126" fillId="0" borderId="0" applyNumberFormat="0" applyBorder="0" applyAlignment="0"/>
    <xf numFmtId="0" fontId="122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7" fillId="0" borderId="0"/>
    <xf numFmtId="41" fontId="10" fillId="0" borderId="0" applyFont="0" applyFill="0" applyBorder="0" applyAlignment="0" applyProtection="0"/>
    <xf numFmtId="40" fontId="6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5" fillId="0" borderId="28"/>
    <xf numFmtId="43" fontId="10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9" fillId="0" borderId="0" applyFont="0" applyFill="0" applyBorder="0" applyAlignment="0" applyProtection="0"/>
    <xf numFmtId="245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0" fillId="0" borderId="0" applyNumberFormat="0" applyFill="0" applyBorder="0" applyAlignment="0" applyProtection="0"/>
    <xf numFmtId="198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30" fillId="0" borderId="0" applyFont="0" applyFill="0" applyBorder="0" applyAlignment="0" applyProtection="0"/>
    <xf numFmtId="240" fontId="9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8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48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1" fillId="0" borderId="0"/>
    <xf numFmtId="0" fontId="10" fillId="0" borderId="0"/>
    <xf numFmtId="203" fontId="9" fillId="0" borderId="0" applyFont="0" applyFill="0" applyBorder="0" applyAlignment="0" applyProtection="0"/>
    <xf numFmtId="202" fontId="48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48" fillId="0" borderId="0" applyFont="0" applyFill="0" applyBorder="0" applyAlignment="0" applyProtection="0"/>
    <xf numFmtId="203" fontId="9" fillId="0" borderId="0" applyFont="0" applyFill="0" applyBorder="0" applyAlignment="0" applyProtection="0"/>
    <xf numFmtId="196" fontId="90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6" fillId="0" borderId="0"/>
    <xf numFmtId="0" fontId="152" fillId="0" borderId="0"/>
    <xf numFmtId="0" fontId="97" fillId="0" borderId="0"/>
    <xf numFmtId="0" fontId="10" fillId="0" borderId="0"/>
    <xf numFmtId="0" fontId="10" fillId="0" borderId="0"/>
    <xf numFmtId="0" fontId="26" fillId="0" borderId="0"/>
    <xf numFmtId="0" fontId="153" fillId="0" borderId="0"/>
    <xf numFmtId="253" fontId="10" fillId="0" borderId="0"/>
    <xf numFmtId="0" fontId="154" fillId="0" borderId="0"/>
    <xf numFmtId="0" fontId="22" fillId="0" borderId="0"/>
    <xf numFmtId="0" fontId="155" fillId="0" borderId="0"/>
    <xf numFmtId="0" fontId="135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9" fillId="0" borderId="0"/>
    <xf numFmtId="0" fontId="10" fillId="0" borderId="0"/>
    <xf numFmtId="0" fontId="10" fillId="0" borderId="0"/>
    <xf numFmtId="37" fontId="29" fillId="0" borderId="0"/>
    <xf numFmtId="43" fontId="10" fillId="0" borderId="0" applyFont="0" applyFill="0" applyBorder="0" applyAlignment="0" applyProtection="0"/>
    <xf numFmtId="0" fontId="55" fillId="2" borderId="0" applyNumberFormat="0" applyBorder="0" applyAlignment="0" applyProtection="0"/>
    <xf numFmtId="0" fontId="59" fillId="2" borderId="0" applyNumberFormat="0" applyBorder="0" applyAlignment="0" applyProtection="0"/>
    <xf numFmtId="0" fontId="35" fillId="2" borderId="0" applyNumberFormat="0" applyBorder="0" applyAlignment="0" applyProtection="0"/>
    <xf numFmtId="0" fontId="55" fillId="3" borderId="0" applyNumberFormat="0" applyBorder="0" applyAlignment="0" applyProtection="0"/>
    <xf numFmtId="0" fontId="59" fillId="3" borderId="0" applyNumberFormat="0" applyBorder="0" applyAlignment="0" applyProtection="0"/>
    <xf numFmtId="0" fontId="35" fillId="3" borderId="0" applyNumberFormat="0" applyBorder="0" applyAlignment="0" applyProtection="0"/>
    <xf numFmtId="0" fontId="55" fillId="4" borderId="0" applyNumberFormat="0" applyBorder="0" applyAlignment="0" applyProtection="0"/>
    <xf numFmtId="0" fontId="59" fillId="4" borderId="0" applyNumberFormat="0" applyBorder="0" applyAlignment="0" applyProtection="0"/>
    <xf numFmtId="0" fontId="35" fillId="4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6" borderId="0" applyNumberFormat="0" applyBorder="0" applyAlignment="0" applyProtection="0"/>
    <xf numFmtId="0" fontId="59" fillId="6" borderId="0" applyNumberFormat="0" applyBorder="0" applyAlignment="0" applyProtection="0"/>
    <xf numFmtId="0" fontId="35" fillId="6" borderId="0" applyNumberFormat="0" applyBorder="0" applyAlignment="0" applyProtection="0"/>
    <xf numFmtId="0" fontId="55" fillId="7" borderId="0" applyNumberFormat="0" applyBorder="0" applyAlignment="0" applyProtection="0"/>
    <xf numFmtId="0" fontId="59" fillId="7" borderId="0" applyNumberFormat="0" applyBorder="0" applyAlignment="0" applyProtection="0"/>
    <xf numFmtId="0" fontId="35" fillId="7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254" fontId="108" fillId="0" borderId="0"/>
    <xf numFmtId="254" fontId="108" fillId="0" borderId="0"/>
    <xf numFmtId="254" fontId="108" fillId="0" borderId="0"/>
    <xf numFmtId="254" fontId="108" fillId="0" borderId="0"/>
    <xf numFmtId="254" fontId="108" fillId="0" borderId="0"/>
    <xf numFmtId="254" fontId="108" fillId="0" borderId="0"/>
    <xf numFmtId="254" fontId="108" fillId="0" borderId="0"/>
    <xf numFmtId="254" fontId="108" fillId="0" borderId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9" borderId="0" applyNumberFormat="0" applyBorder="0" applyAlignment="0" applyProtection="0"/>
    <xf numFmtId="0" fontId="59" fillId="9" borderId="0" applyNumberFormat="0" applyBorder="0" applyAlignment="0" applyProtection="0"/>
    <xf numFmtId="0" fontId="35" fillId="9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35" fillId="10" borderId="0" applyNumberFormat="0" applyBorder="0" applyAlignment="0" applyProtection="0"/>
    <xf numFmtId="0" fontId="55" fillId="5" borderId="0" applyNumberFormat="0" applyBorder="0" applyAlignment="0" applyProtection="0"/>
    <xf numFmtId="0" fontId="59" fillId="5" borderId="0" applyNumberFormat="0" applyBorder="0" applyAlignment="0" applyProtection="0"/>
    <xf numFmtId="0" fontId="35" fillId="5" borderId="0" applyNumberFormat="0" applyBorder="0" applyAlignment="0" applyProtection="0"/>
    <xf numFmtId="0" fontId="55" fillId="8" borderId="0" applyNumberFormat="0" applyBorder="0" applyAlignment="0" applyProtection="0"/>
    <xf numFmtId="0" fontId="59" fillId="8" borderId="0" applyNumberFormat="0" applyBorder="0" applyAlignment="0" applyProtection="0"/>
    <xf numFmtId="0" fontId="35" fillId="8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35" fillId="11" borderId="0" applyNumberFormat="0" applyBorder="0" applyAlignment="0" applyProtection="0"/>
    <xf numFmtId="0" fontId="48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2" borderId="0" applyNumberFormat="0" applyBorder="0" applyAlignment="0" applyProtection="0"/>
    <xf numFmtId="0" fontId="48" fillId="55" borderId="0" applyNumberFormat="0" applyBorder="0" applyAlignment="0" applyProtection="0"/>
    <xf numFmtId="0" fontId="48" fillId="58" borderId="0" applyNumberFormat="0" applyBorder="0" applyAlignment="0" applyProtection="0"/>
    <xf numFmtId="0" fontId="57" fillId="12" borderId="0" applyNumberFormat="0" applyBorder="0" applyAlignment="0" applyProtection="0"/>
    <xf numFmtId="0" fontId="116" fillId="12" borderId="0" applyNumberFormat="0" applyBorder="0" applyAlignment="0" applyProtection="0"/>
    <xf numFmtId="0" fontId="36" fillId="12" borderId="0" applyNumberFormat="0" applyBorder="0" applyAlignment="0" applyProtection="0"/>
    <xf numFmtId="0" fontId="57" fillId="9" borderId="0" applyNumberFormat="0" applyBorder="0" applyAlignment="0" applyProtection="0"/>
    <xf numFmtId="0" fontId="116" fillId="9" borderId="0" applyNumberFormat="0" applyBorder="0" applyAlignment="0" applyProtection="0"/>
    <xf numFmtId="0" fontId="36" fillId="9" borderId="0" applyNumberFormat="0" applyBorder="0" applyAlignment="0" applyProtection="0"/>
    <xf numFmtId="0" fontId="57" fillId="10" borderId="0" applyNumberFormat="0" applyBorder="0" applyAlignment="0" applyProtection="0"/>
    <xf numFmtId="0" fontId="116" fillId="10" borderId="0" applyNumberFormat="0" applyBorder="0" applyAlignment="0" applyProtection="0"/>
    <xf numFmtId="0" fontId="36" fillId="10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5" borderId="0" applyNumberFormat="0" applyBorder="0" applyAlignment="0" applyProtection="0"/>
    <xf numFmtId="0" fontId="116" fillId="15" borderId="0" applyNumberFormat="0" applyBorder="0" applyAlignment="0" applyProtection="0"/>
    <xf numFmtId="0" fontId="36" fillId="15" borderId="0" applyNumberFormat="0" applyBorder="0" applyAlignment="0" applyProtection="0"/>
    <xf numFmtId="0" fontId="136" fillId="59" borderId="0" applyNumberFormat="0" applyBorder="0" applyAlignment="0" applyProtection="0"/>
    <xf numFmtId="0" fontId="136" fillId="56" borderId="0" applyNumberFormat="0" applyBorder="0" applyAlignment="0" applyProtection="0"/>
    <xf numFmtId="0" fontId="136" fillId="57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62" borderId="0" applyNumberFormat="0" applyBorder="0" applyAlignment="0" applyProtection="0"/>
    <xf numFmtId="9" fontId="156" fillId="0" borderId="0"/>
    <xf numFmtId="9" fontId="56" fillId="0" borderId="0"/>
    <xf numFmtId="9" fontId="14" fillId="0" borderId="0"/>
    <xf numFmtId="9" fontId="14" fillId="0" borderId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116" fillId="16" borderId="0" applyNumberFormat="0" applyBorder="0" applyAlignment="0" applyProtection="0"/>
    <xf numFmtId="0" fontId="36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116" fillId="17" borderId="0" applyNumberFormat="0" applyBorder="0" applyAlignment="0" applyProtection="0"/>
    <xf numFmtId="0" fontId="36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116" fillId="18" borderId="0" applyNumberFormat="0" applyBorder="0" applyAlignment="0" applyProtection="0"/>
    <xf numFmtId="0" fontId="36" fillId="18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116" fillId="13" borderId="0" applyNumberFormat="0" applyBorder="0" applyAlignment="0" applyProtection="0"/>
    <xf numFmtId="0" fontId="36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4" borderId="0" applyNumberFormat="0" applyBorder="0" applyAlignment="0" applyProtection="0"/>
    <xf numFmtId="0" fontId="116" fillId="14" borderId="0" applyNumberFormat="0" applyBorder="0" applyAlignment="0" applyProtection="0"/>
    <xf numFmtId="0" fontId="36" fillId="14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116" fillId="19" borderId="0" applyNumberFormat="0" applyBorder="0" applyAlignment="0" applyProtection="0"/>
    <xf numFmtId="0" fontId="36" fillId="19" borderId="0" applyNumberFormat="0" applyBorder="0" applyAlignment="0" applyProtection="0"/>
    <xf numFmtId="43" fontId="157" fillId="0" borderId="0" applyFont="0" applyBorder="0" applyAlignment="0"/>
    <xf numFmtId="0" fontId="84" fillId="3" borderId="0" applyNumberFormat="0" applyBorder="0" applyAlignment="0" applyProtection="0"/>
    <xf numFmtId="0" fontId="158" fillId="3" borderId="0" applyNumberFormat="0" applyBorder="0" applyAlignment="0" applyProtection="0"/>
    <xf numFmtId="0" fontId="37" fillId="3" borderId="0" applyNumberFormat="0" applyBorder="0" applyAlignment="0" applyProtection="0"/>
    <xf numFmtId="0" fontId="11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34" fontId="159" fillId="48" borderId="30"/>
    <xf numFmtId="0" fontId="10" fillId="0" borderId="0" applyFill="0" applyBorder="0" applyAlignment="0"/>
    <xf numFmtId="224" fontId="24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5" fontId="10" fillId="0" borderId="0" applyFill="0" applyBorder="0" applyAlignment="0"/>
    <xf numFmtId="0" fontId="10" fillId="0" borderId="0" applyFill="0" applyBorder="0" applyAlignment="0"/>
    <xf numFmtId="226" fontId="10" fillId="0" borderId="0" applyFill="0" applyBorder="0" applyAlignment="0"/>
    <xf numFmtId="0" fontId="10" fillId="0" borderId="0" applyFill="0" applyBorder="0" applyAlignment="0"/>
    <xf numFmtId="22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69" fillId="20" borderId="31" applyNumberFormat="0" applyAlignment="0" applyProtection="0"/>
    <xf numFmtId="0" fontId="69" fillId="20" borderId="31" applyNumberFormat="0" applyAlignment="0" applyProtection="0"/>
    <xf numFmtId="0" fontId="160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38" fillId="20" borderId="31" applyNumberFormat="0" applyAlignment="0" applyProtection="0"/>
    <xf numFmtId="0" fontId="161" fillId="0" borderId="0"/>
    <xf numFmtId="0" fontId="117" fillId="0" borderId="0"/>
    <xf numFmtId="3" fontId="97" fillId="0" borderId="30"/>
    <xf numFmtId="0" fontId="74" fillId="21" borderId="2" applyNumberFormat="0" applyAlignment="0" applyProtection="0"/>
    <xf numFmtId="0" fontId="162" fillId="21" borderId="2" applyNumberFormat="0" applyAlignment="0" applyProtection="0"/>
    <xf numFmtId="0" fontId="39" fillId="21" borderId="2" applyNumberFormat="0" applyAlignment="0" applyProtection="0"/>
    <xf numFmtId="39" fontId="163" fillId="0" borderId="0"/>
    <xf numFmtId="43" fontId="59" fillId="0" borderId="0" applyFont="0" applyFill="0" applyBorder="0" applyAlignment="0" applyProtection="0"/>
    <xf numFmtId="255" fontId="164" fillId="0" borderId="0"/>
    <xf numFmtId="197" fontId="58" fillId="0" borderId="0"/>
    <xf numFmtId="255" fontId="164" fillId="0" borderId="0"/>
    <xf numFmtId="197" fontId="58" fillId="0" borderId="0"/>
    <xf numFmtId="255" fontId="164" fillId="0" borderId="0"/>
    <xf numFmtId="197" fontId="58" fillId="0" borderId="0"/>
    <xf numFmtId="255" fontId="164" fillId="0" borderId="0"/>
    <xf numFmtId="197" fontId="58" fillId="0" borderId="0"/>
    <xf numFmtId="255" fontId="164" fillId="0" borderId="0"/>
    <xf numFmtId="197" fontId="58" fillId="0" borderId="0"/>
    <xf numFmtId="255" fontId="164" fillId="0" borderId="0"/>
    <xf numFmtId="197" fontId="58" fillId="0" borderId="0"/>
    <xf numFmtId="255" fontId="164" fillId="0" borderId="0"/>
    <xf numFmtId="197" fontId="58" fillId="0" borderId="0"/>
    <xf numFmtId="255" fontId="164" fillId="0" borderId="0"/>
    <xf numFmtId="197" fontId="58" fillId="0" borderId="0"/>
    <xf numFmtId="242" fontId="165" fillId="0" borderId="0" applyFill="0" applyBorder="0" applyAlignment="0" applyProtection="0"/>
    <xf numFmtId="40" fontId="165" fillId="0" borderId="0" applyFill="0" applyBorder="0" applyAlignment="0" applyProtection="0"/>
    <xf numFmtId="256" fontId="128" fillId="26" borderId="0" applyFill="0" applyBorder="0" applyAlignment="0">
      <alignment vertical="top"/>
    </xf>
    <xf numFmtId="257" fontId="128" fillId="0" borderId="0" applyFill="0" applyBorder="0" applyAlignment="0" applyProtection="0"/>
    <xf numFmtId="41" fontId="14" fillId="0" borderId="0" applyNumberFormat="0" applyBorder="0"/>
    <xf numFmtId="0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8" fontId="26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43" fontId="1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6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top"/>
    </xf>
    <xf numFmtId="43" fontId="55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9" fillId="0" borderId="0" applyFont="0" applyFill="0" applyBorder="0" applyAlignment="0" applyProtection="0"/>
    <xf numFmtId="25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9" fillId="0" borderId="0" applyFill="0" applyBorder="0" applyAlignment="0" applyProtection="0"/>
    <xf numFmtId="258" fontId="9" fillId="0" borderId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59" fillId="0" borderId="0" applyFont="0" applyFill="0" applyBorder="0" applyAlignment="0" applyProtection="0"/>
    <xf numFmtId="252" fontId="59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202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4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240" fontId="9" fillId="0" borderId="0" applyFont="0" applyFill="0" applyBorder="0" applyAlignment="0" applyProtection="0"/>
    <xf numFmtId="259" fontId="9" fillId="0" borderId="0" applyFill="0" applyBorder="0" applyAlignment="0" applyProtection="0"/>
    <xf numFmtId="43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199" fontId="59" fillId="0" borderId="0" applyFont="0" applyFill="0" applyBorder="0" applyAlignment="0" applyProtection="0"/>
    <xf numFmtId="0" fontId="9" fillId="0" borderId="0" applyFont="0" applyFill="0" applyBorder="0" applyAlignment="0" applyProtection="0"/>
    <xf numFmtId="21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41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8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216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5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61" fontId="167" fillId="0" borderId="0" applyFill="0" applyBorder="0"/>
    <xf numFmtId="43" fontId="14" fillId="0" borderId="0" applyFont="0" applyFill="0" applyBorder="0" applyAlignment="0" applyProtection="0"/>
    <xf numFmtId="262" fontId="167" fillId="0" borderId="0" applyFill="0" applyBorder="0"/>
    <xf numFmtId="205" fontId="14" fillId="0" borderId="0"/>
    <xf numFmtId="263" fontId="56" fillId="0" borderId="0"/>
    <xf numFmtId="0" fontId="26" fillId="0" borderId="0"/>
    <xf numFmtId="3" fontId="168" fillId="0" borderId="0" applyFont="0" applyFill="0" applyBorder="0" applyAlignment="0" applyProtection="0"/>
    <xf numFmtId="3" fontId="10" fillId="0" borderId="0" applyFont="0" applyFill="0" applyBorder="0" applyAlignment="0" applyProtection="0"/>
    <xf numFmtId="264" fontId="169" fillId="0" borderId="32" applyFont="0" applyAlignment="0">
      <alignment horizontal="center"/>
    </xf>
    <xf numFmtId="0" fontId="170" fillId="0" borderId="0">
      <alignment horizontal="left"/>
    </xf>
    <xf numFmtId="0" fontId="171" fillId="0" borderId="0"/>
    <xf numFmtId="0" fontId="172" fillId="0" borderId="0">
      <alignment horizontal="left"/>
    </xf>
    <xf numFmtId="265" fontId="128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139" fillId="0" borderId="0" applyFont="0" applyFill="0" applyBorder="0" applyAlignment="0" applyProtection="0"/>
    <xf numFmtId="4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8" fillId="0" borderId="0" applyFont="0" applyFill="0" applyBorder="0" applyAlignment="0" applyProtection="0"/>
    <xf numFmtId="230" fontId="10" fillId="0" borderId="0" applyFont="0" applyFill="0" applyBorder="0" applyAlignment="0" applyProtection="0"/>
    <xf numFmtId="204" fontId="14" fillId="0" borderId="0"/>
    <xf numFmtId="219" fontId="9" fillId="0" borderId="0"/>
    <xf numFmtId="219" fontId="9" fillId="0" borderId="0"/>
    <xf numFmtId="266" fontId="56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19" fontId="9" fillId="0" borderId="0"/>
    <xf numFmtId="267" fontId="173" fillId="63" borderId="0">
      <protection hidden="1"/>
    </xf>
    <xf numFmtId="268" fontId="174" fillId="0" borderId="0" applyFill="0">
      <alignment horizontal="center"/>
    </xf>
    <xf numFmtId="0" fontId="29" fillId="0" borderId="0" applyProtection="0"/>
    <xf numFmtId="14" fontId="174" fillId="0" borderId="0" applyFill="0" applyBorder="0">
      <alignment horizontal="center"/>
    </xf>
    <xf numFmtId="47" fontId="174" fillId="0" borderId="0" applyFill="0">
      <alignment horizontal="center"/>
    </xf>
    <xf numFmtId="196" fontId="14" fillId="0" borderId="0"/>
    <xf numFmtId="220" fontId="9" fillId="0" borderId="0"/>
    <xf numFmtId="220" fontId="9" fillId="0" borderId="0"/>
    <xf numFmtId="196" fontId="56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220" fontId="9" fillId="0" borderId="0"/>
    <xf numFmtId="0" fontId="99" fillId="0" borderId="30"/>
    <xf numFmtId="0" fontId="99" fillId="0" borderId="30"/>
    <xf numFmtId="0" fontId="54" fillId="0" borderId="0" applyNumberFormat="0" applyFill="0" applyBorder="0" applyAlignment="0" applyProtection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210" fontId="9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10" fillId="0" borderId="0"/>
    <xf numFmtId="0" fontId="71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76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26" fillId="0" borderId="0" applyNumberFormat="0" applyFill="0" applyBorder="0" applyAlignment="0" applyProtection="0"/>
    <xf numFmtId="0" fontId="102" fillId="0" borderId="30"/>
    <xf numFmtId="0" fontId="102" fillId="30" borderId="30"/>
    <xf numFmtId="0" fontId="180" fillId="0" borderId="8" applyFont="0" applyFill="0" applyBorder="0">
      <alignment horizontal="center" vertical="justify" wrapText="1"/>
    </xf>
    <xf numFmtId="0" fontId="180" fillId="0" borderId="8" applyFont="0" applyFill="0" applyBorder="0">
      <alignment horizontal="centerContinuous" vertical="justify" wrapText="1"/>
    </xf>
    <xf numFmtId="0" fontId="16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6" fillId="4" borderId="0" applyNumberFormat="0" applyBorder="0" applyAlignment="0" applyProtection="0"/>
    <xf numFmtId="0" fontId="181" fillId="4" borderId="0" applyNumberFormat="0" applyBorder="0" applyAlignment="0" applyProtection="0"/>
    <xf numFmtId="0" fontId="41" fillId="4" borderId="0" applyNumberFormat="0" applyBorder="0" applyAlignment="0" applyProtection="0"/>
    <xf numFmtId="38" fontId="22" fillId="22" borderId="0" applyNumberFormat="0" applyBorder="0" applyAlignment="0" applyProtection="0"/>
    <xf numFmtId="38" fontId="22" fillId="22" borderId="0" applyNumberFormat="0" applyBorder="0" applyAlignment="0" applyProtection="0"/>
    <xf numFmtId="0" fontId="22" fillId="64" borderId="0" applyNumberFormat="0" applyBorder="0" applyAlignment="0" applyProtection="0"/>
    <xf numFmtId="38" fontId="17" fillId="22" borderId="0" applyNumberFormat="0" applyBorder="0" applyAlignment="0" applyProtection="0"/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38" fontId="185" fillId="0" borderId="0"/>
    <xf numFmtId="0" fontId="186" fillId="0" borderId="0">
      <alignment horizontal="left"/>
    </xf>
    <xf numFmtId="0" fontId="120" fillId="0" borderId="0">
      <alignment horizontal="left"/>
    </xf>
    <xf numFmtId="0" fontId="120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32" fillId="0" borderId="3" applyNumberFormat="0" applyAlignment="0" applyProtection="0">
      <alignment horizontal="left" vertical="center"/>
    </xf>
    <xf numFmtId="0" fontId="32" fillId="0" borderId="33" applyNumberFormat="0" applyAlignment="0" applyProtection="0"/>
    <xf numFmtId="0" fontId="30" fillId="0" borderId="3" applyNumberFormat="0" applyAlignment="0" applyProtection="0">
      <alignment horizontal="left" vertical="center"/>
    </xf>
    <xf numFmtId="0" fontId="32" fillId="0" borderId="25">
      <alignment horizontal="left" vertical="center"/>
    </xf>
    <xf numFmtId="0" fontId="32" fillId="0" borderId="34">
      <alignment horizontal="left" vertical="center"/>
    </xf>
    <xf numFmtId="0" fontId="30" fillId="0" borderId="25">
      <alignment horizontal="left" vertical="center"/>
    </xf>
    <xf numFmtId="0" fontId="30" fillId="0" borderId="25">
      <alignment horizontal="left" vertical="center"/>
    </xf>
    <xf numFmtId="14" fontId="23" fillId="65" borderId="15">
      <alignment horizontal="center" vertical="center" wrapText="1"/>
    </xf>
    <xf numFmtId="0" fontId="86" fillId="0" borderId="5" applyNumberFormat="0" applyFill="0" applyAlignment="0" applyProtection="0"/>
    <xf numFmtId="0" fontId="188" fillId="0" borderId="35">
      <alignment horizontal="left" vertical="top"/>
    </xf>
    <xf numFmtId="0" fontId="42" fillId="0" borderId="5" applyNumberFormat="0" applyFill="0" applyAlignment="0" applyProtection="0"/>
    <xf numFmtId="0" fontId="189" fillId="0" borderId="0">
      <alignment horizontal="left"/>
    </xf>
    <xf numFmtId="0" fontId="188" fillId="0" borderId="35">
      <alignment horizontal="left" vertical="top"/>
    </xf>
    <xf numFmtId="0" fontId="188" fillId="0" borderId="36">
      <alignment horizontal="left" vertical="top"/>
    </xf>
    <xf numFmtId="0" fontId="87" fillId="0" borderId="6" applyNumberFormat="0" applyFill="0" applyAlignment="0" applyProtection="0"/>
    <xf numFmtId="0" fontId="190" fillId="0" borderId="35">
      <alignment horizontal="left" vertical="top"/>
    </xf>
    <xf numFmtId="0" fontId="43" fillId="0" borderId="6" applyNumberFormat="0" applyFill="0" applyAlignment="0" applyProtection="0"/>
    <xf numFmtId="0" fontId="191" fillId="0" borderId="0">
      <alignment horizontal="left"/>
    </xf>
    <xf numFmtId="0" fontId="192" fillId="0" borderId="35">
      <alignment horizontal="left" vertical="top"/>
    </xf>
    <xf numFmtId="0" fontId="192" fillId="0" borderId="36">
      <alignment horizontal="left" vertical="top"/>
    </xf>
    <xf numFmtId="0" fontId="88" fillId="0" borderId="7" applyNumberFormat="0" applyFill="0" applyAlignment="0" applyProtection="0"/>
    <xf numFmtId="0" fontId="193" fillId="0" borderId="0">
      <alignment horizontal="left"/>
    </xf>
    <xf numFmtId="0" fontId="44" fillId="0" borderId="7" applyNumberFormat="0" applyFill="0" applyAlignment="0" applyProtection="0"/>
    <xf numFmtId="0" fontId="193" fillId="0" borderId="0">
      <alignment horizontal="left"/>
    </xf>
    <xf numFmtId="0" fontId="88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27" borderId="27">
      <alignment vertical="center" wrapText="1"/>
    </xf>
    <xf numFmtId="0" fontId="23" fillId="27" borderId="27">
      <alignment vertical="center" wrapText="1"/>
    </xf>
    <xf numFmtId="269" fontId="121" fillId="0" borderId="37">
      <alignment horizontal="left"/>
    </xf>
    <xf numFmtId="270" fontId="161" fillId="0" borderId="38">
      <alignment horizontal="left"/>
    </xf>
    <xf numFmtId="0" fontId="195" fillId="0" borderId="39">
      <alignment horizontal="right"/>
    </xf>
    <xf numFmtId="0" fontId="121" fillId="1" borderId="38">
      <alignment horizontal="left"/>
    </xf>
    <xf numFmtId="219" fontId="165" fillId="0" borderId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7" fillId="0" borderId="0" applyFont="0" applyFill="0" applyBorder="0" applyAlignment="0" applyProtection="0"/>
    <xf numFmtId="10" fontId="22" fillId="23" borderId="8" applyNumberFormat="0" applyBorder="0" applyAlignment="0" applyProtection="0"/>
    <xf numFmtId="10" fontId="22" fillId="23" borderId="8" applyNumberFormat="0" applyBorder="0" applyAlignment="0" applyProtection="0"/>
    <xf numFmtId="0" fontId="22" fillId="66" borderId="0" applyNumberFormat="0" applyBorder="0" applyAlignment="0" applyProtection="0"/>
    <xf numFmtId="10" fontId="17" fillId="23" borderId="8" applyNumberFormat="0" applyBorder="0" applyAlignment="0" applyProtection="0"/>
    <xf numFmtId="10" fontId="17" fillId="23" borderId="8" applyNumberFormat="0" applyBorder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81" fillId="7" borderId="31" applyNumberFormat="0" applyAlignment="0" applyProtection="0"/>
    <xf numFmtId="0" fontId="81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0" fontId="198" fillId="7" borderId="31" applyNumberFormat="0" applyAlignment="0" applyProtection="0"/>
    <xf numFmtId="0" fontId="45" fillId="7" borderId="31" applyNumberFormat="0" applyAlignment="0" applyProtection="0"/>
    <xf numFmtId="0" fontId="45" fillId="7" borderId="31" applyNumberFormat="0" applyAlignment="0" applyProtection="0"/>
    <xf numFmtId="1" fontId="10" fillId="0" borderId="0" applyFont="0" applyFill="0" applyBorder="0" applyAlignment="0" applyProtection="0"/>
    <xf numFmtId="271" fontId="9" fillId="0" borderId="0" applyFill="0" applyBorder="0" applyAlignment="0" applyProtection="0"/>
    <xf numFmtId="41" fontId="58" fillId="0" borderId="0">
      <alignment vertical="top"/>
    </xf>
    <xf numFmtId="234" fontId="199" fillId="0" borderId="3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75" fillId="0" borderId="9" applyNumberFormat="0" applyFill="0" applyAlignment="0" applyProtection="0"/>
    <xf numFmtId="0" fontId="200" fillId="0" borderId="9" applyNumberFormat="0" applyFill="0" applyAlignment="0" applyProtection="0"/>
    <xf numFmtId="0" fontId="46" fillId="0" borderId="9" applyNumberFormat="0" applyFill="0" applyAlignment="0" applyProtection="0"/>
    <xf numFmtId="0" fontId="103" fillId="0" borderId="8">
      <alignment horizontal="center"/>
    </xf>
    <xf numFmtId="272" fontId="9" fillId="0" borderId="0" applyFill="0" applyBorder="0" applyAlignment="0" applyProtection="0"/>
    <xf numFmtId="273" fontId="9" fillId="0" borderId="0" applyFill="0" applyBorder="0" applyAlignment="0" applyProtection="0"/>
    <xf numFmtId="0" fontId="201" fillId="0" borderId="15"/>
    <xf numFmtId="0" fontId="122" fillId="0" borderId="15"/>
    <xf numFmtId="0" fontId="9" fillId="0" borderId="0" applyFill="0" applyBorder="0" applyAlignment="0" applyProtection="0"/>
    <xf numFmtId="274" fontId="9" fillId="0" borderId="0" applyFill="0" applyBorder="0" applyAlignment="0" applyProtection="0"/>
    <xf numFmtId="17" fontId="202" fillId="0" borderId="0" applyFill="0" applyBorder="0">
      <alignment horizontal="center"/>
    </xf>
    <xf numFmtId="275" fontId="9" fillId="0" borderId="0" applyFill="0" applyBorder="0">
      <alignment horizontal="center"/>
    </xf>
    <xf numFmtId="276" fontId="9" fillId="0" borderId="0" applyFont="0" applyFill="0" applyBorder="0"/>
    <xf numFmtId="277" fontId="9" fillId="0" borderId="0" applyFont="0" applyFill="0" applyBorder="0"/>
    <xf numFmtId="0" fontId="82" fillId="24" borderId="0" applyNumberFormat="0" applyBorder="0" applyAlignment="0" applyProtection="0"/>
    <xf numFmtId="0" fontId="203" fillId="24" borderId="0" applyNumberFormat="0" applyBorder="0" applyAlignment="0" applyProtection="0"/>
    <xf numFmtId="0" fontId="47" fillId="24" borderId="0" applyNumberFormat="0" applyBorder="0" applyAlignment="0" applyProtection="0"/>
    <xf numFmtId="0" fontId="10" fillId="0" borderId="0"/>
    <xf numFmtId="278" fontId="204" fillId="0" borderId="0"/>
    <xf numFmtId="0" fontId="19" fillId="0" borderId="0"/>
    <xf numFmtId="279" fontId="205" fillId="0" borderId="0"/>
    <xf numFmtId="221" fontId="14" fillId="0" borderId="0"/>
    <xf numFmtId="199" fontId="167" fillId="0" borderId="0" applyFont="0" applyFill="0" applyBorder="0"/>
    <xf numFmtId="280" fontId="9" fillId="0" borderId="0" applyFont="0" applyFill="0" applyBorder="0"/>
    <xf numFmtId="0" fontId="13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41" fillId="0" borderId="0"/>
    <xf numFmtId="0" fontId="9" fillId="0" borderId="0"/>
    <xf numFmtId="0" fontId="55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24" fillId="0" borderId="0">
      <alignment vertical="top"/>
    </xf>
    <xf numFmtId="0" fontId="10" fillId="0" borderId="0"/>
    <xf numFmtId="0" fontId="9" fillId="0" borderId="0"/>
    <xf numFmtId="0" fontId="10" fillId="0" borderId="0"/>
    <xf numFmtId="0" fontId="124" fillId="0" borderId="0"/>
    <xf numFmtId="41" fontId="106" fillId="0" borderId="0"/>
    <xf numFmtId="0" fontId="9" fillId="0" borderId="0"/>
    <xf numFmtId="0" fontId="9" fillId="0" borderId="0"/>
    <xf numFmtId="0" fontId="242" fillId="0" borderId="0"/>
    <xf numFmtId="0" fontId="10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6" fillId="0" borderId="0"/>
    <xf numFmtId="1" fontId="206" fillId="0" borderId="0"/>
    <xf numFmtId="0" fontId="9" fillId="0" borderId="0"/>
    <xf numFmtId="0" fontId="243" fillId="0" borderId="0"/>
    <xf numFmtId="0" fontId="9" fillId="0" borderId="0"/>
    <xf numFmtId="0" fontId="9" fillId="0" borderId="0"/>
    <xf numFmtId="0" fontId="9" fillId="0" borderId="0"/>
    <xf numFmtId="0" fontId="24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4" fillId="0" borderId="0"/>
    <xf numFmtId="0" fontId="9" fillId="0" borderId="0"/>
    <xf numFmtId="0" fontId="244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243" fillId="0" borderId="0"/>
    <xf numFmtId="0" fontId="123" fillId="0" borderId="0"/>
    <xf numFmtId="0" fontId="243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5" fillId="0" borderId="0"/>
    <xf numFmtId="0" fontId="3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55" fillId="0" borderId="0"/>
    <xf numFmtId="0" fontId="246" fillId="0" borderId="0"/>
    <xf numFmtId="0" fontId="9" fillId="0" borderId="0"/>
    <xf numFmtId="0" fontId="22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42" fillId="0" borderId="0"/>
    <xf numFmtId="0" fontId="48" fillId="0" borderId="0"/>
    <xf numFmtId="0" fontId="242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9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10" fillId="0" borderId="0"/>
    <xf numFmtId="0" fontId="10" fillId="0" borderId="0"/>
    <xf numFmtId="0" fontId="243" fillId="0" borderId="0"/>
    <xf numFmtId="0" fontId="245" fillId="0" borderId="0"/>
    <xf numFmtId="0" fontId="10" fillId="0" borderId="0"/>
    <xf numFmtId="0" fontId="243" fillId="0" borderId="0"/>
    <xf numFmtId="0" fontId="243" fillId="0" borderId="0"/>
    <xf numFmtId="0" fontId="10" fillId="0" borderId="0"/>
    <xf numFmtId="0" fontId="243" fillId="0" borderId="0"/>
    <xf numFmtId="0" fontId="10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24" fillId="0" borderId="0"/>
    <xf numFmtId="0" fontId="10" fillId="0" borderId="0"/>
    <xf numFmtId="0" fontId="10" fillId="0" borderId="0"/>
    <xf numFmtId="0" fontId="242" fillId="0" borderId="0"/>
    <xf numFmtId="0" fontId="10" fillId="0" borderId="0"/>
    <xf numFmtId="0" fontId="242" fillId="0" borderId="0"/>
    <xf numFmtId="0" fontId="59" fillId="0" borderId="0"/>
    <xf numFmtId="0" fontId="245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5" fillId="0" borderId="0"/>
    <xf numFmtId="0" fontId="245" fillId="0" borderId="0"/>
    <xf numFmtId="0" fontId="245" fillId="0" borderId="0"/>
    <xf numFmtId="0" fontId="10" fillId="0" borderId="0"/>
    <xf numFmtId="0" fontId="28" fillId="0" borderId="0"/>
    <xf numFmtId="0" fontId="245" fillId="0" borderId="0"/>
    <xf numFmtId="0" fontId="247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6" fillId="0" borderId="0"/>
    <xf numFmtId="1" fontId="206" fillId="0" borderId="0"/>
    <xf numFmtId="0" fontId="9" fillId="0" borderId="0"/>
    <xf numFmtId="0" fontId="245" fillId="0" borderId="0"/>
    <xf numFmtId="0" fontId="2" fillId="0" borderId="0"/>
    <xf numFmtId="0" fontId="245" fillId="0" borderId="0"/>
    <xf numFmtId="0" fontId="2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1" fontId="9" fillId="0" borderId="0" applyFont="0" applyFill="0" applyBorder="0"/>
    <xf numFmtId="282" fontId="9" fillId="0" borderId="0"/>
    <xf numFmtId="283" fontId="9" fillId="0" borderId="0" applyFont="0" applyFill="0" applyBorder="0">
      <alignment vertical="justify" wrapText="1"/>
    </xf>
    <xf numFmtId="0" fontId="191" fillId="0" borderId="0"/>
    <xf numFmtId="0" fontId="191" fillId="0" borderId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55" fillId="28" borderId="20" applyNumberFormat="0" applyFont="0" applyAlignment="0" applyProtection="0"/>
    <xf numFmtId="0" fontId="55" fillId="28" borderId="20" applyNumberFormat="0" applyFont="0" applyAlignment="0" applyProtection="0"/>
    <xf numFmtId="0" fontId="5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0" fontId="35" fillId="25" borderId="40" applyNumberFormat="0" applyFont="0" applyAlignment="0" applyProtection="0"/>
    <xf numFmtId="284" fontId="9" fillId="0" borderId="0" applyFill="0" applyBorder="0" applyAlignment="0" applyProtection="0"/>
    <xf numFmtId="285" fontId="197" fillId="0" borderId="41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85" fillId="20" borderId="42" applyNumberFormat="0" applyAlignment="0" applyProtection="0"/>
    <xf numFmtId="0" fontId="207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49" fillId="20" borderId="42" applyNumberFormat="0" applyAlignment="0" applyProtection="0"/>
    <xf numFmtId="0" fontId="208" fillId="0" borderId="0">
      <alignment horizontal="left"/>
    </xf>
    <xf numFmtId="43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286" fontId="128" fillId="26" borderId="0" applyFill="0" applyBorder="0" applyAlignment="0" applyProtection="0">
      <protection locked="0"/>
    </xf>
    <xf numFmtId="287" fontId="10" fillId="0" borderId="0" applyFont="0" applyFill="0" applyBorder="0" applyAlignment="0" applyProtection="0"/>
    <xf numFmtId="187" fontId="128" fillId="26" borderId="0" applyFill="0" applyBorder="0" applyAlignment="0" applyProtection="0">
      <alignment vertical="top"/>
    </xf>
    <xf numFmtId="211" fontId="128" fillId="0" borderId="0" applyFill="0" applyBorder="0" applyAlignment="0" applyProtection="0"/>
    <xf numFmtId="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88" fontId="9" fillId="0" borderId="0" applyFill="0" applyBorder="0" applyAlignment="0" applyProtection="0"/>
    <xf numFmtId="9" fontId="55" fillId="0" borderId="0" applyFont="0" applyFill="0" applyBorder="0" applyAlignment="0" applyProtection="0"/>
    <xf numFmtId="9" fontId="24" fillId="0" borderId="0" applyFont="0" applyFill="0" applyBorder="0" applyAlignment="0" applyProtection="0">
      <alignment vertical="top"/>
    </xf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0" fontId="10" fillId="0" borderId="0" applyFill="0" applyBorder="0" applyAlignment="0"/>
    <xf numFmtId="228" fontId="10" fillId="0" borderId="0" applyFill="0" applyBorder="0" applyAlignment="0"/>
    <xf numFmtId="0" fontId="10" fillId="0" borderId="0" applyFill="0" applyBorder="0" applyAlignment="0"/>
    <xf numFmtId="229" fontId="10" fillId="0" borderId="0" applyFill="0" applyBorder="0" applyAlignment="0"/>
    <xf numFmtId="0" fontId="10" fillId="0" borderId="0" applyFill="0" applyBorder="0" applyAlignment="0"/>
    <xf numFmtId="207" fontId="10" fillId="0" borderId="0" applyFill="0" applyBorder="0" applyAlignment="0"/>
    <xf numFmtId="41" fontId="10" fillId="0" borderId="0" applyFont="0" applyFill="0" applyBorder="0" applyAlignment="0" applyProtection="0"/>
    <xf numFmtId="289" fontId="29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206" fontId="107" fillId="0" borderId="29" applyFont="0" applyBorder="0" applyAlignment="0">
      <alignment horizontal="center" vertical="center"/>
    </xf>
    <xf numFmtId="290" fontId="108" fillId="0" borderId="0" applyNumberFormat="0" applyFill="0" applyBorder="0" applyAlignment="0" applyProtection="0">
      <alignment horizontal="left"/>
    </xf>
    <xf numFmtId="14" fontId="108" fillId="0" borderId="0" applyNumberFormat="0" applyFill="0" applyBorder="0" applyAlignment="0" applyProtection="0">
      <alignment horizontal="left"/>
    </xf>
    <xf numFmtId="0" fontId="177" fillId="0" borderId="43">
      <alignment vertical="center"/>
    </xf>
    <xf numFmtId="4" fontId="209" fillId="24" borderId="44" applyNumberFormat="0" applyProtection="0">
      <alignment vertical="center"/>
    </xf>
    <xf numFmtId="4" fontId="210" fillId="27" borderId="44" applyNumberFormat="0" applyProtection="0">
      <alignment vertical="center"/>
    </xf>
    <xf numFmtId="4" fontId="209" fillId="27" borderId="44" applyNumberFormat="0" applyProtection="0">
      <alignment horizontal="left" vertical="center" indent="1"/>
    </xf>
    <xf numFmtId="0" fontId="209" fillId="27" borderId="44" applyNumberFormat="0" applyProtection="0">
      <alignment horizontal="left" vertical="top" indent="1"/>
    </xf>
    <xf numFmtId="4" fontId="209" fillId="67" borderId="0" applyNumberFormat="0" applyProtection="0">
      <alignment horizontal="left" vertical="center" indent="1"/>
    </xf>
    <xf numFmtId="4" fontId="24" fillId="3" borderId="44" applyNumberFormat="0" applyProtection="0">
      <alignment horizontal="right" vertical="center"/>
    </xf>
    <xf numFmtId="4" fontId="24" fillId="9" borderId="44" applyNumberFormat="0" applyProtection="0">
      <alignment horizontal="right" vertical="center"/>
    </xf>
    <xf numFmtId="4" fontId="24" fillId="17" borderId="44" applyNumberFormat="0" applyProtection="0">
      <alignment horizontal="right" vertical="center"/>
    </xf>
    <xf numFmtId="4" fontId="24" fillId="11" borderId="44" applyNumberFormat="0" applyProtection="0">
      <alignment horizontal="right" vertical="center"/>
    </xf>
    <xf numFmtId="4" fontId="24" fillId="15" borderId="44" applyNumberFormat="0" applyProtection="0">
      <alignment horizontal="right" vertical="center"/>
    </xf>
    <xf numFmtId="4" fontId="24" fillId="19" borderId="44" applyNumberFormat="0" applyProtection="0">
      <alignment horizontal="right" vertical="center"/>
    </xf>
    <xf numFmtId="4" fontId="24" fillId="18" borderId="44" applyNumberFormat="0" applyProtection="0">
      <alignment horizontal="right" vertical="center"/>
    </xf>
    <xf numFmtId="4" fontId="24" fillId="68" borderId="44" applyNumberFormat="0" applyProtection="0">
      <alignment horizontal="right" vertical="center"/>
    </xf>
    <xf numFmtId="4" fontId="24" fillId="10" borderId="44" applyNumberFormat="0" applyProtection="0">
      <alignment horizontal="right" vertical="center"/>
    </xf>
    <xf numFmtId="4" fontId="209" fillId="69" borderId="45" applyNumberFormat="0" applyProtection="0">
      <alignment horizontal="left" vertical="center" indent="1"/>
    </xf>
    <xf numFmtId="4" fontId="24" fillId="70" borderId="0" applyNumberFormat="0" applyProtection="0">
      <alignment horizontal="left" vertical="center" indent="1"/>
    </xf>
    <xf numFmtId="4" fontId="211" fillId="71" borderId="0" applyNumberFormat="0" applyProtection="0">
      <alignment horizontal="left" vertical="center" indent="1"/>
    </xf>
    <xf numFmtId="4" fontId="24" fillId="72" borderId="44" applyNumberFormat="0" applyProtection="0">
      <alignment horizontal="right" vertical="center"/>
    </xf>
    <xf numFmtId="4" fontId="24" fillId="70" borderId="0" applyNumberFormat="0" applyProtection="0">
      <alignment horizontal="left" vertical="center" indent="1"/>
    </xf>
    <xf numFmtId="4" fontId="24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4" fillId="23" borderId="44" applyNumberFormat="0" applyProtection="0">
      <alignment vertical="center"/>
    </xf>
    <xf numFmtId="4" fontId="212" fillId="23" borderId="44" applyNumberFormat="0" applyProtection="0">
      <alignment vertical="center"/>
    </xf>
    <xf numFmtId="4" fontId="24" fillId="23" borderId="44" applyNumberFormat="0" applyProtection="0">
      <alignment horizontal="left" vertical="center" indent="1"/>
    </xf>
    <xf numFmtId="0" fontId="24" fillId="23" borderId="44" applyNumberFormat="0" applyProtection="0">
      <alignment horizontal="left" vertical="top" indent="1"/>
    </xf>
    <xf numFmtId="4" fontId="24" fillId="70" borderId="44" applyNumberFormat="0" applyProtection="0">
      <alignment horizontal="right" vertical="center"/>
    </xf>
    <xf numFmtId="4" fontId="212" fillId="70" borderId="44" applyNumberFormat="0" applyProtection="0">
      <alignment horizontal="right" vertical="center"/>
    </xf>
    <xf numFmtId="4" fontId="24" fillId="72" borderId="44" applyNumberFormat="0" applyProtection="0">
      <alignment horizontal="left" vertical="center" indent="1"/>
    </xf>
    <xf numFmtId="0" fontId="24" fillId="67" borderId="44" applyNumberFormat="0" applyProtection="0">
      <alignment horizontal="left" vertical="top" indent="1"/>
    </xf>
    <xf numFmtId="4" fontId="213" fillId="75" borderId="0" applyNumberFormat="0" applyProtection="0">
      <alignment horizontal="left" vertical="center" indent="1"/>
    </xf>
    <xf numFmtId="4" fontId="214" fillId="70" borderId="44" applyNumberFormat="0" applyProtection="0">
      <alignment horizontal="right" vertical="center"/>
    </xf>
    <xf numFmtId="0" fontId="215" fillId="0" borderId="0">
      <alignment horizontal="left"/>
    </xf>
    <xf numFmtId="3" fontId="216" fillId="27" borderId="8">
      <alignment horizontal="left" vertical="top" wrapText="1"/>
      <protection locked="0"/>
    </xf>
    <xf numFmtId="43" fontId="14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NumberFormat="0" applyBorder="0" applyAlignment="0"/>
    <xf numFmtId="0" fontId="126" fillId="0" borderId="0" applyNumberFormat="0" applyBorder="0" applyAlignment="0"/>
    <xf numFmtId="0" fontId="201" fillId="0" borderId="0"/>
    <xf numFmtId="0" fontId="122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7" fillId="0" borderId="0">
      <alignment horizontal="left"/>
    </xf>
    <xf numFmtId="0" fontId="178" fillId="0" borderId="0">
      <alignment horizontal="left"/>
    </xf>
    <xf numFmtId="0" fontId="191" fillId="0" borderId="0"/>
    <xf numFmtId="0" fontId="189" fillId="0" borderId="0"/>
    <xf numFmtId="0" fontId="178" fillId="0" borderId="0"/>
    <xf numFmtId="0" fontId="218" fillId="0" borderId="0" applyNumberFormat="0" applyFill="0" applyBorder="0" applyAlignment="0" applyProtection="0"/>
    <xf numFmtId="0" fontId="219" fillId="0" borderId="0"/>
    <xf numFmtId="0" fontId="219" fillId="0" borderId="0"/>
    <xf numFmtId="49" fontId="10" fillId="0" borderId="0" applyFont="0" applyFill="0" applyBorder="0" applyAlignment="0" applyProtection="0"/>
    <xf numFmtId="0" fontId="220" fillId="0" borderId="0"/>
    <xf numFmtId="0" fontId="220" fillId="0" borderId="0"/>
    <xf numFmtId="0" fontId="219" fillId="0" borderId="0"/>
    <xf numFmtId="0" fontId="219" fillId="0" borderId="0"/>
    <xf numFmtId="0" fontId="10" fillId="0" borderId="0" applyFill="0" applyBorder="0" applyAlignment="0"/>
    <xf numFmtId="232" fontId="10" fillId="0" borderId="0" applyFill="0" applyBorder="0" applyAlignment="0"/>
    <xf numFmtId="291" fontId="10" fillId="0" borderId="0" applyFill="0" applyBorder="0" applyAlignment="0"/>
    <xf numFmtId="233" fontId="10" fillId="0" borderId="0" applyFill="0" applyBorder="0" applyAlignment="0"/>
    <xf numFmtId="0" fontId="221" fillId="0" borderId="0" applyNumberFormat="0" applyFill="0" applyBorder="0" applyAlignment="0" applyProtection="0"/>
    <xf numFmtId="40" fontId="222" fillId="0" borderId="0"/>
    <xf numFmtId="40" fontId="127" fillId="0" borderId="0"/>
    <xf numFmtId="0" fontId="223" fillId="0" borderId="0" applyAlignment="0" applyProtection="0"/>
    <xf numFmtId="0" fontId="72" fillId="0" borderId="0" applyNumberFormat="0" applyFill="0" applyBorder="0" applyAlignment="0" applyProtection="0"/>
    <xf numFmtId="0" fontId="224" fillId="0" borderId="0" applyAlignment="0" applyProtection="0"/>
    <xf numFmtId="0" fontId="50" fillId="0" borderId="0" applyNumberFormat="0" applyFill="0" applyBorder="0" applyAlignment="0" applyProtection="0"/>
    <xf numFmtId="0" fontId="225" fillId="0" borderId="0">
      <alignment vertical="center"/>
    </xf>
    <xf numFmtId="0" fontId="5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20" fillId="0" borderId="0"/>
    <xf numFmtId="0" fontId="219" fillId="0" borderId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83" fillId="0" borderId="46" applyNumberFormat="0" applyFill="0" applyAlignment="0" applyProtection="0"/>
    <xf numFmtId="0" fontId="119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226" fillId="0" borderId="0"/>
    <xf numFmtId="40" fontId="111" fillId="0" borderId="8" applyFont="0" applyFill="0" applyBorder="0" applyAlignment="0" applyProtection="0"/>
    <xf numFmtId="292" fontId="9" fillId="0" borderId="0" applyFill="0" applyBorder="0" applyAlignment="0" applyProtection="0"/>
    <xf numFmtId="293" fontId="2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34" fontId="10" fillId="0" borderId="47" applyFont="0" applyBorder="0" applyAlignment="0">
      <alignment horizontal="center" vertical="center"/>
    </xf>
    <xf numFmtId="0" fontId="137" fillId="64" borderId="31" applyNumberFormat="0" applyAlignment="0" applyProtection="0"/>
    <xf numFmtId="0" fontId="15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228" fillId="0" borderId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9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258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0" fillId="0" borderId="0" applyFont="0" applyFill="0" applyBorder="0" applyAlignment="0" applyProtection="0"/>
    <xf numFmtId="43" fontId="55" fillId="0" borderId="0" applyFont="0" applyFill="0" applyBorder="0" applyAlignment="0" applyProtection="0"/>
    <xf numFmtId="258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138" fillId="76" borderId="2" applyNumberFormat="0" applyAlignment="0" applyProtection="0"/>
    <xf numFmtId="0" fontId="146" fillId="0" borderId="9" applyNumberFormat="0" applyFill="0" applyAlignment="0" applyProtection="0"/>
    <xf numFmtId="189" fontId="230" fillId="0" borderId="0" applyFont="0" applyFill="0" applyBorder="0" applyAlignment="0" applyProtection="0"/>
    <xf numFmtId="191" fontId="230" fillId="0" borderId="0" applyFont="0" applyFill="0" applyBorder="0" applyAlignment="0" applyProtection="0"/>
    <xf numFmtId="0" fontId="141" fillId="51" borderId="0" applyNumberFormat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42" fillId="0" borderId="0"/>
    <xf numFmtId="0" fontId="9" fillId="0" borderId="0"/>
    <xf numFmtId="0" fontId="24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9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10" fillId="0" borderId="0"/>
    <xf numFmtId="243" fontId="9" fillId="0" borderId="0"/>
    <xf numFmtId="0" fontId="9" fillId="0" borderId="0"/>
    <xf numFmtId="0" fontId="10" fillId="0" borderId="0"/>
    <xf numFmtId="0" fontId="145" fillId="54" borderId="31" applyNumberFormat="0" applyAlignment="0" applyProtection="0"/>
    <xf numFmtId="0" fontId="147" fillId="77" borderId="0" applyNumberFormat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0" fillId="0" borderId="46" applyNumberFormat="0" applyFill="0" applyAlignment="0" applyProtection="0"/>
    <xf numFmtId="0" fontId="233" fillId="50" borderId="0" applyNumberFormat="0" applyBorder="0" applyAlignment="0" applyProtection="0"/>
    <xf numFmtId="0" fontId="9" fillId="0" borderId="0" applyFill="0" applyBorder="0" applyAlignment="0" applyProtection="0"/>
    <xf numFmtId="37" fontId="29" fillId="0" borderId="0"/>
    <xf numFmtId="0" fontId="10" fillId="0" borderId="0"/>
    <xf numFmtId="0" fontId="136" fillId="78" borderId="0" applyNumberFormat="0" applyBorder="0" applyAlignment="0" applyProtection="0"/>
    <xf numFmtId="0" fontId="136" fillId="79" borderId="0" applyNumberFormat="0" applyBorder="0" applyAlignment="0" applyProtection="0"/>
    <xf numFmtId="0" fontId="136" fillId="80" borderId="0" applyNumberFormat="0" applyBorder="0" applyAlignment="0" applyProtection="0"/>
    <xf numFmtId="0" fontId="136" fillId="60" borderId="0" applyNumberFormat="0" applyBorder="0" applyAlignment="0" applyProtection="0"/>
    <xf numFmtId="0" fontId="136" fillId="61" borderId="0" applyNumberFormat="0" applyBorder="0" applyAlignment="0" applyProtection="0"/>
    <xf numFmtId="0" fontId="136" fillId="81" borderId="0" applyNumberFormat="0" applyBorder="0" applyAlignment="0" applyProtection="0"/>
    <xf numFmtId="0" fontId="234" fillId="0" borderId="48"/>
    <xf numFmtId="0" fontId="54" fillId="0" borderId="49"/>
    <xf numFmtId="0" fontId="148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42" fillId="0" borderId="5" applyNumberFormat="0" applyFill="0" applyAlignment="0" applyProtection="0"/>
    <xf numFmtId="0" fontId="143" fillId="0" borderId="6" applyNumberFormat="0" applyFill="0" applyAlignment="0" applyProtection="0"/>
    <xf numFmtId="0" fontId="144" fillId="0" borderId="7" applyNumberFormat="0" applyFill="0" applyAlignment="0" applyProtection="0"/>
    <xf numFmtId="0" fontId="144" fillId="0" borderId="0" applyNumberFormat="0" applyFill="0" applyBorder="0" applyAlignment="0" applyProtection="0"/>
    <xf numFmtId="0" fontId="9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94" fontId="9" fillId="0" borderId="0" applyFill="0" applyBorder="0" applyAlignment="0" applyProtection="0"/>
    <xf numFmtId="0" fontId="10" fillId="0" borderId="0"/>
    <xf numFmtId="0" fontId="10" fillId="0" borderId="0"/>
    <xf numFmtId="43" fontId="235" fillId="0" borderId="0" applyFont="0" applyFill="0" applyBorder="0" applyAlignment="0" applyProtection="0"/>
    <xf numFmtId="259" fontId="9" fillId="0" borderId="0" applyFill="0" applyBorder="0" applyAlignment="0" applyProtection="0"/>
    <xf numFmtId="0" fontId="236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6" fillId="0" borderId="48"/>
    <xf numFmtId="295" fontId="9" fillId="0" borderId="0" applyFill="0" applyBorder="0" applyAlignment="0" applyProtection="0"/>
    <xf numFmtId="296" fontId="97" fillId="0" borderId="0" applyFont="0" applyFill="0" applyBorder="0" applyAlignment="0" applyProtection="0"/>
    <xf numFmtId="0" fontId="253" fillId="0" borderId="0">
      <alignment horizontal="left"/>
    </xf>
    <xf numFmtId="0" fontId="198" fillId="7" borderId="372" applyNumberFormat="0" applyAlignment="0" applyProtection="0"/>
    <xf numFmtId="0" fontId="198" fillId="7" borderId="405" applyNumberFormat="0" applyAlignment="0" applyProtection="0"/>
    <xf numFmtId="0" fontId="45" fillId="7" borderId="288" applyNumberFormat="0" applyAlignment="0" applyProtection="0"/>
    <xf numFmtId="0" fontId="198" fillId="7" borderId="352" applyNumberFormat="0" applyAlignment="0" applyProtection="0"/>
    <xf numFmtId="0" fontId="10" fillId="73" borderId="293" applyNumberFormat="0" applyProtection="0">
      <alignment horizontal="left" vertical="center" indent="1"/>
    </xf>
    <xf numFmtId="4" fontId="24" fillId="23" borderId="293" applyNumberFormat="0" applyProtection="0">
      <alignment horizontal="left" vertical="center" indent="1"/>
    </xf>
    <xf numFmtId="0" fontId="45" fillId="7" borderId="372" applyNumberFormat="0" applyAlignment="0" applyProtection="0"/>
    <xf numFmtId="0" fontId="59" fillId="25" borderId="408" applyNumberFormat="0" applyFont="0" applyAlignment="0" applyProtection="0"/>
    <xf numFmtId="3" fontId="10" fillId="0" borderId="401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4" fontId="24" fillId="18" borderId="255" applyNumberFormat="0" applyProtection="0">
      <alignment horizontal="right" vertical="center"/>
    </xf>
    <xf numFmtId="0" fontId="9" fillId="25" borderId="239" applyNumberFormat="0" applyFont="0" applyAlignment="0" applyProtection="0"/>
    <xf numFmtId="0" fontId="38" fillId="20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0" fontId="45" fillId="7" borderId="352" applyNumberFormat="0" applyAlignment="0" applyProtection="0"/>
    <xf numFmtId="0" fontId="10" fillId="67" borderId="293" applyNumberFormat="0" applyProtection="0">
      <alignment horizontal="left" vertical="center" indent="1"/>
    </xf>
    <xf numFmtId="4" fontId="209" fillId="24" borderId="293" applyNumberFormat="0" applyProtection="0">
      <alignment vertical="center"/>
    </xf>
    <xf numFmtId="0" fontId="10" fillId="73" borderId="255" applyNumberFormat="0" applyProtection="0">
      <alignment horizontal="left" vertical="top" indent="1"/>
    </xf>
    <xf numFmtId="0" fontId="51" fillId="0" borderId="256" applyNumberFormat="0" applyFill="0" applyAlignment="0" applyProtection="0"/>
    <xf numFmtId="0" fontId="51" fillId="0" borderId="294" applyNumberFormat="0" applyFill="0" applyAlignment="0" applyProtection="0"/>
    <xf numFmtId="0" fontId="38" fillId="20" borderId="359" applyNumberFormat="0" applyAlignment="0" applyProtection="0"/>
    <xf numFmtId="0" fontId="99" fillId="0" borderId="351"/>
    <xf numFmtId="0" fontId="99" fillId="0" borderId="287"/>
    <xf numFmtId="0" fontId="45" fillId="7" borderId="275" applyNumberFormat="0" applyAlignment="0" applyProtection="0"/>
    <xf numFmtId="0" fontId="45" fillId="7" borderId="372" applyNumberFormat="0" applyAlignment="0" applyProtection="0"/>
    <xf numFmtId="0" fontId="45" fillId="7" borderId="352" applyNumberFormat="0" applyAlignment="0" applyProtection="0"/>
    <xf numFmtId="0" fontId="9" fillId="25" borderId="278" applyNumberFormat="0" applyFont="0" applyAlignment="0" applyProtection="0"/>
    <xf numFmtId="0" fontId="45" fillId="7" borderId="372" applyNumberFormat="0" applyAlignment="0" applyProtection="0"/>
    <xf numFmtId="0" fontId="45" fillId="7" borderId="249" applyNumberFormat="0" applyAlignment="0" applyProtection="0"/>
    <xf numFmtId="0" fontId="9" fillId="66" borderId="252" applyNumberFormat="0" applyAlignment="0" applyProtection="0"/>
    <xf numFmtId="0" fontId="30" fillId="0" borderId="233">
      <alignment horizontal="left" vertical="center"/>
    </xf>
    <xf numFmtId="0" fontId="9" fillId="25" borderId="252" applyNumberFormat="0" applyFont="0" applyAlignment="0" applyProtection="0"/>
    <xf numFmtId="0" fontId="198" fillId="7" borderId="249" applyNumberFormat="0" applyAlignment="0" applyProtection="0"/>
    <xf numFmtId="4" fontId="24" fillId="19" borderId="255" applyNumberFormat="0" applyProtection="0">
      <alignment horizontal="right" vertical="center"/>
    </xf>
    <xf numFmtId="4" fontId="24" fillId="15" borderId="255" applyNumberFormat="0" applyProtection="0">
      <alignment horizontal="right" vertical="center"/>
    </xf>
    <xf numFmtId="4" fontId="24" fillId="11" borderId="255" applyNumberFormat="0" applyProtection="0">
      <alignment horizontal="right" vertical="center"/>
    </xf>
    <xf numFmtId="4" fontId="24" fillId="9" borderId="255" applyNumberFormat="0" applyProtection="0">
      <alignment horizontal="right" vertical="center"/>
    </xf>
    <xf numFmtId="4" fontId="209" fillId="27" borderId="255" applyNumberFormat="0" applyProtection="0">
      <alignment horizontal="left" vertical="center" indent="1"/>
    </xf>
    <xf numFmtId="0" fontId="81" fillId="7" borderId="359" applyNumberFormat="0" applyAlignment="0" applyProtection="0"/>
    <xf numFmtId="4" fontId="24" fillId="18" borderId="216" applyNumberFormat="0" applyProtection="0">
      <alignment horizontal="right" vertical="center"/>
    </xf>
    <xf numFmtId="3" fontId="10" fillId="0" borderId="348" applyNumberFormat="0" applyFont="0" applyFill="0" applyAlignment="0" applyProtection="0">
      <alignment vertical="center"/>
    </xf>
    <xf numFmtId="192" fontId="9" fillId="0" borderId="0" applyFont="0" applyFill="0" applyBorder="0" applyAlignment="0" applyProtection="0"/>
    <xf numFmtId="4" fontId="209" fillId="24" borderId="203" applyNumberFormat="0" applyProtection="0">
      <alignment vertical="center"/>
    </xf>
    <xf numFmtId="0" fontId="45" fillId="7" borderId="372" applyNumberFormat="0" applyAlignment="0" applyProtection="0"/>
    <xf numFmtId="0" fontId="38" fillId="20" borderId="184" applyNumberFormat="0" applyAlignment="0" applyProtection="0"/>
    <xf numFmtId="4" fontId="210" fillId="27" borderId="177" applyNumberFormat="0" applyProtection="0">
      <alignment vertical="center"/>
    </xf>
    <xf numFmtId="0" fontId="198" fillId="7" borderId="184" applyNumberFormat="0" applyAlignment="0" applyProtection="0"/>
    <xf numFmtId="192" fontId="9" fillId="0" borderId="0" applyFont="0" applyFill="0" applyBorder="0" applyAlignment="0" applyProtection="0"/>
    <xf numFmtId="0" fontId="38" fillId="20" borderId="405" applyNumberFormat="0" applyAlignment="0" applyProtection="0"/>
    <xf numFmtId="0" fontId="49" fillId="20" borderId="292" applyNumberFormat="0" applyAlignment="0" applyProtection="0"/>
    <xf numFmtId="4" fontId="209" fillId="27" borderId="281" applyNumberFormat="0" applyProtection="0">
      <alignment horizontal="left" vertical="center" indent="1"/>
    </xf>
    <xf numFmtId="0" fontId="45" fillId="7" borderId="288" applyNumberFormat="0" applyAlignment="0" applyProtection="0"/>
    <xf numFmtId="0" fontId="9" fillId="25" borderId="354" applyNumberFormat="0" applyFont="0" applyAlignment="0" applyProtection="0"/>
    <xf numFmtId="0" fontId="10" fillId="67" borderId="411" applyNumberFormat="0" applyProtection="0">
      <alignment horizontal="left" vertical="top" indent="1"/>
    </xf>
    <xf numFmtId="0" fontId="45" fillId="7" borderId="288" applyNumberFormat="0" applyAlignment="0" applyProtection="0"/>
    <xf numFmtId="0" fontId="81" fillId="7" borderId="372" applyNumberFormat="0" applyAlignment="0" applyProtection="0"/>
    <xf numFmtId="0" fontId="38" fillId="20" borderId="405" applyNumberFormat="0" applyAlignment="0" applyProtection="0"/>
    <xf numFmtId="0" fontId="38" fillId="20" borderId="405" applyNumberFormat="0" applyAlignment="0" applyProtection="0"/>
    <xf numFmtId="0" fontId="35" fillId="25" borderId="303" applyNumberFormat="0" applyFont="0" applyAlignment="0" applyProtection="0"/>
    <xf numFmtId="0" fontId="35" fillId="25" borderId="290" applyNumberFormat="0" applyFont="0" applyAlignment="0" applyProtection="0"/>
    <xf numFmtId="0" fontId="45" fillId="7" borderId="405" applyNumberFormat="0" applyAlignment="0" applyProtection="0"/>
    <xf numFmtId="0" fontId="148" fillId="64" borderId="292" applyNumberFormat="0" applyAlignment="0" applyProtection="0"/>
    <xf numFmtId="0" fontId="38" fillId="20" borderId="372" applyNumberFormat="0" applyAlignment="0" applyProtection="0"/>
    <xf numFmtId="4" fontId="209" fillId="27" borderId="411" applyNumberFormat="0" applyProtection="0">
      <alignment horizontal="left" vertical="center" indent="1"/>
    </xf>
    <xf numFmtId="0" fontId="38" fillId="20" borderId="210" applyNumberFormat="0" applyAlignment="0" applyProtection="0"/>
    <xf numFmtId="0" fontId="24" fillId="67" borderId="216" applyNumberFormat="0" applyProtection="0">
      <alignment horizontal="left" vertical="top" indent="1"/>
    </xf>
    <xf numFmtId="0" fontId="10" fillId="73" borderId="216" applyNumberFormat="0" applyProtection="0">
      <alignment horizontal="left" vertical="top" indent="1"/>
    </xf>
    <xf numFmtId="0" fontId="198" fillId="7" borderId="288" applyNumberFormat="0" applyAlignment="0" applyProtection="0"/>
    <xf numFmtId="0" fontId="38" fillId="20" borderId="352" applyNumberFormat="0" applyAlignment="0" applyProtection="0"/>
    <xf numFmtId="0" fontId="69" fillId="20" borderId="236" applyNumberFormat="0" applyAlignment="0" applyProtection="0"/>
    <xf numFmtId="0" fontId="35" fillId="25" borderId="408" applyNumberFormat="0" applyFont="0" applyAlignment="0" applyProtection="0"/>
    <xf numFmtId="0" fontId="10" fillId="71" borderId="411" applyNumberFormat="0" applyProtection="0">
      <alignment horizontal="left" vertical="center" indent="1"/>
    </xf>
    <xf numFmtId="0" fontId="38" fillId="20" borderId="352" applyNumberFormat="0" applyAlignment="0" applyProtection="0"/>
    <xf numFmtId="0" fontId="198" fillId="7" borderId="405" applyNumberFormat="0" applyAlignment="0" applyProtection="0"/>
    <xf numFmtId="0" fontId="38" fillId="20" borderId="352" applyNumberFormat="0" applyAlignment="0" applyProtection="0"/>
    <xf numFmtId="0" fontId="38" fillId="20" borderId="405" applyNumberFormat="0" applyAlignment="0" applyProtection="0"/>
    <xf numFmtId="0" fontId="121" fillId="1" borderId="407">
      <alignment horizontal="left"/>
    </xf>
    <xf numFmtId="3" fontId="97" fillId="0" borderId="404"/>
    <xf numFmtId="0" fontId="45" fillId="7" borderId="339" applyNumberFormat="0" applyAlignment="0" applyProtection="0"/>
    <xf numFmtId="285" fontId="197" fillId="0" borderId="409" applyFont="0" applyFill="0" applyBorder="0" applyAlignment="0" applyProtection="0"/>
    <xf numFmtId="4" fontId="209" fillId="27" borderId="293" applyNumberFormat="0" applyProtection="0">
      <alignment horizontal="left" vertical="center" indent="1"/>
    </xf>
    <xf numFmtId="0" fontId="102" fillId="0" borderId="338"/>
    <xf numFmtId="0" fontId="198" fillId="7" borderId="352" applyNumberFormat="0" applyAlignment="0" applyProtection="0"/>
    <xf numFmtId="4" fontId="209" fillId="24" borderId="216" applyNumberFormat="0" applyProtection="0">
      <alignment vertical="center"/>
    </xf>
    <xf numFmtId="0" fontId="102" fillId="30" borderId="209"/>
    <xf numFmtId="0" fontId="209" fillId="27" borderId="281" applyNumberFormat="0" applyProtection="0">
      <alignment horizontal="left" vertical="top" indent="1"/>
    </xf>
    <xf numFmtId="0" fontId="38" fillId="20" borderId="288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49" fillId="20" borderId="254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98" fillId="7" borderId="236" applyNumberFormat="0" applyAlignment="0" applyProtection="0"/>
    <xf numFmtId="0" fontId="198" fillId="7" borderId="275" applyNumberFormat="0" applyAlignment="0" applyProtection="0"/>
    <xf numFmtId="10" fontId="22" fillId="23" borderId="258" applyNumberFormat="0" applyBorder="0" applyAlignment="0" applyProtection="0"/>
    <xf numFmtId="0" fontId="49" fillId="20" borderId="241" applyNumberFormat="0" applyAlignment="0" applyProtection="0"/>
    <xf numFmtId="0" fontId="51" fillId="0" borderId="412" applyNumberFormat="0" applyFill="0" applyAlignment="0" applyProtection="0"/>
    <xf numFmtId="0" fontId="49" fillId="20" borderId="292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405" applyNumberFormat="0" applyAlignment="0" applyProtection="0"/>
    <xf numFmtId="4" fontId="24" fillId="9" borderId="345" applyNumberFormat="0" applyProtection="0">
      <alignment horizontal="right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5" fillId="7" borderId="249" applyNumberFormat="0" applyAlignment="0" applyProtection="0"/>
    <xf numFmtId="0" fontId="103" fillId="0" borderId="206">
      <alignment horizontal="center"/>
    </xf>
    <xf numFmtId="0" fontId="30" fillId="0" borderId="181">
      <alignment horizontal="left" vertical="center"/>
    </xf>
    <xf numFmtId="4" fontId="24" fillId="9" borderId="216" applyNumberFormat="0" applyProtection="0">
      <alignment horizontal="right" vertical="center"/>
    </xf>
    <xf numFmtId="0" fontId="198" fillId="7" borderId="158" applyNumberFormat="0" applyAlignment="0" applyProtection="0"/>
    <xf numFmtId="0" fontId="35" fillId="25" borderId="408" applyNumberFormat="0" applyFont="0" applyAlignment="0" applyProtection="0"/>
    <xf numFmtId="234" fontId="10" fillId="0" borderId="140" applyFont="0" applyBorder="0" applyAlignment="0">
      <alignment horizontal="center" vertical="center"/>
    </xf>
    <xf numFmtId="0" fontId="49" fillId="20" borderId="163" applyNumberFormat="0" applyAlignment="0" applyProtection="0"/>
    <xf numFmtId="0" fontId="102" fillId="30" borderId="274"/>
    <xf numFmtId="0" fontId="35" fillId="25" borderId="278" applyNumberFormat="0" applyFont="0" applyAlignment="0" applyProtection="0"/>
    <xf numFmtId="0" fontId="38" fillId="20" borderId="275" applyNumberFormat="0" applyAlignment="0" applyProtection="0"/>
    <xf numFmtId="0" fontId="49" fillId="20" borderId="410" applyNumberFormat="0" applyAlignment="0" applyProtection="0"/>
    <xf numFmtId="0" fontId="209" fillId="27" borderId="268" applyNumberFormat="0" applyProtection="0">
      <alignment horizontal="left" vertical="top" indent="1"/>
    </xf>
    <xf numFmtId="206" fontId="107" fillId="0" borderId="370" applyFont="0" applyBorder="0" applyAlignment="0">
      <alignment horizontal="center" vertical="center"/>
    </xf>
    <xf numFmtId="0" fontId="69" fillId="20" borderId="184" applyNumberFormat="0" applyAlignment="0" applyProtection="0"/>
    <xf numFmtId="0" fontId="99" fillId="0" borderId="351"/>
    <xf numFmtId="0" fontId="10" fillId="74" borderId="281" applyNumberFormat="0" applyProtection="0">
      <alignment horizontal="left" vertical="center" indent="1"/>
    </xf>
    <xf numFmtId="0" fontId="38" fillId="20" borderId="288" applyNumberFormat="0" applyAlignment="0" applyProtection="0"/>
    <xf numFmtId="0" fontId="45" fillId="7" borderId="405" applyNumberFormat="0" applyAlignment="0" applyProtection="0"/>
    <xf numFmtId="0" fontId="198" fillId="7" borderId="405" applyNumberFormat="0" applyAlignment="0" applyProtection="0"/>
    <xf numFmtId="0" fontId="51" fillId="0" borderId="412" applyNumberFormat="0" applyFill="0" applyAlignment="0" applyProtection="0"/>
    <xf numFmtId="0" fontId="137" fillId="64" borderId="372" applyNumberFormat="0" applyAlignment="0" applyProtection="0"/>
    <xf numFmtId="4" fontId="210" fillId="27" borderId="332" applyNumberFormat="0" applyProtection="0">
      <alignment vertical="center"/>
    </xf>
    <xf numFmtId="0" fontId="10" fillId="67" borderId="255" applyNumberFormat="0" applyProtection="0">
      <alignment horizontal="left" vertical="top" indent="1"/>
    </xf>
    <xf numFmtId="0" fontId="24" fillId="67" borderId="255" applyNumberFormat="0" applyProtection="0">
      <alignment horizontal="left" vertical="top" indent="1"/>
    </xf>
    <xf numFmtId="0" fontId="81" fillId="7" borderId="288" applyNumberFormat="0" applyAlignment="0" applyProtection="0"/>
    <xf numFmtId="0" fontId="45" fillId="7" borderId="288" applyNumberFormat="0" applyAlignment="0" applyProtection="0"/>
    <xf numFmtId="0" fontId="49" fillId="20" borderId="254" applyNumberFormat="0" applyAlignment="0" applyProtection="0"/>
    <xf numFmtId="0" fontId="49" fillId="20" borderId="241" applyNumberFormat="0" applyAlignment="0" applyProtection="0"/>
    <xf numFmtId="0" fontId="38" fillId="20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38" fillId="20" borderId="288" applyNumberFormat="0" applyAlignment="0" applyProtection="0"/>
    <xf numFmtId="0" fontId="209" fillId="27" borderId="203" applyNumberFormat="0" applyProtection="0">
      <alignment horizontal="left" vertical="top" indent="1"/>
    </xf>
    <xf numFmtId="4" fontId="24" fillId="3" borderId="203" applyNumberFormat="0" applyProtection="0">
      <alignment horizontal="right" vertical="center"/>
    </xf>
    <xf numFmtId="0" fontId="38" fillId="20" borderId="210" applyNumberFormat="0" applyAlignment="0" applyProtection="0"/>
    <xf numFmtId="285" fontId="197" fillId="0" borderId="175" applyFont="0" applyFill="0" applyBorder="0" applyAlignment="0" applyProtection="0"/>
    <xf numFmtId="0" fontId="30" fillId="0" borderId="402">
      <alignment horizontal="left" vertical="center"/>
    </xf>
    <xf numFmtId="0" fontId="38" fillId="20" borderId="352" applyNumberFormat="0" applyAlignment="0" applyProtection="0"/>
    <xf numFmtId="0" fontId="81" fillId="7" borderId="392" applyNumberFormat="0" applyAlignment="0" applyProtection="0"/>
    <xf numFmtId="0" fontId="102" fillId="0" borderId="287"/>
    <xf numFmtId="0" fontId="10" fillId="73" borderId="293" applyNumberFormat="0" applyProtection="0">
      <alignment horizontal="left" vertical="top" indent="1"/>
    </xf>
    <xf numFmtId="0" fontId="9" fillId="25" borderId="303" applyNumberFormat="0" applyFon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0" fillId="73" borderId="216" applyNumberFormat="0" applyProtection="0">
      <alignment horizontal="left" vertical="center" indent="1"/>
    </xf>
    <xf numFmtId="0" fontId="38" fillId="20" borderId="405" applyNumberFormat="0" applyAlignment="0" applyProtection="0"/>
    <xf numFmtId="0" fontId="198" fillId="7" borderId="405" applyNumberFormat="0" applyAlignment="0" applyProtection="0"/>
    <xf numFmtId="0" fontId="38" fillId="20" borderId="372" applyNumberForma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9" fillId="25" borderId="252" applyNumberFormat="0" applyFont="0" applyAlignment="0" applyProtection="0"/>
    <xf numFmtId="0" fontId="45" fillId="7" borderId="339" applyNumberFormat="0" applyAlignment="0" applyProtection="0"/>
    <xf numFmtId="0" fontId="35" fillId="25" borderId="408" applyNumberFormat="0" applyFont="0" applyAlignment="0" applyProtection="0"/>
    <xf numFmtId="234" fontId="199" fillId="0" borderId="351"/>
    <xf numFmtId="0" fontId="45" fillId="7" borderId="405" applyNumberFormat="0" applyAlignment="0" applyProtection="0"/>
    <xf numFmtId="0" fontId="45" fillId="7" borderId="249" applyNumberFormat="0" applyAlignment="0" applyProtection="0"/>
    <xf numFmtId="0" fontId="35" fillId="25" borderId="408" applyNumberFormat="0" applyFont="0" applyAlignment="0" applyProtection="0"/>
    <xf numFmtId="0" fontId="49" fillId="20" borderId="241" applyNumberFormat="0" applyAlignment="0" applyProtection="0"/>
    <xf numFmtId="3" fontId="10" fillId="0" borderId="368" applyNumberFormat="0" applyFont="0" applyFill="0" applyAlignment="0" applyProtection="0">
      <alignment vertical="center"/>
    </xf>
    <xf numFmtId="4" fontId="209" fillId="27" borderId="125" applyNumberFormat="0" applyProtection="0">
      <alignment horizontal="left" vertical="center" indent="1"/>
    </xf>
    <xf numFmtId="0" fontId="209" fillId="27" borderId="125" applyNumberFormat="0" applyProtection="0">
      <alignment horizontal="left" vertical="top" indent="1"/>
    </xf>
    <xf numFmtId="0" fontId="38" fillId="20" borderId="184" applyNumberFormat="0" applyAlignment="0" applyProtection="0"/>
    <xf numFmtId="0" fontId="209" fillId="27" borderId="177" applyNumberFormat="0" applyProtection="0">
      <alignment horizontal="left" vertical="top" indent="1"/>
    </xf>
    <xf numFmtId="0" fontId="209" fillId="27" borderId="229" applyNumberFormat="0" applyProtection="0">
      <alignment horizontal="left" vertical="top" indent="1"/>
    </xf>
    <xf numFmtId="4" fontId="24" fillId="9" borderId="229" applyNumberFormat="0" applyProtection="0">
      <alignment horizontal="right" vertical="center"/>
    </xf>
    <xf numFmtId="0" fontId="9" fillId="25" borderId="278" applyNumberFormat="0" applyFont="0" applyAlignment="0" applyProtection="0"/>
    <xf numFmtId="0" fontId="198" fillId="7" borderId="275" applyNumberFormat="0" applyAlignment="0" applyProtection="0"/>
    <xf numFmtId="0" fontId="35" fillId="25" borderId="290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49" fillId="20" borderId="410" applyNumberFormat="0" applyAlignment="0" applyProtection="0"/>
    <xf numFmtId="0" fontId="198" fillId="7" borderId="236" applyNumberFormat="0" applyAlignment="0" applyProtection="0"/>
    <xf numFmtId="4" fontId="214" fillId="70" borderId="255" applyNumberFormat="0" applyProtection="0">
      <alignment horizontal="right" vertical="center"/>
    </xf>
    <xf numFmtId="0" fontId="51" fillId="0" borderId="412" applyNumberFormat="0" applyFill="0" applyAlignment="0" applyProtection="0"/>
    <xf numFmtId="3" fontId="10" fillId="0" borderId="401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10" fillId="67" borderId="281" applyNumberFormat="0" applyProtection="0">
      <alignment horizontal="left" vertical="top" indent="1"/>
    </xf>
    <xf numFmtId="0" fontId="38" fillId="20" borderId="210" applyNumberFormat="0" applyAlignment="0" applyProtection="0"/>
    <xf numFmtId="0" fontId="9" fillId="25" borderId="213" applyNumberFormat="0" applyFont="0" applyAlignment="0" applyProtection="0"/>
    <xf numFmtId="0" fontId="38" fillId="20" borderId="352" applyNumberFormat="0" applyAlignment="0" applyProtection="0"/>
    <xf numFmtId="0" fontId="198" fillId="7" borderId="372" applyNumberFormat="0" applyAlignment="0" applyProtection="0"/>
    <xf numFmtId="0" fontId="38" fillId="20" borderId="275" applyNumberFormat="0" applyAlignment="0" applyProtection="0"/>
    <xf numFmtId="0" fontId="45" fillId="7" borderId="184" applyNumberFormat="0" applyAlignment="0" applyProtection="0"/>
    <xf numFmtId="0" fontId="103" fillId="0" borderId="232">
      <alignment horizontal="center"/>
    </xf>
    <xf numFmtId="0" fontId="35" fillId="25" borderId="213" applyNumberFormat="0" applyFont="0" applyAlignment="0" applyProtection="0"/>
    <xf numFmtId="0" fontId="198" fillId="7" borderId="352" applyNumberFormat="0" applyAlignment="0" applyProtection="0"/>
    <xf numFmtId="0" fontId="45" fillId="7" borderId="288" applyNumberFormat="0" applyAlignment="0" applyProtection="0"/>
    <xf numFmtId="0" fontId="59" fillId="25" borderId="374" applyNumberFormat="0" applyFont="0" applyAlignment="0" applyProtection="0"/>
    <xf numFmtId="0" fontId="45" fillId="7" borderId="405" applyNumberFormat="0" applyAlignment="0" applyProtection="0"/>
    <xf numFmtId="0" fontId="9" fillId="66" borderId="362" applyNumberFormat="0" applyAlignment="0" applyProtection="0"/>
    <xf numFmtId="0" fontId="102" fillId="30" borderId="351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51" fillId="0" borderId="294" applyNumberFormat="0" applyFill="0" applyAlignment="0" applyProtection="0"/>
    <xf numFmtId="0" fontId="160" fillId="20" borderId="300" applyNumberFormat="0" applyAlignment="0" applyProtection="0"/>
    <xf numFmtId="192" fontId="9" fillId="0" borderId="0" applyFont="0" applyFill="0" applyBorder="0" applyAlignment="0" applyProtection="0"/>
    <xf numFmtId="0" fontId="198" fillId="7" borderId="372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38" fillId="20" borderId="359" applyNumberFormat="0" applyAlignment="0" applyProtection="0"/>
    <xf numFmtId="0" fontId="35" fillId="25" borderId="354" applyNumberFormat="0" applyFont="0" applyAlignment="0" applyProtection="0"/>
    <xf numFmtId="4" fontId="24" fillId="23" borderId="411" applyNumberFormat="0" applyProtection="0">
      <alignment horizontal="left" vertical="center" indent="1"/>
    </xf>
    <xf numFmtId="10" fontId="17" fillId="23" borderId="24" applyNumberFormat="0" applyBorder="0" applyAlignment="0" applyProtection="0"/>
    <xf numFmtId="0" fontId="45" fillId="7" borderId="288" applyNumberFormat="0" applyAlignment="0" applyProtection="0"/>
    <xf numFmtId="0" fontId="81" fillId="7" borderId="300" applyNumberFormat="0" applyAlignment="0" applyProtection="0"/>
    <xf numFmtId="0" fontId="150" fillId="0" borderId="294" applyNumberFormat="0" applyFill="0" applyAlignment="0" applyProtection="0"/>
    <xf numFmtId="4" fontId="24" fillId="9" borderId="332" applyNumberFormat="0" applyProtection="0">
      <alignment horizontal="right" vertical="center"/>
    </xf>
    <xf numFmtId="4" fontId="24" fillId="3" borderId="332" applyNumberFormat="0" applyProtection="0">
      <alignment horizontal="right" vertical="center"/>
    </xf>
    <xf numFmtId="0" fontId="49" fillId="20" borderId="280" applyNumberFormat="0" applyAlignment="0" applyProtection="0"/>
    <xf numFmtId="0" fontId="81" fillId="7" borderId="275" applyNumberFormat="0" applyAlignment="0" applyProtection="0"/>
    <xf numFmtId="0" fontId="45" fillId="7" borderId="352" applyNumberFormat="0" applyAlignment="0" applyProtection="0"/>
    <xf numFmtId="0" fontId="38" fillId="20" borderId="249" applyNumberFormat="0" applyAlignment="0" applyProtection="0"/>
    <xf numFmtId="4" fontId="209" fillId="27" borderId="332" applyNumberFormat="0" applyProtection="0">
      <alignment horizontal="left" vertical="center" indent="1"/>
    </xf>
    <xf numFmtId="0" fontId="198" fillId="7" borderId="405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192" fontId="9" fillId="0" borderId="0" applyFont="0" applyFill="0" applyBorder="0" applyAlignment="0" applyProtection="0"/>
    <xf numFmtId="0" fontId="10" fillId="74" borderId="411" applyNumberFormat="0" applyProtection="0">
      <alignment horizontal="left" vertical="top" indent="1"/>
    </xf>
    <xf numFmtId="0" fontId="30" fillId="0" borderId="272">
      <alignment horizontal="left" vertical="center"/>
    </xf>
    <xf numFmtId="0" fontId="81" fillId="7" borderId="210" applyNumberFormat="0" applyAlignment="0" applyProtection="0"/>
    <xf numFmtId="0" fontId="38" fillId="20" borderId="288" applyNumberFormat="0" applyAlignment="0" applyProtection="0"/>
    <xf numFmtId="4" fontId="24" fillId="11" borderId="411" applyNumberFormat="0" applyProtection="0">
      <alignment horizontal="right" vertical="center"/>
    </xf>
    <xf numFmtId="0" fontId="38" fillId="20" borderId="405" applyNumberFormat="0" applyAlignment="0" applyProtection="0"/>
    <xf numFmtId="4" fontId="24" fillId="72" borderId="411" applyNumberFormat="0" applyProtection="0">
      <alignment horizontal="left" vertical="center" indent="1"/>
    </xf>
    <xf numFmtId="0" fontId="198" fillId="7" borderId="288" applyNumberFormat="0" applyAlignment="0" applyProtection="0"/>
    <xf numFmtId="0" fontId="51" fillId="0" borderId="294" applyNumberFormat="0" applyFill="0" applyAlignment="0" applyProtection="0"/>
    <xf numFmtId="0" fontId="69" fillId="20" borderId="288" applyNumberFormat="0" applyAlignment="0" applyProtection="0"/>
    <xf numFmtId="0" fontId="160" fillId="20" borderId="352" applyNumberFormat="0" applyAlignment="0" applyProtection="0"/>
    <xf numFmtId="4" fontId="24" fillId="3" borderId="293" applyNumberFormat="0" applyProtection="0">
      <alignment horizontal="right" vertical="center"/>
    </xf>
    <xf numFmtId="0" fontId="1" fillId="0" borderId="0"/>
    <xf numFmtId="0" fontId="49" fillId="20" borderId="292" applyNumberFormat="0" applyAlignment="0" applyProtection="0"/>
    <xf numFmtId="0" fontId="45" fillId="7" borderId="352" applyNumberFormat="0" applyAlignment="0" applyProtection="0"/>
    <xf numFmtId="0" fontId="45" fillId="7" borderId="405" applyNumberFormat="0" applyAlignment="0" applyProtection="0"/>
    <xf numFmtId="0" fontId="24" fillId="67" borderId="164" applyNumberFormat="0" applyProtection="0">
      <alignment horizontal="left" vertical="top" indent="1"/>
    </xf>
    <xf numFmtId="0" fontId="10" fillId="74" borderId="164" applyNumberFormat="0" applyProtection="0">
      <alignment horizontal="left" vertical="top" indent="1"/>
    </xf>
    <xf numFmtId="192" fontId="9" fillId="0" borderId="0" applyFont="0" applyFill="0" applyBorder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60" fillId="20" borderId="184" applyNumberFormat="0" applyAlignment="0" applyProtection="0"/>
    <xf numFmtId="0" fontId="38" fillId="20" borderId="339" applyNumberFormat="0" applyAlignment="0" applyProtection="0"/>
    <xf numFmtId="0" fontId="198" fillId="7" borderId="352" applyNumberFormat="0" applyAlignment="0" applyProtection="0"/>
    <xf numFmtId="4" fontId="24" fillId="17" borderId="293" applyNumberFormat="0" applyProtection="0">
      <alignment horizontal="right" vertical="center"/>
    </xf>
    <xf numFmtId="0" fontId="49" fillId="20" borderId="410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234" fontId="159" fillId="48" borderId="371"/>
    <xf numFmtId="0" fontId="38" fillId="20" borderId="300" applyNumberFormat="0" applyAlignment="0" applyProtection="0"/>
    <xf numFmtId="0" fontId="49" fillId="20" borderId="280" applyNumberFormat="0" applyAlignment="0" applyProtection="0"/>
    <xf numFmtId="285" fontId="197" fillId="0" borderId="291" applyFont="0" applyFill="0" applyBorder="0" applyAlignment="0" applyProtection="0"/>
    <xf numFmtId="3" fontId="10" fillId="0" borderId="284" applyNumberFormat="0" applyFont="0" applyFill="0" applyAlignment="0" applyProtection="0">
      <alignment vertical="center"/>
    </xf>
    <xf numFmtId="0" fontId="9" fillId="25" borderId="374" applyNumberFormat="0" applyFont="0" applyAlignment="0" applyProtection="0"/>
    <xf numFmtId="0" fontId="35" fillId="25" borderId="354" applyNumberFormat="0" applyFont="0" applyAlignment="0" applyProtection="0"/>
    <xf numFmtId="285" fontId="197" fillId="0" borderId="266" applyFont="0" applyFill="0" applyBorder="0" applyAlignment="0" applyProtection="0"/>
    <xf numFmtId="0" fontId="38" fillId="20" borderId="352" applyNumberFormat="0" applyAlignment="0" applyProtection="0"/>
    <xf numFmtId="4" fontId="24" fillId="17" borderId="216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198" fillId="7" borderId="405" applyNumberFormat="0" applyAlignment="0" applyProtection="0"/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35" fillId="25" borderId="354" applyNumberFormat="0" applyFont="0" applyAlignment="0" applyProtection="0"/>
    <xf numFmtId="0" fontId="35" fillId="25" borderId="290" applyNumberFormat="0" applyFont="0" applyAlignment="0" applyProtection="0"/>
    <xf numFmtId="0" fontId="10" fillId="74" borderId="216" applyNumberFormat="0" applyProtection="0">
      <alignment horizontal="left" vertical="top" indent="1"/>
    </xf>
    <xf numFmtId="0" fontId="198" fillId="7" borderId="372" applyNumberFormat="0" applyAlignment="0" applyProtection="0"/>
    <xf numFmtId="4" fontId="210" fillId="27" borderId="293" applyNumberFormat="0" applyProtection="0">
      <alignment vertical="center"/>
    </xf>
    <xf numFmtId="0" fontId="9" fillId="25" borderId="374" applyNumberFormat="0" applyFont="0" applyAlignment="0" applyProtection="0"/>
    <xf numFmtId="0" fontId="35" fillId="25" borderId="374" applyNumberFormat="0" applyFont="0" applyAlignment="0" applyProtection="0"/>
    <xf numFmtId="4" fontId="210" fillId="27" borderId="255" applyNumberFormat="0" applyProtection="0">
      <alignment vertical="center"/>
    </xf>
    <xf numFmtId="0" fontId="69" fillId="20" borderId="275" applyNumberFormat="0" applyAlignment="0" applyProtection="0"/>
    <xf numFmtId="0" fontId="38" fillId="20" borderId="249" applyNumberFormat="0" applyAlignment="0" applyProtection="0"/>
    <xf numFmtId="0" fontId="198" fillId="7" borderId="372" applyNumberFormat="0" applyAlignment="0" applyProtection="0"/>
    <xf numFmtId="3" fontId="97" fillId="0" borderId="351"/>
    <xf numFmtId="0" fontId="38" fillId="20" borderId="288" applyNumberFormat="0" applyAlignment="0" applyProtection="0"/>
    <xf numFmtId="0" fontId="45" fillId="7" borderId="372" applyNumberFormat="0" applyAlignment="0" applyProtection="0"/>
    <xf numFmtId="0" fontId="198" fillId="7" borderId="106" applyNumberFormat="0" applyAlignment="0" applyProtection="0"/>
    <xf numFmtId="0" fontId="38" fillId="20" borderId="372" applyNumberFormat="0" applyAlignment="0" applyProtection="0"/>
    <xf numFmtId="0" fontId="38" fillId="20" borderId="352" applyNumberFormat="0" applyAlignment="0" applyProtection="0"/>
    <xf numFmtId="0" fontId="45" fillId="7" borderId="352" applyNumberFormat="0" applyAlignment="0" applyProtection="0"/>
    <xf numFmtId="0" fontId="160" fillId="20" borderId="405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4" fontId="209" fillId="24" borderId="332" applyNumberFormat="0" applyProtection="0">
      <alignment vertical="center"/>
    </xf>
    <xf numFmtId="0" fontId="198" fillId="7" borderId="106" applyNumberFormat="0" applyAlignment="0" applyProtection="0"/>
    <xf numFmtId="10" fontId="22" fillId="23" borderId="167" applyNumberFormat="0" applyBorder="0" applyAlignment="0" applyProtection="0"/>
    <xf numFmtId="0" fontId="30" fillId="0" borderId="181">
      <alignment horizontal="left" vertical="center"/>
    </xf>
    <xf numFmtId="0" fontId="81" fillId="7" borderId="67" applyNumberFormat="0" applyAlignment="0" applyProtection="0"/>
    <xf numFmtId="0" fontId="45" fillId="7" borderId="236" applyNumberFormat="0" applyAlignment="0" applyProtection="0"/>
    <xf numFmtId="0" fontId="160" fillId="20" borderId="372" applyNumberFormat="0" applyAlignment="0" applyProtection="0"/>
    <xf numFmtId="0" fontId="10" fillId="73" borderId="411" applyNumberFormat="0" applyProtection="0">
      <alignment horizontal="left" vertical="top" indent="1"/>
    </xf>
    <xf numFmtId="0" fontId="9" fillId="25" borderId="374" applyNumberFormat="0" applyFont="0" applyAlignment="0" applyProtection="0"/>
    <xf numFmtId="0" fontId="81" fillId="7" borderId="184" applyNumberFormat="0" applyAlignment="0" applyProtection="0"/>
    <xf numFmtId="0" fontId="51" fillId="0" borderId="165" applyNumberFormat="0" applyFill="0" applyAlignment="0" applyProtection="0"/>
    <xf numFmtId="0" fontId="35" fillId="25" borderId="374" applyNumberFormat="0" applyFont="0" applyAlignment="0" applyProtection="0"/>
    <xf numFmtId="0" fontId="198" fillId="7" borderId="275" applyNumberFormat="0" applyAlignment="0" applyProtection="0"/>
    <xf numFmtId="3" fontId="10" fillId="0" borderId="368" applyNumberFormat="0" applyFont="0" applyFill="0" applyAlignment="0" applyProtection="0">
      <alignment vertical="center"/>
    </xf>
    <xf numFmtId="0" fontId="10" fillId="74" borderId="411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4" fontId="209" fillId="24" borderId="293" applyNumberFormat="0" applyProtection="0">
      <alignment vertical="center"/>
    </xf>
    <xf numFmtId="0" fontId="45" fillId="7" borderId="352" applyNumberFormat="0" applyAlignment="0" applyProtection="0"/>
    <xf numFmtId="0" fontId="38" fillId="20" borderId="372" applyNumberFormat="0" applyAlignment="0" applyProtection="0"/>
    <xf numFmtId="0" fontId="10" fillId="67" borderId="411" applyNumberFormat="0" applyProtection="0">
      <alignment horizontal="left" vertical="center" indent="1"/>
    </xf>
    <xf numFmtId="0" fontId="81" fillId="7" borderId="31" applyNumberFormat="0" applyAlignment="0" applyProtection="0"/>
    <xf numFmtId="0" fontId="38" fillId="20" borderId="339" applyNumberFormat="0" applyAlignment="0" applyProtection="0"/>
    <xf numFmtId="4" fontId="24" fillId="11" borderId="216" applyNumberFormat="0" applyProtection="0">
      <alignment horizontal="right" vertical="center"/>
    </xf>
    <xf numFmtId="0" fontId="198" fillId="7" borderId="275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35" fillId="25" borderId="109" applyNumberFormat="0" applyFont="0" applyAlignment="0" applyProtection="0"/>
    <xf numFmtId="0" fontId="198" fillId="7" borderId="405" applyNumberForma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45" fillId="7" borderId="405" applyNumberFormat="0" applyAlignment="0" applyProtection="0"/>
    <xf numFmtId="0" fontId="198" fillId="7" borderId="359" applyNumberFormat="0" applyAlignment="0" applyProtection="0"/>
    <xf numFmtId="0" fontId="51" fillId="0" borderId="217" applyNumberFormat="0" applyFill="0" applyAlignment="0" applyProtection="0"/>
    <xf numFmtId="0" fontId="45" fillId="7" borderId="372" applyNumberFormat="0" applyAlignment="0" applyProtection="0"/>
    <xf numFmtId="43" fontId="1" fillId="0" borderId="0" applyFont="0" applyFill="0" applyBorder="0" applyAlignment="0" applyProtection="0"/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38" fillId="20" borderId="132" applyNumberFormat="0" applyAlignment="0" applyProtection="0"/>
    <xf numFmtId="0" fontId="49" fillId="20" borderId="292" applyNumberFormat="0" applyAlignment="0" applyProtection="0"/>
    <xf numFmtId="10" fontId="22" fillId="23" borderId="219" applyNumberFormat="0" applyBorder="0" applyAlignment="0" applyProtection="0"/>
    <xf numFmtId="0" fontId="45" fillId="7" borderId="405" applyNumberFormat="0" applyAlignment="0" applyProtection="0"/>
    <xf numFmtId="0" fontId="38" fillId="20" borderId="236" applyNumberFormat="0" applyAlignment="0" applyProtection="0"/>
    <xf numFmtId="0" fontId="38" fillId="20" borderId="352" applyNumberFormat="0" applyAlignment="0" applyProtection="0"/>
    <xf numFmtId="0" fontId="45" fillId="7" borderId="300" applyNumberFormat="0" applyAlignment="0" applyProtection="0"/>
    <xf numFmtId="4" fontId="209" fillId="24" borderId="229" applyNumberFormat="0" applyProtection="0">
      <alignment vertical="center"/>
    </xf>
    <xf numFmtId="0" fontId="103" fillId="0" borderId="24">
      <alignment horizontal="center"/>
    </xf>
    <xf numFmtId="0" fontId="9" fillId="25" borderId="252" applyNumberFormat="0" applyFont="0" applyAlignment="0" applyProtection="0"/>
    <xf numFmtId="0" fontId="102" fillId="0" borderId="299"/>
    <xf numFmtId="0" fontId="102" fillId="0" borderId="183"/>
    <xf numFmtId="0" fontId="38" fillId="20" borderId="372" applyNumberFormat="0" applyAlignment="0" applyProtection="0"/>
    <xf numFmtId="0" fontId="160" fillId="20" borderId="339" applyNumberFormat="0" applyAlignment="0" applyProtection="0"/>
    <xf numFmtId="40" fontId="111" fillId="0" borderId="24" applyFont="0" applyFill="0" applyBorder="0" applyAlignment="0" applyProtection="0"/>
    <xf numFmtId="0" fontId="9" fillId="66" borderId="374" applyNumberFormat="0" applyAlignment="0" applyProtection="0"/>
    <xf numFmtId="0" fontId="9" fillId="25" borderId="109" applyNumberFormat="0" applyFont="0" applyAlignment="0" applyProtection="0"/>
    <xf numFmtId="0" fontId="198" fillId="7" borderId="106" applyNumberFormat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0" fontId="49" fillId="20" borderId="410" applyNumberFormat="0" applyAlignment="0" applyProtection="0"/>
    <xf numFmtId="0" fontId="38" fillId="20" borderId="249" applyNumberFormat="0" applyAlignment="0" applyProtection="0"/>
    <xf numFmtId="234" fontId="199" fillId="0" borderId="371"/>
    <xf numFmtId="0" fontId="30" fillId="0" borderId="155">
      <alignment horizontal="left" vertical="center"/>
    </xf>
    <xf numFmtId="0" fontId="198" fillId="7" borderId="158" applyNumberFormat="0" applyAlignment="0" applyProtection="0"/>
    <xf numFmtId="4" fontId="24" fillId="68" borderId="255" applyNumberFormat="0" applyProtection="0">
      <alignment horizontal="right" vertical="center"/>
    </xf>
    <xf numFmtId="0" fontId="1" fillId="0" borderId="0"/>
    <xf numFmtId="0" fontId="38" fillId="20" borderId="275" applyNumberFormat="0" applyAlignment="0" applyProtection="0"/>
    <xf numFmtId="0" fontId="51" fillId="0" borderId="165" applyNumberFormat="0" applyFill="0" applyAlignment="0" applyProtection="0"/>
    <xf numFmtId="0" fontId="38" fillId="20" borderId="288" applyNumberFormat="0" applyAlignment="0" applyProtection="0"/>
    <xf numFmtId="0" fontId="99" fillId="0" borderId="371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51" fillId="0" borderId="294" applyNumberFormat="0" applyFill="0" applyAlignment="0" applyProtection="0"/>
    <xf numFmtId="0" fontId="38" fillId="20" borderId="288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88" applyNumberFormat="0" applyAlignment="0" applyProtection="0"/>
    <xf numFmtId="0" fontId="45" fillId="7" borderId="372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372" applyNumberFormat="0" applyAlignment="0" applyProtection="0"/>
    <xf numFmtId="206" fontId="107" fillId="0" borderId="286" applyFont="0" applyBorder="0" applyAlignment="0">
      <alignment horizontal="center" vertical="center"/>
    </xf>
    <xf numFmtId="0" fontId="45" fillId="7" borderId="405" applyNumberFormat="0" applyAlignment="0" applyProtection="0"/>
    <xf numFmtId="0" fontId="45" fillId="7" borderId="352" applyNumberFormat="0" applyAlignment="0" applyProtection="0"/>
    <xf numFmtId="0" fontId="198" fillId="7" borderId="372" applyNumberFormat="0" applyAlignment="0" applyProtection="0"/>
    <xf numFmtId="0" fontId="59" fillId="25" borderId="354" applyNumberFormat="0" applyFont="0" applyAlignment="0" applyProtection="0"/>
    <xf numFmtId="0" fontId="45" fillId="7" borderId="288" applyNumberFormat="0" applyAlignment="0" applyProtection="0"/>
    <xf numFmtId="4" fontId="212" fillId="23" borderId="293" applyNumberFormat="0" applyProtection="0">
      <alignment vertical="center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38" fillId="20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102" fillId="0" borderId="105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32" fillId="0" borderId="349">
      <alignment horizontal="left" vertical="center"/>
    </xf>
    <xf numFmtId="234" fontId="159" fillId="48" borderId="351"/>
    <xf numFmtId="0" fontId="38" fillId="20" borderId="300" applyNumberFormat="0" applyAlignment="0" applyProtection="0"/>
    <xf numFmtId="0" fontId="9" fillId="25" borderId="354" applyNumberFormat="0" applyFont="0" applyAlignment="0" applyProtection="0"/>
    <xf numFmtId="0" fontId="102" fillId="0" borderId="274"/>
    <xf numFmtId="4" fontId="24" fillId="3" borderId="177" applyNumberFormat="0" applyProtection="0">
      <alignment horizontal="right" vertical="center"/>
    </xf>
    <xf numFmtId="0" fontId="38" fillId="20" borderId="405" applyNumberFormat="0" applyAlignment="0" applyProtection="0"/>
    <xf numFmtId="0" fontId="38" fillId="20" borderId="184" applyNumberFormat="0" applyAlignment="0" applyProtection="0"/>
    <xf numFmtId="0" fontId="38" fillId="20" borderId="288" applyNumberFormat="0" applyAlignment="0" applyProtection="0"/>
    <xf numFmtId="192" fontId="9" fillId="0" borderId="0" applyFont="0" applyFill="0" applyBorder="0" applyAlignment="0" applyProtection="0"/>
    <xf numFmtId="0" fontId="38" fillId="20" borderId="275" applyNumberFormat="0" applyAlignment="0" applyProtection="0"/>
    <xf numFmtId="0" fontId="38" fillId="20" borderId="158" applyNumberFormat="0" applyAlignment="0" applyProtection="0"/>
    <xf numFmtId="0" fontId="38" fillId="20" borderId="288" applyNumberFormat="0" applyAlignment="0" applyProtection="0"/>
    <xf numFmtId="9" fontId="2" fillId="0" borderId="0" applyFont="0" applyFill="0" applyBorder="0" applyAlignment="0" applyProtection="0"/>
    <xf numFmtId="0" fontId="35" fillId="25" borderId="354" applyNumberFormat="0" applyFont="0" applyAlignment="0" applyProtection="0"/>
    <xf numFmtId="0" fontId="38" fillId="20" borderId="236" applyNumberFormat="0" applyAlignment="0" applyProtection="0"/>
    <xf numFmtId="9" fontId="1" fillId="0" borderId="0" applyFont="0" applyFill="0" applyBorder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38" fillId="20" borderId="249" applyNumberFormat="0" applyAlignment="0" applyProtection="0"/>
    <xf numFmtId="0" fontId="49" fillId="20" borderId="137" applyNumberFormat="0" applyAlignment="0" applyProtection="0"/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0" fontId="35" fillId="25" borderId="374" applyNumberFormat="0" applyFont="0" applyAlignment="0" applyProtection="0"/>
    <xf numFmtId="0" fontId="198" fillId="7" borderId="106" applyNumberFormat="0" applyAlignment="0" applyProtection="0"/>
    <xf numFmtId="0" fontId="103" fillId="0" borderId="102">
      <alignment horizontal="center"/>
    </xf>
    <xf numFmtId="0" fontId="38" fillId="20" borderId="132" applyNumberFormat="0" applyAlignment="0" applyProtection="0"/>
    <xf numFmtId="0" fontId="198" fillId="7" borderId="132" applyNumberFormat="0" applyAlignment="0" applyProtection="0"/>
    <xf numFmtId="0" fontId="160" fillId="20" borderId="132" applyNumberFormat="0" applyAlignment="0" applyProtection="0"/>
    <xf numFmtId="285" fontId="197" fillId="0" borderId="123" applyFont="0" applyFill="0" applyBorder="0" applyAlignment="0" applyProtection="0"/>
    <xf numFmtId="0" fontId="49" fillId="20" borderId="305" applyNumberFormat="0" applyAlignment="0" applyProtection="0"/>
    <xf numFmtId="0" fontId="38" fillId="20" borderId="132" applyNumberFormat="0" applyAlignment="0" applyProtection="0"/>
    <xf numFmtId="4" fontId="24" fillId="72" borderId="411" applyNumberFormat="0" applyProtection="0">
      <alignment horizontal="right" vertical="center"/>
    </xf>
    <xf numFmtId="0" fontId="45" fillId="7" borderId="288" applyNumberFormat="0" applyAlignment="0" applyProtection="0"/>
    <xf numFmtId="0" fontId="198" fillId="7" borderId="405" applyNumberFormat="0" applyAlignment="0" applyProtection="0"/>
    <xf numFmtId="0" fontId="198" fillId="7" borderId="405" applyNumberFormat="0" applyAlignment="0" applyProtection="0"/>
    <xf numFmtId="0" fontId="83" fillId="0" borderId="294" applyNumberFormat="0" applyFill="0" applyAlignment="0" applyProtection="0"/>
    <xf numFmtId="0" fontId="35" fillId="25" borderId="354" applyNumberFormat="0" applyFont="0" applyAlignment="0" applyProtection="0"/>
    <xf numFmtId="0" fontId="51" fillId="0" borderId="217" applyNumberFormat="0" applyFill="0" applyAlignment="0" applyProtection="0"/>
    <xf numFmtId="0" fontId="198" fillId="7" borderId="158" applyNumberFormat="0" applyAlignment="0" applyProtection="0"/>
    <xf numFmtId="0" fontId="99" fillId="0" borderId="371"/>
    <xf numFmtId="0" fontId="45" fillId="7" borderId="288" applyNumberFormat="0" applyAlignment="0" applyProtection="0"/>
    <xf numFmtId="0" fontId="45" fillId="7" borderId="288" applyNumberFormat="0" applyAlignment="0" applyProtection="0"/>
    <xf numFmtId="0" fontId="102" fillId="30" borderId="248"/>
    <xf numFmtId="0" fontId="38" fillId="20" borderId="405" applyNumberFormat="0" applyAlignment="0" applyProtection="0"/>
    <xf numFmtId="0" fontId="198" fillId="7" borderId="352" applyNumberFormat="0" applyAlignment="0" applyProtection="0"/>
    <xf numFmtId="0" fontId="9" fillId="25" borderId="374" applyNumberFormat="0" applyFont="0" applyAlignment="0" applyProtection="0"/>
    <xf numFmtId="0" fontId="103" fillId="0" borderId="335">
      <alignment horizontal="center"/>
    </xf>
    <xf numFmtId="0" fontId="51" fillId="0" borderId="256" applyNumberFormat="0" applyFill="0" applyAlignment="0" applyProtection="0"/>
    <xf numFmtId="0" fontId="35" fillId="25" borderId="408" applyNumberFormat="0" applyFont="0" applyAlignment="0" applyProtection="0"/>
    <xf numFmtId="0" fontId="49" fillId="20" borderId="292" applyNumberFormat="0" applyAlignment="0" applyProtection="0"/>
    <xf numFmtId="4" fontId="24" fillId="70" borderId="293" applyNumberFormat="0" applyProtection="0">
      <alignment horizontal="right" vertical="center"/>
    </xf>
    <xf numFmtId="4" fontId="214" fillId="70" borderId="293" applyNumberFormat="0" applyProtection="0">
      <alignment horizontal="right" vertical="center"/>
    </xf>
    <xf numFmtId="0" fontId="45" fillId="7" borderId="288" applyNumberFormat="0" applyAlignment="0" applyProtection="0"/>
    <xf numFmtId="0" fontId="198" fillId="7" borderId="352" applyNumberFormat="0" applyAlignment="0" applyProtection="0"/>
    <xf numFmtId="0" fontId="35" fillId="25" borderId="408" applyNumberFormat="0" applyFont="0" applyAlignment="0" applyProtection="0"/>
    <xf numFmtId="0" fontId="45" fillId="7" borderId="275" applyNumberFormat="0" applyAlignment="0" applyProtection="0"/>
    <xf numFmtId="0" fontId="209" fillId="27" borderId="293" applyNumberFormat="0" applyProtection="0">
      <alignment horizontal="left" vertical="top" indent="1"/>
    </xf>
    <xf numFmtId="0" fontId="198" fillId="7" borderId="249" applyNumberFormat="0" applyAlignment="0" applyProtection="0"/>
    <xf numFmtId="0" fontId="9" fillId="25" borderId="362" applyNumberFormat="0" applyFont="0" applyAlignment="0" applyProtection="0"/>
    <xf numFmtId="0" fontId="51" fillId="0" borderId="294" applyNumberFormat="0" applyFill="0" applyAlignment="0" applyProtection="0"/>
    <xf numFmtId="0" fontId="51" fillId="0" borderId="412" applyNumberFormat="0" applyFill="0" applyAlignment="0" applyProtection="0"/>
    <xf numFmtId="0" fontId="198" fillId="7" borderId="288" applyNumberFormat="0" applyAlignment="0" applyProtection="0"/>
    <xf numFmtId="0" fontId="102" fillId="30" borderId="404"/>
    <xf numFmtId="0" fontId="35" fillId="25" borderId="408" applyNumberFormat="0" applyFont="0" applyAlignment="0" applyProtection="0"/>
    <xf numFmtId="0" fontId="198" fillId="7" borderId="339" applyNumberFormat="0" applyAlignment="0" applyProtection="0"/>
    <xf numFmtId="4" fontId="209" fillId="24" borderId="255" applyNumberFormat="0" applyProtection="0">
      <alignment vertical="center"/>
    </xf>
    <xf numFmtId="0" fontId="45" fillId="7" borderId="352" applyNumberFormat="0" applyAlignment="0" applyProtection="0"/>
    <xf numFmtId="285" fontId="197" fillId="0" borderId="240" applyFont="0" applyFill="0" applyBorder="0" applyAlignment="0" applyProtection="0"/>
    <xf numFmtId="0" fontId="69" fillId="20" borderId="249" applyNumberFormat="0" applyAlignment="0" applyProtection="0"/>
    <xf numFmtId="10" fontId="22" fillId="23" borderId="180" applyNumberFormat="0" applyBorder="0" applyAlignment="0" applyProtection="0"/>
    <xf numFmtId="0" fontId="49" fillId="20" borderId="254" applyNumberFormat="0" applyAlignment="0" applyProtection="0"/>
    <xf numFmtId="0" fontId="30" fillId="0" borderId="233">
      <alignment horizontal="left" vertical="center"/>
    </xf>
    <xf numFmtId="4" fontId="24" fillId="72" borderId="293" applyNumberFormat="0" applyProtection="0">
      <alignment horizontal="left" vertical="center" indent="1"/>
    </xf>
    <xf numFmtId="0" fontId="51" fillId="0" borderId="282" applyNumberFormat="0" applyFill="0" applyAlignment="0" applyProtection="0"/>
    <xf numFmtId="4" fontId="24" fillId="3" borderId="242" applyNumberFormat="0" applyProtection="0">
      <alignment horizontal="right" vertical="center"/>
    </xf>
    <xf numFmtId="4" fontId="24" fillId="3" borderId="293" applyNumberFormat="0" applyProtection="0">
      <alignment horizontal="right" vertical="center"/>
    </xf>
    <xf numFmtId="0" fontId="35" fillId="25" borderId="290" applyNumberFormat="0" applyFont="0" applyAlignment="0" applyProtection="0"/>
    <xf numFmtId="0" fontId="198" fillId="7" borderId="405" applyNumberFormat="0" applyAlignment="0" applyProtection="0"/>
    <xf numFmtId="0" fontId="51" fillId="0" borderId="294" applyNumberFormat="0" applyFill="0" applyAlignment="0" applyProtection="0"/>
    <xf numFmtId="0" fontId="81" fillId="7" borderId="326" applyNumberFormat="0" applyAlignment="0" applyProtection="0"/>
    <xf numFmtId="0" fontId="198" fillId="7" borderId="372" applyNumberFormat="0" applyAlignment="0" applyProtection="0"/>
    <xf numFmtId="4" fontId="24" fillId="3" borderId="411" applyNumberFormat="0" applyProtection="0">
      <alignment horizontal="right" vertical="center"/>
    </xf>
    <xf numFmtId="0" fontId="45" fillId="7" borderId="405" applyNumberFormat="0" applyAlignment="0" applyProtection="0"/>
    <xf numFmtId="0" fontId="45" fillId="7" borderId="372" applyNumberFormat="0" applyAlignment="0" applyProtection="0"/>
    <xf numFmtId="0" fontId="38" fillId="20" borderId="372" applyNumberFormat="0" applyAlignment="0" applyProtection="0"/>
    <xf numFmtId="0" fontId="35" fillId="25" borderId="374" applyNumberFormat="0" applyFont="0" applyAlignment="0" applyProtection="0"/>
    <xf numFmtId="0" fontId="9" fillId="25" borderId="354" applyNumberFormat="0" applyFont="0" applyAlignment="0" applyProtection="0"/>
    <xf numFmtId="0" fontId="69" fillId="20" borderId="372" applyNumberFormat="0" applyAlignment="0" applyProtection="0"/>
    <xf numFmtId="0" fontId="198" fillId="7" borderId="288" applyNumberFormat="0" applyAlignment="0" applyProtection="0"/>
    <xf numFmtId="0" fontId="38" fillId="20" borderId="372" applyNumberFormat="0" applyAlignment="0" applyProtection="0"/>
    <xf numFmtId="0" fontId="69" fillId="20" borderId="405" applyNumberFormat="0" applyAlignment="0" applyProtection="0"/>
    <xf numFmtId="3" fontId="10" fillId="0" borderId="368" applyNumberFormat="0" applyFont="0" applyFill="0" applyAlignment="0" applyProtection="0">
      <alignment vertical="center"/>
    </xf>
    <xf numFmtId="0" fontId="81" fillId="7" borderId="236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32" fillId="0" borderId="289">
      <alignment horizontal="left" vertical="center"/>
    </xf>
    <xf numFmtId="0" fontId="137" fillId="64" borderId="352" applyNumberFormat="0" applyAlignment="0" applyProtection="0"/>
    <xf numFmtId="0" fontId="38" fillId="20" borderId="405" applyNumberFormat="0" applyAlignment="0" applyProtection="0"/>
    <xf numFmtId="0" fontId="198" fillId="7" borderId="372" applyNumberFormat="0" applyAlignment="0" applyProtection="0"/>
    <xf numFmtId="0" fontId="49" fillId="20" borderId="410" applyNumberFormat="0" applyAlignment="0" applyProtection="0"/>
    <xf numFmtId="0" fontId="35" fillId="25" borderId="354" applyNumberFormat="0" applyFont="0" applyAlignment="0" applyProtection="0"/>
    <xf numFmtId="0" fontId="83" fillId="0" borderId="412" applyNumberFormat="0" applyFill="0" applyAlignment="0" applyProtection="0"/>
    <xf numFmtId="4" fontId="210" fillId="27" borderId="216" applyNumberFormat="0" applyProtection="0">
      <alignment vertical="center"/>
    </xf>
    <xf numFmtId="0" fontId="81" fillId="7" borderId="158" applyNumberFormat="0" applyAlignment="0" applyProtection="0"/>
    <xf numFmtId="0" fontId="49" fillId="20" borderId="280" applyNumberFormat="0" applyAlignment="0" applyProtection="0"/>
    <xf numFmtId="0" fontId="198" fillId="7" borderId="405" applyNumberFormat="0" applyAlignment="0" applyProtection="0"/>
    <xf numFmtId="4" fontId="210" fillId="27" borderId="281" applyNumberFormat="0" applyProtection="0">
      <alignment vertical="center"/>
    </xf>
    <xf numFmtId="0" fontId="160" fillId="20" borderId="275" applyNumberFormat="0" applyAlignment="0" applyProtection="0"/>
    <xf numFmtId="0" fontId="45" fillId="7" borderId="352" applyNumberFormat="0" applyAlignment="0" applyProtection="0"/>
    <xf numFmtId="285" fontId="197" fillId="0" borderId="330" applyFont="0" applyFill="0" applyBorder="0" applyAlignment="0" applyProtection="0"/>
    <xf numFmtId="0" fontId="198" fillId="7" borderId="352" applyNumberFormat="0" applyAlignment="0" applyProtection="0"/>
    <xf numFmtId="0" fontId="38" fillId="20" borderId="352" applyNumberFormat="0" applyAlignment="0" applyProtection="0"/>
    <xf numFmtId="0" fontId="198" fillId="7" borderId="352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285" fontId="197" fillId="0" borderId="201" applyFont="0" applyFill="0" applyBorder="0" applyAlignment="0" applyProtection="0"/>
    <xf numFmtId="0" fontId="198" fillId="7" borderId="405" applyNumberFormat="0" applyAlignment="0" applyProtection="0"/>
    <xf numFmtId="0" fontId="45" fillId="7" borderId="210" applyNumberFormat="0" applyAlignment="0" applyProtection="0"/>
    <xf numFmtId="0" fontId="69" fillId="20" borderId="210" applyNumberFormat="0" applyAlignment="0" applyProtection="0"/>
    <xf numFmtId="0" fontId="9" fillId="66" borderId="213" applyNumberFormat="0" applyAlignment="0" applyProtection="0"/>
    <xf numFmtId="10" fontId="22" fillId="23" borderId="193" applyNumberFormat="0" applyBorder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2" fillId="0" borderId="181">
      <alignment horizontal="left" vertical="center"/>
    </xf>
    <xf numFmtId="0" fontId="102" fillId="0" borderId="209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198" fillId="7" borderId="210" applyNumberFormat="0" applyAlignment="0" applyProtection="0"/>
    <xf numFmtId="4" fontId="24" fillId="19" borderId="216" applyNumberFormat="0" applyProtection="0">
      <alignment horizontal="right" vertical="center"/>
    </xf>
    <xf numFmtId="4" fontId="24" fillId="15" borderId="216" applyNumberFormat="0" applyProtection="0">
      <alignment horizontal="right" vertical="center"/>
    </xf>
    <xf numFmtId="4" fontId="209" fillId="27" borderId="216" applyNumberFormat="0" applyProtection="0">
      <alignment horizontal="left" vertical="center" indent="1"/>
    </xf>
    <xf numFmtId="0" fontId="198" fillId="7" borderId="158" applyNumberFormat="0" applyAlignment="0" applyProtection="0"/>
    <xf numFmtId="4" fontId="24" fillId="9" borderId="151" applyNumberFormat="0" applyProtection="0">
      <alignment horizontal="right" vertical="center"/>
    </xf>
    <xf numFmtId="4" fontId="24" fillId="3" borderId="151" applyNumberFormat="0" applyProtection="0">
      <alignment horizontal="right" vertical="center"/>
    </xf>
    <xf numFmtId="0" fontId="209" fillId="27" borderId="151" applyNumberFormat="0" applyProtection="0">
      <alignment horizontal="left" vertical="top" indent="1"/>
    </xf>
    <xf numFmtId="0" fontId="49" fillId="20" borderId="111" applyNumberFormat="0" applyAlignment="0" applyProtection="0"/>
    <xf numFmtId="0" fontId="49" fillId="20" borderId="111" applyNumberFormat="0" applyAlignment="0" applyProtection="0"/>
    <xf numFmtId="4" fontId="24" fillId="18" borderId="164" applyNumberFormat="0" applyProtection="0">
      <alignment horizontal="right" vertical="center"/>
    </xf>
    <xf numFmtId="0" fontId="38" fillId="20" borderId="300" applyNumberFormat="0" applyAlignment="0" applyProtection="0"/>
    <xf numFmtId="0" fontId="198" fillId="7" borderId="288" applyNumberFormat="0" applyAlignment="0" applyProtection="0"/>
    <xf numFmtId="0" fontId="99" fillId="0" borderId="404"/>
    <xf numFmtId="4" fontId="24" fillId="17" borderId="138" applyNumberFormat="0" applyProtection="0">
      <alignment horizontal="right" vertical="center"/>
    </xf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119" fillId="0" borderId="139" applyNumberFormat="0" applyFill="0" applyAlignment="0" applyProtection="0"/>
    <xf numFmtId="0" fontId="51" fillId="0" borderId="139" applyNumberFormat="0" applyFill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9" fillId="25" borderId="135" applyNumberFormat="0" applyFont="0" applyAlignment="0" applyProtection="0"/>
    <xf numFmtId="0" fontId="49" fillId="20" borderId="163" applyNumberFormat="0" applyAlignment="0" applyProtection="0"/>
    <xf numFmtId="0" fontId="38" fillId="20" borderId="288" applyNumberFormat="0" applyAlignment="0" applyProtection="0"/>
    <xf numFmtId="0" fontId="45" fillId="7" borderId="275" applyNumberFormat="0" applyAlignment="0" applyProtection="0"/>
    <xf numFmtId="0" fontId="35" fillId="25" borderId="354" applyNumberFormat="0" applyFont="0" applyAlignment="0" applyProtection="0"/>
    <xf numFmtId="0" fontId="198" fillId="7" borderId="405" applyNumberFormat="0" applyAlignment="0" applyProtection="0"/>
    <xf numFmtId="0" fontId="38" fillId="20" borderId="359" applyNumberFormat="0" applyAlignment="0" applyProtection="0"/>
    <xf numFmtId="3" fontId="10" fillId="0" borderId="284" applyNumberFormat="0" applyFont="0" applyFill="0" applyAlignment="0" applyProtection="0">
      <alignment vertical="center"/>
    </xf>
    <xf numFmtId="0" fontId="38" fillId="20" borderId="288" applyNumberFormat="0" applyAlignment="0" applyProtection="0"/>
    <xf numFmtId="0" fontId="145" fillId="54" borderId="372" applyNumberFormat="0" applyAlignment="0" applyProtection="0"/>
    <xf numFmtId="0" fontId="207" fillId="20" borderId="280" applyNumberFormat="0" applyAlignment="0" applyProtection="0"/>
    <xf numFmtId="4" fontId="24" fillId="68" borderId="281" applyNumberFormat="0" applyProtection="0">
      <alignment horizontal="right" vertical="center"/>
    </xf>
    <xf numFmtId="0" fontId="10" fillId="73" borderId="281" applyNumberFormat="0" applyProtection="0">
      <alignment horizontal="left" vertical="center" inden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236" applyNumberFormat="0" applyAlignment="0" applyProtection="0"/>
    <xf numFmtId="4" fontId="210" fillId="27" borderId="411" applyNumberFormat="0" applyProtection="0">
      <alignment vertical="center"/>
    </xf>
    <xf numFmtId="0" fontId="51" fillId="0" borderId="256" applyNumberFormat="0" applyFill="0" applyAlignment="0" applyProtection="0"/>
    <xf numFmtId="0" fontId="38" fillId="20" borderId="405" applyNumberFormat="0" applyAlignment="0" applyProtection="0"/>
    <xf numFmtId="0" fontId="45" fillId="7" borderId="372" applyNumberFormat="0" applyAlignment="0" applyProtection="0"/>
    <xf numFmtId="0" fontId="38" fillId="20" borderId="352" applyNumberFormat="0" applyAlignment="0" applyProtection="0"/>
    <xf numFmtId="0" fontId="9" fillId="25" borderId="374" applyNumberFormat="0" applyFont="0" applyAlignment="0" applyProtection="0"/>
    <xf numFmtId="0" fontId="38" fillId="20" borderId="405" applyNumberFormat="0" applyAlignment="0" applyProtection="0"/>
    <xf numFmtId="0" fontId="38" fillId="20" borderId="300" applyNumberFormat="0" applyAlignment="0" applyProtection="0"/>
    <xf numFmtId="0" fontId="38" fillId="20" borderId="352" applyNumberFormat="0" applyAlignment="0" applyProtection="0"/>
    <xf numFmtId="0" fontId="49" fillId="20" borderId="410" applyNumberFormat="0" applyAlignment="0" applyProtection="0"/>
    <xf numFmtId="0" fontId="145" fillId="54" borderId="352" applyNumberFormat="0" applyAlignment="0" applyProtection="0"/>
    <xf numFmtId="0" fontId="38" fillId="20" borderId="405" applyNumberFormat="0" applyAlignment="0" applyProtection="0"/>
    <xf numFmtId="0" fontId="51" fillId="0" borderId="412" applyNumberFormat="0" applyFill="0" applyAlignment="0" applyProtection="0"/>
    <xf numFmtId="0" fontId="38" fillId="20" borderId="249" applyNumberFormat="0" applyAlignment="0" applyProtection="0"/>
    <xf numFmtId="0" fontId="198" fillId="7" borderId="27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32" fillId="0" borderId="373">
      <alignment horizontal="left" vertical="center"/>
    </xf>
    <xf numFmtId="0" fontId="38" fillId="20" borderId="372" applyNumberFormat="0" applyAlignment="0" applyProtection="0"/>
    <xf numFmtId="0" fontId="198" fillId="7" borderId="249" applyNumberFormat="0" applyAlignment="0" applyProtection="0"/>
    <xf numFmtId="0" fontId="30" fillId="0" borderId="207">
      <alignment horizontal="left" vertical="center"/>
    </xf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38" fillId="20" borderId="405" applyNumberFormat="0" applyAlignment="0" applyProtection="0"/>
    <xf numFmtId="0" fontId="198" fillId="7" borderId="405" applyNumberFormat="0" applyAlignment="0" applyProtection="0"/>
    <xf numFmtId="0" fontId="45" fillId="7" borderId="352" applyNumberFormat="0" applyAlignment="0" applyProtection="0"/>
    <xf numFmtId="4" fontId="214" fillId="70" borderId="281" applyNumberFormat="0" applyProtection="0">
      <alignment horizontal="right" vertical="center"/>
    </xf>
    <xf numFmtId="0" fontId="45" fillId="7" borderId="359" applyNumberFormat="0" applyAlignment="0" applyProtection="0"/>
    <xf numFmtId="4" fontId="24" fillId="68" borderId="216" applyNumberFormat="0" applyProtection="0">
      <alignment horizontal="right" vertical="center"/>
    </xf>
    <xf numFmtId="0" fontId="198" fillId="7" borderId="158" applyNumberFormat="0" applyAlignment="0" applyProtection="0"/>
    <xf numFmtId="0" fontId="119" fillId="0" borderId="165" applyNumberFormat="0" applyFill="0" applyAlignment="0" applyProtection="0"/>
    <xf numFmtId="0" fontId="10" fillId="73" borderId="164" applyNumberFormat="0" applyProtection="0">
      <alignment horizontal="left" vertical="top" indent="1"/>
    </xf>
    <xf numFmtId="0" fontId="10" fillId="67" borderId="164" applyNumberFormat="0" applyProtection="0">
      <alignment horizontal="left" vertical="top" indent="1"/>
    </xf>
    <xf numFmtId="0" fontId="45" fillId="7" borderId="288" applyNumberFormat="0" applyAlignment="0" applyProtection="0"/>
    <xf numFmtId="0" fontId="38" fillId="20" borderId="405" applyNumberFormat="0" applyAlignment="0" applyProtection="0"/>
    <xf numFmtId="0" fontId="51" fillId="0" borderId="412" applyNumberFormat="0" applyFill="0" applyAlignment="0" applyProtection="0"/>
    <xf numFmtId="0" fontId="38" fillId="20" borderId="249" applyNumberFormat="0" applyAlignment="0" applyProtection="0"/>
    <xf numFmtId="0" fontId="10" fillId="71" borderId="293" applyNumberFormat="0" applyProtection="0">
      <alignment horizontal="left" vertical="center" indent="1"/>
    </xf>
    <xf numFmtId="0" fontId="51" fillId="0" borderId="294" applyNumberFormat="0" applyFill="0" applyAlignment="0" applyProtection="0"/>
    <xf numFmtId="0" fontId="38" fillId="20" borderId="352" applyNumberFormat="0" applyAlignment="0" applyProtection="0"/>
    <xf numFmtId="0" fontId="10" fillId="67" borderId="293" applyNumberFormat="0" applyProtection="0">
      <alignment horizontal="left" vertical="top" indent="1"/>
    </xf>
    <xf numFmtId="0" fontId="198" fillId="7" borderId="275" applyNumberFormat="0" applyAlignment="0" applyProtection="0"/>
    <xf numFmtId="0" fontId="198" fillId="7" borderId="405" applyNumberFormat="0" applyAlignment="0" applyProtection="0"/>
    <xf numFmtId="192" fontId="9" fillId="0" borderId="0" applyFont="0" applyFill="0" applyBorder="0" applyAlignment="0" applyProtection="0"/>
    <xf numFmtId="0" fontId="49" fillId="20" borderId="305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38" fillId="20" borderId="37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49" fillId="20" borderId="305" applyNumberFormat="0" applyAlignment="0" applyProtection="0"/>
    <xf numFmtId="0" fontId="10" fillId="74" borderId="216" applyNumberFormat="0" applyProtection="0">
      <alignment horizontal="left" vertical="center" indent="1"/>
    </xf>
    <xf numFmtId="192" fontId="9" fillId="0" borderId="0" applyFont="0" applyFill="0" applyBorder="0" applyAlignment="0" applyProtection="0"/>
    <xf numFmtId="0" fontId="45" fillId="7" borderId="288" applyNumberFormat="0" applyAlignment="0" applyProtection="0"/>
    <xf numFmtId="0" fontId="160" fillId="20" borderId="236" applyNumberFormat="0" applyAlignment="0" applyProtection="0"/>
    <xf numFmtId="4" fontId="24" fillId="18" borderId="411" applyNumberFormat="0" applyProtection="0">
      <alignment horizontal="right" vertical="center"/>
    </xf>
    <xf numFmtId="0" fontId="9" fillId="66" borderId="303" applyNumberFormat="0" applyAlignment="0" applyProtection="0"/>
    <xf numFmtId="0" fontId="45" fillId="7" borderId="405" applyNumberFormat="0" applyAlignment="0" applyProtection="0"/>
    <xf numFmtId="0" fontId="198" fillId="7" borderId="372" applyNumberFormat="0" applyAlignment="0" applyProtection="0"/>
    <xf numFmtId="0" fontId="45" fillId="7" borderId="372" applyNumberFormat="0" applyAlignment="0" applyProtection="0"/>
    <xf numFmtId="0" fontId="51" fillId="0" borderId="282" applyNumberFormat="0" applyFill="0" applyAlignment="0" applyProtection="0"/>
    <xf numFmtId="0" fontId="49" fillId="20" borderId="410" applyNumberFormat="0" applyAlignment="0" applyProtection="0"/>
    <xf numFmtId="0" fontId="30" fillId="0" borderId="369">
      <alignment horizontal="left" vertical="center"/>
    </xf>
    <xf numFmtId="0" fontId="35" fillId="25" borderId="374" applyNumberFormat="0" applyFont="0" applyAlignment="0" applyProtection="0"/>
    <xf numFmtId="0" fontId="45" fillId="7" borderId="352" applyNumberFormat="0" applyAlignment="0" applyProtection="0"/>
    <xf numFmtId="0" fontId="38" fillId="20" borderId="288" applyNumberFormat="0" applyAlignment="0" applyProtection="0"/>
    <xf numFmtId="0" fontId="49" fillId="20" borderId="292" applyNumberFormat="0" applyAlignment="0" applyProtection="0"/>
    <xf numFmtId="0" fontId="9" fillId="25" borderId="354" applyNumberFormat="0" applyFont="0" applyAlignment="0" applyProtection="0"/>
    <xf numFmtId="0" fontId="49" fillId="20" borderId="305" applyNumberFormat="0" applyAlignment="0" applyProtection="0"/>
    <xf numFmtId="0" fontId="35" fillId="25" borderId="374" applyNumberFormat="0" applyFont="0" applyAlignment="0" applyProtection="0"/>
    <xf numFmtId="0" fontId="198" fillId="7" borderId="405" applyNumberFormat="0" applyAlignment="0" applyProtection="0"/>
    <xf numFmtId="0" fontId="198" fillId="7" borderId="405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4" fontId="24" fillId="23" borderId="293" applyNumberFormat="0" applyProtection="0">
      <alignment vertical="center"/>
    </xf>
    <xf numFmtId="0" fontId="45" fillId="7" borderId="352" applyNumberFormat="0" applyAlignment="0" applyProtection="0"/>
    <xf numFmtId="0" fontId="9" fillId="66" borderId="290" applyNumberFormat="0" applyAlignment="0" applyProtection="0"/>
    <xf numFmtId="0" fontId="9" fillId="25" borderId="290" applyNumberFormat="0" applyFont="0" applyAlignment="0" applyProtection="0"/>
    <xf numFmtId="0" fontId="198" fillId="7" borderId="300" applyNumberFormat="0" applyAlignment="0" applyProtection="0"/>
    <xf numFmtId="0" fontId="119" fillId="0" borderId="282" applyNumberFormat="0" applyFill="0" applyAlignment="0" applyProtection="0"/>
    <xf numFmtId="0" fontId="198" fillId="7" borderId="275" applyNumberFormat="0" applyAlignment="0" applyProtection="0"/>
    <xf numFmtId="0" fontId="198" fillId="7" borderId="300" applyNumberFormat="0" applyAlignment="0" applyProtection="0"/>
    <xf numFmtId="0" fontId="38" fillId="20" borderId="288" applyNumberFormat="0" applyAlignment="0" applyProtection="0"/>
    <xf numFmtId="0" fontId="198" fillId="7" borderId="352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38" fillId="20" borderId="405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10" fontId="22" fillId="23" borderId="180" applyNumberFormat="0" applyBorder="0" applyAlignment="0" applyProtection="0"/>
    <xf numFmtId="0" fontId="102" fillId="0" borderId="248"/>
    <xf numFmtId="0" fontId="30" fillId="0" borderId="285">
      <alignment horizontal="left" vertical="center"/>
    </xf>
    <xf numFmtId="0" fontId="38" fillId="20" borderId="339" applyNumberFormat="0" applyAlignment="0" applyProtection="0"/>
    <xf numFmtId="0" fontId="198" fillId="7" borderId="210" applyNumberFormat="0" applyAlignment="0" applyProtection="0"/>
    <xf numFmtId="4" fontId="210" fillId="27" borderId="229" applyNumberFormat="0" applyProtection="0">
      <alignment vertical="center"/>
    </xf>
    <xf numFmtId="0" fontId="49" fillId="20" borderId="292" applyNumberFormat="0" applyAlignment="0" applyProtection="0"/>
    <xf numFmtId="4" fontId="209" fillId="24" borderId="411" applyNumberFormat="0" applyProtection="0">
      <alignment vertical="center"/>
    </xf>
    <xf numFmtId="0" fontId="38" fillId="20" borderId="288" applyNumberFormat="0" applyAlignment="0" applyProtection="0"/>
    <xf numFmtId="0" fontId="102" fillId="0" borderId="358"/>
    <xf numFmtId="0" fontId="198" fillId="7" borderId="352" applyNumberFormat="0" applyAlignment="0" applyProtection="0"/>
    <xf numFmtId="0" fontId="45" fillId="7" borderId="352" applyNumberFormat="0" applyAlignment="0" applyProtection="0"/>
    <xf numFmtId="0" fontId="51" fillId="0" borderId="412" applyNumberFormat="0" applyFill="0" applyAlignment="0" applyProtection="0"/>
    <xf numFmtId="0" fontId="45" fillId="7" borderId="352" applyNumberFormat="0" applyAlignment="0" applyProtection="0"/>
    <xf numFmtId="0" fontId="45" fillId="7" borderId="405" applyNumberFormat="0" applyAlignment="0" applyProtection="0"/>
    <xf numFmtId="0" fontId="198" fillId="7" borderId="275" applyNumberFormat="0" applyAlignment="0" applyProtection="0"/>
    <xf numFmtId="0" fontId="35" fillId="25" borderId="374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51" fillId="0" borderId="165" applyNumberFormat="0" applyFill="0" applyAlignment="0" applyProtection="0"/>
    <xf numFmtId="0" fontId="10" fillId="73" borderId="255" applyNumberFormat="0" applyProtection="0">
      <alignment horizontal="left" vertical="center" indent="1"/>
    </xf>
    <xf numFmtId="0" fontId="45" fillId="7" borderId="288" applyNumberFormat="0" applyAlignment="0" applyProtection="0"/>
    <xf numFmtId="0" fontId="45" fillId="7" borderId="372" applyNumberFormat="0" applyAlignment="0" applyProtection="0"/>
    <xf numFmtId="0" fontId="38" fillId="20" borderId="249" applyNumberFormat="0" applyAlignment="0" applyProtection="0"/>
    <xf numFmtId="0" fontId="51" fillId="0" borderId="412" applyNumberFormat="0" applyFill="0" applyAlignment="0" applyProtection="0"/>
    <xf numFmtId="0" fontId="38" fillId="20" borderId="352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4" fontId="210" fillId="27" borderId="242" applyNumberForma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49" fillId="20" borderId="163" applyNumberFormat="0" applyAlignment="0" applyProtection="0"/>
    <xf numFmtId="0" fontId="207" fillId="20" borderId="241" applyNumberFormat="0" applyAlignment="0" applyProtection="0"/>
    <xf numFmtId="192" fontId="9" fillId="0" borderId="0" applyFont="0" applyFill="0" applyBorder="0" applyAlignment="0" applyProtection="0"/>
    <xf numFmtId="0" fontId="49" fillId="20" borderId="410" applyNumberFormat="0" applyAlignment="0" applyProtection="0"/>
    <xf numFmtId="0" fontId="198" fillId="7" borderId="184" applyNumberFormat="0" applyAlignment="0" applyProtection="0"/>
    <xf numFmtId="0" fontId="9" fillId="25" borderId="278" applyNumberFormat="0" applyFont="0" applyAlignment="0" applyProtection="0"/>
    <xf numFmtId="0" fontId="45" fillId="7" borderId="288" applyNumberFormat="0" applyAlignment="0" applyProtection="0"/>
    <xf numFmtId="0" fontId="103" fillId="0" borderId="271">
      <alignment horizontal="center"/>
    </xf>
    <xf numFmtId="0" fontId="38" fillId="20" borderId="288" applyNumberFormat="0" applyAlignment="0" applyProtection="0"/>
    <xf numFmtId="4" fontId="209" fillId="24" borderId="151" applyNumberFormat="0" applyProtection="0">
      <alignment vertical="center"/>
    </xf>
    <xf numFmtId="0" fontId="49" fillId="20" borderId="111" applyNumberFormat="0" applyAlignment="0" applyProtection="0"/>
    <xf numFmtId="0" fontId="45" fillId="7" borderId="372" applyNumberFormat="0" applyAlignment="0" applyProtection="0"/>
    <xf numFmtId="0" fontId="81" fillId="7" borderId="106" applyNumberFormat="0" applyAlignment="0" applyProtection="0"/>
    <xf numFmtId="0" fontId="38" fillId="20" borderId="300" applyNumberFormat="0" applyAlignment="0" applyProtection="0"/>
    <xf numFmtId="0" fontId="38" fillId="20" borderId="372" applyNumberFormat="0" applyAlignment="0" applyProtection="0"/>
    <xf numFmtId="4" fontId="212" fillId="23" borderId="411" applyNumberFormat="0" applyProtection="0">
      <alignment vertical="center"/>
    </xf>
    <xf numFmtId="0" fontId="9" fillId="66" borderId="239" applyNumberFormat="0" applyAlignment="0" applyProtection="0"/>
    <xf numFmtId="0" fontId="9" fillId="66" borderId="187" applyNumberFormat="0" applyAlignment="0" applyProtection="0"/>
    <xf numFmtId="4" fontId="24" fillId="10" borderId="411" applyNumberFormat="0" applyProtection="0">
      <alignment horizontal="right" vertical="center"/>
    </xf>
    <xf numFmtId="0" fontId="51" fillId="0" borderId="412" applyNumberFormat="0" applyFill="0" applyAlignment="0" applyProtection="0"/>
    <xf numFmtId="0" fontId="81" fillId="7" borderId="352" applyNumberFormat="0" applyAlignment="0" applyProtection="0"/>
    <xf numFmtId="0" fontId="38" fillId="20" borderId="275" applyNumberFormat="0" applyAlignment="0" applyProtection="0"/>
    <xf numFmtId="0" fontId="69" fillId="20" borderId="288" applyNumberFormat="0" applyAlignment="0" applyProtection="0"/>
    <xf numFmtId="0" fontId="35" fillId="25" borderId="354" applyNumberFormat="0" applyFont="0" applyAlignment="0" applyProtection="0"/>
    <xf numFmtId="0" fontId="38" fillId="20" borderId="372" applyNumberFormat="0" applyAlignment="0" applyProtection="0"/>
    <xf numFmtId="0" fontId="35" fillId="25" borderId="290" applyNumberFormat="0" applyFont="0" applyAlignment="0" applyProtection="0"/>
    <xf numFmtId="4" fontId="214" fillId="70" borderId="411" applyNumberFormat="0" applyProtection="0">
      <alignment horizontal="right" vertical="center"/>
    </xf>
    <xf numFmtId="0" fontId="10" fillId="71" borderId="281" applyNumberFormat="0" applyProtection="0">
      <alignment horizontal="left" vertical="center" indent="1"/>
    </xf>
    <xf numFmtId="0" fontId="49" fillId="20" borderId="215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10" fillId="74" borderId="281" applyNumberFormat="0" applyProtection="0">
      <alignment horizontal="left" vertical="top" indent="1"/>
    </xf>
    <xf numFmtId="0" fontId="10" fillId="73" borderId="281" applyNumberFormat="0" applyProtection="0">
      <alignment horizontal="left" vertical="top" indent="1"/>
    </xf>
    <xf numFmtId="234" fontId="10" fillId="0" borderId="283" applyFont="0" applyBorder="0" applyAlignment="0">
      <alignment horizontal="center" vertical="center"/>
    </xf>
    <xf numFmtId="0" fontId="38" fillId="20" borderId="158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285" fontId="197" fillId="0" borderId="149" applyFont="0" applyFill="0" applyBorder="0" applyAlignment="0" applyProtection="0"/>
    <xf numFmtId="4" fontId="24" fillId="15" borderId="293" applyNumberFormat="0" applyProtection="0">
      <alignment horizontal="right" vertical="center"/>
    </xf>
    <xf numFmtId="0" fontId="49" fillId="20" borderId="111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03" fillId="0" borderId="154">
      <alignment horizontal="center"/>
    </xf>
    <xf numFmtId="0" fontId="69" fillId="20" borderId="158" applyNumberFormat="0" applyAlignment="0" applyProtection="0"/>
    <xf numFmtId="0" fontId="9" fillId="66" borderId="161" applyNumberFormat="0" applyAlignment="0" applyProtection="0"/>
    <xf numFmtId="10" fontId="22" fillId="23" borderId="141" applyNumberFormat="0" applyBorder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0" fontId="49" fillId="20" borderId="163" applyNumberFormat="0" applyAlignment="0" applyProtection="0"/>
    <xf numFmtId="0" fontId="30" fillId="0" borderId="129">
      <alignment horizontal="left" vertical="center"/>
    </xf>
    <xf numFmtId="0" fontId="30" fillId="0" borderId="129">
      <alignment horizontal="left" vertical="center"/>
    </xf>
    <xf numFmtId="0" fontId="32" fillId="0" borderId="129">
      <alignment horizontal="left" vertical="center"/>
    </xf>
    <xf numFmtId="0" fontId="102" fillId="0" borderId="157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4" fontId="24" fillId="19" borderId="164" applyNumberFormat="0" applyProtection="0">
      <alignment horizontal="right" vertical="center"/>
    </xf>
    <xf numFmtId="4" fontId="24" fillId="15" borderId="164" applyNumberFormat="0" applyProtection="0">
      <alignment horizontal="right" vertical="center"/>
    </xf>
    <xf numFmtId="4" fontId="24" fillId="11" borderId="164" applyNumberFormat="0" applyProtection="0">
      <alignment horizontal="right" vertical="center"/>
    </xf>
    <xf numFmtId="4" fontId="24" fillId="9" borderId="164" applyNumberFormat="0" applyProtection="0">
      <alignment horizontal="right" vertical="center"/>
    </xf>
    <xf numFmtId="4" fontId="24" fillId="9" borderId="99" applyNumberFormat="0" applyProtection="0">
      <alignment horizontal="right" vertical="center"/>
    </xf>
    <xf numFmtId="0" fontId="9" fillId="25" borderId="109" applyNumberFormat="0" applyFont="0" applyAlignment="0" applyProtection="0"/>
    <xf numFmtId="0" fontId="59" fillId="25" borderId="290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98" fillId="7" borderId="158" applyNumberFormat="0" applyAlignment="0" applyProtection="0"/>
    <xf numFmtId="0" fontId="1" fillId="0" borderId="0"/>
    <xf numFmtId="3" fontId="10" fillId="0" borderId="348" applyNumberFormat="0" applyFont="0" applyFill="0" applyAlignment="0" applyProtection="0">
      <alignment vertical="center"/>
    </xf>
    <xf numFmtId="0" fontId="9" fillId="25" borderId="354" applyNumberFormat="0" applyFont="0" applyAlignment="0" applyProtection="0"/>
    <xf numFmtId="0" fontId="35" fillId="25" borderId="408" applyNumberFormat="0" applyFont="0" applyAlignment="0" applyProtection="0"/>
    <xf numFmtId="0" fontId="38" fillId="20" borderId="275" applyNumberFormat="0" applyAlignment="0" applyProtection="0"/>
    <xf numFmtId="0" fontId="198" fillId="7" borderId="405" applyNumberFormat="0" applyAlignment="0" applyProtection="0"/>
    <xf numFmtId="0" fontId="81" fillId="7" borderId="249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49" fillId="20" borderId="305" applyNumberFormat="0" applyAlignment="0" applyProtection="0"/>
    <xf numFmtId="0" fontId="81" fillId="7" borderId="405" applyNumberFormat="0" applyAlignment="0" applyProtection="0"/>
    <xf numFmtId="0" fontId="24" fillId="67" borderId="293" applyNumberFormat="0" applyProtection="0">
      <alignment horizontal="left" vertical="top" indent="1"/>
    </xf>
    <xf numFmtId="0" fontId="35" fillId="25" borderId="252" applyNumberFormat="0" applyFont="0" applyAlignment="0" applyProtection="0"/>
    <xf numFmtId="0" fontId="102" fillId="0" borderId="248"/>
    <xf numFmtId="0" fontId="32" fillId="0" borderId="233">
      <alignment horizontal="left" vertical="center"/>
    </xf>
    <xf numFmtId="0" fontId="198" fillId="7" borderId="210" applyNumberFormat="0" applyAlignment="0" applyProtection="0"/>
    <xf numFmtId="4" fontId="24" fillId="9" borderId="203" applyNumberFormat="0" applyProtection="0">
      <alignment horizontal="right" vertical="center"/>
    </xf>
    <xf numFmtId="0" fontId="198" fillId="7" borderId="210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9" fillId="25" borderId="187" applyNumberFormat="0" applyFon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4" fontId="209" fillId="27" borderId="177" applyNumberFormat="0" applyProtection="0">
      <alignment horizontal="left" vertical="center" indent="1"/>
    </xf>
    <xf numFmtId="4" fontId="209" fillId="24" borderId="177" applyNumberFormat="0" applyProtection="0">
      <alignment vertical="center"/>
    </xf>
    <xf numFmtId="0" fontId="45" fillId="7" borderId="288" applyNumberFormat="0" applyAlignment="0" applyProtection="0"/>
    <xf numFmtId="10" fontId="22" fillId="23" borderId="219" applyNumberFormat="0" applyBorder="0" applyAlignment="0" applyProtection="0"/>
    <xf numFmtId="0" fontId="10" fillId="71" borderId="255" applyNumberFormat="0" applyProtection="0">
      <alignment horizontal="left" vertical="center" indent="1"/>
    </xf>
    <xf numFmtId="0" fontId="198" fillId="7" borderId="288" applyNumberFormat="0" applyAlignment="0" applyProtection="0"/>
    <xf numFmtId="0" fontId="9" fillId="25" borderId="354" applyNumberFormat="0" applyFont="0" applyAlignment="0" applyProtection="0"/>
    <xf numFmtId="0" fontId="198" fillId="7" borderId="210" applyNumberFormat="0" applyAlignment="0" applyProtection="0"/>
    <xf numFmtId="192" fontId="9" fillId="0" borderId="0" applyFont="0" applyFill="0" applyBorder="0" applyAlignment="0" applyProtection="0"/>
    <xf numFmtId="4" fontId="24" fillId="19" borderId="281" applyNumberFormat="0" applyProtection="0">
      <alignment horizontal="right" vertical="center"/>
    </xf>
    <xf numFmtId="0" fontId="69" fillId="20" borderId="339" applyNumberFormat="0" applyAlignment="0" applyProtection="0"/>
    <xf numFmtId="4" fontId="24" fillId="17" borderId="281" applyNumberFormat="0" applyProtection="0">
      <alignment horizontal="right" vertical="center"/>
    </xf>
    <xf numFmtId="0" fontId="49" fillId="20" borderId="410" applyNumberFormat="0" applyAlignment="0" applyProtection="0"/>
    <xf numFmtId="0" fontId="49" fillId="20" borderId="215" applyNumberFormat="0" applyAlignment="0" applyProtection="0"/>
    <xf numFmtId="192" fontId="9" fillId="0" borderId="0" applyFont="0" applyFill="0" applyBorder="0" applyAlignment="0" applyProtection="0"/>
    <xf numFmtId="0" fontId="38" fillId="20" borderId="210" applyNumberFormat="0" applyAlignment="0" applyProtection="0"/>
    <xf numFmtId="192" fontId="9" fillId="0" borderId="0" applyFont="0" applyFill="0" applyBorder="0" applyAlignment="0" applyProtection="0"/>
    <xf numFmtId="4" fontId="210" fillId="27" borderId="151" applyNumberFormat="0" applyProtection="0">
      <alignment vertical="center"/>
    </xf>
    <xf numFmtId="0" fontId="38" fillId="20" borderId="132" applyNumberFormat="0" applyAlignment="0" applyProtection="0"/>
    <xf numFmtId="0" fontId="51" fillId="0" borderId="139" applyNumberFormat="0" applyFill="0" applyAlignment="0" applyProtection="0"/>
    <xf numFmtId="0" fontId="24" fillId="23" borderId="293" applyNumberFormat="0" applyProtection="0">
      <alignment horizontal="left" vertical="top" indent="1"/>
    </xf>
    <xf numFmtId="0" fontId="51" fillId="0" borderId="282" applyNumberFormat="0" applyFill="0" applyAlignment="0" applyProtection="0"/>
    <xf numFmtId="234" fontId="159" fillId="48" borderId="404"/>
    <xf numFmtId="234" fontId="159" fillId="48" borderId="53"/>
    <xf numFmtId="285" fontId="197" fillId="0" borderId="291" applyFont="0" applyFill="0" applyBorder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69" fillId="20" borderId="54" applyNumberFormat="0" applyAlignment="0" applyProtection="0"/>
    <xf numFmtId="0" fontId="69" fillId="20" borderId="54" applyNumberFormat="0" applyAlignment="0" applyProtection="0"/>
    <xf numFmtId="0" fontId="160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2" fillId="0" borderId="402">
      <alignment horizontal="left" vertical="center"/>
    </xf>
    <xf numFmtId="3" fontId="97" fillId="0" borderId="53"/>
    <xf numFmtId="0" fontId="38" fillId="20" borderId="249" applyNumberFormat="0" applyAlignment="0" applyProtection="0"/>
    <xf numFmtId="0" fontId="38" fillId="20" borderId="288" applyNumberFormat="0" applyAlignment="0" applyProtection="0"/>
    <xf numFmtId="0" fontId="45" fillId="7" borderId="405" applyNumberFormat="0" applyAlignment="0" applyProtection="0"/>
    <xf numFmtId="0" fontId="38" fillId="20" borderId="405" applyNumberFormat="0" applyAlignment="0" applyProtection="0"/>
    <xf numFmtId="0" fontId="69" fillId="20" borderId="352" applyNumberFormat="0" applyAlignment="0" applyProtection="0"/>
    <xf numFmtId="0" fontId="38" fillId="20" borderId="405" applyNumberFormat="0" applyAlignment="0" applyProtection="0"/>
    <xf numFmtId="0" fontId="35" fillId="25" borderId="290" applyNumberFormat="0" applyFont="0" applyAlignment="0" applyProtection="0"/>
    <xf numFmtId="0" fontId="45" fillId="7" borderId="359" applyNumberFormat="0" applyAlignment="0" applyProtection="0"/>
    <xf numFmtId="0" fontId="45" fillId="7" borderId="372" applyNumberFormat="0" applyAlignment="0" applyProtection="0"/>
    <xf numFmtId="0" fontId="35" fillId="25" borderId="374" applyNumberFormat="0" applyFont="0" applyAlignment="0" applyProtection="0"/>
    <xf numFmtId="0" fontId="30" fillId="0" borderId="246">
      <alignment horizontal="left" vertical="center"/>
    </xf>
    <xf numFmtId="0" fontId="38" fillId="20" borderId="405" applyNumberFormat="0" applyAlignment="0" applyProtection="0"/>
    <xf numFmtId="0" fontId="35" fillId="25" borderId="408" applyNumberFormat="0" applyFont="0" applyAlignment="0" applyProtection="0"/>
    <xf numFmtId="0" fontId="81" fillId="7" borderId="275" applyNumberFormat="0" applyAlignment="0" applyProtection="0"/>
    <xf numFmtId="0" fontId="38" fillId="20" borderId="405" applyNumberFormat="0" applyAlignment="0" applyProtection="0"/>
    <xf numFmtId="4" fontId="24" fillId="15" borderId="411" applyNumberFormat="0" applyProtection="0">
      <alignment horizontal="right" vertical="center"/>
    </xf>
    <xf numFmtId="0" fontId="102" fillId="0" borderId="404"/>
    <xf numFmtId="0" fontId="49" fillId="20" borderId="410" applyNumberFormat="0" applyAlignment="0" applyProtection="0"/>
    <xf numFmtId="0" fontId="38" fillId="20" borderId="372" applyNumberFormat="0" applyAlignment="0" applyProtection="0"/>
    <xf numFmtId="0" fontId="119" fillId="0" borderId="217" applyNumberFormat="0" applyFill="0" applyAlignment="0" applyProtection="0"/>
    <xf numFmtId="0" fontId="38" fillId="20" borderId="210" applyNumberFormat="0" applyAlignment="0" applyProtection="0"/>
    <xf numFmtId="4" fontId="214" fillId="70" borderId="216" applyNumberFormat="0" applyProtection="0">
      <alignment horizontal="right" vertical="center"/>
    </xf>
    <xf numFmtId="0" fontId="38" fillId="20" borderId="288" applyNumberFormat="0" applyAlignment="0" applyProtection="0"/>
    <xf numFmtId="0" fontId="38" fillId="20" borderId="288" applyNumberFormat="0" applyAlignment="0" applyProtection="0"/>
    <xf numFmtId="4" fontId="212" fillId="70" borderId="293" applyNumberFormat="0" applyProtection="0">
      <alignment horizontal="right" vertical="center"/>
    </xf>
    <xf numFmtId="0" fontId="45" fillId="7" borderId="288" applyNumberFormat="0" applyAlignment="0" applyProtection="0"/>
    <xf numFmtId="0" fontId="35" fillId="25" borderId="290" applyNumberFormat="0" applyFont="0" applyAlignment="0" applyProtection="0"/>
    <xf numFmtId="234" fontId="10" fillId="0" borderId="295" applyFont="0" applyBorder="0" applyAlignment="0">
      <alignment horizontal="center" vertical="center"/>
    </xf>
    <xf numFmtId="0" fontId="35" fillId="25" borderId="290" applyNumberFormat="0" applyFont="0" applyAlignment="0" applyProtection="0"/>
    <xf numFmtId="0" fontId="10" fillId="73" borderId="164" applyNumberFormat="0" applyProtection="0">
      <alignment horizontal="left" vertical="center" indent="1"/>
    </xf>
    <xf numFmtId="0" fontId="198" fillId="7" borderId="210" applyNumberFormat="0" applyAlignment="0" applyProtection="0"/>
    <xf numFmtId="234" fontId="10" fillId="0" borderId="166" applyFont="0" applyBorder="0" applyAlignment="0">
      <alignment horizontal="center" vertical="center"/>
    </xf>
    <xf numFmtId="0" fontId="51" fillId="0" borderId="165" applyNumberFormat="0" applyFill="0" applyAlignment="0" applyProtection="0"/>
    <xf numFmtId="0" fontId="198" fillId="7" borderId="372" applyNumberFormat="0" applyAlignment="0" applyProtection="0"/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0" fontId="81" fillId="7" borderId="275" applyNumberFormat="0" applyAlignment="0" applyProtection="0"/>
    <xf numFmtId="0" fontId="32" fillId="0" borderId="369">
      <alignment horizontal="left" vertical="center"/>
    </xf>
    <xf numFmtId="0" fontId="49" fillId="20" borderId="410" applyNumberFormat="0" applyAlignment="0" applyProtection="0"/>
    <xf numFmtId="0" fontId="9" fillId="25" borderId="290" applyNumberFormat="0" applyFont="0" applyAlignment="0" applyProtection="0"/>
    <xf numFmtId="0" fontId="30" fillId="0" borderId="349">
      <alignment horizontal="left" vertical="center"/>
    </xf>
    <xf numFmtId="0" fontId="51" fillId="0" borderId="294" applyNumberFormat="0" applyFill="0" applyAlignment="0" applyProtection="0"/>
    <xf numFmtId="0" fontId="38" fillId="20" borderId="372" applyNumberFormat="0" applyAlignment="0" applyProtection="0"/>
    <xf numFmtId="0" fontId="51" fillId="0" borderId="412" applyNumberFormat="0" applyFill="0" applyAlignment="0" applyProtection="0"/>
    <xf numFmtId="4" fontId="212" fillId="70" borderId="411" applyNumberFormat="0" applyProtection="0">
      <alignment horizontal="right" vertical="center"/>
    </xf>
    <xf numFmtId="4" fontId="24" fillId="15" borderId="281" applyNumberFormat="0" applyProtection="0">
      <alignment horizontal="right" vertical="center"/>
    </xf>
    <xf numFmtId="0" fontId="145" fillId="54" borderId="405" applyNumberFormat="0" applyAlignment="0" applyProtection="0"/>
    <xf numFmtId="0" fontId="35" fillId="25" borderId="290" applyNumberFormat="0" applyFont="0" applyAlignment="0" applyProtection="0"/>
    <xf numFmtId="285" fontId="197" fillId="0" borderId="227" applyFont="0" applyFill="0" applyBorder="0" applyAlignment="0" applyProtection="0"/>
    <xf numFmtId="0" fontId="45" fillId="7" borderId="249" applyNumberFormat="0" applyAlignment="0" applyProtection="0"/>
    <xf numFmtId="0" fontId="160" fillId="20" borderId="249" applyNumberFormat="0" applyAlignment="0" applyProtection="0"/>
    <xf numFmtId="0" fontId="198" fillId="7" borderId="210" applyNumberFormat="0" applyAlignment="0" applyProtection="0"/>
    <xf numFmtId="4" fontId="209" fillId="24" borderId="345" applyNumberFormat="0" applyProtection="0">
      <alignment vertical="center"/>
    </xf>
    <xf numFmtId="0" fontId="38" fillId="20" borderId="372" applyNumberFormat="0" applyAlignment="0" applyProtection="0"/>
    <xf numFmtId="0" fontId="198" fillId="7" borderId="405" applyNumberFormat="0" applyAlignment="0" applyProtection="0"/>
    <xf numFmtId="0" fontId="38" fillId="20" borderId="372" applyNumberFormat="0" applyAlignment="0" applyProtection="0"/>
    <xf numFmtId="0" fontId="69" fillId="20" borderId="372" applyNumberFormat="0" applyAlignment="0" applyProtection="0"/>
    <xf numFmtId="0" fontId="69" fillId="20" borderId="359" applyNumberFormat="0" applyAlignment="0" applyProtection="0"/>
    <xf numFmtId="0" fontId="45" fillId="7" borderId="352" applyNumberFormat="0" applyAlignment="0" applyProtection="0"/>
    <xf numFmtId="0" fontId="85" fillId="20" borderId="410" applyNumberFormat="0" applyAlignment="0" applyProtection="0"/>
    <xf numFmtId="4" fontId="24" fillId="17" borderId="255" applyNumberFormat="0" applyProtection="0">
      <alignment horizontal="right" vertical="center"/>
    </xf>
    <xf numFmtId="0" fontId="198" fillId="7" borderId="288" applyNumberFormat="0" applyAlignment="0" applyProtection="0"/>
    <xf numFmtId="0" fontId="45" fillId="7" borderId="405" applyNumberFormat="0" applyAlignment="0" applyProtection="0"/>
    <xf numFmtId="0" fontId="35" fillId="25" borderId="252" applyNumberFormat="0" applyFont="0" applyAlignment="0" applyProtection="0"/>
    <xf numFmtId="0" fontId="198" fillId="7" borderId="339" applyNumberFormat="0" applyAlignment="0" applyProtection="0"/>
    <xf numFmtId="4" fontId="209" fillId="24" borderId="281" applyNumberFormat="0" applyProtection="0">
      <alignment vertical="center"/>
    </xf>
    <xf numFmtId="0" fontId="49" fillId="20" borderId="215" applyNumberFormat="0" applyAlignment="0" applyProtection="0"/>
    <xf numFmtId="0" fontId="10" fillId="71" borderId="411" applyNumberFormat="0" applyProtection="0">
      <alignment horizontal="left" vertical="top" indent="1"/>
    </xf>
    <xf numFmtId="0" fontId="38" fillId="20" borderId="158" applyNumberFormat="0" applyAlignment="0" applyProtection="0"/>
    <xf numFmtId="0" fontId="198" fillId="7" borderId="158" applyNumberFormat="0" applyAlignment="0" applyProtection="0"/>
    <xf numFmtId="4" fontId="210" fillId="27" borderId="203" applyNumberFormat="0" applyProtection="0">
      <alignment vertical="center"/>
    </xf>
    <xf numFmtId="10" fontId="22" fillId="23" borderId="167" applyNumberFormat="0" applyBorder="0" applyAlignment="0" applyProtection="0"/>
    <xf numFmtId="0" fontId="160" fillId="20" borderId="106" applyNumberFormat="0" applyAlignment="0" applyProtection="0"/>
    <xf numFmtId="0" fontId="198" fillId="7" borderId="288" applyNumberFormat="0" applyAlignment="0" applyProtection="0"/>
    <xf numFmtId="0" fontId="38" fillId="20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102" fillId="0" borderId="105"/>
    <xf numFmtId="0" fontId="9" fillId="66" borderId="109" applyNumberFormat="0" applyAlignment="0" applyProtection="0"/>
    <xf numFmtId="10" fontId="22" fillId="23" borderId="89" applyNumberFormat="0" applyBorder="0" applyAlignment="0" applyProtection="0"/>
    <xf numFmtId="10" fontId="22" fillId="23" borderId="89" applyNumberFormat="0" applyBorder="0" applyAlignment="0" applyProtection="0"/>
    <xf numFmtId="0" fontId="9" fillId="25" borderId="109" applyNumberFormat="0" applyFont="0" applyAlignment="0" applyProtection="0"/>
    <xf numFmtId="0" fontId="30" fillId="0" borderId="103">
      <alignment horizontal="left" vertical="center"/>
    </xf>
    <xf numFmtId="0" fontId="10" fillId="73" borderId="411" applyNumberFormat="0" applyProtection="0">
      <alignment horizontal="left" vertical="center" indent="1"/>
    </xf>
    <xf numFmtId="3" fontId="10" fillId="0" borderId="296" applyNumberFormat="0" applyFont="0" applyFill="0" applyAlignment="0" applyProtection="0">
      <alignment vertical="center"/>
    </xf>
    <xf numFmtId="0" fontId="198" fillId="7" borderId="352" applyNumberFormat="0" applyAlignment="0" applyProtection="0"/>
    <xf numFmtId="0" fontId="24" fillId="67" borderId="138" applyNumberFormat="0" applyProtection="0">
      <alignment horizontal="left" vertical="top" indent="1"/>
    </xf>
    <xf numFmtId="4" fontId="210" fillId="27" borderId="125" applyNumberFormat="0" applyProtection="0">
      <alignment vertical="center"/>
    </xf>
    <xf numFmtId="4" fontId="209" fillId="24" borderId="125" applyNumberFormat="0" applyProtection="0">
      <alignment vertical="center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51" fillId="0" borderId="282" applyNumberFormat="0" applyFill="0" applyAlignment="0" applyProtection="0"/>
    <xf numFmtId="3" fontId="10" fillId="0" borderId="180" applyNumberFormat="0" applyFont="0" applyFill="0" applyAlignment="0" applyProtection="0">
      <alignment vertical="center"/>
    </xf>
    <xf numFmtId="4" fontId="24" fillId="9" borderId="177" applyNumberFormat="0" applyProtection="0">
      <alignment horizontal="right" vertical="center"/>
    </xf>
    <xf numFmtId="4" fontId="24" fillId="3" borderId="229" applyNumberFormat="0" applyProtection="0">
      <alignment horizontal="right" vertic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9" fillId="25" borderId="362" applyNumberFormat="0" applyFont="0" applyAlignment="0" applyProtection="0"/>
    <xf numFmtId="0" fontId="35" fillId="25" borderId="354" applyNumberFormat="0" applyFont="0" applyAlignment="0" applyProtection="0"/>
    <xf numFmtId="0" fontId="51" fillId="0" borderId="256" applyNumberFormat="0" applyFill="0" applyAlignment="0" applyProtection="0"/>
    <xf numFmtId="0" fontId="99" fillId="0" borderId="287"/>
    <xf numFmtId="0" fontId="99" fillId="0" borderId="53"/>
    <xf numFmtId="0" fontId="99" fillId="0" borderId="53"/>
    <xf numFmtId="0" fontId="35" fillId="25" borderId="354" applyNumberFormat="0" applyFont="0" applyAlignment="0" applyProtection="0"/>
    <xf numFmtId="0" fontId="9" fillId="25" borderId="252" applyNumberFormat="0" applyFont="0" applyAlignment="0" applyProtection="0"/>
    <xf numFmtId="0" fontId="198" fillId="7" borderId="236" applyNumberFormat="0" applyAlignment="0" applyProtection="0"/>
    <xf numFmtId="0" fontId="35" fillId="25" borderId="187" applyNumberFormat="0" applyFont="0" applyAlignment="0" applyProtection="0"/>
    <xf numFmtId="0" fontId="45" fillId="7" borderId="372" applyNumberFormat="0" applyAlignment="0" applyProtection="0"/>
    <xf numFmtId="0" fontId="10" fillId="71" borderId="216" applyNumberFormat="0" applyProtection="0">
      <alignment horizontal="left" vertical="center" indent="1"/>
    </xf>
    <xf numFmtId="0" fontId="102" fillId="0" borderId="53"/>
    <xf numFmtId="0" fontId="102" fillId="30" borderId="53"/>
    <xf numFmtId="0" fontId="180" fillId="0" borderId="24" applyFont="0" applyFill="0" applyBorder="0">
      <alignment horizontal="center" vertical="justify" wrapText="1"/>
    </xf>
    <xf numFmtId="0" fontId="180" fillId="0" borderId="24" applyFont="0" applyFill="0" applyBorder="0">
      <alignment horizontal="centerContinuous" vertical="justify" wrapText="1"/>
    </xf>
    <xf numFmtId="0" fontId="45" fillId="7" borderId="405" applyNumberFormat="0" applyAlignment="0" applyProtection="0"/>
    <xf numFmtId="234" fontId="10" fillId="0" borderId="218" applyFont="0" applyBorder="0" applyAlignment="0">
      <alignment horizontal="center" vertical="center"/>
    </xf>
    <xf numFmtId="0" fontId="38" fillId="20" borderId="288" applyNumberFormat="0" applyAlignment="0" applyProtection="0"/>
    <xf numFmtId="0" fontId="38" fillId="20" borderId="339" applyNumberFormat="0" applyAlignment="0" applyProtection="0"/>
    <xf numFmtId="0" fontId="32" fillId="0" borderId="51">
      <alignment horizontal="left" vertical="center"/>
    </xf>
    <xf numFmtId="0" fontId="32" fillId="0" borderId="55">
      <alignment horizontal="left" vertical="center"/>
    </xf>
    <xf numFmtId="0" fontId="30" fillId="0" borderId="51">
      <alignment horizontal="left" vertical="center"/>
    </xf>
    <xf numFmtId="0" fontId="30" fillId="0" borderId="51">
      <alignment horizontal="left" vertical="center"/>
    </xf>
    <xf numFmtId="0" fontId="38" fillId="20" borderId="372" applyNumberFormat="0" applyAlignment="0" applyProtection="0"/>
    <xf numFmtId="3" fontId="10" fillId="0" borderId="284" applyNumberFormat="0" applyFont="0" applyFill="0" applyAlignment="0" applyProtection="0">
      <alignment vertical="center"/>
    </xf>
    <xf numFmtId="0" fontId="9" fillId="66" borderId="342" applyNumberFormat="0" applyAlignment="0" applyProtection="0"/>
    <xf numFmtId="0" fontId="102" fillId="30" borderId="287"/>
    <xf numFmtId="4" fontId="24" fillId="19" borderId="293" applyNumberFormat="0" applyProtection="0">
      <alignment horizontal="right" vertical="center"/>
    </xf>
    <xf numFmtId="0" fontId="51" fillId="0" borderId="294" applyNumberFormat="0" applyFill="0" applyAlignment="0" applyProtection="0"/>
    <xf numFmtId="270" fontId="161" fillId="0" borderId="56">
      <alignment horizontal="left"/>
    </xf>
    <xf numFmtId="4" fontId="24" fillId="11" borderId="293" applyNumberFormat="0" applyProtection="0">
      <alignment horizontal="right" vertical="center"/>
    </xf>
    <xf numFmtId="0" fontId="121" fillId="1" borderId="56">
      <alignment horizontal="left"/>
    </xf>
    <xf numFmtId="0" fontId="198" fillId="7" borderId="352" applyNumberFormat="0" applyAlignment="0" applyProtection="0"/>
    <xf numFmtId="10" fontId="22" fillId="23" borderId="24" applyNumberFormat="0" applyBorder="0" applyAlignment="0" applyProtection="0"/>
    <xf numFmtId="10" fontId="22" fillId="23" borderId="24" applyNumberFormat="0" applyBorder="0" applyAlignment="0" applyProtection="0"/>
    <xf numFmtId="10" fontId="17" fillId="23" borderId="24" applyNumberFormat="0" applyBorder="0" applyAlignment="0" applyProtection="0"/>
    <xf numFmtId="10" fontId="17" fillId="23" borderId="24" applyNumberFormat="0" applyBorder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81" fillId="7" borderId="54" applyNumberFormat="0" applyAlignment="0" applyProtection="0"/>
    <xf numFmtId="0" fontId="81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209" fillId="27" borderId="332" applyNumberFormat="0" applyProtection="0">
      <alignment horizontal="left" vertical="top" indent="1"/>
    </xf>
    <xf numFmtId="0" fontId="102" fillId="0" borderId="351"/>
    <xf numFmtId="234" fontId="199" fillId="0" borderId="53"/>
    <xf numFmtId="4" fontId="209" fillId="24" borderId="242" applyNumberFormat="0" applyProtection="0">
      <alignment vertical="center"/>
    </xf>
    <xf numFmtId="4" fontId="209" fillId="27" borderId="229" applyNumberFormat="0" applyProtection="0">
      <alignment horizontal="left" vertical="center" indent="1"/>
    </xf>
    <xf numFmtId="0" fontId="38" fillId="20" borderId="236" applyNumberFormat="0" applyAlignment="0" applyProtection="0"/>
    <xf numFmtId="0" fontId="198" fillId="7" borderId="236" applyNumberFormat="0" applyAlignment="0" applyProtection="0"/>
    <xf numFmtId="0" fontId="49" fillId="20" borderId="280" applyNumberFormat="0" applyAlignment="0" applyProtection="0"/>
    <xf numFmtId="0" fontId="103" fillId="0" borderId="24">
      <alignment horizontal="center"/>
    </xf>
    <xf numFmtId="0" fontId="38" fillId="20" borderId="288" applyNumberFormat="0" applyAlignment="0" applyProtection="0"/>
    <xf numFmtId="0" fontId="30" fillId="0" borderId="285">
      <alignment horizontal="left" vertical="center"/>
    </xf>
    <xf numFmtId="0" fontId="45" fillId="7" borderId="405" applyNumberFormat="0" applyAlignment="0" applyProtection="0"/>
    <xf numFmtId="0" fontId="38" fillId="20" borderId="288" applyNumberFormat="0" applyAlignment="0" applyProtection="0"/>
    <xf numFmtId="0" fontId="198" fillId="7" borderId="372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45" fillId="7" borderId="300" applyNumberFormat="0" applyAlignment="0" applyProtection="0"/>
    <xf numFmtId="0" fontId="103" fillId="0" borderId="245">
      <alignment horizontal="center"/>
    </xf>
    <xf numFmtId="4" fontId="209" fillId="27" borderId="203" applyNumberFormat="0" applyProtection="0">
      <alignment horizontal="left" vertical="center" indent="1"/>
    </xf>
    <xf numFmtId="0" fontId="45" fillId="7" borderId="210" applyNumberFormat="0" applyAlignment="0" applyProtection="0"/>
    <xf numFmtId="0" fontId="103" fillId="0" borderId="355">
      <alignment horizontal="center"/>
    </xf>
    <xf numFmtId="0" fontId="45" fillId="7" borderId="352" applyNumberFormat="0" applyAlignment="0" applyProtection="0"/>
    <xf numFmtId="0" fontId="198" fillId="7" borderId="184" applyNumberFormat="0" applyAlignment="0" applyProtection="0"/>
    <xf numFmtId="0" fontId="45" fillId="7" borderId="405" applyNumberFormat="0" applyAlignment="0" applyProtection="0"/>
    <xf numFmtId="0" fontId="35" fillId="25" borderId="362" applyNumberFormat="0" applyFont="0" applyAlignment="0" applyProtection="0"/>
    <xf numFmtId="0" fontId="45" fillId="7" borderId="405" applyNumberFormat="0" applyAlignment="0" applyProtection="0"/>
    <xf numFmtId="0" fontId="9" fillId="25" borderId="374" applyNumberFormat="0" applyFont="0" applyAlignment="0" applyProtection="0"/>
    <xf numFmtId="0" fontId="119" fillId="0" borderId="294" applyNumberFormat="0" applyFill="0" applyAlignment="0" applyProtection="0"/>
    <xf numFmtId="4" fontId="210" fillId="27" borderId="293" applyNumberFormat="0" applyProtection="0">
      <alignment vertical="center"/>
    </xf>
    <xf numFmtId="0" fontId="51" fillId="0" borderId="412" applyNumberFormat="0" applyFill="0" applyAlignment="0" applyProtection="0"/>
    <xf numFmtId="0" fontId="38" fillId="20" borderId="405" applyNumberFormat="0" applyAlignment="0" applyProtection="0"/>
    <xf numFmtId="0" fontId="198" fillId="7" borderId="372" applyNumberFormat="0" applyAlignment="0" applyProtection="0"/>
    <xf numFmtId="0" fontId="35" fillId="25" borderId="374" applyNumberFormat="0" applyFont="0" applyAlignment="0" applyProtection="0"/>
    <xf numFmtId="0" fontId="198" fillId="7" borderId="372" applyNumberFormat="0" applyAlignment="0" applyProtection="0"/>
    <xf numFmtId="0" fontId="49" fillId="20" borderId="410" applyNumberFormat="0" applyAlignment="0" applyProtection="0"/>
    <xf numFmtId="0" fontId="49" fillId="20" borderId="241" applyNumberFormat="0" applyAlignment="0" applyProtection="0"/>
    <xf numFmtId="0" fontId="49" fillId="20" borderId="410" applyNumberFormat="0" applyAlignment="0" applyProtection="0"/>
    <xf numFmtId="234" fontId="199" fillId="0" borderId="404"/>
    <xf numFmtId="0" fontId="1" fillId="0" borderId="0"/>
    <xf numFmtId="0" fontId="49" fillId="20" borderId="305" applyNumberFormat="0" applyAlignment="0" applyProtection="0"/>
    <xf numFmtId="0" fontId="9" fillId="25" borderId="290" applyNumberFormat="0" applyFont="0" applyAlignment="0" applyProtection="0"/>
    <xf numFmtId="0" fontId="1" fillId="0" borderId="0"/>
    <xf numFmtId="0" fontId="160" fillId="20" borderId="210" applyNumberFormat="0" applyAlignment="0" applyProtection="0"/>
    <xf numFmtId="0" fontId="1" fillId="0" borderId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" fontId="214" fillId="70" borderId="164" applyNumberFormat="0" applyProtection="0">
      <alignment horizontal="right" vertical="center"/>
    </xf>
    <xf numFmtId="0" fontId="198" fillId="7" borderId="158" applyNumberFormat="0" applyAlignment="0" applyProtection="0"/>
    <xf numFmtId="0" fontId="10" fillId="74" borderId="164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0" fontId="99" fillId="0" borderId="404"/>
    <xf numFmtId="0" fontId="38" fillId="20" borderId="352" applyNumberFormat="0" applyAlignment="0" applyProtection="0"/>
    <xf numFmtId="0" fontId="198" fillId="7" borderId="352" applyNumberFormat="0" applyAlignment="0" applyProtection="0"/>
    <xf numFmtId="0" fontId="45" fillId="7" borderId="288" applyNumberFormat="0" applyAlignment="0" applyProtection="0"/>
    <xf numFmtId="0" fontId="30" fillId="0" borderId="246">
      <alignment horizontal="left" vertical="center"/>
    </xf>
    <xf numFmtId="0" fontId="38" fillId="20" borderId="339" applyNumberFormat="0" applyAlignment="0" applyProtection="0"/>
    <xf numFmtId="0" fontId="49" fillId="20" borderId="280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45" fillId="7" borderId="236" applyNumberFormat="0" applyAlignment="0" applyProtection="0"/>
    <xf numFmtId="0" fontId="38" fillId="20" borderId="372" applyNumberFormat="0" applyAlignment="0" applyProtection="0"/>
    <xf numFmtId="234" fontId="10" fillId="0" borderId="257" applyFont="0" applyBorder="0" applyAlignment="0">
      <alignment horizontal="center" vertical="center"/>
    </xf>
    <xf numFmtId="0" fontId="30" fillId="0" borderId="402">
      <alignment horizontal="left" vertical="center"/>
    </xf>
    <xf numFmtId="0" fontId="38" fillId="20" borderId="288" applyNumberFormat="0" applyAlignment="0" applyProtection="0"/>
    <xf numFmtId="0" fontId="35" fillId="25" borderId="408" applyNumberFormat="0" applyFont="0" applyAlignment="0" applyProtection="0"/>
    <xf numFmtId="0" fontId="9" fillId="25" borderId="374" applyNumberFormat="0" applyFont="0" applyAlignment="0" applyProtection="0"/>
    <xf numFmtId="0" fontId="198" fillId="7" borderId="352" applyNumberFormat="0" applyAlignment="0" applyProtection="0"/>
    <xf numFmtId="0" fontId="30" fillId="0" borderId="369">
      <alignment horizontal="left" vertical="center"/>
    </xf>
    <xf numFmtId="0" fontId="32" fillId="0" borderId="285">
      <alignment horizontal="left" vertical="center"/>
    </xf>
    <xf numFmtId="0" fontId="35" fillId="25" borderId="290" applyNumberFormat="0" applyFont="0" applyAlignment="0" applyProtection="0"/>
    <xf numFmtId="4" fontId="24" fillId="72" borderId="293" applyNumberFormat="0" applyProtection="0">
      <alignment horizontal="right" vertical="center"/>
    </xf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5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285" fontId="197" fillId="0" borderId="58" applyFont="0" applyFill="0" applyBorder="0" applyAlignment="0" applyProtection="0"/>
    <xf numFmtId="0" fontId="45" fillId="7" borderId="249" applyNumberFormat="0" applyAlignment="0" applyProtection="0"/>
    <xf numFmtId="0" fontId="198" fillId="7" borderId="405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85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198" fillId="7" borderId="405" applyNumberFormat="0" applyAlignment="0" applyProtection="0"/>
    <xf numFmtId="0" fontId="38" fillId="20" borderId="288" applyNumberFormat="0" applyAlignment="0" applyProtection="0"/>
    <xf numFmtId="0" fontId="38" fillId="20" borderId="372" applyNumberFormat="0" applyAlignment="0" applyProtection="0"/>
    <xf numFmtId="0" fontId="24" fillId="23" borderId="411" applyNumberFormat="0" applyProtection="0">
      <alignment horizontal="left" vertical="top" indent="1"/>
    </xf>
    <xf numFmtId="4" fontId="24" fillId="9" borderId="293" applyNumberFormat="0" applyProtection="0">
      <alignment horizontal="right" vertical="center"/>
    </xf>
    <xf numFmtId="0" fontId="38" fillId="20" borderId="236" applyNumberFormat="0" applyAlignment="0" applyProtection="0"/>
    <xf numFmtId="0" fontId="102" fillId="0" borderId="235"/>
    <xf numFmtId="0" fontId="45" fillId="7" borderId="405" applyNumberFormat="0" applyAlignment="0" applyProtection="0"/>
    <xf numFmtId="0" fontId="209" fillId="27" borderId="255" applyNumberFormat="0" applyProtection="0">
      <alignment horizontal="left" vertical="top" indent="1"/>
    </xf>
    <xf numFmtId="0" fontId="102" fillId="0" borderId="371"/>
    <xf numFmtId="0" fontId="198" fillId="7" borderId="352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02" fillId="0" borderId="209"/>
    <xf numFmtId="10" fontId="22" fillId="23" borderId="193" applyNumberFormat="0" applyBorder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209" fillId="27" borderId="216" applyNumberFormat="0" applyProtection="0">
      <alignment horizontal="left" vertical="top" indent="1"/>
    </xf>
    <xf numFmtId="0" fontId="49" fillId="20" borderId="241" applyNumberFormat="0" applyAlignment="0" applyProtection="0"/>
    <xf numFmtId="0" fontId="45" fillId="7" borderId="405" applyNumberFormat="0" applyAlignment="0" applyProtection="0"/>
    <xf numFmtId="0" fontId="38" fillId="20" borderId="405" applyNumberFormat="0" applyAlignment="0" applyProtection="0"/>
    <xf numFmtId="0" fontId="49" fillId="20" borderId="111" applyNumberFormat="0" applyAlignment="0" applyProtection="0"/>
    <xf numFmtId="4" fontId="24" fillId="19" borderId="411" applyNumberFormat="0" applyProtection="0">
      <alignment horizontal="right" vertical="center"/>
    </xf>
    <xf numFmtId="0" fontId="38" fillId="20" borderId="275" applyNumberFormat="0" applyAlignment="0" applyProtection="0"/>
    <xf numFmtId="4" fontId="209" fillId="27" borderId="138" applyNumberFormat="0" applyProtection="0">
      <alignment horizontal="left" vertical="center" indent="1"/>
    </xf>
    <xf numFmtId="4" fontId="24" fillId="11" borderId="138" applyNumberFormat="0" applyProtection="0">
      <alignment horizontal="right" vertical="center"/>
    </xf>
    <xf numFmtId="4" fontId="24" fillId="15" borderId="138" applyNumberFormat="0" applyProtection="0">
      <alignment horizontal="right" vertical="center"/>
    </xf>
    <xf numFmtId="0" fontId="30" fillId="0" borderId="129">
      <alignment horizontal="left" vertical="center"/>
    </xf>
    <xf numFmtId="0" fontId="45" fillId="7" borderId="132" applyNumberFormat="0" applyAlignment="0" applyProtection="0"/>
    <xf numFmtId="0" fontId="102" fillId="0" borderId="131"/>
    <xf numFmtId="4" fontId="24" fillId="3" borderId="125" applyNumberFormat="0" applyProtection="0">
      <alignment horizontal="right" vertical="center"/>
    </xf>
    <xf numFmtId="0" fontId="198" fillId="7" borderId="405" applyNumberFormat="0" applyAlignment="0" applyProtection="0"/>
    <xf numFmtId="0" fontId="24" fillId="67" borderId="281" applyNumberFormat="0" applyProtection="0">
      <alignment horizontal="left" vertical="top" indent="1"/>
    </xf>
    <xf numFmtId="0" fontId="49" fillId="20" borderId="241" applyNumberFormat="0" applyAlignment="0" applyProtection="0"/>
    <xf numFmtId="0" fontId="9" fillId="25" borderId="290" applyNumberFormat="0" applyFont="0" applyAlignment="0" applyProtection="0"/>
    <xf numFmtId="206" fontId="107" fillId="0" borderId="52" applyFont="0" applyBorder="0" applyAlignment="0">
      <alignment horizontal="center" vertical="center"/>
    </xf>
    <xf numFmtId="4" fontId="209" fillId="24" borderId="60" applyNumberFormat="0" applyProtection="0">
      <alignment vertical="center"/>
    </xf>
    <xf numFmtId="4" fontId="210" fillId="27" borderId="60" applyNumberFormat="0" applyProtection="0">
      <alignment vertical="center"/>
    </xf>
    <xf numFmtId="4" fontId="209" fillId="27" borderId="60" applyNumberFormat="0" applyProtection="0">
      <alignment horizontal="left" vertical="center" indent="1"/>
    </xf>
    <xf numFmtId="0" fontId="209" fillId="27" borderId="60" applyNumberFormat="0" applyProtection="0">
      <alignment horizontal="left" vertical="top" indent="1"/>
    </xf>
    <xf numFmtId="4" fontId="24" fillId="3" borderId="60" applyNumberFormat="0" applyProtection="0">
      <alignment horizontal="right" vertical="center"/>
    </xf>
    <xf numFmtId="4" fontId="24" fillId="9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4" fontId="24" fillId="11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8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0" borderId="60" applyNumberFormat="0" applyProtection="0">
      <alignment horizontal="right" vertical="center"/>
    </xf>
    <xf numFmtId="4" fontId="24" fillId="72" borderId="60" applyNumberFormat="0" applyProtection="0">
      <alignment horizontal="right" vertical="center"/>
    </xf>
    <xf numFmtId="0" fontId="51" fillId="0" borderId="217" applyNumberFormat="0" applyFill="0" applyAlignment="0" applyProtection="0"/>
    <xf numFmtId="0" fontId="198" fillId="7" borderId="288" applyNumberFormat="0" applyAlignment="0" applyProtection="0"/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24">
      <alignment horizontal="left" vertical="top" wrapText="1"/>
      <protection locked="0"/>
    </xf>
    <xf numFmtId="0" fontId="198" fillId="7" borderId="132" applyNumberFormat="0" applyAlignment="0" applyProtection="0"/>
    <xf numFmtId="0" fontId="10" fillId="71" borderId="138" applyNumberFormat="0" applyProtection="0">
      <alignment horizontal="left" vertical="center" indent="1"/>
    </xf>
    <xf numFmtId="0" fontId="9" fillId="25" borderId="135" applyNumberFormat="0" applyFont="0" applyAlignment="0" applyProtection="0"/>
    <xf numFmtId="0" fontId="32" fillId="0" borderId="103">
      <alignment horizontal="left" vertical="center"/>
    </xf>
    <xf numFmtId="0" fontId="9" fillId="25" borderId="135" applyNumberFormat="0" applyFont="0" applyAlignment="0" applyProtection="0"/>
    <xf numFmtId="0" fontId="45" fillId="7" borderId="352" applyNumberFormat="0" applyAlignment="0" applyProtection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0" fontId="81" fillId="7" borderId="210" applyNumberFormat="0" applyAlignment="0" applyProtection="0"/>
    <xf numFmtId="4" fontId="24" fillId="3" borderId="268" applyNumberFormat="0" applyProtection="0">
      <alignment horizontal="right" vertical="center"/>
    </xf>
    <xf numFmtId="206" fontId="107" fillId="0" borderId="403" applyFont="0" applyBorder="0" applyAlignment="0">
      <alignment horizontal="center" vertical="center"/>
    </xf>
    <xf numFmtId="0" fontId="198" fillId="7" borderId="372" applyNumberForma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160" fillId="20" borderId="158" applyNumberFormat="0" applyAlignment="0" applyProtection="0"/>
    <xf numFmtId="40" fontId="111" fillId="0" borderId="24" applyFont="0" applyFill="0" applyBorder="0" applyAlignment="0" applyProtection="0"/>
    <xf numFmtId="0" fontId="137" fillId="64" borderId="405" applyNumberFormat="0" applyAlignment="0" applyProtection="0"/>
    <xf numFmtId="0" fontId="45" fillId="7" borderId="106" applyNumberFormat="0" applyAlignment="0" applyProtection="0"/>
    <xf numFmtId="0" fontId="35" fillId="25" borderId="374" applyNumberFormat="0" applyFont="0" applyAlignment="0" applyProtection="0"/>
    <xf numFmtId="234" fontId="10" fillId="0" borderId="62" applyFont="0" applyBorder="0" applyAlignment="0">
      <alignment horizontal="center" vertical="center"/>
    </xf>
    <xf numFmtId="0" fontId="137" fillId="64" borderId="54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4" fontId="210" fillId="27" borderId="164" applyNumberFormat="0" applyProtection="0">
      <alignment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10" fillId="73" borderId="138" applyNumberFormat="0" applyProtection="0">
      <alignment horizontal="left" vertical="center" indent="1"/>
    </xf>
    <xf numFmtId="0" fontId="198" fillId="7" borderId="132" applyNumberFormat="0" applyAlignment="0" applyProtection="0"/>
    <xf numFmtId="0" fontId="38" fillId="20" borderId="132" applyNumberFormat="0" applyAlignment="0" applyProtection="0"/>
    <xf numFmtId="0" fontId="198" fillId="7" borderId="288" applyNumberFormat="0" applyAlignment="0" applyProtection="0"/>
    <xf numFmtId="0" fontId="198" fillId="7" borderId="352" applyNumberFormat="0" applyAlignment="0" applyProtection="0"/>
    <xf numFmtId="0" fontId="38" fillId="20" borderId="372" applyNumberFormat="0" applyAlignment="0" applyProtection="0"/>
    <xf numFmtId="0" fontId="198" fillId="7" borderId="352" applyNumberFormat="0" applyAlignment="0" applyProtection="0"/>
    <xf numFmtId="4" fontId="24" fillId="10" borderId="293" applyNumberFormat="0" applyProtection="0">
      <alignment horizontal="right" vertical="center"/>
    </xf>
    <xf numFmtId="3" fontId="10" fillId="0" borderId="284" applyNumberFormat="0" applyFont="0" applyFill="0" applyAlignment="0" applyProtection="0">
      <alignment vertical="center"/>
    </xf>
    <xf numFmtId="0" fontId="51" fillId="0" borderId="256" applyNumberFormat="0" applyFill="0" applyAlignment="0" applyProtection="0"/>
    <xf numFmtId="10" fontId="22" fillId="23" borderId="141" applyNumberFormat="0" applyBorder="0" applyAlignment="0" applyProtection="0"/>
    <xf numFmtId="0" fontId="198" fillId="7" borderId="352" applyNumberFormat="0" applyAlignment="0" applyProtection="0"/>
    <xf numFmtId="0" fontId="9" fillId="25" borderId="290" applyNumberFormat="0" applyFont="0" applyAlignment="0" applyProtection="0"/>
    <xf numFmtId="0" fontId="51" fillId="0" borderId="412" applyNumberFormat="0" applyFill="0" applyAlignment="0" applyProtection="0"/>
    <xf numFmtId="0" fontId="49" fillId="20" borderId="305" applyNumberFormat="0" applyAlignment="0" applyProtection="0"/>
    <xf numFmtId="10" fontId="22" fillId="23" borderId="322" applyNumberFormat="0" applyBorder="0" applyAlignment="0" applyProtection="0"/>
    <xf numFmtId="0" fontId="38" fillId="20" borderId="249" applyNumberFormat="0" applyAlignment="0" applyProtection="0"/>
    <xf numFmtId="0" fontId="49" fillId="20" borderId="254" applyNumberFormat="0" applyAlignment="0" applyProtection="0"/>
    <xf numFmtId="0" fontId="10" fillId="71" borderId="164" applyNumberFormat="0" applyProtection="0">
      <alignment horizontal="left" vertical="center" indent="1"/>
    </xf>
    <xf numFmtId="0" fontId="38" fillId="20" borderId="352" applyNumberFormat="0" applyAlignment="0" applyProtection="0"/>
    <xf numFmtId="234" fontId="159" fillId="48" borderId="287"/>
    <xf numFmtId="0" fontId="198" fillId="7" borderId="249" applyNumberFormat="0" applyAlignment="0" applyProtection="0"/>
    <xf numFmtId="0" fontId="9" fillId="25" borderId="374" applyNumberFormat="0" applyFont="0" applyAlignment="0" applyProtection="0"/>
    <xf numFmtId="0" fontId="45" fillId="7" borderId="352" applyNumberFormat="0" applyAlignment="0" applyProtection="0"/>
    <xf numFmtId="0" fontId="9" fillId="25" borderId="374" applyNumberFormat="0" applyFont="0" applyAlignment="0" applyProtection="0"/>
    <xf numFmtId="4" fontId="24" fillId="9" borderId="268" applyNumberFormat="0" applyProtection="0">
      <alignment horizontal="right" vertical="center"/>
    </xf>
    <xf numFmtId="0" fontId="24" fillId="67" borderId="411" applyNumberFormat="0" applyProtection="0">
      <alignment horizontal="left" vertical="top" indent="1"/>
    </xf>
    <xf numFmtId="0" fontId="198" fillId="7" borderId="372" applyNumberFormat="0" applyAlignment="0" applyProtection="0"/>
    <xf numFmtId="0" fontId="198" fillId="7" borderId="372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49" fillId="20" borderId="292" applyNumberFormat="0" applyAlignment="0" applyProtection="0"/>
    <xf numFmtId="0" fontId="9" fillId="25" borderId="354" applyNumberFormat="0" applyFont="0" applyAlignment="0" applyProtection="0"/>
    <xf numFmtId="0" fontId="38" fillId="20" borderId="372" applyNumberFormat="0" applyAlignment="0" applyProtection="0"/>
    <xf numFmtId="0" fontId="145" fillId="54" borderId="54" applyNumberFormat="0" applyAlignment="0" applyProtection="0"/>
    <xf numFmtId="4" fontId="24" fillId="68" borderId="164" applyNumberFormat="0" applyProtection="0">
      <alignment horizontal="right" vertical="center"/>
    </xf>
    <xf numFmtId="0" fontId="49" fillId="20" borderId="305" applyNumberFormat="0" applyAlignment="0" applyProtection="0"/>
    <xf numFmtId="0" fontId="38" fillId="20" borderId="288" applyNumberFormat="0" applyAlignment="0" applyProtection="0"/>
    <xf numFmtId="0" fontId="38" fillId="20" borderId="352" applyNumberFormat="0" applyAlignment="0" applyProtection="0"/>
    <xf numFmtId="0" fontId="207" fillId="20" borderId="305" applyNumberFormat="0" applyAlignment="0" applyProtection="0"/>
    <xf numFmtId="0" fontId="150" fillId="0" borderId="61" applyNumberFormat="0" applyFill="0" applyAlignment="0" applyProtection="0"/>
    <xf numFmtId="0" fontId="45" fillId="7" borderId="158" applyNumberFormat="0" applyAlignment="0" applyProtection="0"/>
    <xf numFmtId="4" fontId="209" fillId="27" borderId="164" applyNumberFormat="0" applyProtection="0">
      <alignment horizontal="left" vertical="center" indent="1"/>
    </xf>
    <xf numFmtId="0" fontId="198" fillId="7" borderId="106" applyNumberFormat="0" applyAlignment="0" applyProtection="0"/>
    <xf numFmtId="4" fontId="24" fillId="3" borderId="99" applyNumberFormat="0" applyProtection="0">
      <alignment horizontal="right" vertical="center"/>
    </xf>
    <xf numFmtId="0" fontId="209" fillId="27" borderId="99" applyNumberFormat="0" applyProtection="0">
      <alignment horizontal="left" vertical="top" indent="1"/>
    </xf>
    <xf numFmtId="4" fontId="209" fillId="27" borderId="99" applyNumberFormat="0" applyProtection="0">
      <alignment horizontal="left" vertical="center" indent="1"/>
    </xf>
    <xf numFmtId="4" fontId="210" fillId="27" borderId="99" applyNumberFormat="0" applyProtection="0">
      <alignment vertical="center"/>
    </xf>
    <xf numFmtId="4" fontId="209" fillId="24" borderId="99" applyNumberForma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148" fillId="64" borderId="59" applyNumberFormat="0" applyAlignment="0" applyProtection="0"/>
    <xf numFmtId="0" fontId="9" fillId="25" borderId="57" applyNumberFormat="0" applyFont="0" applyAlignment="0" applyProtection="0"/>
    <xf numFmtId="0" fontId="9" fillId="66" borderId="57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285" fontId="197" fillId="0" borderId="97" applyFont="0" applyFill="0" applyBorder="0" applyAlignment="0" applyProtection="0"/>
    <xf numFmtId="0" fontId="38" fillId="20" borderId="106" applyNumberFormat="0" applyAlignment="0" applyProtection="0"/>
    <xf numFmtId="0" fontId="9" fillId="25" borderId="109" applyNumberFormat="0" applyFon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02" fillId="30" borderId="105"/>
    <xf numFmtId="0" fontId="45" fillId="7" borderId="106" applyNumberFormat="0" applyAlignment="0" applyProtection="0"/>
    <xf numFmtId="0" fontId="81" fillId="7" borderId="106" applyNumberFormat="0" applyAlignment="0" applyProtection="0"/>
    <xf numFmtId="0" fontId="198" fillId="7" borderId="67" applyNumberFormat="0" applyAlignment="0" applyProtection="0"/>
    <xf numFmtId="4" fontId="24" fillId="9" borderId="60" applyNumberFormat="0" applyProtection="0">
      <alignment horizontal="right" vertical="center"/>
    </xf>
    <xf numFmtId="4" fontId="24" fillId="3" borderId="60" applyNumberFormat="0" applyProtection="0">
      <alignment horizontal="right" vertical="center"/>
    </xf>
    <xf numFmtId="0" fontId="209" fillId="27" borderId="60" applyNumberFormat="0" applyProtection="0">
      <alignment horizontal="left" vertical="top" indent="1"/>
    </xf>
    <xf numFmtId="4" fontId="209" fillId="27" borderId="60" applyNumberFormat="0" applyProtection="0">
      <alignment horizontal="left" vertical="center" indent="1"/>
    </xf>
    <xf numFmtId="4" fontId="210" fillId="27" borderId="60" applyNumberFormat="0" applyProtection="0">
      <alignment vertical="center"/>
    </xf>
    <xf numFmtId="4" fontId="209" fillId="24" borderId="60" applyNumberForma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207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285" fontId="197" fillId="0" borderId="58" applyFont="0" applyFill="0" applyBorder="0" applyAlignment="0" applyProtection="0"/>
    <xf numFmtId="0" fontId="38" fillId="20" borderId="67" applyNumberFormat="0" applyAlignment="0" applyProtection="0"/>
    <xf numFmtId="0" fontId="49" fillId="20" borderId="11" applyNumberFormat="0" applyAlignment="0" applyProtection="0"/>
    <xf numFmtId="3" fontId="10" fillId="0" borderId="63" applyNumberFormat="0" applyFont="0" applyFill="0" applyAlignment="0" applyProtection="0">
      <alignment vertical="center"/>
    </xf>
    <xf numFmtId="0" fontId="160" fillId="20" borderId="67" applyNumberFormat="0" applyAlignment="0" applyProtection="0"/>
    <xf numFmtId="192" fontId="9" fillId="0" borderId="0" applyFont="0" applyFill="0" applyBorder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03" fillId="0" borderId="63">
      <alignment horizontal="center"/>
    </xf>
    <xf numFmtId="0" fontId="38" fillId="20" borderId="67" applyNumberFormat="0" applyAlignment="0" applyProtection="0"/>
    <xf numFmtId="0" fontId="69" fillId="20" borderId="67" applyNumberFormat="0" applyAlignment="0" applyProtection="0"/>
    <xf numFmtId="0" fontId="102" fillId="0" borderId="66"/>
    <xf numFmtId="0" fontId="9" fillId="66" borderId="70" applyNumberFormat="0" applyAlignment="0" applyProtection="0"/>
    <xf numFmtId="0" fontId="9" fillId="25" borderId="70" applyNumberFormat="0" applyFont="0" applyAlignment="0" applyProtection="0"/>
    <xf numFmtId="10" fontId="22" fillId="23" borderId="50" applyNumberFormat="0" applyBorder="0" applyAlignment="0" applyProtection="0"/>
    <xf numFmtId="10" fontId="22" fillId="23" borderId="50" applyNumberFormat="0" applyBorder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49" fillId="20" borderId="72" applyNumberFormat="0" applyAlignment="0" applyProtection="0"/>
    <xf numFmtId="0" fontId="30" fillId="0" borderId="25">
      <alignment horizontal="left" vertical="center"/>
    </xf>
    <xf numFmtId="0" fontId="30" fillId="0" borderId="25">
      <alignment horizontal="left" vertical="center"/>
    </xf>
    <xf numFmtId="0" fontId="32" fillId="0" borderId="25">
      <alignment horizontal="left" vertical="center"/>
    </xf>
    <xf numFmtId="0" fontId="102" fillId="0" borderId="66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02" fillId="30" borderId="66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30" fillId="0" borderId="64">
      <alignment horizontal="left"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234" fontId="10" fillId="0" borderId="75" applyFont="0" applyBorder="0" applyAlignment="0">
      <alignment horizontal="center" vertical="center"/>
    </xf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198" fillId="7" borderId="67" applyNumberFormat="0" applyAlignment="0" applyProtection="0"/>
    <xf numFmtId="4" fontId="214" fillId="70" borderId="73" applyNumberFormat="0" applyProtection="0">
      <alignment horizontal="right" vertical="center"/>
    </xf>
    <xf numFmtId="0" fontId="24" fillId="67" borderId="73" applyNumberFormat="0" applyProtection="0">
      <alignment horizontal="left" vertical="top" indent="1"/>
    </xf>
    <xf numFmtId="0" fontId="10" fillId="74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1" borderId="73" applyNumberFormat="0" applyProtection="0">
      <alignment horizontal="left" vertical="center" indent="1"/>
    </xf>
    <xf numFmtId="4" fontId="24" fillId="68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1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0" fontId="209" fillId="27" borderId="73" applyNumberFormat="0" applyProtection="0">
      <alignment horizontal="left" vertical="top" indent="1"/>
    </xf>
    <xf numFmtId="4" fontId="209" fillId="27" borderId="73" applyNumberFormat="0" applyProtection="0">
      <alignment horizontal="left" vertical="center" indent="1"/>
    </xf>
    <xf numFmtId="4" fontId="210" fillId="27" borderId="73" applyNumberFormat="0" applyProtection="0">
      <alignment vertical="center"/>
    </xf>
    <xf numFmtId="4" fontId="209" fillId="24" borderId="73" applyNumberFormat="0" applyProtection="0">
      <alignment vertical="center"/>
    </xf>
    <xf numFmtId="0" fontId="12" fillId="0" borderId="0"/>
    <xf numFmtId="3" fontId="10" fillId="0" borderId="63" applyNumberFormat="0" applyFont="0" applyFill="0" applyAlignment="0" applyProtection="0">
      <alignment vertical="center"/>
    </xf>
    <xf numFmtId="0" fontId="81" fillId="7" borderId="67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207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285" fontId="197" fillId="0" borderId="71" applyFont="0" applyFill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10" fontId="17" fillId="23" borderId="50" applyNumberFormat="0" applyBorder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270" fontId="161" fillId="0" borderId="69">
      <alignment horizontal="left"/>
    </xf>
    <xf numFmtId="0" fontId="32" fillId="0" borderId="68">
      <alignment horizontal="left" vertical="center"/>
    </xf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234" fontId="159" fillId="48" borderId="66"/>
    <xf numFmtId="0" fontId="30" fillId="0" borderId="64">
      <alignment horizontal="left" vertical="center"/>
    </xf>
    <xf numFmtId="10" fontId="22" fillId="23" borderId="63" applyNumberFormat="0" applyBorder="0" applyAlignment="0" applyProtection="0"/>
    <xf numFmtId="0" fontId="81" fillId="7" borderId="67" applyNumberFormat="0" applyAlignment="0" applyProtection="0"/>
    <xf numFmtId="0" fontId="1" fillId="0" borderId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9" fillId="0" borderId="66"/>
    <xf numFmtId="0" fontId="103" fillId="0" borderId="63">
      <alignment horizont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9" fillId="25" borderId="70" applyNumberFormat="0" applyFon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270" fontId="161" fillId="0" borderId="69">
      <alignment horizontal="left"/>
    </xf>
    <xf numFmtId="192" fontId="9" fillId="0" borderId="0" applyFont="0" applyFill="0" applyBorder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4" fontId="212" fillId="70" borderId="73" applyNumberFormat="0" applyProtection="0">
      <alignment horizontal="right" vertical="center"/>
    </xf>
    <xf numFmtId="0" fontId="38" fillId="20" borderId="67" applyNumberFormat="0" applyAlignment="0" applyProtection="0"/>
    <xf numFmtId="0" fontId="35" fillId="25" borderId="70" applyNumberFormat="0" applyFont="0" applyAlignment="0" applyProtection="0"/>
    <xf numFmtId="4" fontId="24" fillId="23" borderId="73" applyNumberFormat="0" applyProtection="0">
      <alignment vertical="center"/>
    </xf>
    <xf numFmtId="0" fontId="81" fillId="7" borderId="54" applyNumberFormat="0" applyAlignment="0" applyProtection="0"/>
    <xf numFmtId="206" fontId="107" fillId="0" borderId="65" applyFont="0" applyBorder="0" applyAlignment="0">
      <alignment horizontal="center"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103" fillId="0" borderId="50">
      <alignment horizontal="center"/>
    </xf>
    <xf numFmtId="0" fontId="81" fillId="7" borderId="54" applyNumberFormat="0" applyAlignment="0" applyProtection="0"/>
    <xf numFmtId="3" fontId="97" fillId="0" borderId="66"/>
    <xf numFmtId="0" fontId="9" fillId="25" borderId="70" applyNumberFormat="0" applyFont="0" applyAlignment="0" applyProtection="0"/>
    <xf numFmtId="0" fontId="180" fillId="0" borderId="50" applyFont="0" applyFill="0" applyBorder="0">
      <alignment horizontal="centerContinuous" vertical="justify" wrapText="1"/>
    </xf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38" fillId="20" borderId="67" applyNumberForma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2" fillId="28" borderId="20" applyNumberFormat="0" applyFont="0" applyAlignment="0" applyProtection="0"/>
    <xf numFmtId="43" fontId="2" fillId="0" borderId="0" applyFont="0" applyFill="0" applyBorder="0" applyAlignment="0" applyProtection="0"/>
    <xf numFmtId="0" fontId="160" fillId="20" borderId="67" applyNumberFormat="0" applyAlignment="0" applyProtection="0"/>
    <xf numFmtId="0" fontId="263" fillId="0" borderId="0"/>
    <xf numFmtId="4" fontId="24" fillId="10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0" fontId="103" fillId="0" borderId="63">
      <alignment horizontal="center"/>
    </xf>
    <xf numFmtId="0" fontId="45" fillId="7" borderId="67" applyNumberFormat="0" applyAlignment="0" applyProtection="0"/>
    <xf numFmtId="0" fontId="9" fillId="25" borderId="70" applyNumberFormat="0" applyFont="0" applyAlignment="0" applyProtection="0"/>
    <xf numFmtId="4" fontId="24" fillId="23" borderId="73" applyNumberFormat="0" applyProtection="0">
      <alignment horizontal="left" vertical="center" indent="1"/>
    </xf>
    <xf numFmtId="4" fontId="24" fillId="10" borderId="73" applyNumberFormat="0" applyProtection="0">
      <alignment horizontal="right" vertical="center"/>
    </xf>
    <xf numFmtId="0" fontId="49" fillId="20" borderId="72" applyNumberForma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180" fillId="0" borderId="63" applyFont="0" applyFill="0" applyBorder="0">
      <alignment horizontal="centerContinuous" vertical="justify" wrapText="1"/>
    </xf>
    <xf numFmtId="43" fontId="1" fillId="0" borderId="0" applyFont="0" applyFill="0" applyBorder="0" applyAlignment="0" applyProtection="0"/>
    <xf numFmtId="0" fontId="99" fillId="0" borderId="66"/>
    <xf numFmtId="10" fontId="17" fillId="23" borderId="63" applyNumberFormat="0" applyBorder="0" applyAlignment="0" applyProtection="0"/>
    <xf numFmtId="0" fontId="45" fillId="7" borderId="67" applyNumberFormat="0" applyAlignment="0" applyProtection="0"/>
    <xf numFmtId="0" fontId="103" fillId="0" borderId="50">
      <alignment horizontal="center"/>
    </xf>
    <xf numFmtId="0" fontId="69" fillId="20" borderId="67" applyNumberFormat="0" applyAlignment="0" applyProtection="0"/>
    <xf numFmtId="0" fontId="85" fillId="20" borderId="72" applyNumberFormat="0" applyAlignment="0" applyProtection="0"/>
    <xf numFmtId="40" fontId="111" fillId="0" borderId="5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" fontId="24" fillId="11" borderId="60" applyNumberFormat="0" applyProtection="0">
      <alignment horizontal="right" vertical="center"/>
    </xf>
    <xf numFmtId="10" fontId="17" fillId="23" borderId="50" applyNumberFormat="0" applyBorder="0" applyAlignment="0" applyProtection="0"/>
    <xf numFmtId="10" fontId="17" fillId="23" borderId="50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180" fillId="0" borderId="50" applyFont="0" applyFill="0" applyBorder="0">
      <alignment horizontal="center" vertical="justify" wrapText="1"/>
    </xf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99" fillId="0" borderId="66"/>
    <xf numFmtId="0" fontId="38" fillId="20" borderId="67" applyNumberFormat="0" applyAlignment="0" applyProtection="0"/>
    <xf numFmtId="0" fontId="38" fillId="20" borderId="67" applyNumberFormat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0" fillId="0" borderId="63" applyFont="0" applyFill="0" applyBorder="0">
      <alignment horizontal="center" vertical="justify" wrapText="1"/>
    </xf>
    <xf numFmtId="192" fontId="9" fillId="0" borderId="0" applyFont="0" applyFill="0" applyBorder="0" applyAlignment="0" applyProtection="0"/>
    <xf numFmtId="0" fontId="160" fillId="20" borderId="67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3" fontId="10" fillId="0" borderId="63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111" fillId="0" borderId="50" applyFont="0" applyFill="0" applyBorder="0" applyAlignment="0" applyProtection="0"/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40" fontId="111" fillId="0" borderId="63" applyFont="0" applyFill="0" applyBorder="0" applyAlignment="0" applyProtection="0"/>
    <xf numFmtId="0" fontId="49" fillId="20" borderId="72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3" fontId="97" fillId="0" borderId="66"/>
    <xf numFmtId="0" fontId="35" fillId="25" borderId="70" applyNumberFormat="0" applyFont="0" applyAlignment="0" applyProtection="0"/>
    <xf numFmtId="0" fontId="198" fillId="7" borderId="67" applyNumberFormat="0" applyAlignment="0" applyProtection="0"/>
    <xf numFmtId="0" fontId="32" fillId="0" borderId="64">
      <alignment horizontal="left"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4" fontId="24" fillId="70" borderId="73" applyNumberFormat="0" applyProtection="0">
      <alignment horizontal="right" vertical="center"/>
    </xf>
    <xf numFmtId="0" fontId="81" fillId="7" borderId="67" applyNumberFormat="0" applyAlignment="0" applyProtection="0"/>
    <xf numFmtId="0" fontId="45" fillId="7" borderId="67" applyNumberFormat="0" applyAlignment="0" applyProtection="0"/>
    <xf numFmtId="192" fontId="9" fillId="0" borderId="0" applyFont="0" applyFill="0" applyBorder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81" fillId="7" borderId="67" applyNumberFormat="0" applyAlignment="0" applyProtection="0"/>
    <xf numFmtId="0" fontId="9" fillId="25" borderId="70" applyNumberFormat="0" applyFont="0" applyAlignment="0" applyProtection="0"/>
    <xf numFmtId="0" fontId="99" fillId="0" borderId="66"/>
    <xf numFmtId="0" fontId="121" fillId="1" borderId="69">
      <alignment horizontal="left"/>
    </xf>
    <xf numFmtId="10" fontId="17" fillId="23" borderId="63" applyNumberFormat="0" applyBorder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192" fontId="9" fillId="0" borderId="0" applyFont="0" applyFill="0" applyBorder="0" applyAlignment="0" applyProtection="0"/>
    <xf numFmtId="10" fontId="17" fillId="23" borderId="50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38" fillId="20" borderId="67" applyNumberFormat="0" applyAlignment="0" applyProtection="0"/>
    <xf numFmtId="0" fontId="103" fillId="0" borderId="63">
      <alignment horizontal="center"/>
    </xf>
    <xf numFmtId="206" fontId="107" fillId="0" borderId="65" applyFont="0" applyBorder="0" applyAlignment="0">
      <alignment horizontal="center" vertical="center"/>
    </xf>
    <xf numFmtId="0" fontId="49" fillId="20" borderId="72" applyNumberFormat="0" applyAlignment="0" applyProtection="0"/>
    <xf numFmtId="0" fontId="49" fillId="20" borderId="72" applyNumberFormat="0" applyAlignment="0" applyProtection="0"/>
    <xf numFmtId="0" fontId="198" fillId="7" borderId="67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59" fillId="25" borderId="70" applyNumberFormat="0" applyFont="0" applyAlignment="0" applyProtection="0"/>
    <xf numFmtId="192" fontId="9" fillId="0" borderId="0" applyFont="0" applyFill="0" applyBorder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5" fillId="25" borderId="70" applyNumberFormat="0" applyFont="0" applyAlignment="0" applyProtection="0"/>
    <xf numFmtId="3" fontId="97" fillId="0" borderId="66"/>
    <xf numFmtId="0" fontId="38" fillId="20" borderId="67" applyNumberFormat="0" applyAlignment="0" applyProtection="0"/>
    <xf numFmtId="0" fontId="38" fillId="20" borderId="67" applyNumberFormat="0" applyAlignment="0" applyProtection="0"/>
    <xf numFmtId="0" fontId="30" fillId="0" borderId="64">
      <alignment horizontal="left" vertical="center"/>
    </xf>
    <xf numFmtId="10" fontId="22" fillId="23" borderId="63" applyNumberFormat="0" applyBorder="0" applyAlignment="0" applyProtection="0"/>
    <xf numFmtId="0" fontId="45" fillId="7" borderId="67" applyNumberFormat="0" applyAlignment="0" applyProtection="0"/>
    <xf numFmtId="206" fontId="107" fillId="0" borderId="65" applyFont="0" applyBorder="0" applyAlignment="0">
      <alignment horizontal="center" vertical="center"/>
    </xf>
    <xf numFmtId="0" fontId="38" fillId="20" borderId="67" applyNumberFormat="0" applyAlignment="0" applyProtection="0"/>
    <xf numFmtId="192" fontId="9" fillId="0" borderId="0" applyFont="0" applyFill="0" applyBorder="0" applyAlignment="0" applyProtection="0"/>
    <xf numFmtId="0" fontId="81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0" fillId="0" borderId="64">
      <alignment horizontal="left" vertical="center"/>
    </xf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4" fontId="212" fillId="70" borderId="73" applyNumberFormat="0" applyProtection="0">
      <alignment horizontal="right" vertical="center"/>
    </xf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24" fillId="67" borderId="73" applyNumberFormat="0" applyProtection="0">
      <alignment horizontal="left" vertical="top" indent="1"/>
    </xf>
    <xf numFmtId="0" fontId="1" fillId="0" borderId="0"/>
    <xf numFmtId="4" fontId="24" fillId="18" borderId="60" applyNumberFormat="0" applyProtection="0">
      <alignment horizontal="right" vertical="center"/>
    </xf>
    <xf numFmtId="206" fontId="107" fillId="0" borderId="17" applyFont="0" applyBorder="0" applyAlignment="0">
      <alignment horizontal="center"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3" fontId="10" fillId="0" borderId="63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85" fillId="20" borderId="11" applyNumberFormat="0" applyAlignment="0" applyProtection="0"/>
    <xf numFmtId="0" fontId="49" fillId="20" borderId="11" applyNumberFormat="0" applyAlignment="0" applyProtection="0"/>
    <xf numFmtId="0" fontId="49" fillId="20" borderId="11" applyNumberFormat="0" applyAlignment="0" applyProtection="0"/>
    <xf numFmtId="0" fontId="137" fillId="64" borderId="67" applyNumberFormat="0" applyAlignment="0" applyProtection="0"/>
    <xf numFmtId="0" fontId="198" fillId="7" borderId="67" applyNumberFormat="0" applyAlignment="0" applyProtection="0"/>
    <xf numFmtId="234" fontId="199" fillId="0" borderId="66"/>
    <xf numFmtId="0" fontId="103" fillId="0" borderId="50">
      <alignment horizontal="center"/>
    </xf>
    <xf numFmtId="0" fontId="121" fillId="1" borderId="56">
      <alignment horizontal="left"/>
    </xf>
    <xf numFmtId="270" fontId="161" fillId="0" borderId="56">
      <alignment horizontal="left"/>
    </xf>
    <xf numFmtId="0" fontId="49" fillId="20" borderId="72" applyNumberFormat="0" applyAlignment="0" applyProtection="0"/>
    <xf numFmtId="0" fontId="51" fillId="0" borderId="74" applyNumberFormat="0" applyFill="0" applyAlignment="0" applyProtection="0"/>
    <xf numFmtId="0" fontId="38" fillId="20" borderId="67" applyNumberFormat="0" applyAlignment="0" applyProtection="0"/>
    <xf numFmtId="234" fontId="159" fillId="48" borderId="53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69" fillId="20" borderId="54" applyNumberFormat="0" applyAlignment="0" applyProtection="0"/>
    <xf numFmtId="0" fontId="69" fillId="20" borderId="54" applyNumberFormat="0" applyAlignment="0" applyProtection="0"/>
    <xf numFmtId="0" fontId="160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0" fontId="38" fillId="20" borderId="54" applyNumberFormat="0" applyAlignment="0" applyProtection="0"/>
    <xf numFmtId="3" fontId="97" fillId="0" borderId="53"/>
    <xf numFmtId="234" fontId="199" fillId="0" borderId="66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121" fillId="1" borderId="69">
      <alignment horizontal="left"/>
    </xf>
    <xf numFmtId="0" fontId="32" fillId="0" borderId="64">
      <alignment horizontal="left" vertical="center"/>
    </xf>
    <xf numFmtId="0" fontId="30" fillId="0" borderId="64">
      <alignment horizontal="left" vertical="center"/>
    </xf>
    <xf numFmtId="0" fontId="198" fillId="7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2" fillId="0" borderId="68">
      <alignment horizontal="left" vertical="center"/>
    </xf>
    <xf numFmtId="0" fontId="45" fillId="7" borderId="67" applyNumberFormat="0" applyAlignment="0" applyProtection="0"/>
    <xf numFmtId="0" fontId="81" fillId="7" borderId="67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3" fontId="10" fillId="0" borderId="63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9" fillId="25" borderId="70" applyNumberFormat="0" applyFon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69" fillId="20" borderId="67" applyNumberFormat="0" applyAlignment="0" applyProtection="0"/>
    <xf numFmtId="0" fontId="35" fillId="25" borderId="70" applyNumberFormat="0" applyFont="0" applyAlignment="0" applyProtection="0"/>
    <xf numFmtId="0" fontId="137" fillId="64" borderId="67" applyNumberFormat="0" applyAlignment="0" applyProtection="0"/>
    <xf numFmtId="0" fontId="198" fillId="7" borderId="67" applyNumberForma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99" fillId="0" borderId="53"/>
    <xf numFmtId="0" fontId="99" fillId="0" borderId="53"/>
    <xf numFmtId="0" fontId="51" fillId="0" borderId="74" applyNumberFormat="0" applyFill="0" applyAlignment="0" applyProtection="0"/>
    <xf numFmtId="0" fontId="9" fillId="0" borderId="0"/>
    <xf numFmtId="40" fontId="111" fillId="0" borderId="63" applyFont="0" applyFill="0" applyBorder="0" applyAlignment="0" applyProtection="0"/>
    <xf numFmtId="4" fontId="24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4" fontId="212" fillId="23" borderId="73" applyNumberFormat="0" applyProtection="0">
      <alignment vertical="center"/>
    </xf>
    <xf numFmtId="0" fontId="10" fillId="71" borderId="73" applyNumberFormat="0" applyProtection="0">
      <alignment horizontal="left" vertical="top" indent="1"/>
    </xf>
    <xf numFmtId="4" fontId="24" fillId="72" borderId="73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02" fillId="0" borderId="53"/>
    <xf numFmtId="0" fontId="102" fillId="30" borderId="53"/>
    <xf numFmtId="0" fontId="180" fillId="0" borderId="50" applyFont="0" applyFill="0" applyBorder="0">
      <alignment horizontal="center" vertical="justify" wrapText="1"/>
    </xf>
    <xf numFmtId="0" fontId="180" fillId="0" borderId="50" applyFont="0" applyFill="0" applyBorder="0">
      <alignment horizontal="centerContinuous" vertical="justify" wrapText="1"/>
    </xf>
    <xf numFmtId="4" fontId="24" fillId="3" borderId="73" applyNumberFormat="0" applyProtection="0">
      <alignment horizontal="right" vertical="center"/>
    </xf>
    <xf numFmtId="0" fontId="10" fillId="67" borderId="73" applyNumberFormat="0" applyProtection="0">
      <alignment horizontal="left" vertical="center" indent="1"/>
    </xf>
    <xf numFmtId="0" fontId="32" fillId="0" borderId="51">
      <alignment horizontal="left" vertical="center"/>
    </xf>
    <xf numFmtId="0" fontId="32" fillId="0" borderId="55">
      <alignment horizontal="left" vertical="center"/>
    </xf>
    <xf numFmtId="0" fontId="30" fillId="0" borderId="51">
      <alignment horizontal="left" vertical="center"/>
    </xf>
    <xf numFmtId="0" fontId="30" fillId="0" borderId="51">
      <alignment horizontal="left" vertical="center"/>
    </xf>
    <xf numFmtId="0" fontId="49" fillId="20" borderId="72" applyNumberFormat="0" applyAlignment="0" applyProtection="0"/>
    <xf numFmtId="0" fontId="49" fillId="20" borderId="72" applyNumberFormat="0" applyAlignment="0" applyProtection="0"/>
    <xf numFmtId="0" fontId="85" fillId="20" borderId="72" applyNumberForma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270" fontId="161" fillId="0" borderId="56">
      <alignment horizontal="left"/>
    </xf>
    <xf numFmtId="0" fontId="121" fillId="1" borderId="56">
      <alignment horizontal="left"/>
    </xf>
    <xf numFmtId="0" fontId="35" fillId="25" borderId="70" applyNumberFormat="0" applyFont="0" applyAlignment="0" applyProtection="0"/>
    <xf numFmtId="10" fontId="22" fillId="23" borderId="50" applyNumberFormat="0" applyBorder="0" applyAlignment="0" applyProtection="0"/>
    <xf numFmtId="10" fontId="22" fillId="23" borderId="50" applyNumberFormat="0" applyBorder="0" applyAlignment="0" applyProtection="0"/>
    <xf numFmtId="10" fontId="17" fillId="23" borderId="50" applyNumberFormat="0" applyBorder="0" applyAlignment="0" applyProtection="0"/>
    <xf numFmtId="10" fontId="17" fillId="23" borderId="50" applyNumberFormat="0" applyBorder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81" fillId="7" borderId="54" applyNumberFormat="0" applyAlignment="0" applyProtection="0"/>
    <xf numFmtId="0" fontId="81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0" fontId="198" fillId="7" borderId="54" applyNumberFormat="0" applyAlignment="0" applyProtection="0"/>
    <xf numFmtId="0" fontId="45" fillId="7" borderId="54" applyNumberFormat="0" applyAlignment="0" applyProtection="0"/>
    <xf numFmtId="0" fontId="45" fillId="7" borderId="54" applyNumberFormat="0" applyAlignment="0" applyProtection="0"/>
    <xf numFmtId="234" fontId="199" fillId="0" borderId="53"/>
    <xf numFmtId="0" fontId="103" fillId="0" borderId="50">
      <alignment horizontal="center"/>
    </xf>
    <xf numFmtId="0" fontId="198" fillId="7" borderId="67" applyNumberFormat="0" applyAlignment="0" applyProtection="0"/>
    <xf numFmtId="0" fontId="99" fillId="0" borderId="66"/>
    <xf numFmtId="0" fontId="99" fillId="0" borderId="66"/>
    <xf numFmtId="0" fontId="32" fillId="0" borderId="64">
      <alignment horizontal="left" vertical="center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180" fillId="0" borderId="63" applyFont="0" applyFill="0" applyBorder="0">
      <alignment horizontal="centerContinuous" vertical="justify" wrapText="1"/>
    </xf>
    <xf numFmtId="0" fontId="45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49" fillId="20" borderId="72" applyNumberFormat="0" applyAlignment="0" applyProtection="0"/>
    <xf numFmtId="285" fontId="197" fillId="0" borderId="71" applyFont="0" applyFill="0" applyBorder="0" applyAlignment="0" applyProtection="0"/>
    <xf numFmtId="0" fontId="49" fillId="20" borderId="72" applyNumberFormat="0" applyAlignment="0" applyProtection="0"/>
    <xf numFmtId="0" fontId="207" fillId="20" borderId="72" applyNumberFormat="0" applyAlignment="0" applyProtection="0"/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38" fillId="20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10" fontId="22" fillId="23" borderId="63" applyNumberFormat="0" applyBorder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5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0" fontId="35" fillId="25" borderId="57" applyNumberFormat="0" applyFont="0" applyAlignment="0" applyProtection="0"/>
    <xf numFmtId="285" fontId="197" fillId="0" borderId="58" applyFont="0" applyFill="0" applyBorder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85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38" fillId="20" borderId="67" applyNumberFormat="0" applyAlignment="0" applyProtection="0"/>
    <xf numFmtId="0" fontId="102" fillId="30" borderId="66"/>
    <xf numFmtId="3" fontId="216" fillId="27" borderId="63">
      <alignment horizontal="left" vertical="top" wrapText="1"/>
      <protection locked="0"/>
    </xf>
    <xf numFmtId="10" fontId="17" fillId="23" borderId="63" applyNumberFormat="0" applyBorder="0" applyAlignment="0" applyProtection="0"/>
    <xf numFmtId="206" fontId="107" fillId="0" borderId="52" applyFont="0" applyBorder="0" applyAlignment="0">
      <alignment horizontal="center" vertical="center"/>
    </xf>
    <xf numFmtId="4" fontId="209" fillId="24" borderId="60" applyNumberFormat="0" applyProtection="0">
      <alignment vertical="center"/>
    </xf>
    <xf numFmtId="4" fontId="210" fillId="27" borderId="60" applyNumberFormat="0" applyProtection="0">
      <alignment vertical="center"/>
    </xf>
    <xf numFmtId="4" fontId="209" fillId="27" borderId="60" applyNumberFormat="0" applyProtection="0">
      <alignment horizontal="left" vertical="center" indent="1"/>
    </xf>
    <xf numFmtId="0" fontId="209" fillId="27" borderId="60" applyNumberFormat="0" applyProtection="0">
      <alignment horizontal="left" vertical="top" indent="1"/>
    </xf>
    <xf numFmtId="4" fontId="24" fillId="3" borderId="60" applyNumberFormat="0" applyProtection="0">
      <alignment horizontal="right" vertical="center"/>
    </xf>
    <xf numFmtId="4" fontId="24" fillId="9" borderId="60" applyNumberFormat="0" applyProtection="0">
      <alignment horizontal="right" vertical="center"/>
    </xf>
    <xf numFmtId="4" fontId="24" fillId="17" borderId="60" applyNumberFormat="0" applyProtection="0">
      <alignment horizontal="right" vertical="center"/>
    </xf>
    <xf numFmtId="4" fontId="24" fillId="11" borderId="60" applyNumberFormat="0" applyProtection="0">
      <alignment horizontal="right" vertical="center"/>
    </xf>
    <xf numFmtId="4" fontId="24" fillId="15" borderId="60" applyNumberFormat="0" applyProtection="0">
      <alignment horizontal="right" vertical="center"/>
    </xf>
    <xf numFmtId="4" fontId="24" fillId="19" borderId="60" applyNumberFormat="0" applyProtection="0">
      <alignment horizontal="right" vertical="center"/>
    </xf>
    <xf numFmtId="4" fontId="24" fillId="18" borderId="60" applyNumberFormat="0" applyProtection="0">
      <alignment horizontal="right" vertical="center"/>
    </xf>
    <xf numFmtId="4" fontId="24" fillId="68" borderId="60" applyNumberFormat="0" applyProtection="0">
      <alignment horizontal="right" vertical="center"/>
    </xf>
    <xf numFmtId="4" fontId="24" fillId="10" borderId="60" applyNumberFormat="0" applyProtection="0">
      <alignment horizontal="right" vertical="center"/>
    </xf>
    <xf numFmtId="0" fontId="38" fillId="20" borderId="67" applyNumberFormat="0" applyAlignment="0" applyProtection="0"/>
    <xf numFmtId="4" fontId="24" fillId="72" borderId="60" applyNumberFormat="0" applyProtection="0">
      <alignment horizontal="right" vertical="center"/>
    </xf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50">
      <alignment horizontal="left" vertical="top" wrapText="1"/>
      <protection locked="0"/>
    </xf>
    <xf numFmtId="0" fontId="45" fillId="7" borderId="67" applyNumberFormat="0" applyAlignment="0" applyProtection="0"/>
    <xf numFmtId="4" fontId="214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24" fillId="23" borderId="73" applyNumberFormat="0" applyProtection="0">
      <alignment horizontal="left" vertical="top" indent="1"/>
    </xf>
    <xf numFmtId="0" fontId="35" fillId="25" borderId="70" applyNumberFormat="0" applyFon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40" fontId="111" fillId="0" borderId="50" applyFont="0" applyFill="0" applyBorder="0" applyAlignment="0" applyProtection="0"/>
    <xf numFmtId="0" fontId="38" fillId="20" borderId="67" applyNumberFormat="0" applyAlignment="0" applyProtection="0"/>
    <xf numFmtId="234" fontId="10" fillId="0" borderId="62" applyFont="0" applyBorder="0" applyAlignment="0">
      <alignment horizontal="center" vertical="center"/>
    </xf>
    <xf numFmtId="0" fontId="137" fillId="64" borderId="54" applyNumberFormat="0" applyAlignment="0" applyProtection="0"/>
    <xf numFmtId="0" fontId="59" fillId="25" borderId="70" applyNumberFormat="0" applyFont="0" applyAlignment="0" applyProtection="0"/>
    <xf numFmtId="0" fontId="35" fillId="25" borderId="70" applyNumberFormat="0" applyFon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45" fillId="7" borderId="67" applyNumberFormat="0" applyAlignment="0" applyProtection="0"/>
    <xf numFmtId="4" fontId="24" fillId="68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192" fontId="9" fillId="0" borderId="0" applyFont="0" applyFill="0" applyBorder="0" applyAlignment="0" applyProtection="0"/>
    <xf numFmtId="0" fontId="38" fillId="20" borderId="67" applyNumberFormat="0" applyAlignment="0" applyProtection="0"/>
    <xf numFmtId="0" fontId="145" fillId="54" borderId="54" applyNumberFormat="0" applyAlignment="0" applyProtection="0"/>
    <xf numFmtId="0" fontId="150" fillId="0" borderId="61" applyNumberFormat="0" applyFill="0" applyAlignment="0" applyProtection="0"/>
    <xf numFmtId="3" fontId="10" fillId="0" borderId="63" applyNumberFormat="0" applyFont="0" applyFill="0" applyAlignment="0" applyProtection="0">
      <alignment vertical="center"/>
    </xf>
    <xf numFmtId="0" fontId="35" fillId="25" borderId="70" applyNumberFormat="0" applyFont="0" applyAlignment="0" applyProtection="0"/>
    <xf numFmtId="0" fontId="148" fillId="64" borderId="59" applyNumberFormat="0" applyAlignment="0" applyProtection="0"/>
    <xf numFmtId="0" fontId="9" fillId="25" borderId="57" applyNumberFormat="0" applyFont="0" applyAlignment="0" applyProtection="0"/>
    <xf numFmtId="0" fontId="9" fillId="66" borderId="57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3" fontId="10" fillId="0" borderId="63" applyNumberFormat="0" applyFont="0" applyFill="0" applyAlignment="0" applyProtection="0">
      <alignment vertical="center"/>
    </xf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4" fontId="24" fillId="72" borderId="60" applyNumberFormat="0" applyProtection="0">
      <alignment horizontal="right" vertical="center"/>
    </xf>
    <xf numFmtId="0" fontId="10" fillId="71" borderId="60" applyNumberFormat="0" applyProtection="0">
      <alignment horizontal="left" vertical="center" indent="1"/>
    </xf>
    <xf numFmtId="0" fontId="10" fillId="71" borderId="60" applyNumberFormat="0" applyProtection="0">
      <alignment horizontal="left" vertical="top" indent="1"/>
    </xf>
    <xf numFmtId="0" fontId="10" fillId="67" borderId="60" applyNumberFormat="0" applyProtection="0">
      <alignment horizontal="left" vertical="center" indent="1"/>
    </xf>
    <xf numFmtId="0" fontId="10" fillId="67" borderId="60" applyNumberFormat="0" applyProtection="0">
      <alignment horizontal="left" vertical="top" indent="1"/>
    </xf>
    <xf numFmtId="0" fontId="10" fillId="73" borderId="60" applyNumberFormat="0" applyProtection="0">
      <alignment horizontal="left" vertical="center" indent="1"/>
    </xf>
    <xf numFmtId="0" fontId="10" fillId="73" borderId="60" applyNumberFormat="0" applyProtection="0">
      <alignment horizontal="left" vertical="top" indent="1"/>
    </xf>
    <xf numFmtId="0" fontId="10" fillId="74" borderId="60" applyNumberFormat="0" applyProtection="0">
      <alignment horizontal="left" vertical="center" indent="1"/>
    </xf>
    <xf numFmtId="0" fontId="10" fillId="74" borderId="60" applyNumberFormat="0" applyProtection="0">
      <alignment horizontal="left" vertical="top" indent="1"/>
    </xf>
    <xf numFmtId="4" fontId="24" fillId="23" borderId="60" applyNumberFormat="0" applyProtection="0">
      <alignment vertical="center"/>
    </xf>
    <xf numFmtId="4" fontId="212" fillId="23" borderId="60" applyNumberFormat="0" applyProtection="0">
      <alignment vertical="center"/>
    </xf>
    <xf numFmtId="4" fontId="24" fillId="23" borderId="60" applyNumberFormat="0" applyProtection="0">
      <alignment horizontal="left" vertical="center" indent="1"/>
    </xf>
    <xf numFmtId="0" fontId="24" fillId="23" borderId="60" applyNumberFormat="0" applyProtection="0">
      <alignment horizontal="left" vertical="top" indent="1"/>
    </xf>
    <xf numFmtId="4" fontId="24" fillId="70" borderId="60" applyNumberFormat="0" applyProtection="0">
      <alignment horizontal="right" vertical="center"/>
    </xf>
    <xf numFmtId="4" fontId="212" fillId="70" borderId="60" applyNumberFormat="0" applyProtection="0">
      <alignment horizontal="right" vertical="center"/>
    </xf>
    <xf numFmtId="4" fontId="24" fillId="72" borderId="60" applyNumberFormat="0" applyProtection="0">
      <alignment horizontal="left" vertical="center" indent="1"/>
    </xf>
    <xf numFmtId="0" fontId="24" fillId="67" borderId="60" applyNumberFormat="0" applyProtection="0">
      <alignment horizontal="left" vertical="top" indent="1"/>
    </xf>
    <xf numFmtId="4" fontId="214" fillId="70" borderId="60" applyNumberFormat="0" applyProtection="0">
      <alignment horizontal="right" vertical="center"/>
    </xf>
    <xf numFmtId="3" fontId="216" fillId="27" borderId="50">
      <alignment horizontal="left" vertical="top" wrapText="1"/>
      <protection locked="0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3" fontId="10" fillId="0" borderId="50" applyNumberFormat="0" applyFont="0" applyFill="0" applyAlignmen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0" fontId="38" fillId="20" borderId="67" applyNumberFormat="0" applyAlignment="0" applyProtection="0"/>
    <xf numFmtId="0" fontId="45" fillId="7" borderId="67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83" fillId="0" borderId="13" applyNumberFormat="0" applyFill="0" applyAlignment="0" applyProtection="0"/>
    <xf numFmtId="0" fontId="119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40" fontId="111" fillId="0" borderId="50" applyFont="0" applyFill="0" applyBorder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234" fontId="10" fillId="0" borderId="19" applyFont="0" applyBorder="0" applyAlignment="0">
      <alignment horizontal="center" vertical="center"/>
    </xf>
    <xf numFmtId="0" fontId="198" fillId="7" borderId="67" applyNumberFormat="0" applyAlignment="0" applyProtection="0"/>
    <xf numFmtId="0" fontId="209" fillId="27" borderId="73" applyNumberFormat="0" applyProtection="0">
      <alignment horizontal="left" vertical="top" indent="1"/>
    </xf>
    <xf numFmtId="4" fontId="24" fillId="11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3" borderId="73" applyNumberFormat="0" applyProtection="0">
      <alignment horizontal="right" vertical="center"/>
    </xf>
    <xf numFmtId="3" fontId="10" fillId="0" borderId="63" applyNumberFormat="0" applyFont="0" applyFill="0" applyAlignment="0" applyProtection="0">
      <alignment vertical="center"/>
    </xf>
    <xf numFmtId="0" fontId="81" fillId="7" borderId="67" applyNumberFormat="0" applyAlignment="0" applyProtection="0"/>
    <xf numFmtId="234" fontId="199" fillId="0" borderId="66"/>
    <xf numFmtId="0" fontId="38" fillId="20" borderId="67" applyNumberFormat="0" applyAlignment="0" applyProtection="0"/>
    <xf numFmtId="0" fontId="45" fillId="7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38" fillId="20" borderId="67" applyNumberFormat="0" applyAlignment="0" applyProtection="0"/>
    <xf numFmtId="0" fontId="150" fillId="0" borderId="13" applyNumberFormat="0" applyFill="0" applyAlignment="0" applyProtection="0"/>
    <xf numFmtId="0" fontId="198" fillId="7" borderId="67" applyNumberFormat="0" applyAlignment="0" applyProtection="0"/>
    <xf numFmtId="0" fontId="148" fillId="64" borderId="11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0" fontId="59" fillId="25" borderId="70" applyNumberFormat="0" applyFont="0" applyAlignment="0" applyProtection="0"/>
    <xf numFmtId="0" fontId="45" fillId="7" borderId="67" applyNumberFormat="0" applyAlignment="0" applyProtection="0"/>
    <xf numFmtId="234" fontId="159" fillId="48" borderId="66"/>
    <xf numFmtId="0" fontId="180" fillId="0" borderId="63" applyFont="0" applyFill="0" applyBorder="0">
      <alignment horizontal="center" vertical="justify" wrapText="1"/>
    </xf>
    <xf numFmtId="0" fontId="38" fillId="20" borderId="67" applyNumberFormat="0" applyAlignment="0" applyProtection="0"/>
    <xf numFmtId="0" fontId="38" fillId="20" borderId="67" applyNumberFormat="0" applyAlignment="0" applyProtection="0"/>
    <xf numFmtId="0" fontId="198" fillId="7" borderId="67" applyNumberFormat="0" applyAlignment="0" applyProtection="0"/>
    <xf numFmtId="0" fontId="102" fillId="30" borderId="66"/>
    <xf numFmtId="0" fontId="102" fillId="0" borderId="66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10" fontId="22" fillId="23" borderId="63" applyNumberFormat="0" applyBorder="0" applyAlignment="0" applyProtection="0"/>
    <xf numFmtId="10" fontId="17" fillId="23" borderId="63" applyNumberFormat="0" applyBorder="0" applyAlignment="0" applyProtection="0"/>
    <xf numFmtId="4" fontId="209" fillId="24" borderId="73" applyNumberFormat="0" applyProtection="0">
      <alignment vertical="center"/>
    </xf>
    <xf numFmtId="4" fontId="210" fillId="27" borderId="73" applyNumberFormat="0" applyProtection="0">
      <alignment vertical="center"/>
    </xf>
    <xf numFmtId="4" fontId="209" fillId="27" borderId="73" applyNumberFormat="0" applyProtection="0">
      <alignment horizontal="left" vertical="center" indent="1"/>
    </xf>
    <xf numFmtId="4" fontId="24" fillId="17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10" borderId="73" applyNumberFormat="0" applyProtection="0">
      <alignment horizontal="right" vertical="center"/>
    </xf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3" fontId="216" fillId="27" borderId="63">
      <alignment horizontal="left" vertical="top" wrapText="1"/>
      <protection locked="0"/>
    </xf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40" fontId="111" fillId="0" borderId="63" applyFont="0" applyFill="0" applyBorder="0" applyAlignment="0" applyProtection="0"/>
    <xf numFmtId="234" fontId="10" fillId="0" borderId="75" applyFont="0" applyBorder="0" applyAlignment="0">
      <alignment horizontal="center" vertical="center"/>
    </xf>
    <xf numFmtId="0" fontId="137" fillId="64" borderId="67" applyNumberFormat="0" applyAlignment="0" applyProtection="0"/>
    <xf numFmtId="0" fontId="198" fillId="7" borderId="67" applyNumberFormat="0" applyAlignment="0" applyProtection="0"/>
    <xf numFmtId="234" fontId="159" fillId="48" borderId="66"/>
    <xf numFmtId="0" fontId="198" fillId="7" borderId="67" applyNumberFormat="0" applyAlignment="0" applyProtection="0"/>
    <xf numFmtId="0" fontId="145" fillId="54" borderId="67" applyNumberFormat="0" applyAlignment="0" applyProtection="0"/>
    <xf numFmtId="0" fontId="9" fillId="25" borderId="70" applyNumberFormat="0" applyFont="0" applyAlignment="0" applyProtection="0"/>
    <xf numFmtId="0" fontId="32" fillId="0" borderId="68">
      <alignment horizontal="left" vertical="center"/>
    </xf>
    <xf numFmtId="0" fontId="198" fillId="7" borderId="67" applyNumberFormat="0" applyAlignment="0" applyProtection="0"/>
    <xf numFmtId="0" fontId="45" fillId="7" borderId="67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40" fontId="111" fillId="0" borderId="63" applyFont="0" applyFill="0" applyBorder="0" applyAlignment="0" applyProtection="0"/>
    <xf numFmtId="0" fontId="35" fillId="25" borderId="70" applyNumberFormat="0" applyFont="0" applyAlignment="0" applyProtection="0"/>
    <xf numFmtId="0" fontId="45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30" fillId="0" borderId="64">
      <alignment horizontal="left" vertical="center"/>
    </xf>
    <xf numFmtId="0" fontId="9" fillId="0" borderId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0" borderId="0"/>
    <xf numFmtId="0" fontId="9" fillId="0" borderId="0"/>
    <xf numFmtId="0" fontId="45" fillId="7" borderId="372" applyNumberFormat="0" applyAlignment="0" applyProtection="0"/>
    <xf numFmtId="0" fontId="198" fillId="7" borderId="372" applyNumberFormat="0" applyAlignment="0" applyProtection="0"/>
    <xf numFmtId="0" fontId="198" fillId="7" borderId="249" applyNumberFormat="0" applyAlignment="0" applyProtection="0"/>
    <xf numFmtId="0" fontId="198" fillId="7" borderId="352" applyNumberFormat="0" applyAlignment="0" applyProtection="0"/>
    <xf numFmtId="0" fontId="198" fillId="7" borderId="249" applyNumberFormat="0" applyAlignment="0" applyProtection="0"/>
    <xf numFmtId="0" fontId="30" fillId="0" borderId="103">
      <alignment horizontal="left" vertical="center"/>
    </xf>
    <xf numFmtId="0" fontId="30" fillId="0" borderId="103">
      <alignment horizontal="left" vertical="center"/>
    </xf>
    <xf numFmtId="4" fontId="24" fillId="19" borderId="138" applyNumberFormat="0" applyProtection="0">
      <alignment horizontal="right" vertical="center"/>
    </xf>
    <xf numFmtId="4" fontId="209" fillId="27" borderId="242" applyNumberFormat="0" applyProtection="0">
      <alignment horizontal="left" vertical="center" indent="1"/>
    </xf>
    <xf numFmtId="0" fontId="209" fillId="27" borderId="242" applyNumberFormat="0" applyProtection="0">
      <alignment horizontal="left" vertical="top" indent="1"/>
    </xf>
    <xf numFmtId="0" fontId="45" fillId="7" borderId="405" applyNumberFormat="0" applyAlignment="0" applyProtection="0"/>
    <xf numFmtId="0" fontId="209" fillId="27" borderId="164" applyNumberFormat="0" applyProtection="0">
      <alignment horizontal="left" vertical="top" indent="1"/>
    </xf>
    <xf numFmtId="0" fontId="35" fillId="25" borderId="161" applyNumberFormat="0" applyFont="0" applyAlignment="0" applyProtection="0"/>
    <xf numFmtId="0" fontId="81" fillId="7" borderId="158" applyNumberFormat="0" applyAlignment="0" applyProtection="0"/>
    <xf numFmtId="0" fontId="9" fillId="25" borderId="161" applyNumberFormat="0" applyFont="0" applyAlignment="0" applyProtection="0"/>
    <xf numFmtId="0" fontId="35" fillId="25" borderId="342" applyNumberFormat="0" applyFont="0" applyAlignment="0" applyProtection="0"/>
    <xf numFmtId="0" fontId="38" fillId="20" borderId="249" applyNumberFormat="0" applyAlignment="0" applyProtection="0"/>
    <xf numFmtId="0" fontId="38" fillId="20" borderId="288" applyNumberFormat="0" applyAlignment="0" applyProtection="0"/>
    <xf numFmtId="0" fontId="198" fillId="7" borderId="352" applyNumberFormat="0" applyAlignment="0" applyProtection="0"/>
    <xf numFmtId="0" fontId="198" fillId="7" borderId="275" applyNumberFormat="0" applyAlignment="0" applyProtection="0"/>
    <xf numFmtId="0" fontId="9" fillId="25" borderId="135" applyNumberFormat="0" applyFont="0" applyAlignment="0" applyProtection="0"/>
    <xf numFmtId="0" fontId="198" fillId="7" borderId="132" applyNumberFormat="0" applyAlignment="0" applyProtection="0"/>
    <xf numFmtId="4" fontId="24" fillId="18" borderId="138" applyNumberFormat="0" applyProtection="0">
      <alignment horizontal="right" vertical="center"/>
    </xf>
    <xf numFmtId="0" fontId="209" fillId="27" borderId="138" applyNumberFormat="0" applyProtection="0">
      <alignment horizontal="left" vertical="top" indent="1"/>
    </xf>
    <xf numFmtId="4" fontId="24" fillId="9" borderId="138" applyNumberFormat="0" applyProtection="0">
      <alignment horizontal="right" vertical="center"/>
    </xf>
    <xf numFmtId="0" fontId="198" fillId="7" borderId="158" applyNumberFormat="0" applyAlignment="0" applyProtection="0"/>
    <xf numFmtId="0" fontId="51" fillId="0" borderId="282" applyNumberFormat="0" applyFill="0" applyAlignment="0" applyProtection="0"/>
    <xf numFmtId="4" fontId="24" fillId="17" borderId="164" applyNumberFormat="0" applyProtection="0">
      <alignment horizontal="right" vertical="center"/>
    </xf>
    <xf numFmtId="0" fontId="38" fillId="20" borderId="158" applyNumberFormat="0" applyAlignment="0" applyProtection="0"/>
    <xf numFmtId="0" fontId="81" fillId="7" borderId="158" applyNumberFormat="0" applyAlignment="0" applyProtection="0"/>
    <xf numFmtId="0" fontId="102" fillId="0" borderId="157"/>
    <xf numFmtId="0" fontId="9" fillId="25" borderId="161" applyNumberFormat="0" applyFon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5" fillId="25" borderId="374" applyNumberFormat="0" applyFont="0" applyAlignment="0" applyProtection="0"/>
    <xf numFmtId="0" fontId="198" fillId="7" borderId="359" applyNumberFormat="0" applyAlignment="0" applyProtection="0"/>
    <xf numFmtId="0" fontId="81" fillId="7" borderId="80" applyNumberFormat="0" applyAlignment="0" applyProtection="0"/>
    <xf numFmtId="0" fontId="45" fillId="7" borderId="236" applyNumberFormat="0" applyAlignment="0" applyProtection="0"/>
    <xf numFmtId="0" fontId="9" fillId="25" borderId="213" applyNumberFormat="0" applyFont="0" applyAlignment="0" applyProtection="0"/>
    <xf numFmtId="0" fontId="209" fillId="27" borderId="411" applyNumberFormat="0" applyProtection="0">
      <alignment horizontal="left" vertical="top" indent="1"/>
    </xf>
    <xf numFmtId="0" fontId="10" fillId="74" borderId="255" applyNumberFormat="0" applyProtection="0">
      <alignment horizontal="left" vertical="top" indent="1"/>
    </xf>
    <xf numFmtId="0" fontId="38" fillId="20" borderId="405" applyNumberFormat="0" applyAlignment="0" applyProtection="0"/>
    <xf numFmtId="0" fontId="35" fillId="25" borderId="408" applyNumberFormat="0" applyFont="0" applyAlignment="0" applyProtection="0"/>
    <xf numFmtId="0" fontId="198" fillId="7" borderId="372" applyNumberFormat="0" applyAlignment="0" applyProtection="0"/>
    <xf numFmtId="0" fontId="45" fillId="7" borderId="275" applyNumberFormat="0" applyAlignment="0" applyProtection="0"/>
    <xf numFmtId="4" fontId="24" fillId="9" borderId="281" applyNumberFormat="0" applyProtection="0">
      <alignment horizontal="right" vertical="center"/>
    </xf>
    <xf numFmtId="0" fontId="38" fillId="20" borderId="372" applyNumberFormat="0" applyAlignment="0" applyProtection="0"/>
    <xf numFmtId="0" fontId="198" fillId="7" borderId="184" applyNumberFormat="0" applyAlignment="0" applyProtection="0"/>
    <xf numFmtId="4" fontId="24" fillId="18" borderId="281" applyNumberFormat="0" applyProtection="0">
      <alignment horizontal="right" vertical="center"/>
    </xf>
    <xf numFmtId="0" fontId="35" fillId="25" borderId="374" applyNumberFormat="0" applyFont="0" applyAlignment="0" applyProtection="0"/>
    <xf numFmtId="0" fontId="198" fillId="7" borderId="288" applyNumberFormat="0" applyAlignment="0" applyProtection="0"/>
    <xf numFmtId="0" fontId="81" fillId="7" borderId="339" applyNumberFormat="0" applyAlignment="0" applyProtection="0"/>
    <xf numFmtId="192" fontId="9" fillId="0" borderId="0" applyFont="0" applyFill="0" applyBorder="0" applyAlignment="0" applyProtection="0"/>
    <xf numFmtId="0" fontId="198" fillId="7" borderId="288" applyNumberFormat="0" applyAlignment="0" applyProtection="0"/>
    <xf numFmtId="0" fontId="198" fillId="7" borderId="132" applyNumberFormat="0" applyAlignment="0" applyProtection="0"/>
    <xf numFmtId="4" fontId="209" fillId="24" borderId="164" applyNumberFormat="0" applyProtection="0">
      <alignment vertical="center"/>
    </xf>
    <xf numFmtId="0" fontId="102" fillId="30" borderId="157"/>
    <xf numFmtId="0" fontId="81" fillId="7" borderId="288" applyNumberFormat="0" applyAlignment="0" applyProtection="0"/>
    <xf numFmtId="0" fontId="198" fillId="7" borderId="405" applyNumberFormat="0" applyAlignment="0" applyProtection="0"/>
    <xf numFmtId="0" fontId="198" fillId="7" borderId="372" applyNumberFormat="0" applyAlignment="0" applyProtection="0"/>
    <xf numFmtId="4" fontId="24" fillId="9" borderId="125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103" fillId="0" borderId="128">
      <alignment horizontal="center"/>
    </xf>
    <xf numFmtId="0" fontId="38" fillId="20" borderId="132" applyNumberFormat="0" applyAlignment="0" applyProtection="0"/>
    <xf numFmtId="0" fontId="69" fillId="20" borderId="132" applyNumberFormat="0" applyAlignment="0" applyProtection="0"/>
    <xf numFmtId="0" fontId="102" fillId="0" borderId="131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10" fontId="22" fillId="23" borderId="115" applyNumberFormat="0" applyBorder="0" applyAlignment="0" applyProtection="0"/>
    <xf numFmtId="10" fontId="22" fillId="23" borderId="115" applyNumberFormat="0" applyBorder="0" applyAlignment="0" applyProtection="0"/>
    <xf numFmtId="0" fontId="35" fillId="25" borderId="135" applyNumberFormat="0" applyFont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102" fillId="30" borderId="131"/>
    <xf numFmtId="4" fontId="214" fillId="70" borderId="138" applyNumberFormat="0" applyProtection="0">
      <alignment horizontal="right" vertical="center"/>
    </xf>
    <xf numFmtId="0" fontId="10" fillId="74" borderId="138" applyNumberFormat="0" applyProtection="0">
      <alignment horizontal="left" vertical="top" indent="1"/>
    </xf>
    <xf numFmtId="0" fontId="10" fillId="74" borderId="138" applyNumberFormat="0" applyProtection="0">
      <alignment horizontal="left" vertical="center" indent="1"/>
    </xf>
    <xf numFmtId="0" fontId="10" fillId="73" borderId="138" applyNumberFormat="0" applyProtection="0">
      <alignment horizontal="left" vertical="top" indent="1"/>
    </xf>
    <xf numFmtId="0" fontId="10" fillId="67" borderId="138" applyNumberFormat="0" applyProtection="0">
      <alignment horizontal="left" vertical="top" indent="1"/>
    </xf>
    <xf numFmtId="4" fontId="24" fillId="68" borderId="138" applyNumberFormat="0" applyProtection="0">
      <alignment horizontal="right" vertical="center"/>
    </xf>
    <xf numFmtId="0" fontId="81" fillId="7" borderId="431" applyNumberFormat="0" applyAlignment="0" applyProtection="0"/>
    <xf numFmtId="0" fontId="198" fillId="7" borderId="80" applyNumberFormat="0" applyAlignment="0" applyProtection="0"/>
    <xf numFmtId="4" fontId="24" fillId="9" borderId="73" applyNumberFormat="0" applyProtection="0">
      <alignment horizontal="right" vertical="center"/>
    </xf>
    <xf numFmtId="4" fontId="24" fillId="3" borderId="73" applyNumberFormat="0" applyProtection="0">
      <alignment horizontal="right" vertical="center"/>
    </xf>
    <xf numFmtId="0" fontId="209" fillId="27" borderId="73" applyNumberFormat="0" applyProtection="0">
      <alignment horizontal="left" vertical="top" indent="1"/>
    </xf>
    <xf numFmtId="4" fontId="209" fillId="27" borderId="73" applyNumberFormat="0" applyProtection="0">
      <alignment horizontal="left" vertical="center" indent="1"/>
    </xf>
    <xf numFmtId="4" fontId="210" fillId="27" borderId="73" applyNumberFormat="0" applyProtection="0">
      <alignment vertical="center"/>
    </xf>
    <xf numFmtId="4" fontId="209" fillId="24" borderId="73" applyNumberForma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207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285" fontId="197" fillId="0" borderId="71" applyFont="0" applyFill="0" applyBorder="0" applyAlignment="0" applyProtection="0"/>
    <xf numFmtId="0" fontId="38" fillId="20" borderId="80" applyNumberFormat="0" applyAlignment="0" applyProtection="0"/>
    <xf numFmtId="0" fontId="49" fillId="20" borderId="59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60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03" fillId="0" borderId="76">
      <alignment horizontal="center"/>
    </xf>
    <xf numFmtId="0" fontId="38" fillId="20" borderId="80" applyNumberFormat="0" applyAlignment="0" applyProtection="0"/>
    <xf numFmtId="0" fontId="69" fillId="20" borderId="80" applyNumberFormat="0" applyAlignment="0" applyProtection="0"/>
    <xf numFmtId="0" fontId="102" fillId="0" borderId="79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198" fillId="7" borderId="352" applyNumberFormat="0" applyAlignment="0" applyProtection="0"/>
    <xf numFmtId="0" fontId="9" fillId="25" borderId="21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0" fontId="49" fillId="20" borderId="85" applyNumberFormat="0" applyAlignment="0" applyProtection="0"/>
    <xf numFmtId="0" fontId="30" fillId="0" borderId="64">
      <alignment horizontal="left" vertical="center"/>
    </xf>
    <xf numFmtId="0" fontId="30" fillId="0" borderId="64">
      <alignment horizontal="left" vertical="center"/>
    </xf>
    <xf numFmtId="0" fontId="32" fillId="0" borderId="64">
      <alignment horizontal="left" vertical="center"/>
    </xf>
    <xf numFmtId="0" fontId="102" fillId="0" borderId="79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02" fillId="30" borderId="79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30" fillId="0" borderId="77">
      <alignment horizontal="left"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234" fontId="10" fillId="0" borderId="88" applyFont="0" applyBorder="0" applyAlignment="0">
      <alignment horizontal="center" vertical="center"/>
    </xf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19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198" fillId="7" borderId="80" applyNumberFormat="0" applyAlignment="0" applyProtection="0"/>
    <xf numFmtId="4" fontId="214" fillId="70" borderId="86" applyNumberFormat="0" applyProtection="0">
      <alignment horizontal="right" vertical="center"/>
    </xf>
    <xf numFmtId="0" fontId="24" fillId="67" borderId="86" applyNumberFormat="0" applyProtection="0">
      <alignment horizontal="left" vertical="top" indent="1"/>
    </xf>
    <xf numFmtId="0" fontId="10" fillId="74" borderId="86" applyNumberFormat="0" applyProtection="0">
      <alignment horizontal="left" vertical="top" indent="1"/>
    </xf>
    <xf numFmtId="0" fontId="10" fillId="74" borderId="86" applyNumberFormat="0" applyProtection="0">
      <alignment horizontal="left" vertical="center" indent="1"/>
    </xf>
    <xf numFmtId="0" fontId="10" fillId="73" borderId="86" applyNumberFormat="0" applyProtection="0">
      <alignment horizontal="left" vertical="top" indent="1"/>
    </xf>
    <xf numFmtId="0" fontId="10" fillId="73" borderId="86" applyNumberFormat="0" applyProtection="0">
      <alignment horizontal="left" vertical="center" indent="1"/>
    </xf>
    <xf numFmtId="0" fontId="10" fillId="67" borderId="86" applyNumberFormat="0" applyProtection="0">
      <alignment horizontal="left" vertical="top" indent="1"/>
    </xf>
    <xf numFmtId="0" fontId="10" fillId="71" borderId="86" applyNumberFormat="0" applyProtection="0">
      <alignment horizontal="left" vertical="center" indent="1"/>
    </xf>
    <xf numFmtId="4" fontId="24" fillId="68" borderId="86" applyNumberFormat="0" applyProtection="0">
      <alignment horizontal="right" vertical="center"/>
    </xf>
    <xf numFmtId="4" fontId="24" fillId="18" borderId="86" applyNumberFormat="0" applyProtection="0">
      <alignment horizontal="right" vertical="center"/>
    </xf>
    <xf numFmtId="4" fontId="24" fillId="19" borderId="86" applyNumberFormat="0" applyProtection="0">
      <alignment horizontal="right" vertical="center"/>
    </xf>
    <xf numFmtId="4" fontId="24" fillId="15" borderId="86" applyNumberFormat="0" applyProtection="0">
      <alignment horizontal="right" vertical="center"/>
    </xf>
    <xf numFmtId="4" fontId="24" fillId="11" borderId="86" applyNumberFormat="0" applyProtection="0">
      <alignment horizontal="right" vertical="center"/>
    </xf>
    <xf numFmtId="4" fontId="24" fillId="17" borderId="86" applyNumberFormat="0" applyProtection="0">
      <alignment horizontal="right" vertical="center"/>
    </xf>
    <xf numFmtId="4" fontId="24" fillId="9" borderId="86" applyNumberFormat="0" applyProtection="0">
      <alignment horizontal="right" vertical="center"/>
    </xf>
    <xf numFmtId="0" fontId="209" fillId="27" borderId="86" applyNumberFormat="0" applyProtection="0">
      <alignment horizontal="left" vertical="top" indent="1"/>
    </xf>
    <xf numFmtId="4" fontId="209" fillId="27" borderId="86" applyNumberFormat="0" applyProtection="0">
      <alignment horizontal="left" vertical="center" indent="1"/>
    </xf>
    <xf numFmtId="4" fontId="210" fillId="27" borderId="86" applyNumberFormat="0" applyProtection="0">
      <alignment vertical="center"/>
    </xf>
    <xf numFmtId="4" fontId="209" fillId="24" borderId="86" applyNumberFormat="0" applyProtection="0">
      <alignment vertical="center"/>
    </xf>
    <xf numFmtId="0" fontId="103" fillId="0" borderId="180">
      <alignment horizontal="center"/>
    </xf>
    <xf numFmtId="3" fontId="10" fillId="0" borderId="76" applyNumberFormat="0" applyFont="0" applyFill="0" applyAlignment="0" applyProtection="0">
      <alignment vertical="center"/>
    </xf>
    <xf numFmtId="0" fontId="81" fillId="7" borderId="80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207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285" fontId="197" fillId="0" borderId="84" applyFont="0" applyFill="0" applyBorder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10" fontId="17" fillId="23" borderId="63" applyNumberFormat="0" applyBorder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270" fontId="161" fillId="0" borderId="82">
      <alignment horizontal="left"/>
    </xf>
    <xf numFmtId="0" fontId="32" fillId="0" borderId="81">
      <alignment horizontal="left" vertical="center"/>
    </xf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234" fontId="159" fillId="48" borderId="79"/>
    <xf numFmtId="0" fontId="30" fillId="0" borderId="77">
      <alignment horizontal="left" vertical="center"/>
    </xf>
    <xf numFmtId="10" fontId="22" fillId="23" borderId="76" applyNumberFormat="0" applyBorder="0" applyAlignment="0" applyProtection="0"/>
    <xf numFmtId="0" fontId="81" fillId="7" borderId="80" applyNumberFormat="0" applyAlignment="0" applyProtection="0"/>
    <xf numFmtId="0" fontId="49" fillId="20" borderId="305" applyNumberForma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10" fontId="17" fillId="23" borderId="76" applyNumberFormat="0" applyBorder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48" fillId="64" borderId="85" applyNumberFormat="0" applyAlignment="0" applyProtection="0"/>
    <xf numFmtId="0" fontId="9" fillId="25" borderId="83" applyNumberFormat="0" applyFont="0" applyAlignment="0" applyProtection="0"/>
    <xf numFmtId="0" fontId="99" fillId="0" borderId="79"/>
    <xf numFmtId="0" fontId="103" fillId="0" borderId="76">
      <alignment horizont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9" fillId="25" borderId="83" applyNumberFormat="0" applyFon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270" fontId="161" fillId="0" borderId="82">
      <alignment horizontal="left"/>
    </xf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4" fontId="212" fillId="70" borderId="86" applyNumberFormat="0" applyProtection="0">
      <alignment horizontal="right" vertical="center"/>
    </xf>
    <xf numFmtId="0" fontId="38" fillId="20" borderId="80" applyNumberFormat="0" applyAlignment="0" applyProtection="0"/>
    <xf numFmtId="0" fontId="35" fillId="25" borderId="83" applyNumberFormat="0" applyFont="0" applyAlignment="0" applyProtection="0"/>
    <xf numFmtId="4" fontId="24" fillId="23" borderId="86" applyNumberFormat="0" applyProtection="0">
      <alignment vertical="center"/>
    </xf>
    <xf numFmtId="0" fontId="81" fillId="7" borderId="67" applyNumberFormat="0" applyAlignment="0" applyProtection="0"/>
    <xf numFmtId="206" fontId="107" fillId="0" borderId="78" applyFont="0" applyBorder="0" applyAlignment="0">
      <alignment horizontal="center"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81" fillId="7" borderId="67" applyNumberFormat="0" applyAlignment="0" applyProtection="0"/>
    <xf numFmtId="3" fontId="97" fillId="0" borderId="79"/>
    <xf numFmtId="0" fontId="9" fillId="25" borderId="83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9" fillId="25" borderId="57" applyNumberFormat="0" applyFont="0" applyAlignment="0" applyProtection="0"/>
    <xf numFmtId="0" fontId="38" fillId="20" borderId="80" applyNumberFormat="0" applyAlignment="0" applyProtection="0"/>
    <xf numFmtId="0" fontId="38" fillId="20" borderId="339" applyNumberFormat="0" applyAlignment="0" applyProtection="0"/>
    <xf numFmtId="0" fontId="160" fillId="20" borderId="80" applyNumberFormat="0" applyAlignment="0" applyProtection="0"/>
    <xf numFmtId="4" fontId="24" fillId="10" borderId="73" applyNumberFormat="0" applyProtection="0">
      <alignment horizontal="right" vertical="center"/>
    </xf>
    <xf numFmtId="4" fontId="24" fillId="68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0" fontId="103" fillId="0" borderId="76">
      <alignment horizontal="center"/>
    </xf>
    <xf numFmtId="0" fontId="45" fillId="7" borderId="80" applyNumberFormat="0" applyAlignment="0" applyProtection="0"/>
    <xf numFmtId="0" fontId="9" fillId="25" borderId="83" applyNumberFormat="0" applyFont="0" applyAlignment="0" applyProtection="0"/>
    <xf numFmtId="4" fontId="24" fillId="23" borderId="86" applyNumberFormat="0" applyProtection="0">
      <alignment horizontal="left" vertical="center" indent="1"/>
    </xf>
    <xf numFmtId="4" fontId="24" fillId="10" borderId="86" applyNumberFormat="0" applyProtection="0">
      <alignment horizontal="right" vertical="center"/>
    </xf>
    <xf numFmtId="0" fontId="49" fillId="20" borderId="85" applyNumberFormat="0" applyAlignment="0" applyProtection="0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80" fillId="0" borderId="76" applyFont="0" applyFill="0" applyBorder="0">
      <alignment horizontal="centerContinuous" vertical="justify" wrapText="1"/>
    </xf>
    <xf numFmtId="3" fontId="97" fillId="0" borderId="371"/>
    <xf numFmtId="0" fontId="99" fillId="0" borderId="79"/>
    <xf numFmtId="10" fontId="17" fillId="23" borderId="76" applyNumberFormat="0" applyBorder="0" applyAlignment="0" applyProtection="0"/>
    <xf numFmtId="0" fontId="45" fillId="7" borderId="80" applyNumberFormat="0" applyAlignment="0" applyProtection="0"/>
    <xf numFmtId="0" fontId="103" fillId="0" borderId="63">
      <alignment horizontal="center"/>
    </xf>
    <xf numFmtId="0" fontId="69" fillId="20" borderId="80" applyNumberFormat="0" applyAlignment="0" applyProtection="0"/>
    <xf numFmtId="0" fontId="85" fillId="20" borderId="85" applyNumberFormat="0" applyAlignment="0" applyProtection="0"/>
    <xf numFmtId="40" fontId="111" fillId="0" borderId="63" applyFont="0" applyFill="0" applyBorder="0" applyAlignment="0" applyProtection="0"/>
    <xf numFmtId="0" fontId="81" fillId="7" borderId="249" applyNumberFormat="0" applyAlignment="0" applyProtection="0"/>
    <xf numFmtId="0" fontId="198" fillId="7" borderId="405" applyNumberFormat="0" applyAlignment="0" applyProtection="0"/>
    <xf numFmtId="4" fontId="24" fillId="11" borderId="73" applyNumberFormat="0" applyProtection="0">
      <alignment horizontal="right" vertical="center"/>
    </xf>
    <xf numFmtId="0" fontId="51" fillId="0" borderId="294" applyNumberFormat="0" applyFill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99" fillId="0" borderId="79"/>
    <xf numFmtId="0" fontId="38" fillId="20" borderId="80" applyNumberFormat="0" applyAlignment="0" applyProtection="0"/>
    <xf numFmtId="0" fontId="38" fillId="20" borderId="80" applyNumberFormat="0" applyAlignment="0" applyProtection="0"/>
    <xf numFmtId="4" fontId="210" fillId="27" borderId="345" applyNumberFormat="0" applyProtection="0">
      <alignment vertical="center"/>
    </xf>
    <xf numFmtId="0" fontId="180" fillId="0" borderId="76" applyFont="0" applyFill="0" applyBorder="0">
      <alignment horizontal="center" vertical="justify" wrapText="1"/>
    </xf>
    <xf numFmtId="0" fontId="160" fillId="20" borderId="80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206" fontId="107" fillId="0" borderId="350" applyFont="0" applyBorder="0" applyAlignment="0">
      <alignment horizontal="center" vertical="center"/>
    </xf>
    <xf numFmtId="40" fontId="111" fillId="0" borderId="76" applyFont="0" applyFill="0" applyBorder="0" applyAlignment="0" applyProtection="0"/>
    <xf numFmtId="0" fontId="49" fillId="20" borderId="85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3" fontId="97" fillId="0" borderId="79"/>
    <xf numFmtId="0" fontId="35" fillId="25" borderId="83" applyNumberFormat="0" applyFont="0" applyAlignment="0" applyProtection="0"/>
    <xf numFmtId="0" fontId="198" fillId="7" borderId="80" applyNumberFormat="0" applyAlignment="0" applyProtection="0"/>
    <xf numFmtId="0" fontId="32" fillId="0" borderId="77">
      <alignment horizontal="left"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4" fontId="24" fillId="70" borderId="86" applyNumberFormat="0" applyProtection="0">
      <alignment horizontal="right" vertical="center"/>
    </xf>
    <xf numFmtId="0" fontId="81" fillId="7" borderId="80" applyNumberFormat="0" applyAlignment="0" applyProtection="0"/>
    <xf numFmtId="0" fontId="45" fillId="7" borderId="80" applyNumberFormat="0" applyAlignment="0" applyProtection="0"/>
    <xf numFmtId="4" fontId="24" fillId="9" borderId="411" applyNumberFormat="0" applyProtection="0">
      <alignment horizontal="right" vertical="center"/>
    </xf>
    <xf numFmtId="0" fontId="38" fillId="20" borderId="80" applyNumberFormat="0" applyAlignment="0" applyProtection="0"/>
    <xf numFmtId="0" fontId="198" fillId="7" borderId="80" applyNumberFormat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81" fillId="7" borderId="80" applyNumberFormat="0" applyAlignment="0" applyProtection="0"/>
    <xf numFmtId="0" fontId="9" fillId="25" borderId="83" applyNumberFormat="0" applyFont="0" applyAlignment="0" applyProtection="0"/>
    <xf numFmtId="0" fontId="99" fillId="0" borderId="79"/>
    <xf numFmtId="0" fontId="121" fillId="1" borderId="82">
      <alignment horizontal="left"/>
    </xf>
    <xf numFmtId="10" fontId="17" fillId="23" borderId="76" applyNumberFormat="0" applyBorder="0" applyAlignment="0" applyProtection="0"/>
    <xf numFmtId="10" fontId="17" fillId="23" borderId="76" applyNumberFormat="0" applyBorder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9" fillId="20" borderId="163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49" fillId="20" borderId="85" applyNumberFormat="0" applyAlignment="0" applyProtection="0"/>
    <xf numFmtId="0" fontId="38" fillId="20" borderId="80" applyNumberFormat="0" applyAlignment="0" applyProtection="0"/>
    <xf numFmtId="0" fontId="103" fillId="0" borderId="76">
      <alignment horizontal="center"/>
    </xf>
    <xf numFmtId="206" fontId="107" fillId="0" borderId="78" applyFont="0" applyBorder="0" applyAlignment="0">
      <alignment horizontal="center" vertical="center"/>
    </xf>
    <xf numFmtId="0" fontId="49" fillId="20" borderId="85" applyNumberFormat="0" applyAlignment="0" applyProtection="0"/>
    <xf numFmtId="0" fontId="49" fillId="20" borderId="85" applyNumberFormat="0" applyAlignment="0" applyProtection="0"/>
    <xf numFmtId="0" fontId="198" fillId="7" borderId="80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59" fillId="25" borderId="83" applyNumberFormat="0" applyFont="0" applyAlignment="0" applyProtection="0"/>
    <xf numFmtId="0" fontId="160" fillId="20" borderId="288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5" fillId="25" borderId="83" applyNumberFormat="0" applyFont="0" applyAlignment="0" applyProtection="0"/>
    <xf numFmtId="3" fontId="97" fillId="0" borderId="79"/>
    <xf numFmtId="0" fontId="38" fillId="20" borderId="80" applyNumberFormat="0" applyAlignment="0" applyProtection="0"/>
    <xf numFmtId="0" fontId="38" fillId="20" borderId="80" applyNumberFormat="0" applyAlignment="0" applyProtection="0"/>
    <xf numFmtId="0" fontId="30" fillId="0" borderId="77">
      <alignment horizontal="left" vertical="center"/>
    </xf>
    <xf numFmtId="10" fontId="22" fillId="23" borderId="76" applyNumberFormat="0" applyBorder="0" applyAlignment="0" applyProtection="0"/>
    <xf numFmtId="0" fontId="45" fillId="7" borderId="80" applyNumberFormat="0" applyAlignment="0" applyProtection="0"/>
    <xf numFmtId="206" fontId="107" fillId="0" borderId="78" applyFont="0" applyBorder="0" applyAlignment="0">
      <alignment horizontal="center" vertical="center"/>
    </xf>
    <xf numFmtId="0" fontId="38" fillId="20" borderId="80" applyNumberFormat="0" applyAlignment="0" applyProtection="0"/>
    <xf numFmtId="0" fontId="81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0" fillId="0" borderId="77">
      <alignment horizontal="left" vertical="center"/>
    </xf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4" fontId="212" fillId="70" borderId="86" applyNumberFormat="0" applyProtection="0">
      <alignment horizontal="right" vertical="center"/>
    </xf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0" fontId="10" fillId="67" borderId="216" applyNumberFormat="0" applyProtection="0">
      <alignment horizontal="left" vertical="top" indent="1"/>
    </xf>
    <xf numFmtId="0" fontId="9" fillId="25" borderId="408" applyNumberFormat="0" applyFont="0" applyAlignment="0" applyProtection="0"/>
    <xf numFmtId="0" fontId="24" fillId="67" borderId="86" applyNumberFormat="0" applyProtection="0">
      <alignment horizontal="left" vertical="top" indent="1"/>
    </xf>
    <xf numFmtId="4" fontId="24" fillId="18" borderId="73" applyNumberFormat="0" applyProtection="0">
      <alignment horizontal="right" vertical="center"/>
    </xf>
    <xf numFmtId="206" fontId="107" fillId="0" borderId="52" applyFont="0" applyBorder="0" applyAlignment="0">
      <alignment horizontal="center"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85" fillId="20" borderId="59" applyNumberFormat="0" applyAlignment="0" applyProtection="0"/>
    <xf numFmtId="0" fontId="49" fillId="20" borderId="59" applyNumberFormat="0" applyAlignment="0" applyProtection="0"/>
    <xf numFmtId="0" fontId="49" fillId="20" borderId="59" applyNumberFormat="0" applyAlignment="0" applyProtection="0"/>
    <xf numFmtId="0" fontId="137" fillId="64" borderId="80" applyNumberFormat="0" applyAlignment="0" applyProtection="0"/>
    <xf numFmtId="0" fontId="198" fillId="7" borderId="80" applyNumberFormat="0" applyAlignment="0" applyProtection="0"/>
    <xf numFmtId="234" fontId="199" fillId="0" borderId="79"/>
    <xf numFmtId="0" fontId="49" fillId="20" borderId="85" applyNumberFormat="0" applyAlignment="0" applyProtection="0"/>
    <xf numFmtId="0" fontId="51" fillId="0" borderId="87" applyNumberFormat="0" applyFill="0" applyAlignment="0" applyProtection="0"/>
    <xf numFmtId="0" fontId="38" fillId="20" borderId="80" applyNumberFormat="0" applyAlignment="0" applyProtection="0"/>
    <xf numFmtId="234" fontId="159" fillId="48" borderId="66"/>
    <xf numFmtId="0" fontId="9" fillId="25" borderId="83" applyNumberFormat="0" applyFont="0" applyAlignment="0" applyProtection="0"/>
    <xf numFmtId="0" fontId="35" fillId="25" borderId="83" applyNumberFormat="0" applyFon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69" fillId="20" borderId="67" applyNumberFormat="0" applyAlignment="0" applyProtection="0"/>
    <xf numFmtId="0" fontId="69" fillId="20" borderId="67" applyNumberFormat="0" applyAlignment="0" applyProtection="0"/>
    <xf numFmtId="0" fontId="160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0" fontId="38" fillId="20" borderId="67" applyNumberFormat="0" applyAlignment="0" applyProtection="0"/>
    <xf numFmtId="3" fontId="97" fillId="0" borderId="66"/>
    <xf numFmtId="234" fontId="199" fillId="0" borderId="79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121" fillId="1" borderId="82">
      <alignment horizontal="left"/>
    </xf>
    <xf numFmtId="0" fontId="32" fillId="0" borderId="77">
      <alignment horizontal="left" vertical="center"/>
    </xf>
    <xf numFmtId="0" fontId="30" fillId="0" borderId="77">
      <alignment horizontal="left" vertical="center"/>
    </xf>
    <xf numFmtId="0" fontId="198" fillId="7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2" fillId="0" borderId="81">
      <alignment horizontal="left" vertical="center"/>
    </xf>
    <xf numFmtId="0" fontId="45" fillId="7" borderId="80" applyNumberFormat="0" applyAlignment="0" applyProtection="0"/>
    <xf numFmtId="0" fontId="81" fillId="7" borderId="80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9" fillId="25" borderId="83" applyNumberFormat="0" applyFon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69" fillId="20" borderId="80" applyNumberFormat="0" applyAlignment="0" applyProtection="0"/>
    <xf numFmtId="0" fontId="35" fillId="25" borderId="83" applyNumberFormat="0" applyFont="0" applyAlignment="0" applyProtection="0"/>
    <xf numFmtId="0" fontId="137" fillId="64" borderId="80" applyNumberFormat="0" applyAlignment="0" applyProtection="0"/>
    <xf numFmtId="0" fontId="198" fillId="7" borderId="80" applyNumberFormat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83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99" fillId="0" borderId="66"/>
    <xf numFmtId="0" fontId="99" fillId="0" borderId="66"/>
    <xf numFmtId="0" fontId="51" fillId="0" borderId="87" applyNumberFormat="0" applyFill="0" applyAlignment="0" applyProtection="0"/>
    <xf numFmtId="40" fontId="111" fillId="0" borderId="76" applyFont="0" applyFill="0" applyBorder="0" applyAlignment="0" applyProtection="0"/>
    <xf numFmtId="4" fontId="24" fillId="70" borderId="86" applyNumberFormat="0" applyProtection="0">
      <alignment horizontal="right" vertical="center"/>
    </xf>
    <xf numFmtId="4" fontId="24" fillId="72" borderId="86" applyNumberFormat="0" applyProtection="0">
      <alignment horizontal="left" vertical="center" indent="1"/>
    </xf>
    <xf numFmtId="4" fontId="212" fillId="23" borderId="86" applyNumberFormat="0" applyProtection="0">
      <alignment vertical="center"/>
    </xf>
    <xf numFmtId="0" fontId="10" fillId="71" borderId="86" applyNumberFormat="0" applyProtection="0">
      <alignment horizontal="left" vertical="top" indent="1"/>
    </xf>
    <xf numFmtId="4" fontId="24" fillId="72" borderId="86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102" fillId="0" borderId="66"/>
    <xf numFmtId="0" fontId="102" fillId="30" borderId="66"/>
    <xf numFmtId="0" fontId="180" fillId="0" borderId="63" applyFont="0" applyFill="0" applyBorder="0">
      <alignment horizontal="center" vertical="justify" wrapText="1"/>
    </xf>
    <xf numFmtId="0" fontId="180" fillId="0" borderId="63" applyFont="0" applyFill="0" applyBorder="0">
      <alignment horizontal="centerContinuous" vertical="justify" wrapText="1"/>
    </xf>
    <xf numFmtId="4" fontId="24" fillId="3" borderId="86" applyNumberFormat="0" applyProtection="0">
      <alignment horizontal="right" vertical="center"/>
    </xf>
    <xf numFmtId="0" fontId="10" fillId="67" borderId="86" applyNumberFormat="0" applyProtection="0">
      <alignment horizontal="left" vertical="center" indent="1"/>
    </xf>
    <xf numFmtId="0" fontId="32" fillId="0" borderId="64">
      <alignment horizontal="left" vertical="center"/>
    </xf>
    <xf numFmtId="0" fontId="32" fillId="0" borderId="68">
      <alignment horizontal="left" vertical="center"/>
    </xf>
    <xf numFmtId="0" fontId="30" fillId="0" borderId="64">
      <alignment horizontal="left" vertical="center"/>
    </xf>
    <xf numFmtId="0" fontId="30" fillId="0" borderId="64">
      <alignment horizontal="left" vertical="center"/>
    </xf>
    <xf numFmtId="0" fontId="49" fillId="20" borderId="85" applyNumberFormat="0" applyAlignment="0" applyProtection="0"/>
    <xf numFmtId="0" fontId="49" fillId="20" borderId="85" applyNumberFormat="0" applyAlignment="0" applyProtection="0"/>
    <xf numFmtId="0" fontId="85" fillId="20" borderId="85" applyNumberForma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10" fontId="22" fillId="23" borderId="63" applyNumberFormat="0" applyBorder="0" applyAlignment="0" applyProtection="0"/>
    <xf numFmtId="10" fontId="22" fillId="23" borderId="63" applyNumberFormat="0" applyBorder="0" applyAlignment="0" applyProtection="0"/>
    <xf numFmtId="10" fontId="17" fillId="23" borderId="63" applyNumberFormat="0" applyBorder="0" applyAlignment="0" applyProtection="0"/>
    <xf numFmtId="10" fontId="17" fillId="23" borderId="63" applyNumberFormat="0" applyBorder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81" fillId="7" borderId="67" applyNumberFormat="0" applyAlignment="0" applyProtection="0"/>
    <xf numFmtId="0" fontId="81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0" fontId="198" fillId="7" borderId="67" applyNumberFormat="0" applyAlignment="0" applyProtection="0"/>
    <xf numFmtId="0" fontId="45" fillId="7" borderId="67" applyNumberFormat="0" applyAlignment="0" applyProtection="0"/>
    <xf numFmtId="0" fontId="45" fillId="7" borderId="67" applyNumberFormat="0" applyAlignment="0" applyProtection="0"/>
    <xf numFmtId="234" fontId="199" fillId="0" borderId="66"/>
    <xf numFmtId="0" fontId="103" fillId="0" borderId="63">
      <alignment horizontal="center"/>
    </xf>
    <xf numFmtId="0" fontId="198" fillId="7" borderId="80" applyNumberFormat="0" applyAlignment="0" applyProtection="0"/>
    <xf numFmtId="0" fontId="99" fillId="0" borderId="79"/>
    <xf numFmtId="0" fontId="99" fillId="0" borderId="79"/>
    <xf numFmtId="0" fontId="32" fillId="0" borderId="77">
      <alignment horizontal="left" vertical="center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180" fillId="0" borderId="76" applyFont="0" applyFill="0" applyBorder="0">
      <alignment horizontal="centerContinuous" vertical="justify" wrapText="1"/>
    </xf>
    <xf numFmtId="0" fontId="45" fillId="7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0" fontId="49" fillId="20" borderId="85" applyNumberFormat="0" applyAlignment="0" applyProtection="0"/>
    <xf numFmtId="285" fontId="197" fillId="0" borderId="84" applyFont="0" applyFill="0" applyBorder="0" applyAlignment="0" applyProtection="0"/>
    <xf numFmtId="0" fontId="49" fillId="20" borderId="85" applyNumberFormat="0" applyAlignment="0" applyProtection="0"/>
    <xf numFmtId="0" fontId="207" fillId="20" borderId="85" applyNumberFormat="0" applyAlignment="0" applyProtection="0"/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45" fillId="7" borderId="80" applyNumberFormat="0" applyAlignment="0" applyProtection="0"/>
    <xf numFmtId="0" fontId="45" fillId="7" borderId="80" applyNumberFormat="0" applyAlignment="0" applyProtection="0"/>
    <xf numFmtId="10" fontId="22" fillId="23" borderId="76" applyNumberFormat="0" applyBorder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5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0" fontId="35" fillId="25" borderId="70" applyNumberFormat="0" applyFont="0" applyAlignment="0" applyProtection="0"/>
    <xf numFmtId="285" fontId="197" fillId="0" borderId="71" applyFont="0" applyFill="0" applyBorder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85" fillId="20" borderId="72" applyNumberFormat="0" applyAlignment="0" applyProtection="0"/>
    <xf numFmtId="0" fontId="207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49" fillId="20" borderId="72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3" fontId="10" fillId="0" borderId="76" applyNumberFormat="0" applyFont="0" applyFill="0" applyAlignment="0" applyProtection="0">
      <alignment vertical="center"/>
    </xf>
    <xf numFmtId="0" fontId="38" fillId="20" borderId="80" applyNumberFormat="0" applyAlignment="0" applyProtection="0"/>
    <xf numFmtId="0" fontId="102" fillId="30" borderId="79"/>
    <xf numFmtId="3" fontId="216" fillId="27" borderId="76">
      <alignment horizontal="left" vertical="top" wrapText="1"/>
      <protection locked="0"/>
    </xf>
    <xf numFmtId="10" fontId="17" fillId="23" borderId="76" applyNumberFormat="0" applyBorder="0" applyAlignment="0" applyProtection="0"/>
    <xf numFmtId="206" fontId="107" fillId="0" borderId="65" applyFont="0" applyBorder="0" applyAlignment="0">
      <alignment horizontal="center" vertical="center"/>
    </xf>
    <xf numFmtId="4" fontId="209" fillId="24" borderId="73" applyNumberFormat="0" applyProtection="0">
      <alignment vertical="center"/>
    </xf>
    <xf numFmtId="4" fontId="210" fillId="27" borderId="73" applyNumberFormat="0" applyProtection="0">
      <alignment vertical="center"/>
    </xf>
    <xf numFmtId="4" fontId="209" fillId="27" borderId="73" applyNumberFormat="0" applyProtection="0">
      <alignment horizontal="left" vertical="center" indent="1"/>
    </xf>
    <xf numFmtId="0" fontId="209" fillId="27" borderId="73" applyNumberFormat="0" applyProtection="0">
      <alignment horizontal="left" vertical="top" indent="1"/>
    </xf>
    <xf numFmtId="4" fontId="24" fillId="3" borderId="73" applyNumberFormat="0" applyProtection="0">
      <alignment horizontal="right" vertical="center"/>
    </xf>
    <xf numFmtId="4" fontId="24" fillId="9" borderId="73" applyNumberFormat="0" applyProtection="0">
      <alignment horizontal="right" vertical="center"/>
    </xf>
    <xf numFmtId="4" fontId="24" fillId="17" borderId="73" applyNumberFormat="0" applyProtection="0">
      <alignment horizontal="right" vertical="center"/>
    </xf>
    <xf numFmtId="4" fontId="24" fillId="11" borderId="73" applyNumberFormat="0" applyProtection="0">
      <alignment horizontal="right" vertical="center"/>
    </xf>
    <xf numFmtId="4" fontId="24" fillId="15" borderId="73" applyNumberFormat="0" applyProtection="0">
      <alignment horizontal="right" vertical="center"/>
    </xf>
    <xf numFmtId="4" fontId="24" fillId="19" borderId="73" applyNumberFormat="0" applyProtection="0">
      <alignment horizontal="right" vertical="center"/>
    </xf>
    <xf numFmtId="4" fontId="24" fillId="18" borderId="73" applyNumberFormat="0" applyProtection="0">
      <alignment horizontal="right" vertical="center"/>
    </xf>
    <xf numFmtId="4" fontId="24" fillId="68" borderId="73" applyNumberFormat="0" applyProtection="0">
      <alignment horizontal="right" vertical="center"/>
    </xf>
    <xf numFmtId="4" fontId="24" fillId="10" borderId="73" applyNumberFormat="0" applyProtection="0">
      <alignment horizontal="right" vertical="center"/>
    </xf>
    <xf numFmtId="0" fontId="38" fillId="20" borderId="80" applyNumberFormat="0" applyAlignment="0" applyProtection="0"/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4" fontId="24" fillId="70" borderId="73" applyNumberFormat="0" applyProtection="0">
      <alignment horizontal="right" vertical="center"/>
    </xf>
    <xf numFmtId="4" fontId="212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0" fontId="24" fillId="67" borderId="73" applyNumberFormat="0" applyProtection="0">
      <alignment horizontal="left" vertical="top" indent="1"/>
    </xf>
    <xf numFmtId="4" fontId="214" fillId="70" borderId="73" applyNumberFormat="0" applyProtection="0">
      <alignment horizontal="right" vertical="center"/>
    </xf>
    <xf numFmtId="3" fontId="216" fillId="27" borderId="63">
      <alignment horizontal="left" vertical="top" wrapText="1"/>
      <protection locked="0"/>
    </xf>
    <xf numFmtId="0" fontId="45" fillId="7" borderId="80" applyNumberFormat="0" applyAlignment="0" applyProtection="0"/>
    <xf numFmtId="4" fontId="214" fillId="70" borderId="86" applyNumberFormat="0" applyProtection="0">
      <alignment horizontal="right" vertical="center"/>
    </xf>
    <xf numFmtId="4" fontId="24" fillId="72" borderId="86" applyNumberFormat="0" applyProtection="0">
      <alignment horizontal="left" vertical="center" indent="1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3" fontId="10" fillId="0" borderId="63" applyNumberFormat="0" applyFont="0" applyFill="0" applyAlignment="0" applyProtection="0">
      <alignment vertical="center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9" fillId="25" borderId="83" applyNumberFormat="0" applyFont="0" applyAlignment="0" applyProtection="0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24" fillId="23" borderId="86" applyNumberFormat="0" applyProtection="0">
      <alignment horizontal="left" vertical="top" indent="1"/>
    </xf>
    <xf numFmtId="0" fontId="35" fillId="25" borderId="83" applyNumberFormat="0" applyFont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83" fillId="0" borderId="74" applyNumberFormat="0" applyFill="0" applyAlignment="0" applyProtection="0"/>
    <xf numFmtId="0" fontId="119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0" fontId="51" fillId="0" borderId="74" applyNumberFormat="0" applyFill="0" applyAlignment="0" applyProtection="0"/>
    <xf numFmtId="40" fontId="111" fillId="0" borderId="63" applyFont="0" applyFill="0" applyBorder="0" applyAlignment="0" applyProtection="0"/>
    <xf numFmtId="0" fontId="38" fillId="20" borderId="80" applyNumberFormat="0" applyAlignment="0" applyProtection="0"/>
    <xf numFmtId="234" fontId="10" fillId="0" borderId="75" applyFont="0" applyBorder="0" applyAlignment="0">
      <alignment horizontal="center" vertical="center"/>
    </xf>
    <xf numFmtId="0" fontId="137" fillId="64" borderId="67" applyNumberFormat="0" applyAlignment="0" applyProtection="0"/>
    <xf numFmtId="0" fontId="59" fillId="25" borderId="83" applyNumberFormat="0" applyFont="0" applyAlignment="0" applyProtection="0"/>
    <xf numFmtId="0" fontId="35" fillId="25" borderId="83" applyNumberFormat="0" applyFont="0" applyAlignment="0" applyProtection="0"/>
    <xf numFmtId="0" fontId="38" fillId="20" borderId="80" applyNumberFormat="0" applyAlignment="0" applyProtection="0"/>
    <xf numFmtId="0" fontId="38" fillId="20" borderId="80" applyNumberFormat="0" applyAlignment="0" applyProtection="0"/>
    <xf numFmtId="0" fontId="45" fillId="7" borderId="80" applyNumberFormat="0" applyAlignment="0" applyProtection="0"/>
    <xf numFmtId="4" fontId="24" fillId="68" borderId="86" applyNumberFormat="0" applyProtection="0">
      <alignment horizontal="right" vertical="center"/>
    </xf>
    <xf numFmtId="0" fontId="10" fillId="71" borderId="86" applyNumberFormat="0" applyProtection="0">
      <alignment horizontal="left" vertical="center" indent="1"/>
    </xf>
    <xf numFmtId="0" fontId="198" fillId="7" borderId="80" applyNumberFormat="0" applyAlignment="0" applyProtection="0"/>
    <xf numFmtId="0" fontId="198" fillId="7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38" fillId="20" borderId="80" applyNumberFormat="0" applyAlignment="0" applyProtection="0"/>
    <xf numFmtId="0" fontId="145" fillId="54" borderId="67" applyNumberFormat="0" applyAlignment="0" applyProtection="0"/>
    <xf numFmtId="0" fontId="150" fillId="0" borderId="74" applyNumberFormat="0" applyFill="0" applyAlignment="0" applyProtection="0"/>
    <xf numFmtId="3" fontId="10" fillId="0" borderId="76" applyNumberFormat="0" applyFont="0" applyFill="0" applyAlignment="0" applyProtection="0">
      <alignment vertical="center"/>
    </xf>
    <xf numFmtId="0" fontId="35" fillId="25" borderId="83" applyNumberFormat="0" applyFont="0" applyAlignment="0" applyProtection="0"/>
    <xf numFmtId="0" fontId="148" fillId="64" borderId="72" applyNumberFormat="0" applyAlignment="0" applyProtection="0"/>
    <xf numFmtId="0" fontId="9" fillId="25" borderId="70" applyNumberFormat="0" applyFont="0" applyAlignment="0" applyProtection="0"/>
    <xf numFmtId="0" fontId="9" fillId="66" borderId="70" applyNumberForma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0" fontId="9" fillId="25" borderId="70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45" fillId="7" borderId="80" applyNumberFormat="0" applyAlignment="0" applyProtection="0"/>
    <xf numFmtId="0" fontId="45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4" fontId="24" fillId="72" borderId="73" applyNumberFormat="0" applyProtection="0">
      <alignment horizontal="right" vertical="center"/>
    </xf>
    <xf numFmtId="0" fontId="10" fillId="71" borderId="73" applyNumberFormat="0" applyProtection="0">
      <alignment horizontal="left" vertical="center" indent="1"/>
    </xf>
    <xf numFmtId="0" fontId="10" fillId="71" borderId="73" applyNumberFormat="0" applyProtection="0">
      <alignment horizontal="left" vertical="top" indent="1"/>
    </xf>
    <xf numFmtId="0" fontId="10" fillId="67" borderId="73" applyNumberFormat="0" applyProtection="0">
      <alignment horizontal="left" vertical="center" indent="1"/>
    </xf>
    <xf numFmtId="0" fontId="10" fillId="67" borderId="73" applyNumberFormat="0" applyProtection="0">
      <alignment horizontal="left" vertical="top" indent="1"/>
    </xf>
    <xf numFmtId="0" fontId="10" fillId="73" borderId="73" applyNumberFormat="0" applyProtection="0">
      <alignment horizontal="left" vertical="center" indent="1"/>
    </xf>
    <xf numFmtId="0" fontId="10" fillId="73" borderId="73" applyNumberFormat="0" applyProtection="0">
      <alignment horizontal="left" vertical="top" indent="1"/>
    </xf>
    <xf numFmtId="0" fontId="10" fillId="74" borderId="73" applyNumberFormat="0" applyProtection="0">
      <alignment horizontal="left" vertical="center" indent="1"/>
    </xf>
    <xf numFmtId="0" fontId="10" fillId="74" borderId="73" applyNumberFormat="0" applyProtection="0">
      <alignment horizontal="left" vertical="top" indent="1"/>
    </xf>
    <xf numFmtId="4" fontId="24" fillId="23" borderId="73" applyNumberFormat="0" applyProtection="0">
      <alignment vertical="center"/>
    </xf>
    <xf numFmtId="4" fontId="212" fillId="23" borderId="73" applyNumberFormat="0" applyProtection="0">
      <alignment vertical="center"/>
    </xf>
    <xf numFmtId="4" fontId="24" fillId="23" borderId="73" applyNumberFormat="0" applyProtection="0">
      <alignment horizontal="left" vertical="center" indent="1"/>
    </xf>
    <xf numFmtId="0" fontId="24" fillId="23" borderId="73" applyNumberFormat="0" applyProtection="0">
      <alignment horizontal="left" vertical="top" indent="1"/>
    </xf>
    <xf numFmtId="4" fontId="24" fillId="70" borderId="73" applyNumberFormat="0" applyProtection="0">
      <alignment horizontal="right" vertical="center"/>
    </xf>
    <xf numFmtId="4" fontId="212" fillId="70" borderId="73" applyNumberFormat="0" applyProtection="0">
      <alignment horizontal="right" vertical="center"/>
    </xf>
    <xf numFmtId="4" fontId="24" fillId="72" borderId="73" applyNumberFormat="0" applyProtection="0">
      <alignment horizontal="left" vertical="center" indent="1"/>
    </xf>
    <xf numFmtId="0" fontId="24" fillId="67" borderId="73" applyNumberFormat="0" applyProtection="0">
      <alignment horizontal="left" vertical="top" indent="1"/>
    </xf>
    <xf numFmtId="4" fontId="214" fillId="70" borderId="73" applyNumberFormat="0" applyProtection="0">
      <alignment horizontal="right" vertical="center"/>
    </xf>
    <xf numFmtId="0" fontId="119" fillId="0" borderId="256" applyNumberFormat="0" applyFill="0" applyAlignment="0" applyProtection="0"/>
    <xf numFmtId="4" fontId="24" fillId="23" borderId="86" applyNumberFormat="0" applyProtection="0">
      <alignment horizontal="left" vertical="center" indent="1"/>
    </xf>
    <xf numFmtId="0" fontId="24" fillId="23" borderId="86" applyNumberFormat="0" applyProtection="0">
      <alignment horizontal="left" vertical="top" indent="1"/>
    </xf>
    <xf numFmtId="0" fontId="38" fillId="20" borderId="80" applyNumberFormat="0" applyAlignment="0" applyProtection="0"/>
    <xf numFmtId="0" fontId="45" fillId="7" borderId="80" applyNumberFormat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83" fillId="0" borderId="61" applyNumberFormat="0" applyFill="0" applyAlignment="0" applyProtection="0"/>
    <xf numFmtId="0" fontId="119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51" fillId="0" borderId="61" applyNumberFormat="0" applyFill="0" applyAlignment="0" applyProtection="0"/>
    <xf numFmtId="0" fontId="198" fillId="7" borderId="80" applyNumberFormat="0" applyAlignment="0" applyProtection="0"/>
    <xf numFmtId="0" fontId="81" fillId="7" borderId="80" applyNumberFormat="0" applyAlignment="0" applyProtection="0"/>
    <xf numFmtId="234" fontId="10" fillId="0" borderId="62" applyFont="0" applyBorder="0" applyAlignment="0">
      <alignment horizontal="center" vertical="center"/>
    </xf>
    <xf numFmtId="0" fontId="198" fillId="7" borderId="80" applyNumberFormat="0" applyAlignment="0" applyProtection="0"/>
    <xf numFmtId="0" fontId="209" fillId="27" borderId="86" applyNumberFormat="0" applyProtection="0">
      <alignment horizontal="left" vertical="top" indent="1"/>
    </xf>
    <xf numFmtId="4" fontId="24" fillId="11" borderId="86" applyNumberFormat="0" applyProtection="0">
      <alignment horizontal="right" vertical="center"/>
    </xf>
    <xf numFmtId="4" fontId="24" fillId="19" borderId="86" applyNumberFormat="0" applyProtection="0">
      <alignment horizontal="right" vertical="center"/>
    </xf>
    <xf numFmtId="4" fontId="24" fillId="3" borderId="86" applyNumberFormat="0" applyProtection="0">
      <alignment horizontal="right" vertical="center"/>
    </xf>
    <xf numFmtId="3" fontId="10" fillId="0" borderId="76" applyNumberFormat="0" applyFont="0" applyFill="0" applyAlignment="0" applyProtection="0">
      <alignment vertical="center"/>
    </xf>
    <xf numFmtId="0" fontId="81" fillId="7" borderId="80" applyNumberFormat="0" applyAlignment="0" applyProtection="0"/>
    <xf numFmtId="234" fontId="199" fillId="0" borderId="79"/>
    <xf numFmtId="0" fontId="38" fillId="20" borderId="80" applyNumberFormat="0" applyAlignment="0" applyProtection="0"/>
    <xf numFmtId="0" fontId="45" fillId="7" borderId="80" applyNumberFormat="0" applyAlignment="0" applyProtection="0"/>
    <xf numFmtId="0" fontId="38" fillId="20" borderId="80" applyNumberFormat="0" applyAlignment="0" applyProtection="0"/>
    <xf numFmtId="0" fontId="69" fillId="20" borderId="80" applyNumberFormat="0" applyAlignment="0" applyProtection="0"/>
    <xf numFmtId="0" fontId="38" fillId="20" borderId="80" applyNumberFormat="0" applyAlignment="0" applyProtection="0"/>
    <xf numFmtId="0" fontId="150" fillId="0" borderId="61" applyNumberFormat="0" applyFill="0" applyAlignment="0" applyProtection="0"/>
    <xf numFmtId="0" fontId="198" fillId="7" borderId="80" applyNumberFormat="0" applyAlignment="0" applyProtection="0"/>
    <xf numFmtId="0" fontId="148" fillId="64" borderId="59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98" fillId="7" borderId="80" applyNumberFormat="0" applyAlignment="0" applyProtection="0"/>
    <xf numFmtId="0" fontId="145" fillId="54" borderId="80" applyNumberFormat="0" applyAlignment="0" applyProtection="0"/>
    <xf numFmtId="0" fontId="150" fillId="0" borderId="87" applyNumberFormat="0" applyFill="0" applyAlignment="0" applyProtection="0"/>
    <xf numFmtId="0" fontId="59" fillId="25" borderId="83" applyNumberFormat="0" applyFont="0" applyAlignment="0" applyProtection="0"/>
    <xf numFmtId="0" fontId="45" fillId="7" borderId="80" applyNumberFormat="0" applyAlignment="0" applyProtection="0"/>
    <xf numFmtId="234" fontId="159" fillId="48" borderId="79"/>
    <xf numFmtId="0" fontId="180" fillId="0" borderId="76" applyFont="0" applyFill="0" applyBorder="0">
      <alignment horizontal="center" vertical="justify" wrapText="1"/>
    </xf>
    <xf numFmtId="0" fontId="38" fillId="20" borderId="80" applyNumberFormat="0" applyAlignment="0" applyProtection="0"/>
    <xf numFmtId="0" fontId="38" fillId="20" borderId="80" applyNumberFormat="0" applyAlignment="0" applyProtection="0"/>
    <xf numFmtId="0" fontId="198" fillId="7" borderId="80" applyNumberFormat="0" applyAlignment="0" applyProtection="0"/>
    <xf numFmtId="0" fontId="102" fillId="30" borderId="79"/>
    <xf numFmtId="0" fontId="102" fillId="0" borderId="79"/>
    <xf numFmtId="0" fontId="35" fillId="25" borderId="83" applyNumberFormat="0" applyFont="0" applyAlignment="0" applyProtection="0"/>
    <xf numFmtId="0" fontId="35" fillId="25" borderId="83" applyNumberFormat="0" applyFont="0" applyAlignment="0" applyProtection="0"/>
    <xf numFmtId="10" fontId="22" fillId="23" borderId="76" applyNumberFormat="0" applyBorder="0" applyAlignment="0" applyProtection="0"/>
    <xf numFmtId="10" fontId="17" fillId="23" borderId="76" applyNumberFormat="0" applyBorder="0" applyAlignment="0" applyProtection="0"/>
    <xf numFmtId="4" fontId="209" fillId="24" borderId="86" applyNumberFormat="0" applyProtection="0">
      <alignment vertical="center"/>
    </xf>
    <xf numFmtId="4" fontId="210" fillId="27" borderId="86" applyNumberFormat="0" applyProtection="0">
      <alignment vertical="center"/>
    </xf>
    <xf numFmtId="4" fontId="209" fillId="27" borderId="86" applyNumberFormat="0" applyProtection="0">
      <alignment horizontal="left" vertical="center" indent="1"/>
    </xf>
    <xf numFmtId="4" fontId="24" fillId="17" borderId="86" applyNumberFormat="0" applyProtection="0">
      <alignment horizontal="right" vertical="center"/>
    </xf>
    <xf numFmtId="4" fontId="24" fillId="9" borderId="86" applyNumberFormat="0" applyProtection="0">
      <alignment horizontal="right" vertical="center"/>
    </xf>
    <xf numFmtId="4" fontId="24" fillId="15" borderId="86" applyNumberFormat="0" applyProtection="0">
      <alignment horizontal="right" vertical="center"/>
    </xf>
    <xf numFmtId="4" fontId="24" fillId="18" borderId="86" applyNumberFormat="0" applyProtection="0">
      <alignment horizontal="right" vertical="center"/>
    </xf>
    <xf numFmtId="4" fontId="24" fillId="10" borderId="86" applyNumberFormat="0" applyProtection="0">
      <alignment horizontal="right" vertical="center"/>
    </xf>
    <xf numFmtId="4" fontId="24" fillId="72" borderId="86" applyNumberFormat="0" applyProtection="0">
      <alignment horizontal="right" vertical="center"/>
    </xf>
    <xf numFmtId="0" fontId="10" fillId="71" borderId="86" applyNumberFormat="0" applyProtection="0">
      <alignment horizontal="left" vertical="top" indent="1"/>
    </xf>
    <xf numFmtId="0" fontId="10" fillId="67" borderId="86" applyNumberFormat="0" applyProtection="0">
      <alignment horizontal="left" vertical="center" indent="1"/>
    </xf>
    <xf numFmtId="0" fontId="10" fillId="67" borderId="86" applyNumberFormat="0" applyProtection="0">
      <alignment horizontal="left" vertical="top" indent="1"/>
    </xf>
    <xf numFmtId="0" fontId="10" fillId="73" borderId="86" applyNumberFormat="0" applyProtection="0">
      <alignment horizontal="left" vertical="center" indent="1"/>
    </xf>
    <xf numFmtId="0" fontId="10" fillId="73" borderId="86" applyNumberFormat="0" applyProtection="0">
      <alignment horizontal="left" vertical="top" indent="1"/>
    </xf>
    <xf numFmtId="0" fontId="10" fillId="74" borderId="86" applyNumberFormat="0" applyProtection="0">
      <alignment horizontal="left" vertical="center" indent="1"/>
    </xf>
    <xf numFmtId="0" fontId="10" fillId="74" borderId="86" applyNumberFormat="0" applyProtection="0">
      <alignment horizontal="left" vertical="top" indent="1"/>
    </xf>
    <xf numFmtId="4" fontId="24" fillId="23" borderId="86" applyNumberFormat="0" applyProtection="0">
      <alignment vertical="center"/>
    </xf>
    <xf numFmtId="4" fontId="212" fillId="23" borderId="86" applyNumberFormat="0" applyProtection="0">
      <alignment vertical="center"/>
    </xf>
    <xf numFmtId="3" fontId="216" fillId="27" borderId="76">
      <alignment horizontal="left" vertical="top" wrapText="1"/>
      <protection locked="0"/>
    </xf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83" fillId="0" borderId="87" applyNumberFormat="0" applyFill="0" applyAlignment="0" applyProtection="0"/>
    <xf numFmtId="0" fontId="119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0" fontId="51" fillId="0" borderId="87" applyNumberFormat="0" applyFill="0" applyAlignment="0" applyProtection="0"/>
    <xf numFmtId="40" fontId="111" fillId="0" borderId="76" applyFont="0" applyFill="0" applyBorder="0" applyAlignment="0" applyProtection="0"/>
    <xf numFmtId="234" fontId="10" fillId="0" borderId="88" applyFont="0" applyBorder="0" applyAlignment="0">
      <alignment horizontal="center" vertical="center"/>
    </xf>
    <xf numFmtId="0" fontId="137" fillId="64" borderId="80" applyNumberFormat="0" applyAlignment="0" applyProtection="0"/>
    <xf numFmtId="0" fontId="198" fillId="7" borderId="80" applyNumberFormat="0" applyAlignment="0" applyProtection="0"/>
    <xf numFmtId="234" fontId="159" fillId="48" borderId="79"/>
    <xf numFmtId="0" fontId="198" fillId="7" borderId="80" applyNumberFormat="0" applyAlignment="0" applyProtection="0"/>
    <xf numFmtId="0" fontId="145" fillId="54" borderId="80" applyNumberFormat="0" applyAlignment="0" applyProtection="0"/>
    <xf numFmtId="0" fontId="9" fillId="25" borderId="83" applyNumberFormat="0" applyFont="0" applyAlignment="0" applyProtection="0"/>
    <xf numFmtId="0" fontId="32" fillId="0" borderId="81">
      <alignment horizontal="left" vertical="center"/>
    </xf>
    <xf numFmtId="0" fontId="198" fillId="7" borderId="80" applyNumberFormat="0" applyAlignment="0" applyProtection="0"/>
    <xf numFmtId="0" fontId="45" fillId="7" borderId="80" applyNumberFormat="0" applyAlignment="0" applyProtection="0"/>
    <xf numFmtId="0" fontId="145" fillId="54" borderId="80" applyNumberFormat="0" applyAlignment="0" applyProtection="0"/>
    <xf numFmtId="0" fontId="150" fillId="0" borderId="87" applyNumberFormat="0" applyFill="0" applyAlignment="0" applyProtection="0"/>
    <xf numFmtId="0" fontId="148" fillId="64" borderId="85" applyNumberFormat="0" applyAlignment="0" applyProtection="0"/>
    <xf numFmtId="0" fontId="9" fillId="25" borderId="83" applyNumberFormat="0" applyFont="0" applyAlignment="0" applyProtection="0"/>
    <xf numFmtId="0" fontId="9" fillId="66" borderId="83" applyNumberForma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40" fontId="111" fillId="0" borderId="76" applyFont="0" applyFill="0" applyBorder="0" applyAlignment="0" applyProtection="0"/>
    <xf numFmtId="0" fontId="35" fillId="25" borderId="83" applyNumberFormat="0" applyFont="0" applyAlignment="0" applyProtection="0"/>
    <xf numFmtId="0" fontId="45" fillId="7" borderId="80" applyNumberFormat="0" applyAlignment="0" applyProtection="0"/>
    <xf numFmtId="0" fontId="81" fillId="7" borderId="80" applyNumberFormat="0" applyAlignment="0" applyProtection="0"/>
    <xf numFmtId="0" fontId="198" fillId="7" borderId="80" applyNumberFormat="0" applyAlignment="0" applyProtection="0"/>
    <xf numFmtId="0" fontId="30" fillId="0" borderId="77">
      <alignment horizontal="left" vertical="center"/>
    </xf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9" fillId="25" borderId="83" applyNumberFormat="0" applyFon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234" fontId="10" fillId="0" borderId="114" applyFont="0" applyBorder="0" applyAlignment="0">
      <alignment horizontal="center" vertical="center"/>
    </xf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198" fillId="7" borderId="106" applyNumberFormat="0" applyAlignment="0" applyProtection="0"/>
    <xf numFmtId="4" fontId="214" fillId="70" borderId="112" applyNumberFormat="0" applyProtection="0">
      <alignment horizontal="right" vertical="center"/>
    </xf>
    <xf numFmtId="0" fontId="24" fillId="67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center" indent="1"/>
    </xf>
    <xf numFmtId="0" fontId="10" fillId="73" borderId="112" applyNumberFormat="0" applyProtection="0">
      <alignment horizontal="left" vertical="top" indent="1"/>
    </xf>
    <xf numFmtId="0" fontId="10" fillId="73" borderId="112" applyNumberFormat="0" applyProtection="0">
      <alignment horizontal="left" vertical="center" indent="1"/>
    </xf>
    <xf numFmtId="0" fontId="10" fillId="67" borderId="112" applyNumberFormat="0" applyProtection="0">
      <alignment horizontal="left" vertical="top" indent="1"/>
    </xf>
    <xf numFmtId="0" fontId="10" fillId="71" borderId="112" applyNumberFormat="0" applyProtection="0">
      <alignment horizontal="left" vertical="center" indent="1"/>
    </xf>
    <xf numFmtId="4" fontId="24" fillId="68" borderId="112" applyNumberFormat="0" applyProtection="0">
      <alignment horizontal="right" vertical="center"/>
    </xf>
    <xf numFmtId="4" fontId="24" fillId="18" borderId="112" applyNumberFormat="0" applyProtection="0">
      <alignment horizontal="right" vertical="center"/>
    </xf>
    <xf numFmtId="4" fontId="24" fillId="19" borderId="112" applyNumberFormat="0" applyProtection="0">
      <alignment horizontal="right" vertical="center"/>
    </xf>
    <xf numFmtId="4" fontId="24" fillId="15" borderId="112" applyNumberFormat="0" applyProtection="0">
      <alignment horizontal="right" vertical="center"/>
    </xf>
    <xf numFmtId="4" fontId="24" fillId="11" borderId="112" applyNumberFormat="0" applyProtection="0">
      <alignment horizontal="right" vertical="center"/>
    </xf>
    <xf numFmtId="4" fontId="24" fillId="17" borderId="112" applyNumberFormat="0" applyProtection="0">
      <alignment horizontal="right" vertical="center"/>
    </xf>
    <xf numFmtId="4" fontId="24" fillId="9" borderId="112" applyNumberFormat="0" applyProtection="0">
      <alignment horizontal="right" vertical="center"/>
    </xf>
    <xf numFmtId="0" fontId="209" fillId="27" borderId="112" applyNumberFormat="0" applyProtection="0">
      <alignment horizontal="left" vertical="top" indent="1"/>
    </xf>
    <xf numFmtId="4" fontId="209" fillId="27" borderId="112" applyNumberFormat="0" applyProtection="0">
      <alignment horizontal="left" vertical="center" indent="1"/>
    </xf>
    <xf numFmtId="4" fontId="210" fillId="27" borderId="112" applyNumberFormat="0" applyProtection="0">
      <alignment vertical="center"/>
    </xf>
    <xf numFmtId="4" fontId="209" fillId="24" borderId="112" applyNumberFormat="0" applyProtection="0">
      <alignment vertical="center"/>
    </xf>
    <xf numFmtId="4" fontId="209" fillId="27" borderId="151" applyNumberFormat="0" applyProtection="0">
      <alignment horizontal="left" vertical="center" indent="1"/>
    </xf>
    <xf numFmtId="3" fontId="10" fillId="0" borderId="102" applyNumberFormat="0" applyFont="0" applyFill="0" applyAlignment="0" applyProtection="0">
      <alignment vertical="center"/>
    </xf>
    <xf numFmtId="0" fontId="81" fillId="7" borderId="106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285" fontId="197" fillId="0" borderId="110" applyFont="0" applyFill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270" fontId="161" fillId="0" borderId="108">
      <alignment horizontal="left"/>
    </xf>
    <xf numFmtId="0" fontId="32" fillId="0" borderId="107">
      <alignment horizontal="left"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234" fontId="159" fillId="48" borderId="105"/>
    <xf numFmtId="0" fontId="30" fillId="0" borderId="103">
      <alignment horizontal="left" vertical="center"/>
    </xf>
    <xf numFmtId="10" fontId="22" fillId="23" borderId="102" applyNumberFormat="0" applyBorder="0" applyAlignment="0" applyProtection="0"/>
    <xf numFmtId="0" fontId="81" fillId="7" borderId="106" applyNumberForma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10" fontId="17" fillId="23" borderId="102" applyNumberFormat="0" applyBorder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48" fillId="64" borderId="111" applyNumberFormat="0" applyAlignment="0" applyProtection="0"/>
    <xf numFmtId="0" fontId="9" fillId="25" borderId="109" applyNumberFormat="0" applyFont="0" applyAlignment="0" applyProtection="0"/>
    <xf numFmtId="0" fontId="99" fillId="0" borderId="105"/>
    <xf numFmtId="0" fontId="103" fillId="0" borderId="102">
      <alignment horizontal="center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9" fillId="25" borderId="109" applyNumberFormat="0" applyFon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270" fontId="161" fillId="0" borderId="108">
      <alignment horizontal="left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" fontId="212" fillId="70" borderId="112" applyNumberFormat="0" applyProtection="0">
      <alignment horizontal="right" vertical="center"/>
    </xf>
    <xf numFmtId="0" fontId="38" fillId="20" borderId="106" applyNumberFormat="0" applyAlignment="0" applyProtection="0"/>
    <xf numFmtId="0" fontId="35" fillId="25" borderId="109" applyNumberFormat="0" applyFont="0" applyAlignment="0" applyProtection="0"/>
    <xf numFmtId="4" fontId="24" fillId="23" borderId="112" applyNumberFormat="0" applyProtection="0">
      <alignment vertical="center"/>
    </xf>
    <xf numFmtId="0" fontId="81" fillId="7" borderId="93" applyNumberFormat="0" applyAlignment="0" applyProtection="0"/>
    <xf numFmtId="206" fontId="107" fillId="0" borderId="104" applyFont="0" applyBorder="0" applyAlignment="0">
      <alignment horizontal="center" vertical="center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103" fillId="0" borderId="89">
      <alignment horizontal="center"/>
    </xf>
    <xf numFmtId="0" fontId="81" fillId="7" borderId="80" applyNumberFormat="0" applyAlignment="0" applyProtection="0"/>
    <xf numFmtId="3" fontId="97" fillId="0" borderId="105"/>
    <xf numFmtId="0" fontId="9" fillId="25" borderId="109" applyNumberFormat="0" applyFont="0" applyAlignment="0" applyProtection="0"/>
    <xf numFmtId="0" fontId="180" fillId="0" borderId="89" applyFont="0" applyFill="0" applyBorder="0">
      <alignment horizontal="centerContinuous" vertical="justify" wrapText="1"/>
    </xf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8" fillId="20" borderId="106" applyNumberFormat="0" applyAlignment="0" applyProtection="0"/>
    <xf numFmtId="0" fontId="45" fillId="7" borderId="275" applyNumberFormat="0" applyAlignment="0" applyProtection="0"/>
    <xf numFmtId="0" fontId="160" fillId="20" borderId="106" applyNumberFormat="0" applyAlignment="0" applyProtection="0"/>
    <xf numFmtId="4" fontId="24" fillId="10" borderId="99" applyNumberFormat="0" applyProtection="0">
      <alignment horizontal="right" vertical="center"/>
    </xf>
    <xf numFmtId="4" fontId="24" fillId="68" borderId="99" applyNumberFormat="0" applyProtection="0">
      <alignment horizontal="right" vertical="center"/>
    </xf>
    <xf numFmtId="4" fontId="24" fillId="19" borderId="99" applyNumberFormat="0" applyProtection="0">
      <alignment horizontal="right" vertical="center"/>
    </xf>
    <xf numFmtId="4" fontId="24" fillId="15" borderId="99" applyNumberFormat="0" applyProtection="0">
      <alignment horizontal="right" vertical="center"/>
    </xf>
    <xf numFmtId="4" fontId="24" fillId="17" borderId="99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0" fontId="103" fillId="0" borderId="102">
      <alignment horizontal="center"/>
    </xf>
    <xf numFmtId="0" fontId="45" fillId="7" borderId="106" applyNumberFormat="0" applyAlignment="0" applyProtection="0"/>
    <xf numFmtId="0" fontId="9" fillId="25" borderId="109" applyNumberFormat="0" applyFont="0" applyAlignment="0" applyProtection="0"/>
    <xf numFmtId="4" fontId="24" fillId="23" borderId="112" applyNumberFormat="0" applyProtection="0">
      <alignment horizontal="left" vertical="center" indent="1"/>
    </xf>
    <xf numFmtId="4" fontId="24" fillId="10" borderId="112" applyNumberFormat="0" applyProtection="0">
      <alignment horizontal="right" vertical="center"/>
    </xf>
    <xf numFmtId="0" fontId="49" fillId="20" borderId="111" applyNumberFormat="0" applyAlignment="0" applyProtection="0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180" fillId="0" borderId="102" applyFont="0" applyFill="0" applyBorder="0">
      <alignment horizontal="centerContinuous" vertical="justify" wrapText="1"/>
    </xf>
    <xf numFmtId="0" fontId="99" fillId="0" borderId="105"/>
    <xf numFmtId="10" fontId="17" fillId="23" borderId="102" applyNumberFormat="0" applyBorder="0" applyAlignment="0" applyProtection="0"/>
    <xf numFmtId="0" fontId="45" fillId="7" borderId="106" applyNumberFormat="0" applyAlignment="0" applyProtection="0"/>
    <xf numFmtId="0" fontId="69" fillId="20" borderId="106" applyNumberFormat="0" applyAlignment="0" applyProtection="0"/>
    <xf numFmtId="0" fontId="85" fillId="20" borderId="111" applyNumberFormat="0" applyAlignment="0" applyProtection="0"/>
    <xf numFmtId="4" fontId="24" fillId="17" borderId="411" applyNumberFormat="0" applyProtection="0">
      <alignment horizontal="right" vertical="center"/>
    </xf>
    <xf numFmtId="4" fontId="24" fillId="11" borderId="99" applyNumberFormat="0" applyProtection="0">
      <alignment horizontal="right" vertical="center"/>
    </xf>
    <xf numFmtId="10" fontId="17" fillId="23" borderId="89" applyNumberFormat="0" applyBorder="0" applyAlignment="0" applyProtection="0"/>
    <xf numFmtId="10" fontId="17" fillId="23" borderId="89" applyNumberFormat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180" fillId="0" borderId="89" applyFont="0" applyFill="0" applyBorder="0">
      <alignment horizontal="center" vertical="justify" wrapText="1"/>
    </xf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99" fillId="0" borderId="105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80" fillId="0" borderId="102" applyFont="0" applyFill="0" applyBorder="0">
      <alignment horizontal="center" vertical="justify" wrapText="1"/>
    </xf>
    <xf numFmtId="0" fontId="160" fillId="20" borderId="106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40" fontId="111" fillId="0" borderId="89" applyFont="0" applyFill="0" applyBorder="0" applyAlignment="0" applyProtection="0"/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40" fontId="111" fillId="0" borderId="102" applyFont="0" applyFill="0" applyBorder="0" applyAlignment="0" applyProtection="0"/>
    <xf numFmtId="0" fontId="49" fillId="20" borderId="111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3" fontId="97" fillId="0" borderId="105"/>
    <xf numFmtId="0" fontId="35" fillId="25" borderId="109" applyNumberFormat="0" applyFont="0" applyAlignment="0" applyProtection="0"/>
    <xf numFmtId="0" fontId="198" fillId="7" borderId="106" applyNumberFormat="0" applyAlignment="0" applyProtection="0"/>
    <xf numFmtId="0" fontId="32" fillId="0" borderId="103">
      <alignment horizontal="left" vertical="center"/>
    </xf>
    <xf numFmtId="0" fontId="198" fillId="7" borderId="106" applyNumberFormat="0" applyAlignment="0" applyProtection="0"/>
    <xf numFmtId="0" fontId="198" fillId="7" borderId="106" applyNumberFormat="0" applyAlignment="0" applyProtection="0"/>
    <xf numFmtId="4" fontId="24" fillId="70" borderId="112" applyNumberFormat="0" applyProtection="0">
      <alignment horizontal="right" vertical="center"/>
    </xf>
    <xf numFmtId="0" fontId="81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81" fillId="7" borderId="106" applyNumberFormat="0" applyAlignment="0" applyProtection="0"/>
    <xf numFmtId="0" fontId="9" fillId="25" borderId="109" applyNumberFormat="0" applyFont="0" applyAlignment="0" applyProtection="0"/>
    <xf numFmtId="0" fontId="99" fillId="0" borderId="105"/>
    <xf numFmtId="0" fontId="121" fillId="1" borderId="108">
      <alignment horizontal="left"/>
    </xf>
    <xf numFmtId="10" fontId="17" fillId="23" borderId="102" applyNumberFormat="0" applyBorder="0" applyAlignment="0" applyProtection="0"/>
    <xf numFmtId="10" fontId="17" fillId="23" borderId="102" applyNumberFormat="0" applyBorder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10" fontId="17" fillId="23" borderId="89" applyNumberFormat="0" applyBorder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38" fillId="20" borderId="106" applyNumberFormat="0" applyAlignment="0" applyProtection="0"/>
    <xf numFmtId="0" fontId="103" fillId="0" borderId="102">
      <alignment horizontal="center"/>
    </xf>
    <xf numFmtId="206" fontId="107" fillId="0" borderId="104" applyFont="0" applyBorder="0" applyAlignment="0">
      <alignment horizontal="center" vertical="center"/>
    </xf>
    <xf numFmtId="0" fontId="49" fillId="20" borderId="111" applyNumberFormat="0" applyAlignment="0" applyProtection="0"/>
    <xf numFmtId="0" fontId="49" fillId="20" borderId="111" applyNumberFormat="0" applyAlignment="0" applyProtection="0"/>
    <xf numFmtId="0" fontId="198" fillId="7" borderId="106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5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5" fillId="25" borderId="109" applyNumberFormat="0" applyFont="0" applyAlignment="0" applyProtection="0"/>
    <xf numFmtId="3" fontId="97" fillId="0" borderId="105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0" fillId="0" borderId="103">
      <alignment horizontal="left" vertical="center"/>
    </xf>
    <xf numFmtId="10" fontId="22" fillId="23" borderId="102" applyNumberFormat="0" applyBorder="0" applyAlignment="0" applyProtection="0"/>
    <xf numFmtId="0" fontId="45" fillId="7" borderId="106" applyNumberFormat="0" applyAlignment="0" applyProtection="0"/>
    <xf numFmtId="206" fontId="107" fillId="0" borderId="104" applyFont="0" applyBorder="0" applyAlignment="0">
      <alignment horizontal="center" vertical="center"/>
    </xf>
    <xf numFmtId="0" fontId="38" fillId="20" borderId="106" applyNumberFormat="0" applyAlignment="0" applyProtection="0"/>
    <xf numFmtId="0" fontId="81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0" fillId="0" borderId="103">
      <alignment horizontal="left" vertical="center"/>
    </xf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4" fontId="212" fillId="70" borderId="112" applyNumberFormat="0" applyProtection="0">
      <alignment horizontal="right" vertical="center"/>
    </xf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10" fillId="74" borderId="293" applyNumberFormat="0" applyProtection="0">
      <alignment horizontal="left" vertical="center" indent="1"/>
    </xf>
    <xf numFmtId="0" fontId="198" fillId="7" borderId="405" applyNumberFormat="0" applyAlignment="0" applyProtection="0"/>
    <xf numFmtId="0" fontId="24" fillId="67" borderId="112" applyNumberFormat="0" applyProtection="0">
      <alignment horizontal="left" vertical="top" indent="1"/>
    </xf>
    <xf numFmtId="4" fontId="24" fillId="18" borderId="99" applyNumberFormat="0" applyProtection="0">
      <alignment horizontal="right"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137" fillId="64" borderId="106" applyNumberFormat="0" applyAlignment="0" applyProtection="0"/>
    <xf numFmtId="0" fontId="198" fillId="7" borderId="106" applyNumberFormat="0" applyAlignment="0" applyProtection="0"/>
    <xf numFmtId="234" fontId="199" fillId="0" borderId="105"/>
    <xf numFmtId="0" fontId="103" fillId="0" borderId="89">
      <alignment horizontal="center"/>
    </xf>
    <xf numFmtId="0" fontId="121" fillId="1" borderId="95">
      <alignment horizontal="left"/>
    </xf>
    <xf numFmtId="270" fontId="161" fillId="0" borderId="95">
      <alignment horizontal="left"/>
    </xf>
    <xf numFmtId="0" fontId="49" fillId="20" borderId="111" applyNumberFormat="0" applyAlignment="0" applyProtection="0"/>
    <xf numFmtId="0" fontId="51" fillId="0" borderId="113" applyNumberFormat="0" applyFill="0" applyAlignment="0" applyProtection="0"/>
    <xf numFmtId="0" fontId="38" fillId="20" borderId="106" applyNumberFormat="0" applyAlignment="0" applyProtection="0"/>
    <xf numFmtId="234" fontId="159" fillId="48" borderId="92"/>
    <xf numFmtId="0" fontId="9" fillId="25" borderId="109" applyNumberFormat="0" applyFont="0" applyAlignment="0" applyProtection="0"/>
    <xf numFmtId="0" fontId="35" fillId="25" borderId="109" applyNumberFormat="0" applyFon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69" fillId="20" borderId="93" applyNumberFormat="0" applyAlignment="0" applyProtection="0"/>
    <xf numFmtId="0" fontId="69" fillId="20" borderId="93" applyNumberFormat="0" applyAlignment="0" applyProtection="0"/>
    <xf numFmtId="0" fontId="160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0" fontId="38" fillId="20" borderId="93" applyNumberFormat="0" applyAlignment="0" applyProtection="0"/>
    <xf numFmtId="3" fontId="97" fillId="0" borderId="92"/>
    <xf numFmtId="234" fontId="199" fillId="0" borderId="105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121" fillId="1" borderId="108">
      <alignment horizontal="left"/>
    </xf>
    <xf numFmtId="0" fontId="32" fillId="0" borderId="103">
      <alignment horizontal="left" vertical="center"/>
    </xf>
    <xf numFmtId="0" fontId="30" fillId="0" borderId="103">
      <alignment horizontal="left" vertical="center"/>
    </xf>
    <xf numFmtId="0" fontId="198" fillId="7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2" fillId="0" borderId="107">
      <alignment horizontal="left" vertical="center"/>
    </xf>
    <xf numFmtId="0" fontId="45" fillId="7" borderId="106" applyNumberFormat="0" applyAlignment="0" applyProtection="0"/>
    <xf numFmtId="0" fontId="81" fillId="7" borderId="106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69" fillId="20" borderId="106" applyNumberFormat="0" applyAlignment="0" applyProtection="0"/>
    <xf numFmtId="0" fontId="35" fillId="25" borderId="109" applyNumberFormat="0" applyFont="0" applyAlignment="0" applyProtection="0"/>
    <xf numFmtId="0" fontId="137" fillId="64" borderId="106" applyNumberFormat="0" applyAlignment="0" applyProtection="0"/>
    <xf numFmtId="0" fontId="198" fillId="7" borderId="106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99" fillId="0" borderId="92"/>
    <xf numFmtId="0" fontId="99" fillId="0" borderId="92"/>
    <xf numFmtId="0" fontId="51" fillId="0" borderId="113" applyNumberFormat="0" applyFill="0" applyAlignment="0" applyProtection="0"/>
    <xf numFmtId="40" fontId="111" fillId="0" borderId="102" applyFont="0" applyFill="0" applyBorder="0" applyAlignment="0" applyProtection="0"/>
    <xf numFmtId="4" fontId="24" fillId="70" borderId="112" applyNumberFormat="0" applyProtection="0">
      <alignment horizontal="right" vertical="center"/>
    </xf>
    <xf numFmtId="4" fontId="24" fillId="72" borderId="112" applyNumberFormat="0" applyProtection="0">
      <alignment horizontal="left" vertical="center" indent="1"/>
    </xf>
    <xf numFmtId="4" fontId="212" fillId="23" borderId="112" applyNumberFormat="0" applyProtection="0">
      <alignment vertical="center"/>
    </xf>
    <xf numFmtId="0" fontId="10" fillId="71" borderId="112" applyNumberFormat="0" applyProtection="0">
      <alignment horizontal="left" vertical="top" indent="1"/>
    </xf>
    <xf numFmtId="4" fontId="24" fillId="72" borderId="112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102" fillId="0" borderId="92"/>
    <xf numFmtId="0" fontId="102" fillId="30" borderId="92"/>
    <xf numFmtId="0" fontId="38" fillId="20" borderId="405" applyNumberFormat="0" applyAlignment="0" applyProtection="0"/>
    <xf numFmtId="4" fontId="24" fillId="3" borderId="112" applyNumberFormat="0" applyProtection="0">
      <alignment horizontal="right" vertical="center"/>
    </xf>
    <xf numFmtId="0" fontId="10" fillId="67" borderId="112" applyNumberFormat="0" applyProtection="0">
      <alignment horizontal="left" vertical="center" indent="1"/>
    </xf>
    <xf numFmtId="0" fontId="32" fillId="0" borderId="90">
      <alignment horizontal="left" vertical="center"/>
    </xf>
    <xf numFmtId="0" fontId="32" fillId="0" borderId="94">
      <alignment horizontal="left" vertical="center"/>
    </xf>
    <xf numFmtId="0" fontId="30" fillId="0" borderId="90">
      <alignment horizontal="left" vertical="center"/>
    </xf>
    <xf numFmtId="0" fontId="30" fillId="0" borderId="90">
      <alignment horizontal="left" vertical="center"/>
    </xf>
    <xf numFmtId="0" fontId="49" fillId="20" borderId="111" applyNumberFormat="0" applyAlignment="0" applyProtection="0"/>
    <xf numFmtId="0" fontId="49" fillId="20" borderId="111" applyNumberFormat="0" applyAlignment="0" applyProtection="0"/>
    <xf numFmtId="0" fontId="85" fillId="20" borderId="111" applyNumberForma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270" fontId="161" fillId="0" borderId="95">
      <alignment horizontal="left"/>
    </xf>
    <xf numFmtId="0" fontId="121" fillId="1" borderId="95">
      <alignment horizontal="left"/>
    </xf>
    <xf numFmtId="0" fontId="35" fillId="25" borderId="109" applyNumberFormat="0" applyFon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81" fillId="7" borderId="93" applyNumberFormat="0" applyAlignment="0" applyProtection="0"/>
    <xf numFmtId="0" fontId="81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98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234" fontId="199" fillId="0" borderId="92"/>
    <xf numFmtId="0" fontId="198" fillId="7" borderId="106" applyNumberFormat="0" applyAlignment="0" applyProtection="0"/>
    <xf numFmtId="0" fontId="99" fillId="0" borderId="105"/>
    <xf numFmtId="0" fontId="99" fillId="0" borderId="105"/>
    <xf numFmtId="0" fontId="32" fillId="0" borderId="103">
      <alignment horizontal="left" vertical="center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180" fillId="0" borderId="102" applyFont="0" applyFill="0" applyBorder="0">
      <alignment horizontal="centerContinuous" vertical="justify" wrapText="1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9" fillId="20" borderId="111" applyNumberFormat="0" applyAlignment="0" applyProtection="0"/>
    <xf numFmtId="285" fontId="197" fillId="0" borderId="110" applyFont="0" applyFill="0" applyBorder="0" applyAlignment="0" applyProtection="0"/>
    <xf numFmtId="0" fontId="49" fillId="20" borderId="111" applyNumberFormat="0" applyAlignment="0" applyProtection="0"/>
    <xf numFmtId="0" fontId="207" fillId="20" borderId="111" applyNumberFormat="0" applyAlignment="0" applyProtection="0"/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45" fillId="7" borderId="372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10" fontId="22" fillId="23" borderId="102" applyNumberFormat="0" applyBorder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59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0" fontId="35" fillId="25" borderId="96" applyNumberFormat="0" applyFont="0" applyAlignment="0" applyProtection="0"/>
    <xf numFmtId="285" fontId="197" fillId="0" borderId="97" applyFont="0" applyFill="0" applyBorder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85" fillId="20" borderId="98" applyNumberFormat="0" applyAlignment="0" applyProtection="0"/>
    <xf numFmtId="0" fontId="207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49" fillId="20" borderId="98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81" fillId="7" borderId="106" applyNumberFormat="0" applyAlignment="0" applyProtection="0"/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3" fontId="10" fillId="0" borderId="102" applyNumberFormat="0" applyFont="0" applyFill="0" applyAlignment="0" applyProtection="0">
      <alignment vertical="center"/>
    </xf>
    <xf numFmtId="0" fontId="38" fillId="20" borderId="106" applyNumberFormat="0" applyAlignment="0" applyProtection="0"/>
    <xf numFmtId="0" fontId="102" fillId="30" borderId="105"/>
    <xf numFmtId="3" fontId="216" fillId="27" borderId="102">
      <alignment horizontal="left" vertical="top" wrapText="1"/>
      <protection locked="0"/>
    </xf>
    <xf numFmtId="10" fontId="17" fillId="23" borderId="102" applyNumberFormat="0" applyBorder="0" applyAlignment="0" applyProtection="0"/>
    <xf numFmtId="206" fontId="107" fillId="0" borderId="91" applyFont="0" applyBorder="0" applyAlignment="0">
      <alignment horizontal="center" vertical="center"/>
    </xf>
    <xf numFmtId="4" fontId="209" fillId="24" borderId="99" applyNumberFormat="0" applyProtection="0">
      <alignment vertical="center"/>
    </xf>
    <xf numFmtId="4" fontId="210" fillId="27" borderId="99" applyNumberFormat="0" applyProtection="0">
      <alignment vertical="center"/>
    </xf>
    <xf numFmtId="4" fontId="209" fillId="27" borderId="99" applyNumberFormat="0" applyProtection="0">
      <alignment horizontal="left" vertical="center" indent="1"/>
    </xf>
    <xf numFmtId="0" fontId="209" fillId="27" borderId="99" applyNumberFormat="0" applyProtection="0">
      <alignment horizontal="left" vertical="top" indent="1"/>
    </xf>
    <xf numFmtId="4" fontId="24" fillId="3" borderId="99" applyNumberFormat="0" applyProtection="0">
      <alignment horizontal="right" vertical="center"/>
    </xf>
    <xf numFmtId="4" fontId="24" fillId="9" borderId="99" applyNumberFormat="0" applyProtection="0">
      <alignment horizontal="right" vertical="center"/>
    </xf>
    <xf numFmtId="4" fontId="24" fillId="17" borderId="99" applyNumberFormat="0" applyProtection="0">
      <alignment horizontal="right" vertical="center"/>
    </xf>
    <xf numFmtId="4" fontId="24" fillId="11" borderId="99" applyNumberFormat="0" applyProtection="0">
      <alignment horizontal="right" vertical="center"/>
    </xf>
    <xf numFmtId="4" fontId="24" fillId="15" borderId="99" applyNumberFormat="0" applyProtection="0">
      <alignment horizontal="right" vertical="center"/>
    </xf>
    <xf numFmtId="4" fontId="24" fillId="19" borderId="99" applyNumberFormat="0" applyProtection="0">
      <alignment horizontal="right" vertical="center"/>
    </xf>
    <xf numFmtId="4" fontId="24" fillId="18" borderId="99" applyNumberFormat="0" applyProtection="0">
      <alignment horizontal="right" vertical="center"/>
    </xf>
    <xf numFmtId="4" fontId="24" fillId="68" borderId="99" applyNumberFormat="0" applyProtection="0">
      <alignment horizontal="right" vertical="center"/>
    </xf>
    <xf numFmtId="4" fontId="24" fillId="10" borderId="99" applyNumberFormat="0" applyProtection="0">
      <alignment horizontal="right" vertical="center"/>
    </xf>
    <xf numFmtId="0" fontId="38" fillId="20" borderId="106" applyNumberFormat="0" applyAlignment="0" applyProtection="0"/>
    <xf numFmtId="4" fontId="24" fillId="72" borderId="99" applyNumberFormat="0" applyProtection="0">
      <alignment horizontal="right" vertical="center"/>
    </xf>
    <xf numFmtId="0" fontId="10" fillId="71" borderId="99" applyNumberFormat="0" applyProtection="0">
      <alignment horizontal="left" vertical="center" indent="1"/>
    </xf>
    <xf numFmtId="0" fontId="10" fillId="71" borderId="99" applyNumberFormat="0" applyProtection="0">
      <alignment horizontal="left" vertical="top" indent="1"/>
    </xf>
    <xf numFmtId="0" fontId="10" fillId="67" borderId="99" applyNumberFormat="0" applyProtection="0">
      <alignment horizontal="left" vertical="center" indent="1"/>
    </xf>
    <xf numFmtId="0" fontId="10" fillId="67" borderId="99" applyNumberFormat="0" applyProtection="0">
      <alignment horizontal="left" vertical="top" indent="1"/>
    </xf>
    <xf numFmtId="0" fontId="10" fillId="73" borderId="99" applyNumberFormat="0" applyProtection="0">
      <alignment horizontal="left" vertical="center" indent="1"/>
    </xf>
    <xf numFmtId="0" fontId="10" fillId="73" borderId="99" applyNumberFormat="0" applyProtection="0">
      <alignment horizontal="left" vertical="top" indent="1"/>
    </xf>
    <xf numFmtId="0" fontId="10" fillId="74" borderId="99" applyNumberFormat="0" applyProtection="0">
      <alignment horizontal="left" vertical="center" indent="1"/>
    </xf>
    <xf numFmtId="0" fontId="10" fillId="74" borderId="99" applyNumberFormat="0" applyProtection="0">
      <alignment horizontal="left" vertical="top" indent="1"/>
    </xf>
    <xf numFmtId="4" fontId="24" fillId="23" borderId="99" applyNumberFormat="0" applyProtection="0">
      <alignment vertical="center"/>
    </xf>
    <xf numFmtId="4" fontId="212" fillId="23" borderId="99" applyNumberFormat="0" applyProtection="0">
      <alignment vertical="center"/>
    </xf>
    <xf numFmtId="4" fontId="24" fillId="23" borderId="99" applyNumberFormat="0" applyProtection="0">
      <alignment horizontal="left" vertical="center" indent="1"/>
    </xf>
    <xf numFmtId="0" fontId="24" fillId="23" borderId="99" applyNumberFormat="0" applyProtection="0">
      <alignment horizontal="left" vertical="top" indent="1"/>
    </xf>
    <xf numFmtId="4" fontId="24" fillId="70" borderId="99" applyNumberFormat="0" applyProtection="0">
      <alignment horizontal="right" vertical="center"/>
    </xf>
    <xf numFmtId="4" fontId="212" fillId="70" borderId="99" applyNumberFormat="0" applyProtection="0">
      <alignment horizontal="right" vertical="center"/>
    </xf>
    <xf numFmtId="4" fontId="24" fillId="72" borderId="99" applyNumberFormat="0" applyProtection="0">
      <alignment horizontal="left" vertical="center" indent="1"/>
    </xf>
    <xf numFmtId="0" fontId="24" fillId="67" borderId="99" applyNumberFormat="0" applyProtection="0">
      <alignment horizontal="left" vertical="top" indent="1"/>
    </xf>
    <xf numFmtId="4" fontId="214" fillId="70" borderId="99" applyNumberFormat="0" applyProtection="0">
      <alignment horizontal="right" vertical="center"/>
    </xf>
    <xf numFmtId="0" fontId="45" fillId="7" borderId="106" applyNumberFormat="0" applyAlignment="0" applyProtection="0"/>
    <xf numFmtId="4" fontId="214" fillId="70" borderId="112" applyNumberFormat="0" applyProtection="0">
      <alignment horizontal="right" vertical="center"/>
    </xf>
    <xf numFmtId="4" fontId="24" fillId="72" borderId="112" applyNumberFormat="0" applyProtection="0">
      <alignment horizontal="left" vertical="center" indent="1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9" fillId="25" borderId="109" applyNumberFormat="0" applyFont="0" applyAlignment="0" applyProtection="0"/>
    <xf numFmtId="0" fontId="9" fillId="66" borderId="109" applyNumberFormat="0" applyAlignment="0" applyProtection="0"/>
    <xf numFmtId="0" fontId="9" fillId="25" borderId="109" applyNumberFormat="0" applyFont="0" applyAlignment="0" applyProtection="0"/>
    <xf numFmtId="0" fontId="24" fillId="23" borderId="112" applyNumberFormat="0" applyProtection="0">
      <alignment horizontal="left" vertical="top" indent="1"/>
    </xf>
    <xf numFmtId="0" fontId="35" fillId="25" borderId="109" applyNumberFormat="0" applyFont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83" fillId="0" borderId="100" applyNumberFormat="0" applyFill="0" applyAlignment="0" applyProtection="0"/>
    <xf numFmtId="0" fontId="119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51" fillId="0" borderId="100" applyNumberFormat="0" applyFill="0" applyAlignment="0" applyProtection="0"/>
    <xf numFmtId="0" fontId="35" fillId="25" borderId="278" applyNumberFormat="0" applyFont="0" applyAlignment="0" applyProtection="0"/>
    <xf numFmtId="0" fontId="38" fillId="20" borderId="106" applyNumberFormat="0" applyAlignment="0" applyProtection="0"/>
    <xf numFmtId="234" fontId="10" fillId="0" borderId="101" applyFont="0" applyBorder="0" applyAlignment="0">
      <alignment horizontal="center" vertical="center"/>
    </xf>
    <xf numFmtId="0" fontId="137" fillId="64" borderId="93" applyNumberFormat="0" applyAlignment="0" applyProtection="0"/>
    <xf numFmtId="0" fontId="59" fillId="25" borderId="109" applyNumberFormat="0" applyFont="0" applyAlignment="0" applyProtection="0"/>
    <xf numFmtId="0" fontId="35" fillId="25" borderId="109" applyNumberFormat="0" applyFont="0" applyAlignment="0" applyProtection="0"/>
    <xf numFmtId="0" fontId="38" fillId="20" borderId="106" applyNumberFormat="0" applyAlignment="0" applyProtection="0"/>
    <xf numFmtId="0" fontId="38" fillId="20" borderId="106" applyNumberFormat="0" applyAlignment="0" applyProtection="0"/>
    <xf numFmtId="0" fontId="45" fillId="7" borderId="106" applyNumberFormat="0" applyAlignment="0" applyProtection="0"/>
    <xf numFmtId="4" fontId="24" fillId="68" borderId="112" applyNumberFormat="0" applyProtection="0">
      <alignment horizontal="right" vertical="center"/>
    </xf>
    <xf numFmtId="0" fontId="10" fillId="71" borderId="112" applyNumberFormat="0" applyProtection="0">
      <alignment horizontal="left" vertical="center" indent="1"/>
    </xf>
    <xf numFmtId="0" fontId="198" fillId="7" borderId="106" applyNumberFormat="0" applyAlignment="0" applyProtection="0"/>
    <xf numFmtId="0" fontId="198" fillId="7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45" fillId="7" borderId="372" applyNumberFormat="0" applyAlignment="0" applyProtection="0"/>
    <xf numFmtId="0" fontId="38" fillId="20" borderId="106" applyNumberFormat="0" applyAlignment="0" applyProtection="0"/>
    <xf numFmtId="0" fontId="145" fillId="54" borderId="93" applyNumberFormat="0" applyAlignment="0" applyProtection="0"/>
    <xf numFmtId="0" fontId="150" fillId="0" borderId="100" applyNumberFormat="0" applyFill="0" applyAlignment="0" applyProtection="0"/>
    <xf numFmtId="3" fontId="10" fillId="0" borderId="102" applyNumberFormat="0" applyFont="0" applyFill="0" applyAlignment="0" applyProtection="0">
      <alignment vertical="center"/>
    </xf>
    <xf numFmtId="0" fontId="35" fillId="25" borderId="109" applyNumberFormat="0" applyFont="0" applyAlignment="0" applyProtection="0"/>
    <xf numFmtId="0" fontId="148" fillId="64" borderId="98" applyNumberFormat="0" applyAlignment="0" applyProtection="0"/>
    <xf numFmtId="0" fontId="9" fillId="25" borderId="96" applyNumberFormat="0" applyFont="0" applyAlignment="0" applyProtection="0"/>
    <xf numFmtId="0" fontId="9" fillId="66" borderId="96" applyNumberForma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0" fontId="9" fillId="25" borderId="96" applyNumberFormat="0" applyFont="0" applyAlignment="0" applyProtection="0"/>
    <xf numFmtId="3" fontId="10" fillId="0" borderId="102" applyNumberFormat="0" applyFont="0" applyFill="0" applyAlignment="0" applyProtection="0">
      <alignment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4" fontId="24" fillId="72" borderId="99" applyNumberFormat="0" applyProtection="0">
      <alignment horizontal="right" vertical="center"/>
    </xf>
    <xf numFmtId="0" fontId="10" fillId="71" borderId="99" applyNumberFormat="0" applyProtection="0">
      <alignment horizontal="left" vertical="center" indent="1"/>
    </xf>
    <xf numFmtId="0" fontId="10" fillId="71" borderId="99" applyNumberFormat="0" applyProtection="0">
      <alignment horizontal="left" vertical="top" indent="1"/>
    </xf>
    <xf numFmtId="0" fontId="10" fillId="67" borderId="99" applyNumberFormat="0" applyProtection="0">
      <alignment horizontal="left" vertical="center" indent="1"/>
    </xf>
    <xf numFmtId="0" fontId="10" fillId="67" borderId="99" applyNumberFormat="0" applyProtection="0">
      <alignment horizontal="left" vertical="top" indent="1"/>
    </xf>
    <xf numFmtId="0" fontId="10" fillId="73" borderId="99" applyNumberFormat="0" applyProtection="0">
      <alignment horizontal="left" vertical="center" indent="1"/>
    </xf>
    <xf numFmtId="0" fontId="10" fillId="73" borderId="99" applyNumberFormat="0" applyProtection="0">
      <alignment horizontal="left" vertical="top" indent="1"/>
    </xf>
    <xf numFmtId="0" fontId="10" fillId="74" borderId="99" applyNumberFormat="0" applyProtection="0">
      <alignment horizontal="left" vertical="center" indent="1"/>
    </xf>
    <xf numFmtId="0" fontId="10" fillId="74" borderId="99" applyNumberFormat="0" applyProtection="0">
      <alignment horizontal="left" vertical="top" indent="1"/>
    </xf>
    <xf numFmtId="4" fontId="24" fillId="23" borderId="99" applyNumberFormat="0" applyProtection="0">
      <alignment vertical="center"/>
    </xf>
    <xf numFmtId="4" fontId="212" fillId="23" borderId="99" applyNumberFormat="0" applyProtection="0">
      <alignment vertical="center"/>
    </xf>
    <xf numFmtId="4" fontId="24" fillId="23" borderId="99" applyNumberFormat="0" applyProtection="0">
      <alignment horizontal="left" vertical="center" indent="1"/>
    </xf>
    <xf numFmtId="0" fontId="24" fillId="23" borderId="99" applyNumberFormat="0" applyProtection="0">
      <alignment horizontal="left" vertical="top" indent="1"/>
    </xf>
    <xf numFmtId="4" fontId="24" fillId="70" borderId="99" applyNumberFormat="0" applyProtection="0">
      <alignment horizontal="right" vertical="center"/>
    </xf>
    <xf numFmtId="4" fontId="212" fillId="70" borderId="99" applyNumberFormat="0" applyProtection="0">
      <alignment horizontal="right" vertical="center"/>
    </xf>
    <xf numFmtId="4" fontId="24" fillId="72" borderId="99" applyNumberFormat="0" applyProtection="0">
      <alignment horizontal="left" vertical="center" indent="1"/>
    </xf>
    <xf numFmtId="0" fontId="24" fillId="67" borderId="99" applyNumberFormat="0" applyProtection="0">
      <alignment horizontal="left" vertical="top" indent="1"/>
    </xf>
    <xf numFmtId="4" fontId="214" fillId="70" borderId="99" applyNumberFormat="0" applyProtection="0">
      <alignment horizontal="right" vertical="center"/>
    </xf>
    <xf numFmtId="3" fontId="216" fillId="27" borderId="89">
      <alignment horizontal="left" vertical="top" wrapText="1"/>
      <protection locked="0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3" fontId="10" fillId="0" borderId="89" applyNumberFormat="0" applyFont="0" applyFill="0" applyAlignment="0" applyProtection="0">
      <alignment vertical="center"/>
    </xf>
    <xf numFmtId="4" fontId="24" fillId="23" borderId="112" applyNumberFormat="0" applyProtection="0">
      <alignment horizontal="left" vertical="center" indent="1"/>
    </xf>
    <xf numFmtId="0" fontId="24" fillId="23" borderId="112" applyNumberFormat="0" applyProtection="0">
      <alignment horizontal="left" vertical="top" indent="1"/>
    </xf>
    <xf numFmtId="0" fontId="38" fillId="20" borderId="106" applyNumberFormat="0" applyAlignment="0" applyProtection="0"/>
    <xf numFmtId="0" fontId="45" fillId="7" borderId="10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40" fontId="111" fillId="0" borderId="89" applyFont="0" applyFill="0" applyBorder="0" applyAlignment="0" applyProtection="0"/>
    <xf numFmtId="0" fontId="198" fillId="7" borderId="106" applyNumberFormat="0" applyAlignment="0" applyProtection="0"/>
    <xf numFmtId="0" fontId="81" fillId="7" borderId="106" applyNumberFormat="0" applyAlignment="0" applyProtection="0"/>
    <xf numFmtId="0" fontId="10" fillId="74" borderId="255" applyNumberFormat="0" applyProtection="0">
      <alignment horizontal="left" vertical="center" indent="1"/>
    </xf>
    <xf numFmtId="0" fontId="198" fillId="7" borderId="106" applyNumberFormat="0" applyAlignment="0" applyProtection="0"/>
    <xf numFmtId="0" fontId="209" fillId="27" borderId="112" applyNumberFormat="0" applyProtection="0">
      <alignment horizontal="left" vertical="top" indent="1"/>
    </xf>
    <xf numFmtId="4" fontId="24" fillId="11" borderId="112" applyNumberFormat="0" applyProtection="0">
      <alignment horizontal="right" vertical="center"/>
    </xf>
    <xf numFmtId="4" fontId="24" fillId="19" borderId="112" applyNumberFormat="0" applyProtection="0">
      <alignment horizontal="right" vertical="center"/>
    </xf>
    <xf numFmtId="4" fontId="24" fillId="3" borderId="112" applyNumberFormat="0" applyProtection="0">
      <alignment horizontal="right" vertical="center"/>
    </xf>
    <xf numFmtId="3" fontId="10" fillId="0" borderId="102" applyNumberFormat="0" applyFont="0" applyFill="0" applyAlignment="0" applyProtection="0">
      <alignment vertical="center"/>
    </xf>
    <xf numFmtId="0" fontId="81" fillId="7" borderId="106" applyNumberFormat="0" applyAlignment="0" applyProtection="0"/>
    <xf numFmtId="234" fontId="199" fillId="0" borderId="105"/>
    <xf numFmtId="0" fontId="38" fillId="20" borderId="106" applyNumberFormat="0" applyAlignment="0" applyProtection="0"/>
    <xf numFmtId="0" fontId="45" fillId="7" borderId="106" applyNumberFormat="0" applyAlignment="0" applyProtection="0"/>
    <xf numFmtId="0" fontId="38" fillId="20" borderId="106" applyNumberFormat="0" applyAlignment="0" applyProtection="0"/>
    <xf numFmtId="0" fontId="69" fillId="20" borderId="106" applyNumberFormat="0" applyAlignment="0" applyProtection="0"/>
    <xf numFmtId="0" fontId="38" fillId="20" borderId="106" applyNumberFormat="0" applyAlignment="0" applyProtection="0"/>
    <xf numFmtId="0" fontId="38" fillId="20" borderId="158" applyNumberFormat="0" applyAlignment="0" applyProtection="0"/>
    <xf numFmtId="0" fontId="198" fillId="7" borderId="106" applyNumberFormat="0" applyAlignment="0" applyProtection="0"/>
    <xf numFmtId="0" fontId="38" fillId="20" borderId="210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98" fillId="7" borderId="106" applyNumberFormat="0" applyAlignment="0" applyProtection="0"/>
    <xf numFmtId="0" fontId="145" fillId="54" borderId="106" applyNumberFormat="0" applyAlignment="0" applyProtection="0"/>
    <xf numFmtId="0" fontId="150" fillId="0" borderId="113" applyNumberFormat="0" applyFill="0" applyAlignment="0" applyProtection="0"/>
    <xf numFmtId="0" fontId="59" fillId="25" borderId="109" applyNumberFormat="0" applyFont="0" applyAlignment="0" applyProtection="0"/>
    <xf numFmtId="0" fontId="45" fillId="7" borderId="106" applyNumberFormat="0" applyAlignment="0" applyProtection="0"/>
    <xf numFmtId="234" fontId="159" fillId="48" borderId="105"/>
    <xf numFmtId="0" fontId="180" fillId="0" borderId="102" applyFont="0" applyFill="0" applyBorder="0">
      <alignment horizontal="center" vertical="justify" wrapText="1"/>
    </xf>
    <xf numFmtId="0" fontId="38" fillId="20" borderId="106" applyNumberFormat="0" applyAlignment="0" applyProtection="0"/>
    <xf numFmtId="0" fontId="38" fillId="20" borderId="106" applyNumberFormat="0" applyAlignment="0" applyProtection="0"/>
    <xf numFmtId="0" fontId="198" fillId="7" borderId="106" applyNumberFormat="0" applyAlignment="0" applyProtection="0"/>
    <xf numFmtId="0" fontId="102" fillId="30" borderId="105"/>
    <xf numFmtId="0" fontId="102" fillId="0" borderId="105"/>
    <xf numFmtId="0" fontId="35" fillId="25" borderId="109" applyNumberFormat="0" applyFont="0" applyAlignment="0" applyProtection="0"/>
    <xf numFmtId="0" fontId="35" fillId="25" borderId="109" applyNumberFormat="0" applyFont="0" applyAlignment="0" applyProtection="0"/>
    <xf numFmtId="10" fontId="22" fillId="23" borderId="102" applyNumberFormat="0" applyBorder="0" applyAlignment="0" applyProtection="0"/>
    <xf numFmtId="10" fontId="17" fillId="23" borderId="102" applyNumberFormat="0" applyBorder="0" applyAlignment="0" applyProtection="0"/>
    <xf numFmtId="4" fontId="209" fillId="24" borderId="112" applyNumberFormat="0" applyProtection="0">
      <alignment vertical="center"/>
    </xf>
    <xf numFmtId="4" fontId="210" fillId="27" borderId="112" applyNumberFormat="0" applyProtection="0">
      <alignment vertical="center"/>
    </xf>
    <xf numFmtId="4" fontId="209" fillId="27" borderId="112" applyNumberFormat="0" applyProtection="0">
      <alignment horizontal="left" vertical="center" indent="1"/>
    </xf>
    <xf numFmtId="4" fontId="24" fillId="17" borderId="112" applyNumberFormat="0" applyProtection="0">
      <alignment horizontal="right" vertical="center"/>
    </xf>
    <xf numFmtId="4" fontId="24" fillId="9" borderId="112" applyNumberFormat="0" applyProtection="0">
      <alignment horizontal="right" vertical="center"/>
    </xf>
    <xf numFmtId="4" fontId="24" fillId="15" borderId="112" applyNumberFormat="0" applyProtection="0">
      <alignment horizontal="right" vertical="center"/>
    </xf>
    <xf numFmtId="4" fontId="24" fillId="18" borderId="112" applyNumberFormat="0" applyProtection="0">
      <alignment horizontal="right" vertical="center"/>
    </xf>
    <xf numFmtId="4" fontId="24" fillId="10" borderId="112" applyNumberFormat="0" applyProtection="0">
      <alignment horizontal="right" vertical="center"/>
    </xf>
    <xf numFmtId="4" fontId="24" fillId="72" borderId="112" applyNumberFormat="0" applyProtection="0">
      <alignment horizontal="right" vertical="center"/>
    </xf>
    <xf numFmtId="0" fontId="10" fillId="71" borderId="112" applyNumberFormat="0" applyProtection="0">
      <alignment horizontal="left" vertical="top" indent="1"/>
    </xf>
    <xf numFmtId="0" fontId="10" fillId="67" borderId="112" applyNumberFormat="0" applyProtection="0">
      <alignment horizontal="left" vertical="center" indent="1"/>
    </xf>
    <xf numFmtId="0" fontId="10" fillId="67" borderId="112" applyNumberFormat="0" applyProtection="0">
      <alignment horizontal="left" vertical="top" indent="1"/>
    </xf>
    <xf numFmtId="0" fontId="10" fillId="73" borderId="112" applyNumberFormat="0" applyProtection="0">
      <alignment horizontal="left" vertical="center" indent="1"/>
    </xf>
    <xf numFmtId="0" fontId="10" fillId="73" borderId="112" applyNumberFormat="0" applyProtection="0">
      <alignment horizontal="left" vertical="top" indent="1"/>
    </xf>
    <xf numFmtId="0" fontId="10" fillId="74" borderId="112" applyNumberFormat="0" applyProtection="0">
      <alignment horizontal="left" vertical="center" indent="1"/>
    </xf>
    <xf numFmtId="0" fontId="10" fillId="74" borderId="112" applyNumberFormat="0" applyProtection="0">
      <alignment horizontal="left" vertical="top" indent="1"/>
    </xf>
    <xf numFmtId="4" fontId="24" fillId="23" borderId="112" applyNumberFormat="0" applyProtection="0">
      <alignment vertical="center"/>
    </xf>
    <xf numFmtId="4" fontId="212" fillId="23" borderId="112" applyNumberFormat="0" applyProtection="0">
      <alignment vertical="center"/>
    </xf>
    <xf numFmtId="3" fontId="216" fillId="27" borderId="102">
      <alignment horizontal="left" vertical="top" wrapText="1"/>
      <protection locked="0"/>
    </xf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40" fontId="111" fillId="0" borderId="102" applyFont="0" applyFill="0" applyBorder="0" applyAlignment="0" applyProtection="0"/>
    <xf numFmtId="234" fontId="10" fillId="0" borderId="114" applyFont="0" applyBorder="0" applyAlignment="0">
      <alignment horizontal="center" vertical="center"/>
    </xf>
    <xf numFmtId="0" fontId="137" fillId="64" borderId="106" applyNumberFormat="0" applyAlignment="0" applyProtection="0"/>
    <xf numFmtId="0" fontId="198" fillId="7" borderId="106" applyNumberFormat="0" applyAlignment="0" applyProtection="0"/>
    <xf numFmtId="234" fontId="159" fillId="48" borderId="105"/>
    <xf numFmtId="0" fontId="198" fillId="7" borderId="106" applyNumberFormat="0" applyAlignment="0" applyProtection="0"/>
    <xf numFmtId="0" fontId="145" fillId="54" borderId="106" applyNumberFormat="0" applyAlignment="0" applyProtection="0"/>
    <xf numFmtId="0" fontId="9" fillId="25" borderId="109" applyNumberFormat="0" applyFont="0" applyAlignment="0" applyProtection="0"/>
    <xf numFmtId="0" fontId="32" fillId="0" borderId="107">
      <alignment horizontal="left" vertical="center"/>
    </xf>
    <xf numFmtId="0" fontId="198" fillId="7" borderId="106" applyNumberFormat="0" applyAlignment="0" applyProtection="0"/>
    <xf numFmtId="0" fontId="45" fillId="7" borderId="106" applyNumberFormat="0" applyAlignment="0" applyProtection="0"/>
    <xf numFmtId="0" fontId="145" fillId="54" borderId="106" applyNumberFormat="0" applyAlignment="0" applyProtection="0"/>
    <xf numFmtId="0" fontId="150" fillId="0" borderId="113" applyNumberFormat="0" applyFill="0" applyAlignment="0" applyProtection="0"/>
    <xf numFmtId="0" fontId="148" fillId="64" borderId="111" applyNumberFormat="0" applyAlignment="0" applyProtection="0"/>
    <xf numFmtId="0" fontId="9" fillId="25" borderId="109" applyNumberFormat="0" applyFont="0" applyAlignment="0" applyProtection="0"/>
    <xf numFmtId="0" fontId="9" fillId="66" borderId="109" applyNumberForma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0" fontId="111" fillId="0" borderId="102" applyFont="0" applyFill="0" applyBorder="0" applyAlignment="0" applyProtection="0"/>
    <xf numFmtId="0" fontId="35" fillId="25" borderId="109" applyNumberFormat="0" applyFont="0" applyAlignment="0" applyProtection="0"/>
    <xf numFmtId="0" fontId="45" fillId="7" borderId="106" applyNumberFormat="0" applyAlignment="0" applyProtection="0"/>
    <xf numFmtId="0" fontId="81" fillId="7" borderId="106" applyNumberFormat="0" applyAlignment="0" applyProtection="0"/>
    <xf numFmtId="0" fontId="198" fillId="7" borderId="106" applyNumberFormat="0" applyAlignment="0" applyProtection="0"/>
    <xf numFmtId="0" fontId="30" fillId="0" borderId="103">
      <alignment horizontal="left" vertical="center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4" fontId="210" fillId="27" borderId="138" applyNumberFormat="0" applyProtection="0">
      <alignment vertical="center"/>
    </xf>
    <xf numFmtId="4" fontId="209" fillId="24" borderId="138" applyNumberForma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81" fillId="7" borderId="132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207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285" fontId="197" fillId="0" borderId="136" applyFont="0" applyFill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9" fillId="25" borderId="135" applyNumberFormat="0" applyFont="0" applyAlignment="0" applyProtection="0"/>
    <xf numFmtId="0" fontId="45" fillId="7" borderId="405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270" fontId="161" fillId="0" borderId="134">
      <alignment horizontal="left"/>
    </xf>
    <xf numFmtId="0" fontId="32" fillId="0" borderId="133">
      <alignment horizontal="left" vertical="center"/>
    </xf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234" fontId="159" fillId="48" borderId="131"/>
    <xf numFmtId="0" fontId="30" fillId="0" borderId="129">
      <alignment horizontal="left" vertical="center"/>
    </xf>
    <xf numFmtId="10" fontId="22" fillId="23" borderId="128" applyNumberFormat="0" applyBorder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4" fontId="24" fillId="9" borderId="242" applyNumberFormat="0" applyProtection="0">
      <alignment horizontal="right" vertical="center"/>
    </xf>
    <xf numFmtId="0" fontId="103" fillId="0" borderId="296">
      <alignment horizontal="center"/>
    </xf>
    <xf numFmtId="10" fontId="17" fillId="23" borderId="128" applyNumberFormat="0" applyBorder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48" fillId="64" borderId="137" applyNumberFormat="0" applyAlignment="0" applyProtection="0"/>
    <xf numFmtId="0" fontId="9" fillId="25" borderId="135" applyNumberFormat="0" applyFont="0" applyAlignment="0" applyProtection="0"/>
    <xf numFmtId="0" fontId="99" fillId="0" borderId="131"/>
    <xf numFmtId="0" fontId="103" fillId="0" borderId="128">
      <alignment horizont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9" fillId="25" borderId="135" applyNumberFormat="0" applyFon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270" fontId="161" fillId="0" borderId="134">
      <alignment horizontal="left"/>
    </xf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4" fontId="212" fillId="70" borderId="138" applyNumberFormat="0" applyProtection="0">
      <alignment horizontal="right" vertical="center"/>
    </xf>
    <xf numFmtId="0" fontId="38" fillId="20" borderId="132" applyNumberFormat="0" applyAlignment="0" applyProtection="0"/>
    <xf numFmtId="0" fontId="35" fillId="25" borderId="135" applyNumberFormat="0" applyFont="0" applyAlignment="0" applyProtection="0"/>
    <xf numFmtId="4" fontId="24" fillId="23" borderId="138" applyNumberFormat="0" applyProtection="0">
      <alignment vertical="center"/>
    </xf>
    <xf numFmtId="0" fontId="81" fillId="7" borderId="119" applyNumberFormat="0" applyAlignment="0" applyProtection="0"/>
    <xf numFmtId="206" fontId="107" fillId="0" borderId="130" applyFont="0" applyBorder="0" applyAlignment="0">
      <alignment horizontal="center" vertical="center"/>
    </xf>
    <xf numFmtId="0" fontId="198" fillId="7" borderId="132" applyNumberFormat="0" applyAlignment="0" applyProtection="0"/>
    <xf numFmtId="0" fontId="198" fillId="7" borderId="132" applyNumberFormat="0" applyAlignment="0" applyProtection="0"/>
    <xf numFmtId="0" fontId="103" fillId="0" borderId="115">
      <alignment horizontal="center"/>
    </xf>
    <xf numFmtId="0" fontId="81" fillId="7" borderId="106" applyNumberFormat="0" applyAlignment="0" applyProtection="0"/>
    <xf numFmtId="3" fontId="97" fillId="0" borderId="131"/>
    <xf numFmtId="0" fontId="9" fillId="25" borderId="135" applyNumberFormat="0" applyFont="0" applyAlignment="0" applyProtection="0"/>
    <xf numFmtId="0" fontId="180" fillId="0" borderId="115" applyFont="0" applyFill="0" applyBorder="0">
      <alignment horizontal="centerContinuous" vertical="justify" wrapText="1"/>
    </xf>
    <xf numFmtId="0" fontId="45" fillId="7" borderId="339" applyNumberFormat="0" applyAlignment="0" applyProtection="0"/>
    <xf numFmtId="4" fontId="209" fillId="27" borderId="268" applyNumberFormat="0" applyProtection="0">
      <alignment horizontal="left" vertical="center" indent="1"/>
    </xf>
    <xf numFmtId="0" fontId="49" fillId="20" borderId="241" applyNumberFormat="0" applyAlignment="0" applyProtection="0"/>
    <xf numFmtId="0" fontId="38" fillId="20" borderId="275" applyNumberFormat="0" applyAlignment="0" applyProtection="0"/>
    <xf numFmtId="0" fontId="9" fillId="25" borderId="278" applyNumberFormat="0" applyFont="0" applyAlignment="0" applyProtection="0"/>
    <xf numFmtId="0" fontId="51" fillId="0" borderId="282" applyNumberFormat="0" applyFill="0" applyAlignment="0" applyProtection="0"/>
    <xf numFmtId="0" fontId="38" fillId="20" borderId="132" applyNumberFormat="0" applyAlignment="0" applyProtection="0"/>
    <xf numFmtId="0" fontId="45" fillId="7" borderId="405" applyNumberFormat="0" applyAlignment="0" applyProtection="0"/>
    <xf numFmtId="0" fontId="160" fillId="20" borderId="132" applyNumberFormat="0" applyAlignment="0" applyProtection="0"/>
    <xf numFmtId="4" fontId="24" fillId="10" borderId="125" applyNumberFormat="0" applyProtection="0">
      <alignment horizontal="right" vertical="center"/>
    </xf>
    <xf numFmtId="4" fontId="24" fillId="68" borderId="125" applyNumberFormat="0" applyProtection="0">
      <alignment horizontal="right" vertical="center"/>
    </xf>
    <xf numFmtId="4" fontId="24" fillId="19" borderId="125" applyNumberFormat="0" applyProtection="0">
      <alignment horizontal="right" vertical="center"/>
    </xf>
    <xf numFmtId="4" fontId="24" fillId="15" borderId="125" applyNumberFormat="0" applyProtection="0">
      <alignment horizontal="right" vertical="center"/>
    </xf>
    <xf numFmtId="4" fontId="24" fillId="17" borderId="125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103" fillId="0" borderId="128">
      <alignment horizontal="center"/>
    </xf>
    <xf numFmtId="0" fontId="45" fillId="7" borderId="132" applyNumberFormat="0" applyAlignment="0" applyProtection="0"/>
    <xf numFmtId="0" fontId="9" fillId="25" borderId="135" applyNumberFormat="0" applyFont="0" applyAlignment="0" applyProtection="0"/>
    <xf numFmtId="4" fontId="24" fillId="23" borderId="138" applyNumberFormat="0" applyProtection="0">
      <alignment horizontal="left" vertical="center" indent="1"/>
    </xf>
    <xf numFmtId="4" fontId="24" fillId="10" borderId="138" applyNumberFormat="0" applyProtection="0">
      <alignment horizontal="right" vertical="center"/>
    </xf>
    <xf numFmtId="0" fontId="49" fillId="20" borderId="137" applyNumberFormat="0" applyAlignment="0" applyProtection="0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180" fillId="0" borderId="128" applyFont="0" applyFill="0" applyBorder="0">
      <alignment horizontal="centerContinuous" vertical="justify" wrapText="1"/>
    </xf>
    <xf numFmtId="0" fontId="99" fillId="0" borderId="131"/>
    <xf numFmtId="10" fontId="17" fillId="23" borderId="128" applyNumberFormat="0" applyBorder="0" applyAlignment="0" applyProtection="0"/>
    <xf numFmtId="0" fontId="45" fillId="7" borderId="132" applyNumberFormat="0" applyAlignment="0" applyProtection="0"/>
    <xf numFmtId="4" fontId="24" fillId="11" borderId="281" applyNumberFormat="0" applyProtection="0">
      <alignment horizontal="right" vertical="center"/>
    </xf>
    <xf numFmtId="0" fontId="69" fillId="20" borderId="132" applyNumberFormat="0" applyAlignment="0" applyProtection="0"/>
    <xf numFmtId="0" fontId="85" fillId="20" borderId="137" applyNumberFormat="0" applyAlignment="0" applyProtection="0"/>
    <xf numFmtId="0" fontId="30" fillId="0" borderId="349">
      <alignment horizontal="left" vertical="center"/>
    </xf>
    <xf numFmtId="0" fontId="9" fillId="25" borderId="374" applyNumberFormat="0" applyFont="0" applyAlignment="0" applyProtection="0"/>
    <xf numFmtId="0" fontId="38" fillId="20" borderId="339" applyNumberFormat="0" applyAlignment="0" applyProtection="0"/>
    <xf numFmtId="4" fontId="209" fillId="24" borderId="268" applyNumberFormat="0" applyProtection="0">
      <alignment vertical="center"/>
    </xf>
    <xf numFmtId="4" fontId="24" fillId="11" borderId="125" applyNumberFormat="0" applyProtection="0">
      <alignment horizontal="right" vertical="center"/>
    </xf>
    <xf numFmtId="10" fontId="17" fillId="23" borderId="115" applyNumberFormat="0" applyBorder="0" applyAlignment="0" applyProtection="0"/>
    <xf numFmtId="10" fontId="17" fillId="23" borderId="115" applyNumberFormat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180" fillId="0" borderId="115" applyFont="0" applyFill="0" applyBorder="0">
      <alignment horizontal="center" vertical="justify" wrapText="1"/>
    </xf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99" fillId="0" borderId="131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80" fillId="0" borderId="128" applyFont="0" applyFill="0" applyBorder="0">
      <alignment horizontal="center" vertical="justify" wrapText="1"/>
    </xf>
    <xf numFmtId="0" fontId="198" fillId="7" borderId="405" applyNumberFormat="0" applyAlignment="0" applyProtection="0"/>
    <xf numFmtId="0" fontId="160" fillId="20" borderId="132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51" fillId="0" borderId="294" applyNumberFormat="0" applyFill="0" applyAlignment="0" applyProtection="0"/>
    <xf numFmtId="40" fontId="111" fillId="0" borderId="115" applyFont="0" applyFill="0" applyBorder="0" applyAlignment="0" applyProtection="0"/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40" fontId="111" fillId="0" borderId="128" applyFont="0" applyFill="0" applyBorder="0" applyAlignment="0" applyProtection="0"/>
    <xf numFmtId="0" fontId="49" fillId="20" borderId="137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3" fontId="97" fillId="0" borderId="131"/>
    <xf numFmtId="0" fontId="35" fillId="25" borderId="135" applyNumberFormat="0" applyFont="0" applyAlignment="0" applyProtection="0"/>
    <xf numFmtId="0" fontId="198" fillId="7" borderId="132" applyNumberFormat="0" applyAlignment="0" applyProtection="0"/>
    <xf numFmtId="0" fontId="32" fillId="0" borderId="129">
      <alignment horizontal="left" vertical="center"/>
    </xf>
    <xf numFmtId="0" fontId="198" fillId="7" borderId="132" applyNumberFormat="0" applyAlignment="0" applyProtection="0"/>
    <xf numFmtId="0" fontId="198" fillId="7" borderId="132" applyNumberFormat="0" applyAlignment="0" applyProtection="0"/>
    <xf numFmtId="4" fontId="24" fillId="70" borderId="138" applyNumberFormat="0" applyProtection="0">
      <alignment horizontal="right" vertical="center"/>
    </xf>
    <xf numFmtId="0" fontId="81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81" fillId="7" borderId="132" applyNumberFormat="0" applyAlignment="0" applyProtection="0"/>
    <xf numFmtId="0" fontId="9" fillId="25" borderId="135" applyNumberFormat="0" applyFont="0" applyAlignment="0" applyProtection="0"/>
    <xf numFmtId="0" fontId="99" fillId="0" borderId="131"/>
    <xf numFmtId="0" fontId="121" fillId="1" borderId="134">
      <alignment horizontal="left"/>
    </xf>
    <xf numFmtId="10" fontId="17" fillId="23" borderId="128" applyNumberFormat="0" applyBorder="0" applyAlignment="0" applyProtection="0"/>
    <xf numFmtId="10" fontId="17" fillId="23" borderId="128" applyNumberFormat="0" applyBorder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10" fontId="17" fillId="23" borderId="115" applyNumberFormat="0" applyBorder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49" fillId="20" borderId="137" applyNumberFormat="0" applyAlignment="0" applyProtection="0"/>
    <xf numFmtId="0" fontId="38" fillId="20" borderId="132" applyNumberFormat="0" applyAlignment="0" applyProtection="0"/>
    <xf numFmtId="0" fontId="103" fillId="0" borderId="128">
      <alignment horizontal="center"/>
    </xf>
    <xf numFmtId="206" fontId="107" fillId="0" borderId="130" applyFont="0" applyBorder="0" applyAlignment="0">
      <alignment horizontal="center" vertical="center"/>
    </xf>
    <xf numFmtId="0" fontId="49" fillId="20" borderId="137" applyNumberFormat="0" applyAlignment="0" applyProtection="0"/>
    <xf numFmtId="0" fontId="49" fillId="20" borderId="137" applyNumberFormat="0" applyAlignment="0" applyProtection="0"/>
    <xf numFmtId="0" fontId="198" fillId="7" borderId="132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59" fillId="25" borderId="135" applyNumberFormat="0" applyFon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5" fillId="25" borderId="135" applyNumberFormat="0" applyFont="0" applyAlignment="0" applyProtection="0"/>
    <xf numFmtId="3" fontId="97" fillId="0" borderId="131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0" fillId="0" borderId="129">
      <alignment horizontal="left" vertical="center"/>
    </xf>
    <xf numFmtId="10" fontId="22" fillId="23" borderId="128" applyNumberFormat="0" applyBorder="0" applyAlignment="0" applyProtection="0"/>
    <xf numFmtId="0" fontId="45" fillId="7" borderId="132" applyNumberFormat="0" applyAlignment="0" applyProtection="0"/>
    <xf numFmtId="206" fontId="107" fillId="0" borderId="130" applyFont="0" applyBorder="0" applyAlignment="0">
      <alignment horizontal="center" vertical="center"/>
    </xf>
    <xf numFmtId="0" fontId="38" fillId="20" borderId="132" applyNumberFormat="0" applyAlignment="0" applyProtection="0"/>
    <xf numFmtId="0" fontId="45" fillId="7" borderId="352" applyNumberFormat="0" applyAlignment="0" applyProtection="0"/>
    <xf numFmtId="0" fontId="81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0" fillId="0" borderId="129">
      <alignment horizontal="left" vertical="center"/>
    </xf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4" fontId="212" fillId="70" borderId="138" applyNumberFormat="0" applyProtection="0">
      <alignment horizontal="right" vertical="center"/>
    </xf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0" fontId="49" fillId="20" borderId="305" applyNumberFormat="0" applyAlignment="0" applyProtection="0"/>
    <xf numFmtId="0" fontId="198" fillId="7" borderId="405" applyNumberFormat="0" applyAlignment="0" applyProtection="0"/>
    <xf numFmtId="4" fontId="24" fillId="9" borderId="293" applyNumberFormat="0" applyProtection="0">
      <alignment horizontal="right" vertical="center"/>
    </xf>
    <xf numFmtId="0" fontId="24" fillId="67" borderId="138" applyNumberFormat="0" applyProtection="0">
      <alignment horizontal="left" vertical="top" indent="1"/>
    </xf>
    <xf numFmtId="4" fontId="24" fillId="18" borderId="125" applyNumberFormat="0" applyProtection="0">
      <alignment horizontal="right"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137" fillId="64" borderId="132" applyNumberFormat="0" applyAlignment="0" applyProtection="0"/>
    <xf numFmtId="0" fontId="198" fillId="7" borderId="132" applyNumberFormat="0" applyAlignment="0" applyProtection="0"/>
    <xf numFmtId="234" fontId="199" fillId="0" borderId="131"/>
    <xf numFmtId="0" fontId="103" fillId="0" borderId="115">
      <alignment horizontal="center"/>
    </xf>
    <xf numFmtId="0" fontId="121" fillId="1" borderId="121">
      <alignment horizontal="left"/>
    </xf>
    <xf numFmtId="270" fontId="161" fillId="0" borderId="121">
      <alignment horizontal="left"/>
    </xf>
    <xf numFmtId="0" fontId="49" fillId="20" borderId="137" applyNumberFormat="0" applyAlignment="0" applyProtection="0"/>
    <xf numFmtId="0" fontId="51" fillId="0" borderId="139" applyNumberFormat="0" applyFill="0" applyAlignment="0" applyProtection="0"/>
    <xf numFmtId="0" fontId="38" fillId="20" borderId="132" applyNumberFormat="0" applyAlignment="0" applyProtection="0"/>
    <xf numFmtId="234" fontId="159" fillId="48" borderId="118"/>
    <xf numFmtId="0" fontId="9" fillId="25" borderId="135" applyNumberFormat="0" applyFont="0" applyAlignment="0" applyProtection="0"/>
    <xf numFmtId="0" fontId="35" fillId="25" borderId="135" applyNumberFormat="0" applyFon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69" fillId="20" borderId="119" applyNumberFormat="0" applyAlignment="0" applyProtection="0"/>
    <xf numFmtId="0" fontId="69" fillId="20" borderId="119" applyNumberFormat="0" applyAlignment="0" applyProtection="0"/>
    <xf numFmtId="0" fontId="160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0" fontId="38" fillId="20" borderId="119" applyNumberFormat="0" applyAlignment="0" applyProtection="0"/>
    <xf numFmtId="3" fontId="97" fillId="0" borderId="118"/>
    <xf numFmtId="234" fontId="199" fillId="0" borderId="131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121" fillId="1" borderId="134">
      <alignment horizontal="left"/>
    </xf>
    <xf numFmtId="0" fontId="32" fillId="0" borderId="129">
      <alignment horizontal="left" vertical="center"/>
    </xf>
    <xf numFmtId="0" fontId="30" fillId="0" borderId="129">
      <alignment horizontal="left" vertical="center"/>
    </xf>
    <xf numFmtId="0" fontId="198" fillId="7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2" fillId="0" borderId="133">
      <alignment horizontal="left" vertical="center"/>
    </xf>
    <xf numFmtId="0" fontId="45" fillId="7" borderId="132" applyNumberFormat="0" applyAlignment="0" applyProtection="0"/>
    <xf numFmtId="0" fontId="81" fillId="7" borderId="132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3" fontId="10" fillId="0" borderId="128" applyNumberFormat="0" applyFont="0" applyFill="0" applyAlignment="0" applyProtection="0">
      <alignment vertical="center"/>
    </xf>
    <xf numFmtId="0" fontId="198" fillId="7" borderId="132" applyNumberFormat="0" applyAlignment="0" applyProtection="0"/>
    <xf numFmtId="0" fontId="9" fillId="25" borderId="135" applyNumberFormat="0" applyFon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69" fillId="20" borderId="132" applyNumberFormat="0" applyAlignment="0" applyProtection="0"/>
    <xf numFmtId="0" fontId="35" fillId="25" borderId="135" applyNumberFormat="0" applyFont="0" applyAlignment="0" applyProtection="0"/>
    <xf numFmtId="0" fontId="137" fillId="64" borderId="132" applyNumberFormat="0" applyAlignment="0" applyProtection="0"/>
    <xf numFmtId="0" fontId="198" fillId="7" borderId="132" applyNumberFormat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83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99" fillId="0" borderId="118"/>
    <xf numFmtId="0" fontId="99" fillId="0" borderId="118"/>
    <xf numFmtId="0" fontId="51" fillId="0" borderId="139" applyNumberFormat="0" applyFill="0" applyAlignment="0" applyProtection="0"/>
    <xf numFmtId="40" fontId="111" fillId="0" borderId="128" applyFont="0" applyFill="0" applyBorder="0" applyAlignment="0" applyProtection="0"/>
    <xf numFmtId="4" fontId="24" fillId="70" borderId="138" applyNumberFormat="0" applyProtection="0">
      <alignment horizontal="right" vertical="center"/>
    </xf>
    <xf numFmtId="4" fontId="24" fillId="72" borderId="138" applyNumberFormat="0" applyProtection="0">
      <alignment horizontal="left" vertical="center" indent="1"/>
    </xf>
    <xf numFmtId="4" fontId="212" fillId="23" borderId="138" applyNumberFormat="0" applyProtection="0">
      <alignment vertical="center"/>
    </xf>
    <xf numFmtId="0" fontId="10" fillId="71" borderId="138" applyNumberFormat="0" applyProtection="0">
      <alignment horizontal="left" vertical="top" indent="1"/>
    </xf>
    <xf numFmtId="4" fontId="24" fillId="72" borderId="138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102" fillId="0" borderId="118"/>
    <xf numFmtId="0" fontId="102" fillId="30" borderId="118"/>
    <xf numFmtId="4" fontId="24" fillId="3" borderId="138" applyNumberFormat="0" applyProtection="0">
      <alignment horizontal="right" vertical="center"/>
    </xf>
    <xf numFmtId="0" fontId="10" fillId="67" borderId="138" applyNumberFormat="0" applyProtection="0">
      <alignment horizontal="left" vertical="center" indent="1"/>
    </xf>
    <xf numFmtId="0" fontId="32" fillId="0" borderId="116">
      <alignment horizontal="left" vertical="center"/>
    </xf>
    <xf numFmtId="0" fontId="32" fillId="0" borderId="120">
      <alignment horizontal="left" vertical="center"/>
    </xf>
    <xf numFmtId="0" fontId="30" fillId="0" borderId="116">
      <alignment horizontal="left" vertical="center"/>
    </xf>
    <xf numFmtId="0" fontId="30" fillId="0" borderId="116">
      <alignment horizontal="left" vertical="center"/>
    </xf>
    <xf numFmtId="0" fontId="49" fillId="20" borderId="137" applyNumberFormat="0" applyAlignment="0" applyProtection="0"/>
    <xf numFmtId="0" fontId="49" fillId="20" borderId="137" applyNumberFormat="0" applyAlignment="0" applyProtection="0"/>
    <xf numFmtId="0" fontId="85" fillId="20" borderId="137" applyNumberForma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270" fontId="161" fillId="0" borderId="121">
      <alignment horizontal="left"/>
    </xf>
    <xf numFmtId="0" fontId="121" fillId="1" borderId="121">
      <alignment horizontal="left"/>
    </xf>
    <xf numFmtId="0" fontId="35" fillId="25" borderId="135" applyNumberFormat="0" applyFon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81" fillId="7" borderId="119" applyNumberFormat="0" applyAlignment="0" applyProtection="0"/>
    <xf numFmtId="0" fontId="81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0" fontId="198" fillId="7" borderId="119" applyNumberFormat="0" applyAlignment="0" applyProtection="0"/>
    <xf numFmtId="0" fontId="45" fillId="7" borderId="119" applyNumberFormat="0" applyAlignment="0" applyProtection="0"/>
    <xf numFmtId="0" fontId="45" fillId="7" borderId="119" applyNumberFormat="0" applyAlignment="0" applyProtection="0"/>
    <xf numFmtId="234" fontId="199" fillId="0" borderId="118"/>
    <xf numFmtId="0" fontId="198" fillId="7" borderId="275" applyNumberFormat="0" applyAlignment="0" applyProtection="0"/>
    <xf numFmtId="0" fontId="198" fillId="7" borderId="132" applyNumberFormat="0" applyAlignment="0" applyProtection="0"/>
    <xf numFmtId="0" fontId="99" fillId="0" borderId="131"/>
    <xf numFmtId="0" fontId="99" fillId="0" borderId="131"/>
    <xf numFmtId="0" fontId="32" fillId="0" borderId="129">
      <alignment horizontal="left" vertical="center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180" fillId="0" borderId="128" applyFont="0" applyFill="0" applyBorder="0">
      <alignment horizontal="centerContinuous" vertical="justify" wrapText="1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0" fontId="49" fillId="20" borderId="137" applyNumberFormat="0" applyAlignment="0" applyProtection="0"/>
    <xf numFmtId="285" fontId="197" fillId="0" borderId="136" applyFont="0" applyFill="0" applyBorder="0" applyAlignment="0" applyProtection="0"/>
    <xf numFmtId="0" fontId="49" fillId="20" borderId="137" applyNumberFormat="0" applyAlignment="0" applyProtection="0"/>
    <xf numFmtId="0" fontId="207" fillId="20" borderId="137" applyNumberFormat="0" applyAlignment="0" applyProtection="0"/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45" fillId="7" borderId="132" applyNumberFormat="0" applyAlignment="0" applyProtection="0"/>
    <xf numFmtId="0" fontId="45" fillId="7" borderId="132" applyNumberFormat="0" applyAlignment="0" applyProtection="0"/>
    <xf numFmtId="10" fontId="22" fillId="23" borderId="128" applyNumberFormat="0" applyBorder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59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0" fontId="35" fillId="25" borderId="122" applyNumberFormat="0" applyFont="0" applyAlignment="0" applyProtection="0"/>
    <xf numFmtId="285" fontId="197" fillId="0" borderId="123" applyFont="0" applyFill="0" applyBorder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85" fillId="20" borderId="124" applyNumberFormat="0" applyAlignment="0" applyProtection="0"/>
    <xf numFmtId="0" fontId="207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49" fillId="20" borderId="124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38" fillId="20" borderId="132" applyNumberFormat="0" applyAlignment="0" applyProtection="0"/>
    <xf numFmtId="0" fontId="102" fillId="30" borderId="131"/>
    <xf numFmtId="3" fontId="216" fillId="27" borderId="128">
      <alignment horizontal="left" vertical="top" wrapText="1"/>
      <protection locked="0"/>
    </xf>
    <xf numFmtId="10" fontId="17" fillId="23" borderId="128" applyNumberFormat="0" applyBorder="0" applyAlignment="0" applyProtection="0"/>
    <xf numFmtId="206" fontId="107" fillId="0" borderId="117" applyFont="0" applyBorder="0" applyAlignment="0">
      <alignment horizontal="center" vertical="center"/>
    </xf>
    <xf numFmtId="4" fontId="209" fillId="24" borderId="125" applyNumberFormat="0" applyProtection="0">
      <alignment vertical="center"/>
    </xf>
    <xf numFmtId="4" fontId="210" fillId="27" borderId="125" applyNumberFormat="0" applyProtection="0">
      <alignment vertical="center"/>
    </xf>
    <xf numFmtId="4" fontId="209" fillId="27" borderId="125" applyNumberFormat="0" applyProtection="0">
      <alignment horizontal="left" vertical="center" indent="1"/>
    </xf>
    <xf numFmtId="0" fontId="209" fillId="27" borderId="125" applyNumberFormat="0" applyProtection="0">
      <alignment horizontal="left" vertical="top" indent="1"/>
    </xf>
    <xf numFmtId="4" fontId="24" fillId="3" borderId="125" applyNumberFormat="0" applyProtection="0">
      <alignment horizontal="right" vertical="center"/>
    </xf>
    <xf numFmtId="4" fontId="24" fillId="9" borderId="125" applyNumberFormat="0" applyProtection="0">
      <alignment horizontal="right" vertical="center"/>
    </xf>
    <xf numFmtId="4" fontId="24" fillId="17" borderId="125" applyNumberFormat="0" applyProtection="0">
      <alignment horizontal="right" vertical="center"/>
    </xf>
    <xf numFmtId="4" fontId="24" fillId="11" borderId="125" applyNumberFormat="0" applyProtection="0">
      <alignment horizontal="right" vertical="center"/>
    </xf>
    <xf numFmtId="4" fontId="24" fillId="15" borderId="125" applyNumberFormat="0" applyProtection="0">
      <alignment horizontal="right" vertical="center"/>
    </xf>
    <xf numFmtId="4" fontId="24" fillId="19" borderId="125" applyNumberFormat="0" applyProtection="0">
      <alignment horizontal="right" vertical="center"/>
    </xf>
    <xf numFmtId="4" fontId="24" fillId="18" borderId="125" applyNumberFormat="0" applyProtection="0">
      <alignment horizontal="right" vertical="center"/>
    </xf>
    <xf numFmtId="4" fontId="24" fillId="68" borderId="125" applyNumberFormat="0" applyProtection="0">
      <alignment horizontal="right" vertical="center"/>
    </xf>
    <xf numFmtId="4" fontId="24" fillId="10" borderId="125" applyNumberFormat="0" applyProtection="0">
      <alignment horizontal="right" vertical="center"/>
    </xf>
    <xf numFmtId="0" fontId="38" fillId="20" borderId="132" applyNumberFormat="0" applyAlignment="0" applyProtection="0"/>
    <xf numFmtId="4" fontId="24" fillId="72" borderId="125" applyNumberFormat="0" applyProtection="0">
      <alignment horizontal="right" vertical="center"/>
    </xf>
    <xf numFmtId="0" fontId="10" fillId="71" borderId="125" applyNumberFormat="0" applyProtection="0">
      <alignment horizontal="left" vertical="center" indent="1"/>
    </xf>
    <xf numFmtId="0" fontId="10" fillId="71" borderId="125" applyNumberFormat="0" applyProtection="0">
      <alignment horizontal="left" vertical="top" indent="1"/>
    </xf>
    <xf numFmtId="0" fontId="10" fillId="67" borderId="125" applyNumberFormat="0" applyProtection="0">
      <alignment horizontal="left" vertical="center" indent="1"/>
    </xf>
    <xf numFmtId="0" fontId="10" fillId="67" borderId="125" applyNumberFormat="0" applyProtection="0">
      <alignment horizontal="left" vertical="top" indent="1"/>
    </xf>
    <xf numFmtId="0" fontId="10" fillId="73" borderId="125" applyNumberFormat="0" applyProtection="0">
      <alignment horizontal="left" vertical="center" indent="1"/>
    </xf>
    <xf numFmtId="0" fontId="10" fillId="73" borderId="125" applyNumberFormat="0" applyProtection="0">
      <alignment horizontal="left" vertical="top" indent="1"/>
    </xf>
    <xf numFmtId="0" fontId="10" fillId="74" borderId="125" applyNumberFormat="0" applyProtection="0">
      <alignment horizontal="left" vertical="center" indent="1"/>
    </xf>
    <xf numFmtId="0" fontId="10" fillId="74" borderId="125" applyNumberFormat="0" applyProtection="0">
      <alignment horizontal="left" vertical="top" indent="1"/>
    </xf>
    <xf numFmtId="4" fontId="24" fillId="23" borderId="125" applyNumberFormat="0" applyProtection="0">
      <alignment vertical="center"/>
    </xf>
    <xf numFmtId="4" fontId="212" fillId="23" borderId="125" applyNumberFormat="0" applyProtection="0">
      <alignment vertical="center"/>
    </xf>
    <xf numFmtId="4" fontId="24" fillId="23" borderId="125" applyNumberFormat="0" applyProtection="0">
      <alignment horizontal="left" vertical="center" indent="1"/>
    </xf>
    <xf numFmtId="0" fontId="24" fillId="23" borderId="125" applyNumberFormat="0" applyProtection="0">
      <alignment horizontal="left" vertical="top" indent="1"/>
    </xf>
    <xf numFmtId="4" fontId="24" fillId="70" borderId="125" applyNumberFormat="0" applyProtection="0">
      <alignment horizontal="right" vertical="center"/>
    </xf>
    <xf numFmtId="4" fontId="212" fillId="70" borderId="125" applyNumberFormat="0" applyProtection="0">
      <alignment horizontal="right" vertical="center"/>
    </xf>
    <xf numFmtId="4" fontId="24" fillId="72" borderId="125" applyNumberFormat="0" applyProtection="0">
      <alignment horizontal="left" vertical="center" indent="1"/>
    </xf>
    <xf numFmtId="0" fontId="24" fillId="67" borderId="125" applyNumberFormat="0" applyProtection="0">
      <alignment horizontal="left" vertical="top" indent="1"/>
    </xf>
    <xf numFmtId="4" fontId="214" fillId="70" borderId="125" applyNumberFormat="0" applyProtection="0">
      <alignment horizontal="right" vertical="center"/>
    </xf>
    <xf numFmtId="0" fontId="198" fillId="7" borderId="210" applyNumberFormat="0" applyAlignment="0" applyProtection="0"/>
    <xf numFmtId="0" fontId="45" fillId="7" borderId="132" applyNumberFormat="0" applyAlignment="0" applyProtection="0"/>
    <xf numFmtId="4" fontId="214" fillId="70" borderId="138" applyNumberFormat="0" applyProtection="0">
      <alignment horizontal="right" vertical="center"/>
    </xf>
    <xf numFmtId="4" fontId="24" fillId="72" borderId="138" applyNumberFormat="0" applyProtection="0">
      <alignment horizontal="left" vertical="center" indent="1"/>
    </xf>
    <xf numFmtId="0" fontId="45" fillId="7" borderId="37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9" fillId="25" borderId="135" applyNumberFormat="0" applyFont="0" applyAlignment="0" applyProtection="0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0" fontId="24" fillId="23" borderId="138" applyNumberFormat="0" applyProtection="0">
      <alignment horizontal="left" vertical="top" indent="1"/>
    </xf>
    <xf numFmtId="0" fontId="35" fillId="25" borderId="135" applyNumberFormat="0" applyFont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83" fillId="0" borderId="126" applyNumberFormat="0" applyFill="0" applyAlignment="0" applyProtection="0"/>
    <xf numFmtId="0" fontId="119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51" fillId="0" borderId="126" applyNumberFormat="0" applyFill="0" applyAlignment="0" applyProtection="0"/>
    <xf numFmtId="0" fontId="38" fillId="20" borderId="132" applyNumberFormat="0" applyAlignment="0" applyProtection="0"/>
    <xf numFmtId="234" fontId="10" fillId="0" borderId="127" applyFont="0" applyBorder="0" applyAlignment="0">
      <alignment horizontal="center" vertical="center"/>
    </xf>
    <xf numFmtId="0" fontId="137" fillId="64" borderId="119" applyNumberFormat="0" applyAlignment="0" applyProtection="0"/>
    <xf numFmtId="0" fontId="59" fillId="25" borderId="135" applyNumberFormat="0" applyFont="0" applyAlignment="0" applyProtection="0"/>
    <xf numFmtId="0" fontId="35" fillId="25" borderId="135" applyNumberFormat="0" applyFont="0" applyAlignment="0" applyProtection="0"/>
    <xf numFmtId="0" fontId="38" fillId="20" borderId="132" applyNumberFormat="0" applyAlignment="0" applyProtection="0"/>
    <xf numFmtId="0" fontId="38" fillId="20" borderId="132" applyNumberFormat="0" applyAlignment="0" applyProtection="0"/>
    <xf numFmtId="0" fontId="45" fillId="7" borderId="132" applyNumberFormat="0" applyAlignment="0" applyProtection="0"/>
    <xf numFmtId="4" fontId="24" fillId="68" borderId="138" applyNumberFormat="0" applyProtection="0">
      <alignment horizontal="right" vertical="center"/>
    </xf>
    <xf numFmtId="0" fontId="10" fillId="71" borderId="138" applyNumberFormat="0" applyProtection="0">
      <alignment horizontal="left" vertical="center" indent="1"/>
    </xf>
    <xf numFmtId="0" fontId="198" fillId="7" borderId="132" applyNumberFormat="0" applyAlignment="0" applyProtection="0"/>
    <xf numFmtId="0" fontId="198" fillId="7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38" fillId="20" borderId="132" applyNumberFormat="0" applyAlignment="0" applyProtection="0"/>
    <xf numFmtId="0" fontId="145" fillId="54" borderId="119" applyNumberFormat="0" applyAlignment="0" applyProtection="0"/>
    <xf numFmtId="0" fontId="150" fillId="0" borderId="126" applyNumberFormat="0" applyFill="0" applyAlignment="0" applyProtection="0"/>
    <xf numFmtId="3" fontId="10" fillId="0" borderId="128" applyNumberFormat="0" applyFont="0" applyFill="0" applyAlignment="0" applyProtection="0">
      <alignment vertical="center"/>
    </xf>
    <xf numFmtId="0" fontId="35" fillId="25" borderId="135" applyNumberFormat="0" applyFont="0" applyAlignment="0" applyProtection="0"/>
    <xf numFmtId="0" fontId="148" fillId="64" borderId="124" applyNumberFormat="0" applyAlignment="0" applyProtection="0"/>
    <xf numFmtId="0" fontId="9" fillId="25" borderId="122" applyNumberFormat="0" applyFont="0" applyAlignment="0" applyProtection="0"/>
    <xf numFmtId="0" fontId="9" fillId="66" borderId="122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3" fontId="10" fillId="0" borderId="128" applyNumberFormat="0" applyFont="0" applyFill="0" applyAlignment="0" applyProtection="0">
      <alignment vertical="center"/>
    </xf>
    <xf numFmtId="0" fontId="45" fillId="7" borderId="132" applyNumberFormat="0" applyAlignment="0" applyProtection="0"/>
    <xf numFmtId="0" fontId="45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4" fontId="24" fillId="72" borderId="125" applyNumberFormat="0" applyProtection="0">
      <alignment horizontal="right" vertical="center"/>
    </xf>
    <xf numFmtId="0" fontId="10" fillId="71" borderId="125" applyNumberFormat="0" applyProtection="0">
      <alignment horizontal="left" vertical="center" indent="1"/>
    </xf>
    <xf numFmtId="0" fontId="10" fillId="71" borderId="125" applyNumberFormat="0" applyProtection="0">
      <alignment horizontal="left" vertical="top" indent="1"/>
    </xf>
    <xf numFmtId="0" fontId="10" fillId="67" borderId="125" applyNumberFormat="0" applyProtection="0">
      <alignment horizontal="left" vertical="center" indent="1"/>
    </xf>
    <xf numFmtId="0" fontId="10" fillId="67" borderId="125" applyNumberFormat="0" applyProtection="0">
      <alignment horizontal="left" vertical="top" indent="1"/>
    </xf>
    <xf numFmtId="0" fontId="10" fillId="73" borderId="125" applyNumberFormat="0" applyProtection="0">
      <alignment horizontal="left" vertical="center" indent="1"/>
    </xf>
    <xf numFmtId="0" fontId="10" fillId="73" borderId="125" applyNumberFormat="0" applyProtection="0">
      <alignment horizontal="left" vertical="top" indent="1"/>
    </xf>
    <xf numFmtId="0" fontId="10" fillId="74" borderId="125" applyNumberFormat="0" applyProtection="0">
      <alignment horizontal="left" vertical="center" indent="1"/>
    </xf>
    <xf numFmtId="0" fontId="10" fillId="74" borderId="125" applyNumberFormat="0" applyProtection="0">
      <alignment horizontal="left" vertical="top" indent="1"/>
    </xf>
    <xf numFmtId="4" fontId="24" fillId="23" borderId="125" applyNumberFormat="0" applyProtection="0">
      <alignment vertical="center"/>
    </xf>
    <xf numFmtId="4" fontId="212" fillId="23" borderId="125" applyNumberFormat="0" applyProtection="0">
      <alignment vertical="center"/>
    </xf>
    <xf numFmtId="4" fontId="24" fillId="23" borderId="125" applyNumberFormat="0" applyProtection="0">
      <alignment horizontal="left" vertical="center" indent="1"/>
    </xf>
    <xf numFmtId="0" fontId="24" fillId="23" borderId="125" applyNumberFormat="0" applyProtection="0">
      <alignment horizontal="left" vertical="top" indent="1"/>
    </xf>
    <xf numFmtId="4" fontId="24" fillId="70" borderId="125" applyNumberFormat="0" applyProtection="0">
      <alignment horizontal="right" vertical="center"/>
    </xf>
    <xf numFmtId="4" fontId="212" fillId="70" borderId="125" applyNumberFormat="0" applyProtection="0">
      <alignment horizontal="right" vertical="center"/>
    </xf>
    <xf numFmtId="4" fontId="24" fillId="72" borderId="125" applyNumberFormat="0" applyProtection="0">
      <alignment horizontal="left" vertical="center" indent="1"/>
    </xf>
    <xf numFmtId="0" fontId="24" fillId="67" borderId="125" applyNumberFormat="0" applyProtection="0">
      <alignment horizontal="left" vertical="top" indent="1"/>
    </xf>
    <xf numFmtId="4" fontId="214" fillId="70" borderId="125" applyNumberFormat="0" applyProtection="0">
      <alignment horizontal="right" vertical="center"/>
    </xf>
    <xf numFmtId="3" fontId="216" fillId="27" borderId="115">
      <alignment horizontal="left" vertical="top" wrapText="1"/>
      <protection locked="0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3" fontId="10" fillId="0" borderId="115" applyNumberFormat="0" applyFont="0" applyFill="0" applyAlignment="0" applyProtection="0">
      <alignment vertical="center"/>
    </xf>
    <xf numFmtId="4" fontId="24" fillId="23" borderId="138" applyNumberFormat="0" applyProtection="0">
      <alignment horizontal="left" vertical="center" indent="1"/>
    </xf>
    <xf numFmtId="0" fontId="24" fillId="23" borderId="138" applyNumberFormat="0" applyProtection="0">
      <alignment horizontal="left" vertical="top" indent="1"/>
    </xf>
    <xf numFmtId="0" fontId="38" fillId="20" borderId="132" applyNumberFormat="0" applyAlignment="0" applyProtection="0"/>
    <xf numFmtId="0" fontId="45" fillId="7" borderId="132" applyNumberFormat="0" applyAlignment="0" applyProtection="0"/>
    <xf numFmtId="0" fontId="198" fillId="7" borderId="288" applyNumberFormat="0" applyAlignment="0" applyProtection="0"/>
    <xf numFmtId="0" fontId="81" fillId="7" borderId="210" applyNumberFormat="0" applyAlignment="0" applyProtection="0"/>
    <xf numFmtId="0" fontId="51" fillId="0" borderId="217" applyNumberFormat="0" applyFill="0" applyAlignment="0" applyProtection="0"/>
    <xf numFmtId="4" fontId="24" fillId="18" borderId="293" applyNumberFormat="0" applyProtection="0">
      <alignment horizontal="right" vertical="center"/>
    </xf>
    <xf numFmtId="40" fontId="111" fillId="0" borderId="115" applyFont="0" applyFill="0" applyBorder="0" applyAlignment="0" applyProtection="0"/>
    <xf numFmtId="0" fontId="198" fillId="7" borderId="132" applyNumberFormat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209" fillId="27" borderId="138" applyNumberFormat="0" applyProtection="0">
      <alignment horizontal="left" vertical="top" indent="1"/>
    </xf>
    <xf numFmtId="4" fontId="24" fillId="11" borderId="138" applyNumberFormat="0" applyProtection="0">
      <alignment horizontal="right" vertical="center"/>
    </xf>
    <xf numFmtId="4" fontId="24" fillId="19" borderId="138" applyNumberFormat="0" applyProtection="0">
      <alignment horizontal="right" vertical="center"/>
    </xf>
    <xf numFmtId="4" fontId="24" fillId="3" borderId="138" applyNumberFormat="0" applyProtection="0">
      <alignment horizontal="right" vertical="center"/>
    </xf>
    <xf numFmtId="3" fontId="10" fillId="0" borderId="128" applyNumberFormat="0" applyFont="0" applyFill="0" applyAlignment="0" applyProtection="0">
      <alignment vertical="center"/>
    </xf>
    <xf numFmtId="0" fontId="81" fillId="7" borderId="132" applyNumberFormat="0" applyAlignment="0" applyProtection="0"/>
    <xf numFmtId="234" fontId="199" fillId="0" borderId="131"/>
    <xf numFmtId="0" fontId="38" fillId="20" borderId="132" applyNumberFormat="0" applyAlignment="0" applyProtection="0"/>
    <xf numFmtId="0" fontId="45" fillId="7" borderId="132" applyNumberFormat="0" applyAlignment="0" applyProtection="0"/>
    <xf numFmtId="0" fontId="38" fillId="20" borderId="132" applyNumberFormat="0" applyAlignment="0" applyProtection="0"/>
    <xf numFmtId="0" fontId="69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98" fillId="7" borderId="132" applyNumberFormat="0" applyAlignment="0" applyProtection="0"/>
    <xf numFmtId="0" fontId="145" fillId="54" borderId="132" applyNumberFormat="0" applyAlignment="0" applyProtection="0"/>
    <xf numFmtId="0" fontId="150" fillId="0" borderId="139" applyNumberFormat="0" applyFill="0" applyAlignment="0" applyProtection="0"/>
    <xf numFmtId="0" fontId="59" fillId="25" borderId="135" applyNumberFormat="0" applyFont="0" applyAlignment="0" applyProtection="0"/>
    <xf numFmtId="0" fontId="45" fillId="7" borderId="132" applyNumberFormat="0" applyAlignment="0" applyProtection="0"/>
    <xf numFmtId="234" fontId="159" fillId="48" borderId="131"/>
    <xf numFmtId="0" fontId="180" fillId="0" borderId="128" applyFont="0" applyFill="0" applyBorder="0">
      <alignment horizontal="center" vertical="justify" wrapText="1"/>
    </xf>
    <xf numFmtId="0" fontId="38" fillId="20" borderId="132" applyNumberFormat="0" applyAlignment="0" applyProtection="0"/>
    <xf numFmtId="0" fontId="38" fillId="20" borderId="132" applyNumberFormat="0" applyAlignment="0" applyProtection="0"/>
    <xf numFmtId="0" fontId="198" fillId="7" borderId="132" applyNumberFormat="0" applyAlignment="0" applyProtection="0"/>
    <xf numFmtId="0" fontId="102" fillId="30" borderId="131"/>
    <xf numFmtId="0" fontId="102" fillId="0" borderId="131"/>
    <xf numFmtId="0" fontId="35" fillId="25" borderId="135" applyNumberFormat="0" applyFont="0" applyAlignment="0" applyProtection="0"/>
    <xf numFmtId="0" fontId="35" fillId="25" borderId="135" applyNumberFormat="0" applyFont="0" applyAlignment="0" applyProtection="0"/>
    <xf numFmtId="10" fontId="22" fillId="23" borderId="128" applyNumberFormat="0" applyBorder="0" applyAlignment="0" applyProtection="0"/>
    <xf numFmtId="10" fontId="17" fillId="23" borderId="128" applyNumberFormat="0" applyBorder="0" applyAlignment="0" applyProtection="0"/>
    <xf numFmtId="4" fontId="209" fillId="24" borderId="138" applyNumberFormat="0" applyProtection="0">
      <alignment vertical="center"/>
    </xf>
    <xf numFmtId="4" fontId="210" fillId="27" borderId="138" applyNumberFormat="0" applyProtection="0">
      <alignment vertical="center"/>
    </xf>
    <xf numFmtId="4" fontId="209" fillId="27" borderId="138" applyNumberFormat="0" applyProtection="0">
      <alignment horizontal="left" vertical="center" indent="1"/>
    </xf>
    <xf numFmtId="4" fontId="24" fillId="17" borderId="138" applyNumberFormat="0" applyProtection="0">
      <alignment horizontal="right" vertical="center"/>
    </xf>
    <xf numFmtId="4" fontId="24" fillId="9" borderId="138" applyNumberFormat="0" applyProtection="0">
      <alignment horizontal="right" vertical="center"/>
    </xf>
    <xf numFmtId="4" fontId="24" fillId="15" borderId="138" applyNumberFormat="0" applyProtection="0">
      <alignment horizontal="right" vertical="center"/>
    </xf>
    <xf numFmtId="4" fontId="24" fillId="18" borderId="138" applyNumberFormat="0" applyProtection="0">
      <alignment horizontal="right" vertical="center"/>
    </xf>
    <xf numFmtId="4" fontId="24" fillId="10" borderId="138" applyNumberFormat="0" applyProtection="0">
      <alignment horizontal="right" vertical="center"/>
    </xf>
    <xf numFmtId="4" fontId="24" fillId="72" borderId="138" applyNumberFormat="0" applyProtection="0">
      <alignment horizontal="right" vertical="center"/>
    </xf>
    <xf numFmtId="0" fontId="10" fillId="71" borderId="138" applyNumberFormat="0" applyProtection="0">
      <alignment horizontal="left" vertical="top" indent="1"/>
    </xf>
    <xf numFmtId="0" fontId="10" fillId="67" borderId="138" applyNumberFormat="0" applyProtection="0">
      <alignment horizontal="left" vertical="center" indent="1"/>
    </xf>
    <xf numFmtId="0" fontId="10" fillId="67" borderId="138" applyNumberFormat="0" applyProtection="0">
      <alignment horizontal="left" vertical="top" indent="1"/>
    </xf>
    <xf numFmtId="0" fontId="10" fillId="73" borderId="138" applyNumberFormat="0" applyProtection="0">
      <alignment horizontal="left" vertical="center" indent="1"/>
    </xf>
    <xf numFmtId="0" fontId="10" fillId="73" borderId="138" applyNumberFormat="0" applyProtection="0">
      <alignment horizontal="left" vertical="top" indent="1"/>
    </xf>
    <xf numFmtId="0" fontId="10" fillId="74" borderId="138" applyNumberFormat="0" applyProtection="0">
      <alignment horizontal="left" vertical="center" indent="1"/>
    </xf>
    <xf numFmtId="0" fontId="10" fillId="74" borderId="138" applyNumberFormat="0" applyProtection="0">
      <alignment horizontal="left" vertical="top" indent="1"/>
    </xf>
    <xf numFmtId="4" fontId="24" fillId="23" borderId="138" applyNumberFormat="0" applyProtection="0">
      <alignment vertical="center"/>
    </xf>
    <xf numFmtId="4" fontId="212" fillId="23" borderId="138" applyNumberFormat="0" applyProtection="0">
      <alignment vertical="center"/>
    </xf>
    <xf numFmtId="3" fontId="216" fillId="27" borderId="128">
      <alignment horizontal="left" vertical="top" wrapText="1"/>
      <protection locked="0"/>
    </xf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83" fillId="0" borderId="139" applyNumberFormat="0" applyFill="0" applyAlignment="0" applyProtection="0"/>
    <xf numFmtId="0" fontId="119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0" fontId="51" fillId="0" borderId="139" applyNumberFormat="0" applyFill="0" applyAlignment="0" applyProtection="0"/>
    <xf numFmtId="40" fontId="111" fillId="0" borderId="128" applyFont="0" applyFill="0" applyBorder="0" applyAlignment="0" applyProtection="0"/>
    <xf numFmtId="234" fontId="10" fillId="0" borderId="140" applyFont="0" applyBorder="0" applyAlignment="0">
      <alignment horizontal="center" vertical="center"/>
    </xf>
    <xf numFmtId="0" fontId="137" fillId="64" borderId="132" applyNumberFormat="0" applyAlignment="0" applyProtection="0"/>
    <xf numFmtId="0" fontId="198" fillId="7" borderId="132" applyNumberFormat="0" applyAlignment="0" applyProtection="0"/>
    <xf numFmtId="234" fontId="159" fillId="48" borderId="131"/>
    <xf numFmtId="0" fontId="198" fillId="7" borderId="132" applyNumberFormat="0" applyAlignment="0" applyProtection="0"/>
    <xf numFmtId="0" fontId="145" fillId="54" borderId="132" applyNumberFormat="0" applyAlignment="0" applyProtection="0"/>
    <xf numFmtId="0" fontId="9" fillId="25" borderId="135" applyNumberFormat="0" applyFont="0" applyAlignment="0" applyProtection="0"/>
    <xf numFmtId="0" fontId="32" fillId="0" borderId="133">
      <alignment horizontal="left" vertical="center"/>
    </xf>
    <xf numFmtId="0" fontId="198" fillId="7" borderId="132" applyNumberFormat="0" applyAlignment="0" applyProtection="0"/>
    <xf numFmtId="0" fontId="45" fillId="7" borderId="132" applyNumberFormat="0" applyAlignment="0" applyProtection="0"/>
    <xf numFmtId="0" fontId="145" fillId="54" borderId="132" applyNumberFormat="0" applyAlignment="0" applyProtection="0"/>
    <xf numFmtId="0" fontId="150" fillId="0" borderId="139" applyNumberFormat="0" applyFill="0" applyAlignment="0" applyProtection="0"/>
    <xf numFmtId="0" fontId="148" fillId="64" borderId="137" applyNumberFormat="0" applyAlignment="0" applyProtection="0"/>
    <xf numFmtId="0" fontId="9" fillId="25" borderId="135" applyNumberFormat="0" applyFont="0" applyAlignment="0" applyProtection="0"/>
    <xf numFmtId="0" fontId="9" fillId="66" borderId="135" applyNumberForma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40" fontId="111" fillId="0" borderId="128" applyFont="0" applyFill="0" applyBorder="0" applyAlignment="0" applyProtection="0"/>
    <xf numFmtId="0" fontId="35" fillId="25" borderId="135" applyNumberFormat="0" applyFont="0" applyAlignment="0" applyProtection="0"/>
    <xf numFmtId="0" fontId="45" fillId="7" borderId="132" applyNumberFormat="0" applyAlignment="0" applyProtection="0"/>
    <xf numFmtId="0" fontId="81" fillId="7" borderId="132" applyNumberFormat="0" applyAlignment="0" applyProtection="0"/>
    <xf numFmtId="0" fontId="198" fillId="7" borderId="132" applyNumberFormat="0" applyAlignment="0" applyProtection="0"/>
    <xf numFmtId="0" fontId="30" fillId="0" borderId="129">
      <alignment horizontal="left" vertical="center"/>
    </xf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9" fillId="25" borderId="135" applyNumberFormat="0" applyFont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285" fontId="197" fillId="0" borderId="162" applyFont="0" applyFill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10" fontId="17" fillId="23" borderId="128" applyNumberFormat="0" applyBorder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270" fontId="161" fillId="0" borderId="160">
      <alignment horizontal="left"/>
    </xf>
    <xf numFmtId="0" fontId="32" fillId="0" borderId="159">
      <alignment horizontal="left" vertical="center"/>
    </xf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234" fontId="159" fillId="48" borderId="157"/>
    <xf numFmtId="0" fontId="30" fillId="0" borderId="155">
      <alignment horizontal="left" vertical="center"/>
    </xf>
    <xf numFmtId="10" fontId="22" fillId="23" borderId="154" applyNumberFormat="0" applyBorder="0" applyAlignment="0" applyProtection="0"/>
    <xf numFmtId="0" fontId="81" fillId="7" borderId="158" applyNumberForma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10" fontId="17" fillId="23" borderId="154" applyNumberFormat="0" applyBorder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48" fillId="64" borderId="163" applyNumberFormat="0" applyAlignment="0" applyProtection="0"/>
    <xf numFmtId="0" fontId="9" fillId="25" borderId="161" applyNumberFormat="0" applyFont="0" applyAlignment="0" applyProtection="0"/>
    <xf numFmtId="0" fontId="99" fillId="0" borderId="157"/>
    <xf numFmtId="0" fontId="103" fillId="0" borderId="154">
      <alignment horizontal="center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9" fillId="25" borderId="161" applyNumberFormat="0" applyFon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270" fontId="161" fillId="0" borderId="160">
      <alignment horizontal="left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4" fontId="212" fillId="70" borderId="164" applyNumberFormat="0" applyProtection="0">
      <alignment horizontal="right" vertical="center"/>
    </xf>
    <xf numFmtId="0" fontId="38" fillId="20" borderId="158" applyNumberFormat="0" applyAlignment="0" applyProtection="0"/>
    <xf numFmtId="0" fontId="35" fillId="25" borderId="161" applyNumberFormat="0" applyFont="0" applyAlignment="0" applyProtection="0"/>
    <xf numFmtId="4" fontId="24" fillId="23" borderId="164" applyNumberFormat="0" applyProtection="0">
      <alignment vertical="center"/>
    </xf>
    <xf numFmtId="0" fontId="81" fillId="7" borderId="145" applyNumberFormat="0" applyAlignment="0" applyProtection="0"/>
    <xf numFmtId="206" fontId="107" fillId="0" borderId="156" applyFont="0" applyBorder="0" applyAlignment="0">
      <alignment horizontal="center"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103" fillId="0" borderId="141">
      <alignment horizontal="center"/>
    </xf>
    <xf numFmtId="0" fontId="81" fillId="7" borderId="132" applyNumberFormat="0" applyAlignment="0" applyProtection="0"/>
    <xf numFmtId="3" fontId="97" fillId="0" borderId="157"/>
    <xf numFmtId="0" fontId="9" fillId="25" borderId="161" applyNumberFormat="0" applyFont="0" applyAlignment="0" applyProtection="0"/>
    <xf numFmtId="0" fontId="180" fillId="0" borderId="141" applyFont="0" applyFill="0" applyBorder="0">
      <alignment horizontal="centerContinuous" vertical="justify" wrapText="1"/>
    </xf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9" fillId="25" borderId="109" applyNumberFormat="0" applyFont="0" applyAlignment="0" applyProtection="0"/>
    <xf numFmtId="0" fontId="38" fillId="20" borderId="158" applyNumberFormat="0" applyAlignment="0" applyProtection="0"/>
    <xf numFmtId="0" fontId="160" fillId="20" borderId="158" applyNumberFormat="0" applyAlignment="0" applyProtection="0"/>
    <xf numFmtId="4" fontId="24" fillId="10" borderId="151" applyNumberFormat="0" applyProtection="0">
      <alignment horizontal="right" vertical="center"/>
    </xf>
    <xf numFmtId="4" fontId="24" fillId="68" borderId="151" applyNumberFormat="0" applyProtection="0">
      <alignment horizontal="right" vertical="center"/>
    </xf>
    <xf numFmtId="4" fontId="24" fillId="19" borderId="151" applyNumberFormat="0" applyProtection="0">
      <alignment horizontal="right" vertical="center"/>
    </xf>
    <xf numFmtId="4" fontId="24" fillId="15" borderId="151" applyNumberFormat="0" applyProtection="0">
      <alignment horizontal="right" vertical="center"/>
    </xf>
    <xf numFmtId="4" fontId="24" fillId="17" borderId="151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103" fillId="0" borderId="154">
      <alignment horizontal="center"/>
    </xf>
    <xf numFmtId="0" fontId="45" fillId="7" borderId="158" applyNumberFormat="0" applyAlignment="0" applyProtection="0"/>
    <xf numFmtId="0" fontId="9" fillId="25" borderId="161" applyNumberFormat="0" applyFont="0" applyAlignment="0" applyProtection="0"/>
    <xf numFmtId="4" fontId="24" fillId="23" borderId="164" applyNumberFormat="0" applyProtection="0">
      <alignment horizontal="left" vertical="center" indent="1"/>
    </xf>
    <xf numFmtId="4" fontId="24" fillId="10" borderId="164" applyNumberFormat="0" applyProtection="0">
      <alignment horizontal="right" vertical="center"/>
    </xf>
    <xf numFmtId="0" fontId="49" fillId="20" borderId="163" applyNumberFormat="0" applyAlignment="0" applyProtection="0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180" fillId="0" borderId="154" applyFont="0" applyFill="0" applyBorder="0">
      <alignment horizontal="centerContinuous" vertical="justify" wrapText="1"/>
    </xf>
    <xf numFmtId="0" fontId="99" fillId="0" borderId="157"/>
    <xf numFmtId="10" fontId="17" fillId="23" borderId="154" applyNumberFormat="0" applyBorder="0" applyAlignment="0" applyProtection="0"/>
    <xf numFmtId="0" fontId="45" fillId="7" borderId="158" applyNumberFormat="0" applyAlignment="0" applyProtection="0"/>
    <xf numFmtId="0" fontId="103" fillId="0" borderId="128">
      <alignment horizontal="center"/>
    </xf>
    <xf numFmtId="0" fontId="69" fillId="20" borderId="158" applyNumberFormat="0" applyAlignment="0" applyProtection="0"/>
    <xf numFmtId="0" fontId="85" fillId="20" borderId="163" applyNumberFormat="0" applyAlignment="0" applyProtection="0"/>
    <xf numFmtId="40" fontId="111" fillId="0" borderId="128" applyFont="0" applyFill="0" applyBorder="0" applyAlignment="0" applyProtection="0"/>
    <xf numFmtId="0" fontId="198" fillId="7" borderId="288" applyNumberFormat="0" applyAlignment="0" applyProtection="0"/>
    <xf numFmtId="0" fontId="35" fillId="25" borderId="290" applyNumberFormat="0" applyFont="0" applyAlignment="0" applyProtection="0"/>
    <xf numFmtId="4" fontId="24" fillId="11" borderId="151" applyNumberFormat="0" applyProtection="0">
      <alignment horizontal="right" vertical="center"/>
    </xf>
    <xf numFmtId="10" fontId="17" fillId="23" borderId="141" applyNumberFormat="0" applyBorder="0" applyAlignment="0" applyProtection="0"/>
    <xf numFmtId="10" fontId="17" fillId="23" borderId="141" applyNumberFormat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180" fillId="0" borderId="141" applyFont="0" applyFill="0" applyBorder="0">
      <alignment horizontal="center" vertical="justify" wrapText="1"/>
    </xf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99" fillId="0" borderId="157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372" applyNumberFormat="0" applyAlignment="0" applyProtection="0"/>
    <xf numFmtId="0" fontId="180" fillId="0" borderId="154" applyFont="0" applyFill="0" applyBorder="0">
      <alignment horizontal="center" vertical="justify" wrapText="1"/>
    </xf>
    <xf numFmtId="0" fontId="160" fillId="20" borderId="158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3" fontId="10" fillId="0" borderId="154" applyNumberFormat="0" applyFont="0" applyFill="0" applyAlignment="0" applyProtection="0">
      <alignment vertical="center"/>
    </xf>
    <xf numFmtId="40" fontId="111" fillId="0" borderId="141" applyFont="0" applyFill="0" applyBorder="0" applyAlignment="0" applyProtection="0"/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40" fontId="111" fillId="0" borderId="154" applyFont="0" applyFill="0" applyBorder="0" applyAlignment="0" applyProtection="0"/>
    <xf numFmtId="0" fontId="49" fillId="20" borderId="163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3" fontId="97" fillId="0" borderId="157"/>
    <xf numFmtId="0" fontId="35" fillId="25" borderId="161" applyNumberFormat="0" applyFont="0" applyAlignment="0" applyProtection="0"/>
    <xf numFmtId="0" fontId="198" fillId="7" borderId="158" applyNumberFormat="0" applyAlignment="0" applyProtection="0"/>
    <xf numFmtId="0" fontId="32" fillId="0" borderId="155">
      <alignment horizontal="left"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4" fontId="24" fillId="70" borderId="164" applyNumberFormat="0" applyProtection="0">
      <alignment horizontal="right" vertical="center"/>
    </xf>
    <xf numFmtId="0" fontId="81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81" fillId="7" borderId="158" applyNumberFormat="0" applyAlignment="0" applyProtection="0"/>
    <xf numFmtId="0" fontId="9" fillId="25" borderId="161" applyNumberFormat="0" applyFont="0" applyAlignment="0" applyProtection="0"/>
    <xf numFmtId="0" fontId="99" fillId="0" borderId="157"/>
    <xf numFmtId="0" fontId="121" fillId="1" borderId="160">
      <alignment horizontal="left"/>
    </xf>
    <xf numFmtId="10" fontId="17" fillId="23" borderId="154" applyNumberFormat="0" applyBorder="0" applyAlignment="0" applyProtection="0"/>
    <xf numFmtId="10" fontId="17" fillId="23" borderId="154" applyNumberFormat="0" applyBorder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10" fontId="17" fillId="23" borderId="141" applyNumberFormat="0" applyBorder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38" fillId="20" borderId="158" applyNumberFormat="0" applyAlignment="0" applyProtection="0"/>
    <xf numFmtId="0" fontId="103" fillId="0" borderId="154">
      <alignment horizontal="center"/>
    </xf>
    <xf numFmtId="206" fontId="107" fillId="0" borderId="156" applyFont="0" applyBorder="0" applyAlignment="0">
      <alignment horizontal="center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198" fillId="7" borderId="158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59" fillId="25" borderId="161" applyNumberFormat="0" applyFon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5" fillId="25" borderId="161" applyNumberFormat="0" applyFont="0" applyAlignment="0" applyProtection="0"/>
    <xf numFmtId="3" fontId="97" fillId="0" borderId="157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0" fillId="0" borderId="155">
      <alignment horizontal="left" vertical="center"/>
    </xf>
    <xf numFmtId="10" fontId="22" fillId="23" borderId="154" applyNumberFormat="0" applyBorder="0" applyAlignment="0" applyProtection="0"/>
    <xf numFmtId="0" fontId="45" fillId="7" borderId="158" applyNumberFormat="0" applyAlignment="0" applyProtection="0"/>
    <xf numFmtId="206" fontId="107" fillId="0" borderId="156" applyFont="0" applyBorder="0" applyAlignment="0">
      <alignment horizontal="center" vertical="center"/>
    </xf>
    <xf numFmtId="0" fontId="38" fillId="20" borderId="158" applyNumberFormat="0" applyAlignment="0" applyProtection="0"/>
    <xf numFmtId="0" fontId="81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0" fillId="0" borderId="155">
      <alignment horizontal="left" vertical="center"/>
    </xf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4" fontId="212" fillId="70" borderId="164" applyNumberFormat="0" applyProtection="0">
      <alignment horizontal="right" vertical="center"/>
    </xf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0" fontId="24" fillId="67" borderId="164" applyNumberFormat="0" applyProtection="0">
      <alignment horizontal="left" vertical="top" indent="1"/>
    </xf>
    <xf numFmtId="4" fontId="24" fillId="18" borderId="151" applyNumberFormat="0" applyProtection="0">
      <alignment horizontal="right" vertical="center"/>
    </xf>
    <xf numFmtId="206" fontId="107" fillId="0" borderId="104" applyFont="0" applyBorder="0" applyAlignment="0">
      <alignment horizontal="center"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85" fillId="20" borderId="111" applyNumberFormat="0" applyAlignment="0" applyProtection="0"/>
    <xf numFmtId="0" fontId="49" fillId="20" borderId="111" applyNumberFormat="0" applyAlignment="0" applyProtection="0"/>
    <xf numFmtId="0" fontId="49" fillId="20" borderId="111" applyNumberFormat="0" applyAlignment="0" applyProtection="0"/>
    <xf numFmtId="0" fontId="137" fillId="64" borderId="158" applyNumberFormat="0" applyAlignment="0" applyProtection="0"/>
    <xf numFmtId="0" fontId="198" fillId="7" borderId="158" applyNumberFormat="0" applyAlignment="0" applyProtection="0"/>
    <xf numFmtId="234" fontId="199" fillId="0" borderId="157"/>
    <xf numFmtId="0" fontId="103" fillId="0" borderId="141">
      <alignment horizontal="center"/>
    </xf>
    <xf numFmtId="0" fontId="121" fillId="1" borderId="147">
      <alignment horizontal="left"/>
    </xf>
    <xf numFmtId="270" fontId="161" fillId="0" borderId="147">
      <alignment horizontal="left"/>
    </xf>
    <xf numFmtId="0" fontId="49" fillId="20" borderId="163" applyNumberFormat="0" applyAlignment="0" applyProtection="0"/>
    <xf numFmtId="0" fontId="51" fillId="0" borderId="165" applyNumberFormat="0" applyFill="0" applyAlignment="0" applyProtection="0"/>
    <xf numFmtId="0" fontId="38" fillId="20" borderId="158" applyNumberFormat="0" applyAlignment="0" applyProtection="0"/>
    <xf numFmtId="234" fontId="159" fillId="48" borderId="144"/>
    <xf numFmtId="0" fontId="9" fillId="25" borderId="161" applyNumberFormat="0" applyFont="0" applyAlignment="0" applyProtection="0"/>
    <xf numFmtId="0" fontId="35" fillId="25" borderId="161" applyNumberFormat="0" applyFon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69" fillId="20" borderId="145" applyNumberFormat="0" applyAlignment="0" applyProtection="0"/>
    <xf numFmtId="0" fontId="69" fillId="20" borderId="145" applyNumberFormat="0" applyAlignment="0" applyProtection="0"/>
    <xf numFmtId="0" fontId="160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0" fontId="38" fillId="20" borderId="145" applyNumberFormat="0" applyAlignment="0" applyProtection="0"/>
    <xf numFmtId="3" fontId="97" fillId="0" borderId="144"/>
    <xf numFmtId="234" fontId="199" fillId="0" borderId="157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121" fillId="1" borderId="160">
      <alignment horizontal="left"/>
    </xf>
    <xf numFmtId="0" fontId="32" fillId="0" borderId="155">
      <alignment horizontal="left" vertical="center"/>
    </xf>
    <xf numFmtId="0" fontId="30" fillId="0" borderId="155">
      <alignment horizontal="left" vertical="center"/>
    </xf>
    <xf numFmtId="0" fontId="198" fillId="7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2" fillId="0" borderId="159">
      <alignment horizontal="left" vertical="center"/>
    </xf>
    <xf numFmtId="0" fontId="45" fillId="7" borderId="158" applyNumberFormat="0" applyAlignment="0" applyProtection="0"/>
    <xf numFmtId="0" fontId="81" fillId="7" borderId="158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3" fontId="10" fillId="0" borderId="154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9" fillId="25" borderId="161" applyNumberFormat="0" applyFon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69" fillId="20" borderId="158" applyNumberFormat="0" applyAlignment="0" applyProtection="0"/>
    <xf numFmtId="0" fontId="35" fillId="25" borderId="161" applyNumberFormat="0" applyFont="0" applyAlignment="0" applyProtection="0"/>
    <xf numFmtId="0" fontId="137" fillId="64" borderId="158" applyNumberFormat="0" applyAlignment="0" applyProtection="0"/>
    <xf numFmtId="0" fontId="198" fillId="7" borderId="158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99" fillId="0" borderId="144"/>
    <xf numFmtId="0" fontId="99" fillId="0" borderId="144"/>
    <xf numFmtId="0" fontId="51" fillId="0" borderId="165" applyNumberFormat="0" applyFill="0" applyAlignment="0" applyProtection="0"/>
    <xf numFmtId="40" fontId="111" fillId="0" borderId="154" applyFont="0" applyFill="0" applyBorder="0" applyAlignment="0" applyProtection="0"/>
    <xf numFmtId="4" fontId="24" fillId="70" borderId="164" applyNumberFormat="0" applyProtection="0">
      <alignment horizontal="right" vertical="center"/>
    </xf>
    <xf numFmtId="4" fontId="24" fillId="72" borderId="164" applyNumberFormat="0" applyProtection="0">
      <alignment horizontal="left" vertical="center" indent="1"/>
    </xf>
    <xf numFmtId="4" fontId="212" fillId="23" borderId="164" applyNumberFormat="0" applyProtection="0">
      <alignment vertical="center"/>
    </xf>
    <xf numFmtId="0" fontId="10" fillId="71" borderId="164" applyNumberFormat="0" applyProtection="0">
      <alignment horizontal="left" vertical="top" indent="1"/>
    </xf>
    <xf numFmtId="4" fontId="24" fillId="72" borderId="164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102" fillId="0" borderId="144"/>
    <xf numFmtId="0" fontId="102" fillId="30" borderId="144"/>
    <xf numFmtId="0" fontId="180" fillId="0" borderId="128" applyFont="0" applyFill="0" applyBorder="0">
      <alignment horizontal="center" vertical="justify" wrapText="1"/>
    </xf>
    <xf numFmtId="0" fontId="180" fillId="0" borderId="128" applyFont="0" applyFill="0" applyBorder="0">
      <alignment horizontal="centerContinuous" vertical="justify" wrapText="1"/>
    </xf>
    <xf numFmtId="4" fontId="24" fillId="3" borderId="164" applyNumberFormat="0" applyProtection="0">
      <alignment horizontal="right" vertical="center"/>
    </xf>
    <xf numFmtId="0" fontId="10" fillId="67" borderId="164" applyNumberFormat="0" applyProtection="0">
      <alignment horizontal="left" vertical="center" indent="1"/>
    </xf>
    <xf numFmtId="0" fontId="32" fillId="0" borderId="142">
      <alignment horizontal="left" vertical="center"/>
    </xf>
    <xf numFmtId="0" fontId="32" fillId="0" borderId="146">
      <alignment horizontal="left" vertical="center"/>
    </xf>
    <xf numFmtId="0" fontId="30" fillId="0" borderId="142">
      <alignment horizontal="left" vertical="center"/>
    </xf>
    <xf numFmtId="0" fontId="30" fillId="0" borderId="142">
      <alignment horizontal="left" vertical="center"/>
    </xf>
    <xf numFmtId="0" fontId="49" fillId="20" borderId="163" applyNumberFormat="0" applyAlignment="0" applyProtection="0"/>
    <xf numFmtId="0" fontId="49" fillId="20" borderId="163" applyNumberFormat="0" applyAlignment="0" applyProtection="0"/>
    <xf numFmtId="0" fontId="85" fillId="20" borderId="163" applyNumberForma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270" fontId="161" fillId="0" borderId="147">
      <alignment horizontal="left"/>
    </xf>
    <xf numFmtId="0" fontId="121" fillId="1" borderId="147">
      <alignment horizontal="left"/>
    </xf>
    <xf numFmtId="0" fontId="35" fillId="25" borderId="161" applyNumberFormat="0" applyFont="0" applyAlignment="0" applyProtection="0"/>
    <xf numFmtId="10" fontId="22" fillId="23" borderId="128" applyNumberFormat="0" applyBorder="0" applyAlignment="0" applyProtection="0"/>
    <xf numFmtId="10" fontId="22" fillId="23" borderId="128" applyNumberFormat="0" applyBorder="0" applyAlignment="0" applyProtection="0"/>
    <xf numFmtId="10" fontId="17" fillId="23" borderId="128" applyNumberFormat="0" applyBorder="0" applyAlignment="0" applyProtection="0"/>
    <xf numFmtId="10" fontId="17" fillId="23" borderId="128" applyNumberFormat="0" applyBorder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81" fillId="7" borderId="145" applyNumberFormat="0" applyAlignment="0" applyProtection="0"/>
    <xf numFmtId="0" fontId="81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0" fontId="198" fillId="7" borderId="145" applyNumberFormat="0" applyAlignment="0" applyProtection="0"/>
    <xf numFmtId="0" fontId="45" fillId="7" borderId="145" applyNumberFormat="0" applyAlignment="0" applyProtection="0"/>
    <xf numFmtId="0" fontId="45" fillId="7" borderId="145" applyNumberFormat="0" applyAlignment="0" applyProtection="0"/>
    <xf numFmtId="234" fontId="199" fillId="0" borderId="144"/>
    <xf numFmtId="0" fontId="103" fillId="0" borderId="128">
      <alignment horizontal="center"/>
    </xf>
    <xf numFmtId="0" fontId="198" fillId="7" borderId="158" applyNumberFormat="0" applyAlignment="0" applyProtection="0"/>
    <xf numFmtId="0" fontId="99" fillId="0" borderId="157"/>
    <xf numFmtId="0" fontId="99" fillId="0" borderId="157"/>
    <xf numFmtId="0" fontId="32" fillId="0" borderId="155">
      <alignment horizontal="left" vertical="center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180" fillId="0" borderId="154" applyFont="0" applyFill="0" applyBorder="0">
      <alignment horizontal="centerContinuous" vertical="justify" wrapText="1"/>
    </xf>
    <xf numFmtId="0" fontId="45" fillId="7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0" fontId="49" fillId="20" borderId="163" applyNumberFormat="0" applyAlignment="0" applyProtection="0"/>
    <xf numFmtId="285" fontId="197" fillId="0" borderId="162" applyFont="0" applyFill="0" applyBorder="0" applyAlignment="0" applyProtection="0"/>
    <xf numFmtId="0" fontId="49" fillId="20" borderId="163" applyNumberFormat="0" applyAlignment="0" applyProtection="0"/>
    <xf numFmtId="0" fontId="207" fillId="20" borderId="163" applyNumberFormat="0" applyAlignment="0" applyProtection="0"/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45" fillId="7" borderId="158" applyNumberFormat="0" applyAlignment="0" applyProtection="0"/>
    <xf numFmtId="0" fontId="45" fillId="7" borderId="158" applyNumberFormat="0" applyAlignment="0" applyProtection="0"/>
    <xf numFmtId="10" fontId="22" fillId="23" borderId="154" applyNumberFormat="0" applyBorder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59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0" fontId="35" fillId="25" borderId="148" applyNumberFormat="0" applyFont="0" applyAlignment="0" applyProtection="0"/>
    <xf numFmtId="285" fontId="197" fillId="0" borderId="149" applyFont="0" applyFill="0" applyBorder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85" fillId="20" borderId="150" applyNumberFormat="0" applyAlignment="0" applyProtection="0"/>
    <xf numFmtId="0" fontId="207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49" fillId="20" borderId="150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81" fillId="7" borderId="158" applyNumberFormat="0" applyAlignment="0" applyProtection="0"/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3" fontId="10" fillId="0" borderId="154" applyNumberFormat="0" applyFont="0" applyFill="0" applyAlignment="0" applyProtection="0">
      <alignment vertical="center"/>
    </xf>
    <xf numFmtId="0" fontId="38" fillId="20" borderId="158" applyNumberFormat="0" applyAlignment="0" applyProtection="0"/>
    <xf numFmtId="0" fontId="102" fillId="30" borderId="157"/>
    <xf numFmtId="3" fontId="216" fillId="27" borderId="154">
      <alignment horizontal="left" vertical="top" wrapText="1"/>
      <protection locked="0"/>
    </xf>
    <xf numFmtId="10" fontId="17" fillId="23" borderId="154" applyNumberFormat="0" applyBorder="0" applyAlignment="0" applyProtection="0"/>
    <xf numFmtId="206" fontId="107" fillId="0" borderId="143" applyFont="0" applyBorder="0" applyAlignment="0">
      <alignment horizontal="center" vertical="center"/>
    </xf>
    <xf numFmtId="4" fontId="209" fillId="24" borderId="151" applyNumberFormat="0" applyProtection="0">
      <alignment vertical="center"/>
    </xf>
    <xf numFmtId="4" fontId="210" fillId="27" borderId="151" applyNumberFormat="0" applyProtection="0">
      <alignment vertical="center"/>
    </xf>
    <xf numFmtId="4" fontId="209" fillId="27" borderId="151" applyNumberFormat="0" applyProtection="0">
      <alignment horizontal="left" vertical="center" indent="1"/>
    </xf>
    <xf numFmtId="0" fontId="209" fillId="27" borderId="151" applyNumberFormat="0" applyProtection="0">
      <alignment horizontal="left" vertical="top" indent="1"/>
    </xf>
    <xf numFmtId="4" fontId="24" fillId="3" borderId="151" applyNumberFormat="0" applyProtection="0">
      <alignment horizontal="right" vertical="center"/>
    </xf>
    <xf numFmtId="4" fontId="24" fillId="9" borderId="151" applyNumberFormat="0" applyProtection="0">
      <alignment horizontal="right" vertical="center"/>
    </xf>
    <xf numFmtId="4" fontId="24" fillId="17" borderId="151" applyNumberFormat="0" applyProtection="0">
      <alignment horizontal="right" vertical="center"/>
    </xf>
    <xf numFmtId="4" fontId="24" fillId="11" borderId="151" applyNumberFormat="0" applyProtection="0">
      <alignment horizontal="right" vertical="center"/>
    </xf>
    <xf numFmtId="4" fontId="24" fillId="15" borderId="151" applyNumberFormat="0" applyProtection="0">
      <alignment horizontal="right" vertical="center"/>
    </xf>
    <xf numFmtId="4" fontId="24" fillId="19" borderId="151" applyNumberFormat="0" applyProtection="0">
      <alignment horizontal="right" vertical="center"/>
    </xf>
    <xf numFmtId="4" fontId="24" fillId="18" borderId="151" applyNumberFormat="0" applyProtection="0">
      <alignment horizontal="right" vertical="center"/>
    </xf>
    <xf numFmtId="4" fontId="24" fillId="68" borderId="151" applyNumberFormat="0" applyProtection="0">
      <alignment horizontal="right" vertical="center"/>
    </xf>
    <xf numFmtId="4" fontId="24" fillId="10" borderId="151" applyNumberFormat="0" applyProtection="0">
      <alignment horizontal="right" vertical="center"/>
    </xf>
    <xf numFmtId="0" fontId="38" fillId="20" borderId="158" applyNumberFormat="0" applyAlignment="0" applyProtection="0"/>
    <xf numFmtId="4" fontId="24" fillId="72" borderId="151" applyNumberFormat="0" applyProtection="0">
      <alignment horizontal="right" vertical="center"/>
    </xf>
    <xf numFmtId="0" fontId="10" fillId="71" borderId="151" applyNumberFormat="0" applyProtection="0">
      <alignment horizontal="left" vertical="center" indent="1"/>
    </xf>
    <xf numFmtId="0" fontId="10" fillId="71" borderId="151" applyNumberFormat="0" applyProtection="0">
      <alignment horizontal="left" vertical="top" indent="1"/>
    </xf>
    <xf numFmtId="0" fontId="10" fillId="67" borderId="151" applyNumberFormat="0" applyProtection="0">
      <alignment horizontal="left" vertical="center" indent="1"/>
    </xf>
    <xf numFmtId="0" fontId="10" fillId="67" borderId="151" applyNumberFormat="0" applyProtection="0">
      <alignment horizontal="left" vertical="top" indent="1"/>
    </xf>
    <xf numFmtId="0" fontId="10" fillId="73" borderId="151" applyNumberFormat="0" applyProtection="0">
      <alignment horizontal="left" vertical="center" indent="1"/>
    </xf>
    <xf numFmtId="0" fontId="10" fillId="73" borderId="151" applyNumberFormat="0" applyProtection="0">
      <alignment horizontal="left" vertical="top" indent="1"/>
    </xf>
    <xf numFmtId="0" fontId="10" fillId="74" borderId="151" applyNumberFormat="0" applyProtection="0">
      <alignment horizontal="left" vertical="center" indent="1"/>
    </xf>
    <xf numFmtId="0" fontId="10" fillId="74" borderId="151" applyNumberFormat="0" applyProtection="0">
      <alignment horizontal="left" vertical="top" indent="1"/>
    </xf>
    <xf numFmtId="4" fontId="24" fillId="23" borderId="151" applyNumberFormat="0" applyProtection="0">
      <alignment vertical="center"/>
    </xf>
    <xf numFmtId="4" fontId="212" fillId="23" borderId="151" applyNumberFormat="0" applyProtection="0">
      <alignment vertical="center"/>
    </xf>
    <xf numFmtId="4" fontId="24" fillId="23" borderId="151" applyNumberFormat="0" applyProtection="0">
      <alignment horizontal="left" vertical="center" indent="1"/>
    </xf>
    <xf numFmtId="0" fontId="24" fillId="23" borderId="151" applyNumberFormat="0" applyProtection="0">
      <alignment horizontal="left" vertical="top" indent="1"/>
    </xf>
    <xf numFmtId="4" fontId="24" fillId="70" borderId="151" applyNumberFormat="0" applyProtection="0">
      <alignment horizontal="right" vertical="center"/>
    </xf>
    <xf numFmtId="4" fontId="212" fillId="70" borderId="151" applyNumberFormat="0" applyProtection="0">
      <alignment horizontal="right" vertical="center"/>
    </xf>
    <xf numFmtId="4" fontId="24" fillId="72" borderId="151" applyNumberFormat="0" applyProtection="0">
      <alignment horizontal="left" vertical="center" indent="1"/>
    </xf>
    <xf numFmtId="0" fontId="24" fillId="67" borderId="151" applyNumberFormat="0" applyProtection="0">
      <alignment horizontal="left" vertical="top" indent="1"/>
    </xf>
    <xf numFmtId="4" fontId="214" fillId="70" borderId="151" applyNumberFormat="0" applyProtection="0">
      <alignment horizontal="right" vertical="center"/>
    </xf>
    <xf numFmtId="3" fontId="216" fillId="27" borderId="128">
      <alignment horizontal="left" vertical="top" wrapText="1"/>
      <protection locked="0"/>
    </xf>
    <xf numFmtId="0" fontId="45" fillId="7" borderId="158" applyNumberFormat="0" applyAlignment="0" applyProtection="0"/>
    <xf numFmtId="4" fontId="214" fillId="70" borderId="164" applyNumberFormat="0" applyProtection="0">
      <alignment horizontal="right" vertical="center"/>
    </xf>
    <xf numFmtId="4" fontId="24" fillId="72" borderId="164" applyNumberFormat="0" applyProtection="0">
      <alignment horizontal="left" vertical="center" indent="1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3" fontId="10" fillId="0" borderId="128" applyNumberFormat="0" applyFont="0" applyFill="0" applyAlignment="0" applyProtection="0">
      <alignment vertical="center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9" fillId="25" borderId="161" applyNumberFormat="0" applyFont="0" applyAlignment="0" applyProtection="0"/>
    <xf numFmtId="0" fontId="9" fillId="66" borderId="161" applyNumberFormat="0" applyAlignment="0" applyProtection="0"/>
    <xf numFmtId="0" fontId="9" fillId="25" borderId="161" applyNumberFormat="0" applyFont="0" applyAlignment="0" applyProtection="0"/>
    <xf numFmtId="0" fontId="24" fillId="23" borderId="164" applyNumberFormat="0" applyProtection="0">
      <alignment horizontal="left" vertical="top" indent="1"/>
    </xf>
    <xf numFmtId="0" fontId="35" fillId="25" borderId="161" applyNumberFormat="0" applyFont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83" fillId="0" borderId="152" applyNumberFormat="0" applyFill="0" applyAlignment="0" applyProtection="0"/>
    <xf numFmtId="0" fontId="119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0" fontId="51" fillId="0" borderId="152" applyNumberFormat="0" applyFill="0" applyAlignment="0" applyProtection="0"/>
    <xf numFmtId="40" fontId="111" fillId="0" borderId="128" applyFont="0" applyFill="0" applyBorder="0" applyAlignment="0" applyProtection="0"/>
    <xf numFmtId="0" fontId="38" fillId="20" borderId="158" applyNumberFormat="0" applyAlignment="0" applyProtection="0"/>
    <xf numFmtId="234" fontId="10" fillId="0" borderId="153" applyFont="0" applyBorder="0" applyAlignment="0">
      <alignment horizontal="center" vertical="center"/>
    </xf>
    <xf numFmtId="0" fontId="137" fillId="64" borderId="145" applyNumberFormat="0" applyAlignment="0" applyProtection="0"/>
    <xf numFmtId="0" fontId="59" fillId="25" borderId="161" applyNumberFormat="0" applyFont="0" applyAlignment="0" applyProtection="0"/>
    <xf numFmtId="0" fontId="35" fillId="25" borderId="161" applyNumberFormat="0" applyFont="0" applyAlignment="0" applyProtection="0"/>
    <xf numFmtId="0" fontId="38" fillId="20" borderId="158" applyNumberFormat="0" applyAlignment="0" applyProtection="0"/>
    <xf numFmtId="0" fontId="38" fillId="20" borderId="158" applyNumberFormat="0" applyAlignment="0" applyProtection="0"/>
    <xf numFmtId="0" fontId="45" fillId="7" borderId="158" applyNumberFormat="0" applyAlignment="0" applyProtection="0"/>
    <xf numFmtId="4" fontId="24" fillId="68" borderId="164" applyNumberFormat="0" applyProtection="0">
      <alignment horizontal="right" vertical="center"/>
    </xf>
    <xf numFmtId="0" fontId="10" fillId="71" borderId="164" applyNumberFormat="0" applyProtection="0">
      <alignment horizontal="left" vertical="center" indent="1"/>
    </xf>
    <xf numFmtId="0" fontId="198" fillId="7" borderId="158" applyNumberFormat="0" applyAlignment="0" applyProtection="0"/>
    <xf numFmtId="0" fontId="198" fillId="7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38" fillId="20" borderId="158" applyNumberFormat="0" applyAlignment="0" applyProtection="0"/>
    <xf numFmtId="0" fontId="145" fillId="54" borderId="145" applyNumberFormat="0" applyAlignment="0" applyProtection="0"/>
    <xf numFmtId="0" fontId="150" fillId="0" borderId="152" applyNumberFormat="0" applyFill="0" applyAlignment="0" applyProtection="0"/>
    <xf numFmtId="3" fontId="10" fillId="0" borderId="154" applyNumberFormat="0" applyFont="0" applyFill="0" applyAlignment="0" applyProtection="0">
      <alignment vertical="center"/>
    </xf>
    <xf numFmtId="0" fontId="35" fillId="25" borderId="161" applyNumberFormat="0" applyFont="0" applyAlignment="0" applyProtection="0"/>
    <xf numFmtId="0" fontId="148" fillId="64" borderId="150" applyNumberFormat="0" applyAlignment="0" applyProtection="0"/>
    <xf numFmtId="0" fontId="9" fillId="25" borderId="148" applyNumberFormat="0" applyFont="0" applyAlignment="0" applyProtection="0"/>
    <xf numFmtId="0" fontId="9" fillId="66" borderId="148" applyNumberForma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0" fontId="9" fillId="25" borderId="148" applyNumberFormat="0" applyFont="0" applyAlignment="0" applyProtection="0"/>
    <xf numFmtId="3" fontId="10" fillId="0" borderId="154" applyNumberFormat="0" applyFont="0" applyFill="0" applyAlignment="0" applyProtection="0">
      <alignment vertical="center"/>
    </xf>
    <xf numFmtId="0" fontId="45" fillId="7" borderId="158" applyNumberFormat="0" applyAlignment="0" applyProtection="0"/>
    <xf numFmtId="0" fontId="45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4" fontId="24" fillId="72" borderId="151" applyNumberFormat="0" applyProtection="0">
      <alignment horizontal="right" vertical="center"/>
    </xf>
    <xf numFmtId="0" fontId="10" fillId="71" borderId="151" applyNumberFormat="0" applyProtection="0">
      <alignment horizontal="left" vertical="center" indent="1"/>
    </xf>
    <xf numFmtId="0" fontId="10" fillId="71" borderId="151" applyNumberFormat="0" applyProtection="0">
      <alignment horizontal="left" vertical="top" indent="1"/>
    </xf>
    <xf numFmtId="0" fontId="10" fillId="67" borderId="151" applyNumberFormat="0" applyProtection="0">
      <alignment horizontal="left" vertical="center" indent="1"/>
    </xf>
    <xf numFmtId="0" fontId="10" fillId="67" borderId="151" applyNumberFormat="0" applyProtection="0">
      <alignment horizontal="left" vertical="top" indent="1"/>
    </xf>
    <xf numFmtId="0" fontId="10" fillId="73" borderId="151" applyNumberFormat="0" applyProtection="0">
      <alignment horizontal="left" vertical="center" indent="1"/>
    </xf>
    <xf numFmtId="0" fontId="10" fillId="73" borderId="151" applyNumberFormat="0" applyProtection="0">
      <alignment horizontal="left" vertical="top" indent="1"/>
    </xf>
    <xf numFmtId="0" fontId="10" fillId="74" borderId="151" applyNumberFormat="0" applyProtection="0">
      <alignment horizontal="left" vertical="center" indent="1"/>
    </xf>
    <xf numFmtId="0" fontId="10" fillId="74" borderId="151" applyNumberFormat="0" applyProtection="0">
      <alignment horizontal="left" vertical="top" indent="1"/>
    </xf>
    <xf numFmtId="4" fontId="24" fillId="23" borderId="151" applyNumberFormat="0" applyProtection="0">
      <alignment vertical="center"/>
    </xf>
    <xf numFmtId="4" fontId="212" fillId="23" borderId="151" applyNumberFormat="0" applyProtection="0">
      <alignment vertical="center"/>
    </xf>
    <xf numFmtId="4" fontId="24" fillId="23" borderId="151" applyNumberFormat="0" applyProtection="0">
      <alignment horizontal="left" vertical="center" indent="1"/>
    </xf>
    <xf numFmtId="0" fontId="24" fillId="23" borderId="151" applyNumberFormat="0" applyProtection="0">
      <alignment horizontal="left" vertical="top" indent="1"/>
    </xf>
    <xf numFmtId="4" fontId="24" fillId="70" borderId="151" applyNumberFormat="0" applyProtection="0">
      <alignment horizontal="right" vertical="center"/>
    </xf>
    <xf numFmtId="4" fontId="212" fillId="70" borderId="151" applyNumberFormat="0" applyProtection="0">
      <alignment horizontal="right" vertical="center"/>
    </xf>
    <xf numFmtId="4" fontId="24" fillId="72" borderId="151" applyNumberFormat="0" applyProtection="0">
      <alignment horizontal="left" vertical="center" indent="1"/>
    </xf>
    <xf numFmtId="0" fontId="24" fillId="67" borderId="151" applyNumberFormat="0" applyProtection="0">
      <alignment horizontal="left" vertical="top" indent="1"/>
    </xf>
    <xf numFmtId="4" fontId="214" fillId="70" borderId="151" applyNumberFormat="0" applyProtection="0">
      <alignment horizontal="right" vertical="center"/>
    </xf>
    <xf numFmtId="3" fontId="216" fillId="27" borderId="141">
      <alignment horizontal="left" vertical="top" wrapText="1"/>
      <protection locked="0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3" fontId="10" fillId="0" borderId="141" applyNumberFormat="0" applyFont="0" applyFill="0" applyAlignment="0" applyProtection="0">
      <alignment vertical="center"/>
    </xf>
    <xf numFmtId="4" fontId="24" fillId="23" borderId="164" applyNumberFormat="0" applyProtection="0">
      <alignment horizontal="left" vertical="center" indent="1"/>
    </xf>
    <xf numFmtId="0" fontId="24" fillId="23" borderId="164" applyNumberFormat="0" applyProtection="0">
      <alignment horizontal="left" vertical="top" indent="1"/>
    </xf>
    <xf numFmtId="0" fontId="38" fillId="20" borderId="158" applyNumberFormat="0" applyAlignment="0" applyProtection="0"/>
    <xf numFmtId="0" fontId="45" fillId="7" borderId="158" applyNumberFormat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83" fillId="0" borderId="113" applyNumberFormat="0" applyFill="0" applyAlignment="0" applyProtection="0"/>
    <xf numFmtId="0" fontId="119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0" fontId="51" fillId="0" borderId="113" applyNumberFormat="0" applyFill="0" applyAlignment="0" applyProtection="0"/>
    <xf numFmtId="40" fontId="111" fillId="0" borderId="141" applyFont="0" applyFill="0" applyBorder="0" applyAlignment="0" applyProtection="0"/>
    <xf numFmtId="0" fontId="198" fillId="7" borderId="158" applyNumberFormat="0" applyAlignment="0" applyProtection="0"/>
    <xf numFmtId="0" fontId="81" fillId="7" borderId="158" applyNumberFormat="0" applyAlignment="0" applyProtection="0"/>
    <xf numFmtId="234" fontId="10" fillId="0" borderId="114" applyFont="0" applyBorder="0" applyAlignment="0">
      <alignment horizontal="center" vertical="center"/>
    </xf>
    <xf numFmtId="0" fontId="198" fillId="7" borderId="158" applyNumberFormat="0" applyAlignment="0" applyProtection="0"/>
    <xf numFmtId="0" fontId="209" fillId="27" borderId="164" applyNumberFormat="0" applyProtection="0">
      <alignment horizontal="left" vertical="top" indent="1"/>
    </xf>
    <xf numFmtId="4" fontId="24" fillId="11" borderId="164" applyNumberFormat="0" applyProtection="0">
      <alignment horizontal="right" vertical="center"/>
    </xf>
    <xf numFmtId="4" fontId="24" fillId="19" borderId="164" applyNumberFormat="0" applyProtection="0">
      <alignment horizontal="right" vertical="center"/>
    </xf>
    <xf numFmtId="4" fontId="24" fillId="3" borderId="164" applyNumberFormat="0" applyProtection="0">
      <alignment horizontal="right" vertical="center"/>
    </xf>
    <xf numFmtId="3" fontId="10" fillId="0" borderId="154" applyNumberFormat="0" applyFont="0" applyFill="0" applyAlignment="0" applyProtection="0">
      <alignment vertical="center"/>
    </xf>
    <xf numFmtId="0" fontId="81" fillId="7" borderId="158" applyNumberFormat="0" applyAlignment="0" applyProtection="0"/>
    <xf numFmtId="234" fontId="199" fillId="0" borderId="157"/>
    <xf numFmtId="0" fontId="38" fillId="20" borderId="158" applyNumberFormat="0" applyAlignment="0" applyProtection="0"/>
    <xf numFmtId="0" fontId="45" fillId="7" borderId="158" applyNumberFormat="0" applyAlignment="0" applyProtection="0"/>
    <xf numFmtId="0" fontId="38" fillId="20" borderId="158" applyNumberFormat="0" applyAlignment="0" applyProtection="0"/>
    <xf numFmtId="0" fontId="69" fillId="20" borderId="158" applyNumberFormat="0" applyAlignment="0" applyProtection="0"/>
    <xf numFmtId="0" fontId="38" fillId="20" borderId="158" applyNumberFormat="0" applyAlignment="0" applyProtection="0"/>
    <xf numFmtId="0" fontId="150" fillId="0" borderId="113" applyNumberFormat="0" applyFill="0" applyAlignment="0" applyProtection="0"/>
    <xf numFmtId="0" fontId="198" fillId="7" borderId="158" applyNumberFormat="0" applyAlignment="0" applyProtection="0"/>
    <xf numFmtId="0" fontId="148" fillId="64" borderId="111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98" fillId="7" borderId="158" applyNumberFormat="0" applyAlignment="0" applyProtection="0"/>
    <xf numFmtId="0" fontId="145" fillId="54" borderId="158" applyNumberFormat="0" applyAlignment="0" applyProtection="0"/>
    <xf numFmtId="0" fontId="150" fillId="0" borderId="165" applyNumberFormat="0" applyFill="0" applyAlignment="0" applyProtection="0"/>
    <xf numFmtId="0" fontId="59" fillId="25" borderId="161" applyNumberFormat="0" applyFont="0" applyAlignment="0" applyProtection="0"/>
    <xf numFmtId="0" fontId="45" fillId="7" borderId="158" applyNumberFormat="0" applyAlignment="0" applyProtection="0"/>
    <xf numFmtId="234" fontId="159" fillId="48" borderId="157"/>
    <xf numFmtId="0" fontId="180" fillId="0" borderId="154" applyFont="0" applyFill="0" applyBorder="0">
      <alignment horizontal="center" vertical="justify" wrapText="1"/>
    </xf>
    <xf numFmtId="0" fontId="38" fillId="20" borderId="158" applyNumberFormat="0" applyAlignment="0" applyProtection="0"/>
    <xf numFmtId="0" fontId="38" fillId="20" borderId="158" applyNumberFormat="0" applyAlignment="0" applyProtection="0"/>
    <xf numFmtId="0" fontId="198" fillId="7" borderId="158" applyNumberFormat="0" applyAlignment="0" applyProtection="0"/>
    <xf numFmtId="0" fontId="102" fillId="30" borderId="157"/>
    <xf numFmtId="0" fontId="102" fillId="0" borderId="157"/>
    <xf numFmtId="0" fontId="35" fillId="25" borderId="161" applyNumberFormat="0" applyFont="0" applyAlignment="0" applyProtection="0"/>
    <xf numFmtId="0" fontId="35" fillId="25" borderId="161" applyNumberFormat="0" applyFont="0" applyAlignment="0" applyProtection="0"/>
    <xf numFmtId="10" fontId="22" fillId="23" borderId="154" applyNumberFormat="0" applyBorder="0" applyAlignment="0" applyProtection="0"/>
    <xf numFmtId="10" fontId="17" fillId="23" borderId="154" applyNumberFormat="0" applyBorder="0" applyAlignment="0" applyProtection="0"/>
    <xf numFmtId="4" fontId="209" fillId="24" borderId="164" applyNumberFormat="0" applyProtection="0">
      <alignment vertical="center"/>
    </xf>
    <xf numFmtId="4" fontId="210" fillId="27" borderId="164" applyNumberFormat="0" applyProtection="0">
      <alignment vertical="center"/>
    </xf>
    <xf numFmtId="4" fontId="209" fillId="27" borderId="164" applyNumberFormat="0" applyProtection="0">
      <alignment horizontal="left" vertical="center" indent="1"/>
    </xf>
    <xf numFmtId="4" fontId="24" fillId="17" borderId="164" applyNumberFormat="0" applyProtection="0">
      <alignment horizontal="right" vertical="center"/>
    </xf>
    <xf numFmtId="4" fontId="24" fillId="9" borderId="164" applyNumberFormat="0" applyProtection="0">
      <alignment horizontal="right" vertical="center"/>
    </xf>
    <xf numFmtId="4" fontId="24" fillId="15" borderId="164" applyNumberFormat="0" applyProtection="0">
      <alignment horizontal="right" vertical="center"/>
    </xf>
    <xf numFmtId="4" fontId="24" fillId="18" borderId="164" applyNumberFormat="0" applyProtection="0">
      <alignment horizontal="right" vertical="center"/>
    </xf>
    <xf numFmtId="4" fontId="24" fillId="10" borderId="164" applyNumberFormat="0" applyProtection="0">
      <alignment horizontal="right" vertical="center"/>
    </xf>
    <xf numFmtId="4" fontId="24" fillId="72" borderId="164" applyNumberFormat="0" applyProtection="0">
      <alignment horizontal="right" vertical="center"/>
    </xf>
    <xf numFmtId="0" fontId="10" fillId="71" borderId="164" applyNumberFormat="0" applyProtection="0">
      <alignment horizontal="left" vertical="top" indent="1"/>
    </xf>
    <xf numFmtId="0" fontId="10" fillId="67" borderId="164" applyNumberFormat="0" applyProtection="0">
      <alignment horizontal="left" vertical="center" indent="1"/>
    </xf>
    <xf numFmtId="0" fontId="10" fillId="67" borderId="164" applyNumberFormat="0" applyProtection="0">
      <alignment horizontal="left" vertical="top" indent="1"/>
    </xf>
    <xf numFmtId="0" fontId="10" fillId="73" borderId="164" applyNumberFormat="0" applyProtection="0">
      <alignment horizontal="left" vertical="center" indent="1"/>
    </xf>
    <xf numFmtId="0" fontId="10" fillId="73" borderId="164" applyNumberFormat="0" applyProtection="0">
      <alignment horizontal="left" vertical="top" indent="1"/>
    </xf>
    <xf numFmtId="0" fontId="10" fillId="74" borderId="164" applyNumberFormat="0" applyProtection="0">
      <alignment horizontal="left" vertical="center" indent="1"/>
    </xf>
    <xf numFmtId="0" fontId="10" fillId="74" borderId="164" applyNumberFormat="0" applyProtection="0">
      <alignment horizontal="left" vertical="top" indent="1"/>
    </xf>
    <xf numFmtId="4" fontId="24" fillId="23" borderId="164" applyNumberFormat="0" applyProtection="0">
      <alignment vertical="center"/>
    </xf>
    <xf numFmtId="4" fontId="212" fillId="23" borderId="164" applyNumberFormat="0" applyProtection="0">
      <alignment vertical="center"/>
    </xf>
    <xf numFmtId="3" fontId="216" fillId="27" borderId="154">
      <alignment horizontal="left" vertical="top" wrapText="1"/>
      <protection locked="0"/>
    </xf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119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0" fontId="111" fillId="0" borderId="154" applyFont="0" applyFill="0" applyBorder="0" applyAlignment="0" applyProtection="0"/>
    <xf numFmtId="234" fontId="10" fillId="0" borderId="166" applyFont="0" applyBorder="0" applyAlignment="0">
      <alignment horizontal="center" vertical="center"/>
    </xf>
    <xf numFmtId="0" fontId="137" fillId="64" borderId="158" applyNumberFormat="0" applyAlignment="0" applyProtection="0"/>
    <xf numFmtId="0" fontId="198" fillId="7" borderId="158" applyNumberFormat="0" applyAlignment="0" applyProtection="0"/>
    <xf numFmtId="234" fontId="159" fillId="48" borderId="157"/>
    <xf numFmtId="0" fontId="198" fillId="7" borderId="158" applyNumberFormat="0" applyAlignment="0" applyProtection="0"/>
    <xf numFmtId="0" fontId="145" fillId="54" borderId="158" applyNumberFormat="0" applyAlignment="0" applyProtection="0"/>
    <xf numFmtId="0" fontId="9" fillId="25" borderId="161" applyNumberFormat="0" applyFont="0" applyAlignment="0" applyProtection="0"/>
    <xf numFmtId="0" fontId="32" fillId="0" borderId="159">
      <alignment horizontal="left" vertical="center"/>
    </xf>
    <xf numFmtId="0" fontId="198" fillId="7" borderId="158" applyNumberFormat="0" applyAlignment="0" applyProtection="0"/>
    <xf numFmtId="0" fontId="45" fillId="7" borderId="158" applyNumberFormat="0" applyAlignment="0" applyProtection="0"/>
    <xf numFmtId="0" fontId="145" fillId="54" borderId="158" applyNumberFormat="0" applyAlignment="0" applyProtection="0"/>
    <xf numFmtId="0" fontId="150" fillId="0" borderId="165" applyNumberFormat="0" applyFill="0" applyAlignment="0" applyProtection="0"/>
    <xf numFmtId="0" fontId="148" fillId="64" borderId="163" applyNumberFormat="0" applyAlignment="0" applyProtection="0"/>
    <xf numFmtId="0" fontId="9" fillId="25" borderId="161" applyNumberFormat="0" applyFont="0" applyAlignment="0" applyProtection="0"/>
    <xf numFmtId="0" fontId="9" fillId="66" borderId="161" applyNumberForma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40" fontId="111" fillId="0" borderId="154" applyFont="0" applyFill="0" applyBorder="0" applyAlignment="0" applyProtection="0"/>
    <xf numFmtId="0" fontId="35" fillId="25" borderId="161" applyNumberFormat="0" applyFont="0" applyAlignment="0" applyProtection="0"/>
    <xf numFmtId="0" fontId="45" fillId="7" borderId="158" applyNumberFormat="0" applyAlignment="0" applyProtection="0"/>
    <xf numFmtId="0" fontId="81" fillId="7" borderId="158" applyNumberFormat="0" applyAlignment="0" applyProtection="0"/>
    <xf numFmtId="0" fontId="198" fillId="7" borderId="158" applyNumberFormat="0" applyAlignment="0" applyProtection="0"/>
    <xf numFmtId="0" fontId="30" fillId="0" borderId="155">
      <alignment horizontal="left" vertical="center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87" applyNumberFormat="0" applyFont="0" applyAlignment="0" applyProtection="0"/>
    <xf numFmtId="0" fontId="49" fillId="20" borderId="189" applyNumberFormat="0" applyAlignment="0" applyProtection="0"/>
    <xf numFmtId="0" fontId="30" fillId="0" borderId="155">
      <alignment horizontal="left" vertical="center"/>
    </xf>
    <xf numFmtId="0" fontId="30" fillId="0" borderId="155">
      <alignment horizontal="left" vertical="center"/>
    </xf>
    <xf numFmtId="0" fontId="32" fillId="0" borderId="155">
      <alignment horizontal="left" vertical="center"/>
    </xf>
    <xf numFmtId="0" fontId="102" fillId="0" borderId="183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02" fillId="30" borderId="183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30" fillId="0" borderId="181">
      <alignment horizontal="left" vertic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234" fontId="10" fillId="0" borderId="192" applyFont="0" applyBorder="0" applyAlignment="0">
      <alignment horizontal="center" vertical="center"/>
    </xf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19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198" fillId="7" borderId="184" applyNumberFormat="0" applyAlignment="0" applyProtection="0"/>
    <xf numFmtId="4" fontId="214" fillId="70" borderId="190" applyNumberFormat="0" applyProtection="0">
      <alignment horizontal="right" vertical="center"/>
    </xf>
    <xf numFmtId="0" fontId="24" fillId="67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center" indent="1"/>
    </xf>
    <xf numFmtId="0" fontId="10" fillId="73" borderId="190" applyNumberFormat="0" applyProtection="0">
      <alignment horizontal="left" vertical="top" indent="1"/>
    </xf>
    <xf numFmtId="0" fontId="10" fillId="73" borderId="190" applyNumberFormat="0" applyProtection="0">
      <alignment horizontal="left" vertical="center" indent="1"/>
    </xf>
    <xf numFmtId="0" fontId="10" fillId="67" borderId="190" applyNumberFormat="0" applyProtection="0">
      <alignment horizontal="left" vertical="top" indent="1"/>
    </xf>
    <xf numFmtId="0" fontId="10" fillId="71" borderId="190" applyNumberFormat="0" applyProtection="0">
      <alignment horizontal="left" vertical="center" indent="1"/>
    </xf>
    <xf numFmtId="4" fontId="24" fillId="68" borderId="190" applyNumberFormat="0" applyProtection="0">
      <alignment horizontal="right" vertical="center"/>
    </xf>
    <xf numFmtId="4" fontId="24" fillId="18" borderId="190" applyNumberFormat="0" applyProtection="0">
      <alignment horizontal="right" vertical="center"/>
    </xf>
    <xf numFmtId="4" fontId="24" fillId="19" borderId="190" applyNumberFormat="0" applyProtection="0">
      <alignment horizontal="right" vertical="center"/>
    </xf>
    <xf numFmtId="4" fontId="24" fillId="15" borderId="190" applyNumberFormat="0" applyProtection="0">
      <alignment horizontal="right" vertical="center"/>
    </xf>
    <xf numFmtId="4" fontId="24" fillId="11" borderId="190" applyNumberFormat="0" applyProtection="0">
      <alignment horizontal="right" vertical="center"/>
    </xf>
    <xf numFmtId="4" fontId="24" fillId="17" borderId="190" applyNumberFormat="0" applyProtection="0">
      <alignment horizontal="right" vertical="center"/>
    </xf>
    <xf numFmtId="4" fontId="24" fillId="9" borderId="190" applyNumberFormat="0" applyProtection="0">
      <alignment horizontal="right" vertical="center"/>
    </xf>
    <xf numFmtId="0" fontId="209" fillId="27" borderId="190" applyNumberFormat="0" applyProtection="0">
      <alignment horizontal="left" vertical="top" indent="1"/>
    </xf>
    <xf numFmtId="4" fontId="209" fillId="27" borderId="190" applyNumberFormat="0" applyProtection="0">
      <alignment horizontal="left" vertical="center" indent="1"/>
    </xf>
    <xf numFmtId="4" fontId="210" fillId="27" borderId="190" applyNumberFormat="0" applyProtection="0">
      <alignment vertical="center"/>
    </xf>
    <xf numFmtId="4" fontId="209" fillId="24" borderId="190" applyNumberForma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81" fillId="7" borderId="184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207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285" fontId="197" fillId="0" borderId="188" applyFont="0" applyFill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270" fontId="161" fillId="0" borderId="186">
      <alignment horizontal="left"/>
    </xf>
    <xf numFmtId="0" fontId="32" fillId="0" borderId="185">
      <alignment horizontal="left" vertical="center"/>
    </xf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234" fontId="159" fillId="48" borderId="183"/>
    <xf numFmtId="0" fontId="30" fillId="0" borderId="181">
      <alignment horizontal="left" vertical="center"/>
    </xf>
    <xf numFmtId="10" fontId="22" fillId="23" borderId="180" applyNumberFormat="0" applyBorder="0" applyAlignment="0" applyProtection="0"/>
    <xf numFmtId="0" fontId="81" fillId="7" borderId="184" applyNumberForma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10" fontId="17" fillId="23" borderId="180" applyNumberFormat="0" applyBorder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48" fillId="64" borderId="189" applyNumberFormat="0" applyAlignment="0" applyProtection="0"/>
    <xf numFmtId="0" fontId="9" fillId="25" borderId="187" applyNumberFormat="0" applyFont="0" applyAlignment="0" applyProtection="0"/>
    <xf numFmtId="0" fontId="99" fillId="0" borderId="183"/>
    <xf numFmtId="0" fontId="103" fillId="0" borderId="180">
      <alignment horizont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9" fillId="25" borderId="187" applyNumberFormat="0" applyFon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270" fontId="161" fillId="0" borderId="186">
      <alignment horizontal="left"/>
    </xf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4" fontId="212" fillId="70" borderId="190" applyNumberFormat="0" applyProtection="0">
      <alignment horizontal="right" vertical="center"/>
    </xf>
    <xf numFmtId="0" fontId="38" fillId="20" borderId="184" applyNumberFormat="0" applyAlignment="0" applyProtection="0"/>
    <xf numFmtId="0" fontId="35" fillId="25" borderId="187" applyNumberFormat="0" applyFont="0" applyAlignment="0" applyProtection="0"/>
    <xf numFmtId="4" fontId="24" fillId="23" borderId="190" applyNumberFormat="0" applyProtection="0">
      <alignment vertical="center"/>
    </xf>
    <xf numFmtId="0" fontId="81" fillId="7" borderId="171" applyNumberFormat="0" applyAlignment="0" applyProtection="0"/>
    <xf numFmtId="206" fontId="107" fillId="0" borderId="182" applyFont="0" applyBorder="0" applyAlignment="0">
      <alignment horizontal="center" vertical="center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103" fillId="0" borderId="167">
      <alignment horizontal="center"/>
    </xf>
    <xf numFmtId="0" fontId="81" fillId="7" borderId="158" applyNumberFormat="0" applyAlignment="0" applyProtection="0"/>
    <xf numFmtId="3" fontId="97" fillId="0" borderId="183"/>
    <xf numFmtId="0" fontId="9" fillId="25" borderId="187" applyNumberFormat="0" applyFont="0" applyAlignment="0" applyProtection="0"/>
    <xf numFmtId="0" fontId="180" fillId="0" borderId="167" applyFont="0" applyFill="0" applyBorder="0">
      <alignment horizontal="centerContinuous" vertical="justify" wrapText="1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198" fillId="7" borderId="288" applyNumberFormat="0" applyAlignment="0" applyProtection="0"/>
    <xf numFmtId="0" fontId="102" fillId="0" borderId="274"/>
    <xf numFmtId="0" fontId="30" fillId="0" borderId="246">
      <alignment horizontal="left" vertical="center"/>
    </xf>
    <xf numFmtId="0" fontId="9" fillId="25" borderId="278" applyNumberFormat="0" applyFont="0" applyAlignment="0" applyProtection="0"/>
    <xf numFmtId="0" fontId="38" fillId="20" borderId="184" applyNumberFormat="0" applyAlignment="0" applyProtection="0"/>
    <xf numFmtId="0" fontId="9" fillId="25" borderId="342" applyNumberFormat="0" applyFont="0" applyAlignment="0" applyProtection="0"/>
    <xf numFmtId="0" fontId="160" fillId="20" borderId="184" applyNumberFormat="0" applyAlignment="0" applyProtection="0"/>
    <xf numFmtId="4" fontId="24" fillId="10" borderId="177" applyNumberFormat="0" applyProtection="0">
      <alignment horizontal="right" vertical="center"/>
    </xf>
    <xf numFmtId="4" fontId="24" fillId="68" borderId="177" applyNumberFormat="0" applyProtection="0">
      <alignment horizontal="right" vertical="center"/>
    </xf>
    <xf numFmtId="4" fontId="24" fillId="19" borderId="177" applyNumberFormat="0" applyProtection="0">
      <alignment horizontal="right" vertical="center"/>
    </xf>
    <xf numFmtId="4" fontId="24" fillId="15" borderId="177" applyNumberFormat="0" applyProtection="0">
      <alignment horizontal="right" vertical="center"/>
    </xf>
    <xf numFmtId="4" fontId="24" fillId="17" borderId="177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0" fontId="103" fillId="0" borderId="180">
      <alignment horizontal="center"/>
    </xf>
    <xf numFmtId="0" fontId="45" fillId="7" borderId="184" applyNumberFormat="0" applyAlignment="0" applyProtection="0"/>
    <xf numFmtId="0" fontId="9" fillId="25" borderId="187" applyNumberFormat="0" applyFont="0" applyAlignment="0" applyProtection="0"/>
    <xf numFmtId="4" fontId="24" fillId="23" borderId="190" applyNumberFormat="0" applyProtection="0">
      <alignment horizontal="left" vertical="center" indent="1"/>
    </xf>
    <xf numFmtId="4" fontId="24" fillId="10" borderId="190" applyNumberFormat="0" applyProtection="0">
      <alignment horizontal="right" vertical="center"/>
    </xf>
    <xf numFmtId="0" fontId="49" fillId="20" borderId="189" applyNumberFormat="0" applyAlignment="0" applyProtection="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180" fillId="0" borderId="180" applyFont="0" applyFill="0" applyBorder="0">
      <alignment horizontal="centerContinuous" vertical="justify" wrapText="1"/>
    </xf>
    <xf numFmtId="0" fontId="99" fillId="0" borderId="183"/>
    <xf numFmtId="10" fontId="17" fillId="23" borderId="180" applyNumberFormat="0" applyBorder="0" applyAlignment="0" applyProtection="0"/>
    <xf numFmtId="0" fontId="45" fillId="7" borderId="184" applyNumberFormat="0" applyAlignment="0" applyProtection="0"/>
    <xf numFmtId="0" fontId="69" fillId="20" borderId="184" applyNumberFormat="0" applyAlignment="0" applyProtection="0"/>
    <xf numFmtId="0" fontId="85" fillId="20" borderId="189" applyNumberFormat="0" applyAlignment="0" applyProtection="0"/>
    <xf numFmtId="0" fontId="81" fillId="7" borderId="405" applyNumberFormat="0" applyAlignment="0" applyProtection="0"/>
    <xf numFmtId="0" fontId="35" fillId="25" borderId="354" applyNumberFormat="0" applyFont="0" applyAlignment="0" applyProtection="0"/>
    <xf numFmtId="4" fontId="24" fillId="11" borderId="177" applyNumberFormat="0" applyProtection="0">
      <alignment horizontal="right" vertical="center"/>
    </xf>
    <xf numFmtId="10" fontId="17" fillId="23" borderId="167" applyNumberFormat="0" applyBorder="0" applyAlignment="0" applyProtection="0"/>
    <xf numFmtId="10" fontId="17" fillId="23" borderId="167" applyNumberFormat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180" fillId="0" borderId="167" applyFont="0" applyFill="0" applyBorder="0">
      <alignment horizontal="center" vertical="justify" wrapText="1"/>
    </xf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99" fillId="0" borderId="183"/>
    <xf numFmtId="0" fontId="38" fillId="20" borderId="184" applyNumberFormat="0" applyAlignment="0" applyProtection="0"/>
    <xf numFmtId="0" fontId="38" fillId="20" borderId="184" applyNumberFormat="0" applyAlignment="0" applyProtection="0"/>
    <xf numFmtId="234" fontId="199" fillId="0" borderId="287"/>
    <xf numFmtId="0" fontId="180" fillId="0" borderId="180" applyFont="0" applyFill="0" applyBorder="0">
      <alignment horizontal="center" vertical="justify" wrapText="1"/>
    </xf>
    <xf numFmtId="0" fontId="160" fillId="20" borderId="184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3" fontId="10" fillId="0" borderId="180" applyNumberFormat="0" applyFont="0" applyFill="0" applyAlignment="0" applyProtection="0">
      <alignment vertical="center"/>
    </xf>
    <xf numFmtId="40" fontId="111" fillId="0" borderId="167" applyFont="0" applyFill="0" applyBorder="0" applyAlignment="0" applyProtection="0"/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40" fontId="111" fillId="0" borderId="180" applyFont="0" applyFill="0" applyBorder="0" applyAlignment="0" applyProtection="0"/>
    <xf numFmtId="0" fontId="49" fillId="20" borderId="189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3" fontId="97" fillId="0" borderId="183"/>
    <xf numFmtId="0" fontId="35" fillId="25" borderId="187" applyNumberFormat="0" applyFont="0" applyAlignment="0" applyProtection="0"/>
    <xf numFmtId="0" fontId="198" fillId="7" borderId="184" applyNumberFormat="0" applyAlignment="0" applyProtection="0"/>
    <xf numFmtId="0" fontId="32" fillId="0" borderId="181">
      <alignment horizontal="left" vertical="center"/>
    </xf>
    <xf numFmtId="0" fontId="198" fillId="7" borderId="184" applyNumberFormat="0" applyAlignment="0" applyProtection="0"/>
    <xf numFmtId="0" fontId="198" fillId="7" borderId="184" applyNumberFormat="0" applyAlignment="0" applyProtection="0"/>
    <xf numFmtId="4" fontId="24" fillId="70" borderId="190" applyNumberFormat="0" applyProtection="0">
      <alignment horizontal="right" vertical="center"/>
    </xf>
    <xf numFmtId="0" fontId="81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81" fillId="7" borderId="184" applyNumberFormat="0" applyAlignment="0" applyProtection="0"/>
    <xf numFmtId="0" fontId="9" fillId="25" borderId="187" applyNumberFormat="0" applyFont="0" applyAlignment="0" applyProtection="0"/>
    <xf numFmtId="0" fontId="99" fillId="0" borderId="183"/>
    <xf numFmtId="0" fontId="121" fillId="1" borderId="186">
      <alignment horizontal="left"/>
    </xf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10" fontId="17" fillId="23" borderId="167" applyNumberFormat="0" applyBorder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49" fillId="20" borderId="189" applyNumberFormat="0" applyAlignment="0" applyProtection="0"/>
    <xf numFmtId="0" fontId="38" fillId="20" borderId="184" applyNumberFormat="0" applyAlignment="0" applyProtection="0"/>
    <xf numFmtId="0" fontId="103" fillId="0" borderId="180">
      <alignment horizontal="center"/>
    </xf>
    <xf numFmtId="206" fontId="107" fillId="0" borderId="182" applyFont="0" applyBorder="0" applyAlignment="0">
      <alignment horizontal="center" vertical="center"/>
    </xf>
    <xf numFmtId="0" fontId="49" fillId="20" borderId="189" applyNumberFormat="0" applyAlignment="0" applyProtection="0"/>
    <xf numFmtId="0" fontId="49" fillId="20" borderId="189" applyNumberFormat="0" applyAlignment="0" applyProtection="0"/>
    <xf numFmtId="0" fontId="198" fillId="7" borderId="184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5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5" fillId="25" borderId="187" applyNumberFormat="0" applyFont="0" applyAlignment="0" applyProtection="0"/>
    <xf numFmtId="3" fontId="97" fillId="0" borderId="183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0" fillId="0" borderId="181">
      <alignment horizontal="left" vertical="center"/>
    </xf>
    <xf numFmtId="10" fontId="22" fillId="23" borderId="180" applyNumberFormat="0" applyBorder="0" applyAlignment="0" applyProtection="0"/>
    <xf numFmtId="0" fontId="45" fillId="7" borderId="184" applyNumberFormat="0" applyAlignment="0" applyProtection="0"/>
    <xf numFmtId="206" fontId="107" fillId="0" borderId="182" applyFont="0" applyBorder="0" applyAlignment="0">
      <alignment horizontal="center" vertical="center"/>
    </xf>
    <xf numFmtId="0" fontId="38" fillId="20" borderId="184" applyNumberFormat="0" applyAlignment="0" applyProtection="0"/>
    <xf numFmtId="0" fontId="81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0" fillId="0" borderId="181">
      <alignment horizontal="left" vertical="center"/>
    </xf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4" fontId="212" fillId="70" borderId="190" applyNumberFormat="0" applyProtection="0">
      <alignment horizontal="right" vertical="center"/>
    </xf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4" fontId="209" fillId="27" borderId="293" applyNumberFormat="0" applyProtection="0">
      <alignment horizontal="left" vertical="center" indent="1"/>
    </xf>
    <xf numFmtId="0" fontId="24" fillId="67" borderId="190" applyNumberFormat="0" applyProtection="0">
      <alignment horizontal="left" vertical="top" indent="1"/>
    </xf>
    <xf numFmtId="4" fontId="24" fillId="18" borderId="177" applyNumberFormat="0" applyProtection="0">
      <alignment horizontal="right"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4" fontId="24" fillId="68" borderId="293" applyNumberFormat="0" applyProtection="0">
      <alignment horizontal="right" vertical="center"/>
    </xf>
    <xf numFmtId="0" fontId="10" fillId="74" borderId="293" applyNumberFormat="0" applyProtection="0">
      <alignment horizontal="left" vertical="top" indent="1"/>
    </xf>
    <xf numFmtId="0" fontId="10" fillId="71" borderId="293" applyNumberFormat="0" applyProtection="0">
      <alignment horizontal="left" vertical="top" indent="1"/>
    </xf>
    <xf numFmtId="0" fontId="137" fillId="64" borderId="184" applyNumberFormat="0" applyAlignment="0" applyProtection="0"/>
    <xf numFmtId="0" fontId="198" fillId="7" borderId="184" applyNumberFormat="0" applyAlignment="0" applyProtection="0"/>
    <xf numFmtId="234" fontId="199" fillId="0" borderId="183"/>
    <xf numFmtId="0" fontId="103" fillId="0" borderId="167">
      <alignment horizontal="center"/>
    </xf>
    <xf numFmtId="0" fontId="121" fillId="1" borderId="173">
      <alignment horizontal="left"/>
    </xf>
    <xf numFmtId="270" fontId="161" fillId="0" borderId="173">
      <alignment horizontal="left"/>
    </xf>
    <xf numFmtId="0" fontId="49" fillId="20" borderId="189" applyNumberFormat="0" applyAlignment="0" applyProtection="0"/>
    <xf numFmtId="0" fontId="51" fillId="0" borderId="191" applyNumberFormat="0" applyFill="0" applyAlignment="0" applyProtection="0"/>
    <xf numFmtId="0" fontId="38" fillId="20" borderId="184" applyNumberFormat="0" applyAlignment="0" applyProtection="0"/>
    <xf numFmtId="234" fontId="159" fillId="48" borderId="170"/>
    <xf numFmtId="0" fontId="9" fillId="25" borderId="187" applyNumberFormat="0" applyFont="0" applyAlignment="0" applyProtection="0"/>
    <xf numFmtId="0" fontId="35" fillId="25" borderId="187" applyNumberFormat="0" applyFon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69" fillId="20" borderId="171" applyNumberFormat="0" applyAlignment="0" applyProtection="0"/>
    <xf numFmtId="0" fontId="69" fillId="20" borderId="171" applyNumberFormat="0" applyAlignment="0" applyProtection="0"/>
    <xf numFmtId="0" fontId="160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0" fontId="38" fillId="20" borderId="171" applyNumberFormat="0" applyAlignment="0" applyProtection="0"/>
    <xf numFmtId="3" fontId="97" fillId="0" borderId="170"/>
    <xf numFmtId="234" fontId="199" fillId="0" borderId="183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121" fillId="1" borderId="186">
      <alignment horizontal="left"/>
    </xf>
    <xf numFmtId="0" fontId="32" fillId="0" borderId="181">
      <alignment horizontal="left" vertical="center"/>
    </xf>
    <xf numFmtId="0" fontId="30" fillId="0" borderId="181">
      <alignment horizontal="left" vertical="center"/>
    </xf>
    <xf numFmtId="0" fontId="198" fillId="7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2" fillId="0" borderId="185">
      <alignment horizontal="left" vertical="center"/>
    </xf>
    <xf numFmtId="0" fontId="45" fillId="7" borderId="184" applyNumberFormat="0" applyAlignment="0" applyProtection="0"/>
    <xf numFmtId="0" fontId="81" fillId="7" borderId="184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3" fontId="10" fillId="0" borderId="180" applyNumberFormat="0" applyFont="0" applyFill="0" applyAlignment="0" applyProtection="0">
      <alignment vertical="center"/>
    </xf>
    <xf numFmtId="0" fontId="198" fillId="7" borderId="184" applyNumberFormat="0" applyAlignment="0" applyProtection="0"/>
    <xf numFmtId="0" fontId="9" fillId="25" borderId="187" applyNumberFormat="0" applyFon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69" fillId="20" borderId="184" applyNumberFormat="0" applyAlignment="0" applyProtection="0"/>
    <xf numFmtId="0" fontId="35" fillId="25" borderId="187" applyNumberFormat="0" applyFont="0" applyAlignment="0" applyProtection="0"/>
    <xf numFmtId="0" fontId="137" fillId="64" borderId="184" applyNumberFormat="0" applyAlignment="0" applyProtection="0"/>
    <xf numFmtId="0" fontId="198" fillId="7" borderId="184" applyNumberFormat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83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99" fillId="0" borderId="170"/>
    <xf numFmtId="0" fontId="99" fillId="0" borderId="170"/>
    <xf numFmtId="0" fontId="51" fillId="0" borderId="191" applyNumberFormat="0" applyFill="0" applyAlignment="0" applyProtection="0"/>
    <xf numFmtId="0" fontId="35" fillId="25" borderId="408" applyNumberFormat="0" applyFont="0" applyAlignment="0" applyProtection="0"/>
    <xf numFmtId="40" fontId="111" fillId="0" borderId="180" applyFont="0" applyFill="0" applyBorder="0" applyAlignment="0" applyProtection="0"/>
    <xf numFmtId="4" fontId="24" fillId="70" borderId="190" applyNumberFormat="0" applyProtection="0">
      <alignment horizontal="right" vertical="center"/>
    </xf>
    <xf numFmtId="4" fontId="24" fillId="72" borderId="190" applyNumberFormat="0" applyProtection="0">
      <alignment horizontal="left" vertical="center" indent="1"/>
    </xf>
    <xf numFmtId="4" fontId="212" fillId="23" borderId="190" applyNumberFormat="0" applyProtection="0">
      <alignment vertical="center"/>
    </xf>
    <xf numFmtId="0" fontId="10" fillId="71" borderId="190" applyNumberFormat="0" applyProtection="0">
      <alignment horizontal="left" vertical="top" indent="1"/>
    </xf>
    <xf numFmtId="4" fontId="24" fillId="72" borderId="190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102" fillId="0" borderId="170"/>
    <xf numFmtId="0" fontId="102" fillId="30" borderId="170"/>
    <xf numFmtId="4" fontId="24" fillId="3" borderId="190" applyNumberFormat="0" applyProtection="0">
      <alignment horizontal="right" vertical="center"/>
    </xf>
    <xf numFmtId="0" fontId="10" fillId="67" borderId="190" applyNumberFormat="0" applyProtection="0">
      <alignment horizontal="left" vertical="center" indent="1"/>
    </xf>
    <xf numFmtId="0" fontId="32" fillId="0" borderId="168">
      <alignment horizontal="left" vertical="center"/>
    </xf>
    <xf numFmtId="0" fontId="32" fillId="0" borderId="172">
      <alignment horizontal="left" vertical="center"/>
    </xf>
    <xf numFmtId="0" fontId="30" fillId="0" borderId="168">
      <alignment horizontal="left" vertical="center"/>
    </xf>
    <xf numFmtId="0" fontId="30" fillId="0" borderId="168">
      <alignment horizontal="left" vertical="center"/>
    </xf>
    <xf numFmtId="0" fontId="49" fillId="20" borderId="189" applyNumberFormat="0" applyAlignment="0" applyProtection="0"/>
    <xf numFmtId="0" fontId="49" fillId="20" borderId="189" applyNumberFormat="0" applyAlignment="0" applyProtection="0"/>
    <xf numFmtId="0" fontId="85" fillId="20" borderId="189" applyNumberForma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270" fontId="161" fillId="0" borderId="173">
      <alignment horizontal="left"/>
    </xf>
    <xf numFmtId="0" fontId="121" fillId="1" borderId="173">
      <alignment horizontal="left"/>
    </xf>
    <xf numFmtId="0" fontId="35" fillId="25" borderId="187" applyNumberFormat="0" applyFont="0" applyAlignment="0" applyProtection="0"/>
    <xf numFmtId="0" fontId="45" fillId="7" borderId="372" applyNumberFormat="0" applyAlignment="0" applyProtection="0"/>
    <xf numFmtId="0" fontId="145" fillId="54" borderId="288" applyNumberFormat="0" applyAlignment="0" applyProtection="0"/>
    <xf numFmtId="0" fontId="198" fillId="7" borderId="339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81" fillId="7" borderId="171" applyNumberFormat="0" applyAlignment="0" applyProtection="0"/>
    <xf numFmtId="0" fontId="81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0" fontId="198" fillId="7" borderId="171" applyNumberFormat="0" applyAlignment="0" applyProtection="0"/>
    <xf numFmtId="0" fontId="45" fillId="7" borderId="171" applyNumberFormat="0" applyAlignment="0" applyProtection="0"/>
    <xf numFmtId="0" fontId="45" fillId="7" borderId="171" applyNumberFormat="0" applyAlignment="0" applyProtection="0"/>
    <xf numFmtId="234" fontId="199" fillId="0" borderId="170"/>
    <xf numFmtId="0" fontId="69" fillId="20" borderId="300" applyNumberFormat="0" applyAlignment="0" applyProtection="0"/>
    <xf numFmtId="0" fontId="198" fillId="7" borderId="184" applyNumberFormat="0" applyAlignment="0" applyProtection="0"/>
    <xf numFmtId="0" fontId="99" fillId="0" borderId="183"/>
    <xf numFmtId="0" fontId="99" fillId="0" borderId="183"/>
    <xf numFmtId="0" fontId="32" fillId="0" borderId="181">
      <alignment horizontal="left" vertical="center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180" fillId="0" borderId="180" applyFont="0" applyFill="0" applyBorder="0">
      <alignment horizontal="centerContinuous" vertical="justify" wrapText="1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0" fontId="49" fillId="20" borderId="189" applyNumberFormat="0" applyAlignment="0" applyProtection="0"/>
    <xf numFmtId="285" fontId="197" fillId="0" borderId="188" applyFont="0" applyFill="0" applyBorder="0" applyAlignment="0" applyProtection="0"/>
    <xf numFmtId="0" fontId="49" fillId="20" borderId="189" applyNumberFormat="0" applyAlignment="0" applyProtection="0"/>
    <xf numFmtId="0" fontId="207" fillId="20" borderId="189" applyNumberFormat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38" fillId="20" borderId="184" applyNumberFormat="0" applyAlignment="0" applyProtection="0"/>
    <xf numFmtId="0" fontId="45" fillId="7" borderId="184" applyNumberFormat="0" applyAlignment="0" applyProtection="0"/>
    <xf numFmtId="0" fontId="45" fillId="7" borderId="184" applyNumberFormat="0" applyAlignment="0" applyProtection="0"/>
    <xf numFmtId="10" fontId="22" fillId="23" borderId="180" applyNumberFormat="0" applyBorder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59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0" fontId="35" fillId="25" borderId="174" applyNumberFormat="0" applyFont="0" applyAlignment="0" applyProtection="0"/>
    <xf numFmtId="285" fontId="197" fillId="0" borderId="175" applyFont="0" applyFill="0" applyBorder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85" fillId="20" borderId="176" applyNumberFormat="0" applyAlignment="0" applyProtection="0"/>
    <xf numFmtId="0" fontId="207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49" fillId="20" borderId="176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38" fillId="20" borderId="184" applyNumberFormat="0" applyAlignment="0" applyProtection="0"/>
    <xf numFmtId="0" fontId="102" fillId="30" borderId="183"/>
    <xf numFmtId="3" fontId="216" fillId="27" borderId="180">
      <alignment horizontal="left" vertical="top" wrapText="1"/>
      <protection locked="0"/>
    </xf>
    <xf numFmtId="10" fontId="17" fillId="23" borderId="180" applyNumberFormat="0" applyBorder="0" applyAlignment="0" applyProtection="0"/>
    <xf numFmtId="206" fontId="107" fillId="0" borderId="169" applyFont="0" applyBorder="0" applyAlignment="0">
      <alignment horizontal="center" vertical="center"/>
    </xf>
    <xf numFmtId="4" fontId="209" fillId="24" borderId="177" applyNumberFormat="0" applyProtection="0">
      <alignment vertical="center"/>
    </xf>
    <xf numFmtId="4" fontId="210" fillId="27" borderId="177" applyNumberFormat="0" applyProtection="0">
      <alignment vertical="center"/>
    </xf>
    <xf numFmtId="4" fontId="209" fillId="27" borderId="177" applyNumberFormat="0" applyProtection="0">
      <alignment horizontal="left" vertical="center" indent="1"/>
    </xf>
    <xf numFmtId="0" fontId="209" fillId="27" borderId="177" applyNumberFormat="0" applyProtection="0">
      <alignment horizontal="left" vertical="top" indent="1"/>
    </xf>
    <xf numFmtId="4" fontId="24" fillId="3" borderId="177" applyNumberFormat="0" applyProtection="0">
      <alignment horizontal="right" vertical="center"/>
    </xf>
    <xf numFmtId="4" fontId="24" fillId="9" borderId="177" applyNumberFormat="0" applyProtection="0">
      <alignment horizontal="right" vertical="center"/>
    </xf>
    <xf numFmtId="4" fontId="24" fillId="17" borderId="177" applyNumberFormat="0" applyProtection="0">
      <alignment horizontal="right" vertical="center"/>
    </xf>
    <xf numFmtId="4" fontId="24" fillId="11" borderId="177" applyNumberFormat="0" applyProtection="0">
      <alignment horizontal="right" vertical="center"/>
    </xf>
    <xf numFmtId="4" fontId="24" fillId="15" borderId="177" applyNumberFormat="0" applyProtection="0">
      <alignment horizontal="right" vertical="center"/>
    </xf>
    <xf numFmtId="4" fontId="24" fillId="19" borderId="177" applyNumberFormat="0" applyProtection="0">
      <alignment horizontal="right" vertical="center"/>
    </xf>
    <xf numFmtId="4" fontId="24" fillId="18" borderId="177" applyNumberFormat="0" applyProtection="0">
      <alignment horizontal="right" vertical="center"/>
    </xf>
    <xf numFmtId="4" fontId="24" fillId="68" borderId="177" applyNumberFormat="0" applyProtection="0">
      <alignment horizontal="right" vertical="center"/>
    </xf>
    <xf numFmtId="4" fontId="24" fillId="10" borderId="177" applyNumberFormat="0" applyProtection="0">
      <alignment horizontal="right" vertical="center"/>
    </xf>
    <xf numFmtId="0" fontId="38" fillId="20" borderId="184" applyNumberFormat="0" applyAlignment="0" applyProtection="0"/>
    <xf numFmtId="4" fontId="24" fillId="72" borderId="177" applyNumberFormat="0" applyProtection="0">
      <alignment horizontal="right" vertical="center"/>
    </xf>
    <xf numFmtId="0" fontId="10" fillId="71" borderId="177" applyNumberFormat="0" applyProtection="0">
      <alignment horizontal="left" vertical="center" indent="1"/>
    </xf>
    <xf numFmtId="0" fontId="10" fillId="71" borderId="177" applyNumberFormat="0" applyProtection="0">
      <alignment horizontal="left" vertical="top" indent="1"/>
    </xf>
    <xf numFmtId="0" fontId="10" fillId="67" borderId="177" applyNumberFormat="0" applyProtection="0">
      <alignment horizontal="left" vertical="center" indent="1"/>
    </xf>
    <xf numFmtId="0" fontId="10" fillId="67" borderId="177" applyNumberFormat="0" applyProtection="0">
      <alignment horizontal="left" vertical="top" indent="1"/>
    </xf>
    <xf numFmtId="0" fontId="10" fillId="73" borderId="177" applyNumberFormat="0" applyProtection="0">
      <alignment horizontal="left" vertical="center" indent="1"/>
    </xf>
    <xf numFmtId="0" fontId="10" fillId="73" borderId="177" applyNumberFormat="0" applyProtection="0">
      <alignment horizontal="left" vertical="top" indent="1"/>
    </xf>
    <xf numFmtId="0" fontId="10" fillId="74" borderId="177" applyNumberFormat="0" applyProtection="0">
      <alignment horizontal="left" vertical="center" indent="1"/>
    </xf>
    <xf numFmtId="0" fontId="10" fillId="74" borderId="177" applyNumberFormat="0" applyProtection="0">
      <alignment horizontal="left" vertical="top" indent="1"/>
    </xf>
    <xf numFmtId="4" fontId="24" fillId="23" borderId="177" applyNumberFormat="0" applyProtection="0">
      <alignment vertical="center"/>
    </xf>
    <xf numFmtId="4" fontId="212" fillId="23" borderId="177" applyNumberFormat="0" applyProtection="0">
      <alignment vertical="center"/>
    </xf>
    <xf numFmtId="4" fontId="24" fillId="23" borderId="177" applyNumberFormat="0" applyProtection="0">
      <alignment horizontal="left" vertical="center" indent="1"/>
    </xf>
    <xf numFmtId="0" fontId="24" fillId="23" borderId="177" applyNumberFormat="0" applyProtection="0">
      <alignment horizontal="left" vertical="top" indent="1"/>
    </xf>
    <xf numFmtId="4" fontId="24" fillId="70" borderId="177" applyNumberFormat="0" applyProtection="0">
      <alignment horizontal="right" vertical="center"/>
    </xf>
    <xf numFmtId="4" fontId="212" fillId="70" borderId="177" applyNumberFormat="0" applyProtection="0">
      <alignment horizontal="right" vertical="center"/>
    </xf>
    <xf numFmtId="4" fontId="24" fillId="72" borderId="177" applyNumberFormat="0" applyProtection="0">
      <alignment horizontal="left" vertical="center" indent="1"/>
    </xf>
    <xf numFmtId="0" fontId="24" fillId="67" borderId="177" applyNumberFormat="0" applyProtection="0">
      <alignment horizontal="left" vertical="top" indent="1"/>
    </xf>
    <xf numFmtId="4" fontId="214" fillId="70" borderId="177" applyNumberFormat="0" applyProtection="0">
      <alignment horizontal="right" vertical="center"/>
    </xf>
    <xf numFmtId="0" fontId="198" fillId="7" borderId="249" applyNumberFormat="0" applyAlignment="0" applyProtection="0"/>
    <xf numFmtId="0" fontId="45" fillId="7" borderId="184" applyNumberFormat="0" applyAlignment="0" applyProtection="0"/>
    <xf numFmtId="4" fontId="214" fillId="70" borderId="190" applyNumberFormat="0" applyProtection="0">
      <alignment horizontal="right" vertical="center"/>
    </xf>
    <xf numFmtId="4" fontId="24" fillId="72" borderId="190" applyNumberFormat="0" applyProtection="0">
      <alignment horizontal="left" vertical="center" indent="1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9" fillId="25" borderId="187" applyNumberFormat="0" applyFont="0" applyAlignment="0" applyProtection="0"/>
    <xf numFmtId="0" fontId="9" fillId="66" borderId="187" applyNumberFormat="0" applyAlignment="0" applyProtection="0"/>
    <xf numFmtId="0" fontId="9" fillId="25" borderId="187" applyNumberFormat="0" applyFont="0" applyAlignment="0" applyProtection="0"/>
    <xf numFmtId="0" fontId="24" fillId="23" borderId="190" applyNumberFormat="0" applyProtection="0">
      <alignment horizontal="left" vertical="top" indent="1"/>
    </xf>
    <xf numFmtId="0" fontId="35" fillId="25" borderId="187" applyNumberFormat="0" applyFont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83" fillId="0" borderId="178" applyNumberFormat="0" applyFill="0" applyAlignment="0" applyProtection="0"/>
    <xf numFmtId="0" fontId="119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51" fillId="0" borderId="178" applyNumberFormat="0" applyFill="0" applyAlignment="0" applyProtection="0"/>
    <xf numFmtId="0" fontId="38" fillId="20" borderId="184" applyNumberFormat="0" applyAlignment="0" applyProtection="0"/>
    <xf numFmtId="234" fontId="10" fillId="0" borderId="179" applyFont="0" applyBorder="0" applyAlignment="0">
      <alignment horizontal="center" vertical="center"/>
    </xf>
    <xf numFmtId="0" fontId="137" fillId="64" borderId="171" applyNumberFormat="0" applyAlignment="0" applyProtection="0"/>
    <xf numFmtId="0" fontId="59" fillId="25" borderId="187" applyNumberFormat="0" applyFont="0" applyAlignment="0" applyProtection="0"/>
    <xf numFmtId="0" fontId="35" fillId="25" borderId="187" applyNumberFormat="0" applyFont="0" applyAlignment="0" applyProtection="0"/>
    <xf numFmtId="0" fontId="38" fillId="20" borderId="184" applyNumberFormat="0" applyAlignment="0" applyProtection="0"/>
    <xf numFmtId="0" fontId="38" fillId="20" borderId="184" applyNumberFormat="0" applyAlignment="0" applyProtection="0"/>
    <xf numFmtId="0" fontId="45" fillId="7" borderId="184" applyNumberFormat="0" applyAlignment="0" applyProtection="0"/>
    <xf numFmtId="4" fontId="24" fillId="68" borderId="190" applyNumberFormat="0" applyProtection="0">
      <alignment horizontal="right" vertical="center"/>
    </xf>
    <xf numFmtId="0" fontId="10" fillId="71" borderId="190" applyNumberFormat="0" applyProtection="0">
      <alignment horizontal="left" vertical="center" indent="1"/>
    </xf>
    <xf numFmtId="0" fontId="198" fillId="7" borderId="184" applyNumberFormat="0" applyAlignment="0" applyProtection="0"/>
    <xf numFmtId="0" fontId="198" fillId="7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38" fillId="20" borderId="184" applyNumberFormat="0" applyAlignment="0" applyProtection="0"/>
    <xf numFmtId="0" fontId="145" fillId="54" borderId="171" applyNumberFormat="0" applyAlignment="0" applyProtection="0"/>
    <xf numFmtId="0" fontId="150" fillId="0" borderId="178" applyNumberFormat="0" applyFill="0" applyAlignment="0" applyProtection="0"/>
    <xf numFmtId="3" fontId="10" fillId="0" borderId="180" applyNumberFormat="0" applyFont="0" applyFill="0" applyAlignment="0" applyProtection="0">
      <alignment vertical="center"/>
    </xf>
    <xf numFmtId="0" fontId="35" fillId="25" borderId="187" applyNumberFormat="0" applyFont="0" applyAlignment="0" applyProtection="0"/>
    <xf numFmtId="0" fontId="148" fillId="64" borderId="176" applyNumberFormat="0" applyAlignment="0" applyProtection="0"/>
    <xf numFmtId="0" fontId="9" fillId="25" borderId="174" applyNumberFormat="0" applyFont="0" applyAlignment="0" applyProtection="0"/>
    <xf numFmtId="0" fontId="9" fillId="66" borderId="174" applyNumberForma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0" fontId="9" fillId="25" borderId="174" applyNumberFormat="0" applyFont="0" applyAlignment="0" applyProtection="0"/>
    <xf numFmtId="3" fontId="10" fillId="0" borderId="180" applyNumberFormat="0" applyFont="0" applyFill="0" applyAlignment="0" applyProtection="0">
      <alignment vertical="center"/>
    </xf>
    <xf numFmtId="0" fontId="45" fillId="7" borderId="184" applyNumberFormat="0" applyAlignment="0" applyProtection="0"/>
    <xf numFmtId="0" fontId="45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4" fontId="24" fillId="72" borderId="177" applyNumberFormat="0" applyProtection="0">
      <alignment horizontal="right" vertical="center"/>
    </xf>
    <xf numFmtId="0" fontId="10" fillId="71" borderId="177" applyNumberFormat="0" applyProtection="0">
      <alignment horizontal="left" vertical="center" indent="1"/>
    </xf>
    <xf numFmtId="0" fontId="10" fillId="71" borderId="177" applyNumberFormat="0" applyProtection="0">
      <alignment horizontal="left" vertical="top" indent="1"/>
    </xf>
    <xf numFmtId="0" fontId="10" fillId="67" borderId="177" applyNumberFormat="0" applyProtection="0">
      <alignment horizontal="left" vertical="center" indent="1"/>
    </xf>
    <xf numFmtId="0" fontId="10" fillId="67" borderId="177" applyNumberFormat="0" applyProtection="0">
      <alignment horizontal="left" vertical="top" indent="1"/>
    </xf>
    <xf numFmtId="0" fontId="10" fillId="73" borderId="177" applyNumberFormat="0" applyProtection="0">
      <alignment horizontal="left" vertical="center" indent="1"/>
    </xf>
    <xf numFmtId="0" fontId="10" fillId="73" borderId="177" applyNumberFormat="0" applyProtection="0">
      <alignment horizontal="left" vertical="top" indent="1"/>
    </xf>
    <xf numFmtId="0" fontId="10" fillId="74" borderId="177" applyNumberFormat="0" applyProtection="0">
      <alignment horizontal="left" vertical="center" indent="1"/>
    </xf>
    <xf numFmtId="0" fontId="10" fillId="74" borderId="177" applyNumberFormat="0" applyProtection="0">
      <alignment horizontal="left" vertical="top" indent="1"/>
    </xf>
    <xf numFmtId="4" fontId="24" fillId="23" borderId="177" applyNumberFormat="0" applyProtection="0">
      <alignment vertical="center"/>
    </xf>
    <xf numFmtId="4" fontId="212" fillId="23" borderId="177" applyNumberFormat="0" applyProtection="0">
      <alignment vertical="center"/>
    </xf>
    <xf numFmtId="4" fontId="24" fillId="23" borderId="177" applyNumberFormat="0" applyProtection="0">
      <alignment horizontal="left" vertical="center" indent="1"/>
    </xf>
    <xf numFmtId="0" fontId="24" fillId="23" borderId="177" applyNumberFormat="0" applyProtection="0">
      <alignment horizontal="left" vertical="top" indent="1"/>
    </xf>
    <xf numFmtId="4" fontId="24" fillId="70" borderId="177" applyNumberFormat="0" applyProtection="0">
      <alignment horizontal="right" vertical="center"/>
    </xf>
    <xf numFmtId="4" fontId="212" fillId="70" borderId="177" applyNumberFormat="0" applyProtection="0">
      <alignment horizontal="right" vertical="center"/>
    </xf>
    <xf numFmtId="4" fontId="24" fillId="72" borderId="177" applyNumberFormat="0" applyProtection="0">
      <alignment horizontal="left" vertical="center" indent="1"/>
    </xf>
    <xf numFmtId="0" fontId="24" fillId="67" borderId="177" applyNumberFormat="0" applyProtection="0">
      <alignment horizontal="left" vertical="top" indent="1"/>
    </xf>
    <xf numFmtId="4" fontId="214" fillId="70" borderId="177" applyNumberFormat="0" applyProtection="0">
      <alignment horizontal="right" vertical="center"/>
    </xf>
    <xf numFmtId="3" fontId="216" fillId="27" borderId="167">
      <alignment horizontal="left" vertical="top" wrapText="1"/>
      <protection locked="0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3" fontId="10" fillId="0" borderId="167" applyNumberFormat="0" applyFont="0" applyFill="0" applyAlignment="0" applyProtection="0">
      <alignment vertical="center"/>
    </xf>
    <xf numFmtId="4" fontId="24" fillId="23" borderId="190" applyNumberFormat="0" applyProtection="0">
      <alignment horizontal="left" vertical="center" indent="1"/>
    </xf>
    <xf numFmtId="0" fontId="24" fillId="23" borderId="190" applyNumberFormat="0" applyProtection="0">
      <alignment horizontal="left" vertical="top" indent="1"/>
    </xf>
    <xf numFmtId="0" fontId="38" fillId="20" borderId="184" applyNumberFormat="0" applyAlignment="0" applyProtection="0"/>
    <xf numFmtId="0" fontId="45" fillId="7" borderId="184" applyNumberFormat="0" applyAlignment="0" applyProtection="0"/>
    <xf numFmtId="0" fontId="81" fillId="7" borderId="249" applyNumberFormat="0" applyAlignment="0" applyProtection="0"/>
    <xf numFmtId="0" fontId="51" fillId="0" borderId="256" applyNumberFormat="0" applyFill="0" applyAlignment="0" applyProtection="0"/>
    <xf numFmtId="40" fontId="111" fillId="0" borderId="167" applyFont="0" applyFill="0" applyBorder="0" applyAlignment="0" applyProtection="0"/>
    <xf numFmtId="0" fontId="198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209" fillId="27" borderId="190" applyNumberFormat="0" applyProtection="0">
      <alignment horizontal="left" vertical="top" indent="1"/>
    </xf>
    <xf numFmtId="4" fontId="24" fillId="11" borderId="190" applyNumberFormat="0" applyProtection="0">
      <alignment horizontal="right" vertical="center"/>
    </xf>
    <xf numFmtId="4" fontId="24" fillId="19" borderId="190" applyNumberFormat="0" applyProtection="0">
      <alignment horizontal="right" vertical="center"/>
    </xf>
    <xf numFmtId="4" fontId="24" fillId="3" borderId="190" applyNumberFormat="0" applyProtection="0">
      <alignment horizontal="right" vertical="center"/>
    </xf>
    <xf numFmtId="3" fontId="10" fillId="0" borderId="180" applyNumberFormat="0" applyFont="0" applyFill="0" applyAlignment="0" applyProtection="0">
      <alignment vertical="center"/>
    </xf>
    <xf numFmtId="0" fontId="81" fillId="7" borderId="184" applyNumberFormat="0" applyAlignment="0" applyProtection="0"/>
    <xf numFmtId="234" fontId="199" fillId="0" borderId="183"/>
    <xf numFmtId="0" fontId="38" fillId="20" borderId="184" applyNumberFormat="0" applyAlignment="0" applyProtection="0"/>
    <xf numFmtId="0" fontId="45" fillId="7" borderId="184" applyNumberFormat="0" applyAlignment="0" applyProtection="0"/>
    <xf numFmtId="0" fontId="38" fillId="20" borderId="184" applyNumberFormat="0" applyAlignment="0" applyProtection="0"/>
    <xf numFmtId="0" fontId="69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98" fillId="7" borderId="184" applyNumberFormat="0" applyAlignment="0" applyProtection="0"/>
    <xf numFmtId="0" fontId="145" fillId="54" borderId="184" applyNumberFormat="0" applyAlignment="0" applyProtection="0"/>
    <xf numFmtId="0" fontId="150" fillId="0" borderId="191" applyNumberFormat="0" applyFill="0" applyAlignment="0" applyProtection="0"/>
    <xf numFmtId="0" fontId="59" fillId="25" borderId="187" applyNumberFormat="0" applyFont="0" applyAlignment="0" applyProtection="0"/>
    <xf numFmtId="0" fontId="45" fillId="7" borderId="184" applyNumberFormat="0" applyAlignment="0" applyProtection="0"/>
    <xf numFmtId="234" fontId="159" fillId="48" borderId="183"/>
    <xf numFmtId="0" fontId="180" fillId="0" borderId="180" applyFont="0" applyFill="0" applyBorder="0">
      <alignment horizontal="center" vertical="justify" wrapText="1"/>
    </xf>
    <xf numFmtId="0" fontId="38" fillId="20" borderId="184" applyNumberFormat="0" applyAlignment="0" applyProtection="0"/>
    <xf numFmtId="0" fontId="38" fillId="20" borderId="184" applyNumberFormat="0" applyAlignment="0" applyProtection="0"/>
    <xf numFmtId="0" fontId="198" fillId="7" borderId="184" applyNumberFormat="0" applyAlignment="0" applyProtection="0"/>
    <xf numFmtId="0" fontId="102" fillId="30" borderId="183"/>
    <xf numFmtId="0" fontId="102" fillId="0" borderId="183"/>
    <xf numFmtId="0" fontId="35" fillId="25" borderId="187" applyNumberFormat="0" applyFont="0" applyAlignment="0" applyProtection="0"/>
    <xf numFmtId="0" fontId="35" fillId="25" borderId="187" applyNumberFormat="0" applyFont="0" applyAlignment="0" applyProtection="0"/>
    <xf numFmtId="10" fontId="22" fillId="23" borderId="180" applyNumberFormat="0" applyBorder="0" applyAlignment="0" applyProtection="0"/>
    <xf numFmtId="10" fontId="17" fillId="23" borderId="180" applyNumberFormat="0" applyBorder="0" applyAlignment="0" applyProtection="0"/>
    <xf numFmtId="4" fontId="209" fillId="24" borderId="190" applyNumberFormat="0" applyProtection="0">
      <alignment vertical="center"/>
    </xf>
    <xf numFmtId="4" fontId="210" fillId="27" borderId="190" applyNumberFormat="0" applyProtection="0">
      <alignment vertical="center"/>
    </xf>
    <xf numFmtId="4" fontId="209" fillId="27" borderId="190" applyNumberFormat="0" applyProtection="0">
      <alignment horizontal="left" vertical="center" indent="1"/>
    </xf>
    <xf numFmtId="4" fontId="24" fillId="17" borderId="190" applyNumberFormat="0" applyProtection="0">
      <alignment horizontal="right" vertical="center"/>
    </xf>
    <xf numFmtId="4" fontId="24" fillId="9" borderId="190" applyNumberFormat="0" applyProtection="0">
      <alignment horizontal="right" vertical="center"/>
    </xf>
    <xf numFmtId="4" fontId="24" fillId="15" borderId="190" applyNumberFormat="0" applyProtection="0">
      <alignment horizontal="right" vertical="center"/>
    </xf>
    <xf numFmtId="4" fontId="24" fillId="18" borderId="190" applyNumberFormat="0" applyProtection="0">
      <alignment horizontal="right" vertical="center"/>
    </xf>
    <xf numFmtId="4" fontId="24" fillId="10" borderId="190" applyNumberFormat="0" applyProtection="0">
      <alignment horizontal="right" vertical="center"/>
    </xf>
    <xf numFmtId="4" fontId="24" fillId="72" borderId="190" applyNumberFormat="0" applyProtection="0">
      <alignment horizontal="right" vertical="center"/>
    </xf>
    <xf numFmtId="0" fontId="10" fillId="71" borderId="190" applyNumberFormat="0" applyProtection="0">
      <alignment horizontal="left" vertical="top" indent="1"/>
    </xf>
    <xf numFmtId="0" fontId="10" fillId="67" borderId="190" applyNumberFormat="0" applyProtection="0">
      <alignment horizontal="left" vertical="center" indent="1"/>
    </xf>
    <xf numFmtId="0" fontId="10" fillId="67" borderId="190" applyNumberFormat="0" applyProtection="0">
      <alignment horizontal="left" vertical="top" indent="1"/>
    </xf>
    <xf numFmtId="0" fontId="10" fillId="73" borderId="190" applyNumberFormat="0" applyProtection="0">
      <alignment horizontal="left" vertical="center" indent="1"/>
    </xf>
    <xf numFmtId="0" fontId="10" fillId="73" borderId="190" applyNumberFormat="0" applyProtection="0">
      <alignment horizontal="left" vertical="top" indent="1"/>
    </xf>
    <xf numFmtId="0" fontId="10" fillId="74" borderId="190" applyNumberFormat="0" applyProtection="0">
      <alignment horizontal="left" vertical="center" indent="1"/>
    </xf>
    <xf numFmtId="0" fontId="10" fillId="74" borderId="190" applyNumberFormat="0" applyProtection="0">
      <alignment horizontal="left" vertical="top" indent="1"/>
    </xf>
    <xf numFmtId="4" fontId="24" fillId="23" borderId="190" applyNumberFormat="0" applyProtection="0">
      <alignment vertical="center"/>
    </xf>
    <xf numFmtId="4" fontId="212" fillId="23" borderId="190" applyNumberFormat="0" applyProtection="0">
      <alignment vertical="center"/>
    </xf>
    <xf numFmtId="3" fontId="216" fillId="27" borderId="180">
      <alignment horizontal="left" vertical="top" wrapText="1"/>
      <protection locked="0"/>
    </xf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83" fillId="0" borderId="191" applyNumberFormat="0" applyFill="0" applyAlignment="0" applyProtection="0"/>
    <xf numFmtId="0" fontId="119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0" fontId="51" fillId="0" borderId="191" applyNumberFormat="0" applyFill="0" applyAlignment="0" applyProtection="0"/>
    <xf numFmtId="40" fontId="111" fillId="0" borderId="180" applyFont="0" applyFill="0" applyBorder="0" applyAlignment="0" applyProtection="0"/>
    <xf numFmtId="234" fontId="10" fillId="0" borderId="192" applyFont="0" applyBorder="0" applyAlignment="0">
      <alignment horizontal="center" vertical="center"/>
    </xf>
    <xf numFmtId="0" fontId="137" fillId="64" borderId="184" applyNumberFormat="0" applyAlignment="0" applyProtection="0"/>
    <xf numFmtId="0" fontId="198" fillId="7" borderId="184" applyNumberFormat="0" applyAlignment="0" applyProtection="0"/>
    <xf numFmtId="234" fontId="159" fillId="48" borderId="183"/>
    <xf numFmtId="0" fontId="198" fillId="7" borderId="184" applyNumberFormat="0" applyAlignment="0" applyProtection="0"/>
    <xf numFmtId="0" fontId="145" fillId="54" borderId="184" applyNumberFormat="0" applyAlignment="0" applyProtection="0"/>
    <xf numFmtId="0" fontId="9" fillId="25" borderId="187" applyNumberFormat="0" applyFont="0" applyAlignment="0" applyProtection="0"/>
    <xf numFmtId="0" fontId="32" fillId="0" borderId="185">
      <alignment horizontal="left" vertical="center"/>
    </xf>
    <xf numFmtId="0" fontId="198" fillId="7" borderId="184" applyNumberFormat="0" applyAlignment="0" applyProtection="0"/>
    <xf numFmtId="0" fontId="45" fillId="7" borderId="184" applyNumberFormat="0" applyAlignment="0" applyProtection="0"/>
    <xf numFmtId="0" fontId="145" fillId="54" borderId="184" applyNumberFormat="0" applyAlignment="0" applyProtection="0"/>
    <xf numFmtId="0" fontId="150" fillId="0" borderId="191" applyNumberFormat="0" applyFill="0" applyAlignment="0" applyProtection="0"/>
    <xf numFmtId="0" fontId="148" fillId="64" borderId="189" applyNumberFormat="0" applyAlignment="0" applyProtection="0"/>
    <xf numFmtId="0" fontId="9" fillId="25" borderId="187" applyNumberFormat="0" applyFont="0" applyAlignment="0" applyProtection="0"/>
    <xf numFmtId="0" fontId="9" fillId="66" borderId="187" applyNumberForma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40" fontId="111" fillId="0" borderId="180" applyFont="0" applyFill="0" applyBorder="0" applyAlignment="0" applyProtection="0"/>
    <xf numFmtId="0" fontId="35" fillId="25" borderId="187" applyNumberFormat="0" applyFont="0" applyAlignment="0" applyProtection="0"/>
    <xf numFmtId="0" fontId="45" fillId="7" borderId="184" applyNumberFormat="0" applyAlignment="0" applyProtection="0"/>
    <xf numFmtId="0" fontId="81" fillId="7" borderId="184" applyNumberFormat="0" applyAlignment="0" applyProtection="0"/>
    <xf numFmtId="0" fontId="198" fillId="7" borderId="184" applyNumberFormat="0" applyAlignment="0" applyProtection="0"/>
    <xf numFmtId="0" fontId="30" fillId="0" borderId="181">
      <alignment horizontal="left" vertical="center"/>
    </xf>
    <xf numFmtId="0" fontId="9" fillId="25" borderId="408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9" fillId="25" borderId="187" applyNumberFormat="0" applyFont="0" applyAlignment="0" applyProtection="0"/>
    <xf numFmtId="0" fontId="51" fillId="0" borderId="412" applyNumberFormat="0" applyFill="0" applyAlignment="0" applyProtection="0"/>
    <xf numFmtId="0" fontId="49" fillId="20" borderId="215" applyNumberFormat="0" applyAlignment="0" applyProtection="0"/>
    <xf numFmtId="0" fontId="207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285" fontId="197" fillId="0" borderId="214" applyFont="0" applyFill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9" fillId="25" borderId="213" applyNumberFormat="0" applyFont="0" applyAlignment="0" applyProtection="0"/>
    <xf numFmtId="10" fontId="17" fillId="23" borderId="180" applyNumberFormat="0" applyBorder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270" fontId="161" fillId="0" borderId="212">
      <alignment horizontal="left"/>
    </xf>
    <xf numFmtId="0" fontId="32" fillId="0" borderId="211">
      <alignment horizontal="left" vertical="center"/>
    </xf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234" fontId="159" fillId="48" borderId="209"/>
    <xf numFmtId="0" fontId="30" fillId="0" borderId="207">
      <alignment horizontal="left" vertical="center"/>
    </xf>
    <xf numFmtId="10" fontId="22" fillId="23" borderId="206" applyNumberFormat="0" applyBorder="0" applyAlignment="0" applyProtection="0"/>
    <xf numFmtId="0" fontId="81" fillId="7" borderId="210" applyNumberForma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10" fontId="17" fillId="23" borderId="206" applyNumberFormat="0" applyBorder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48" fillId="64" borderId="215" applyNumberFormat="0" applyAlignment="0" applyProtection="0"/>
    <xf numFmtId="0" fontId="9" fillId="25" borderId="213" applyNumberFormat="0" applyFont="0" applyAlignment="0" applyProtection="0"/>
    <xf numFmtId="0" fontId="99" fillId="0" borderId="209"/>
    <xf numFmtId="0" fontId="103" fillId="0" borderId="206">
      <alignment horizontal="center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9" fillId="25" borderId="213" applyNumberFormat="0" applyFon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270" fontId="161" fillId="0" borderId="212">
      <alignment horizontal="left"/>
    </xf>
    <xf numFmtId="0" fontId="137" fillId="64" borderId="288" applyNumberForma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4" fontId="212" fillId="70" borderId="216" applyNumberFormat="0" applyProtection="0">
      <alignment horizontal="right" vertical="center"/>
    </xf>
    <xf numFmtId="0" fontId="38" fillId="20" borderId="210" applyNumberFormat="0" applyAlignment="0" applyProtection="0"/>
    <xf numFmtId="0" fontId="35" fillId="25" borderId="213" applyNumberFormat="0" applyFont="0" applyAlignment="0" applyProtection="0"/>
    <xf numFmtId="4" fontId="24" fillId="23" borderId="216" applyNumberFormat="0" applyProtection="0">
      <alignment vertical="center"/>
    </xf>
    <xf numFmtId="0" fontId="81" fillId="7" borderId="197" applyNumberFormat="0" applyAlignment="0" applyProtection="0"/>
    <xf numFmtId="206" fontId="107" fillId="0" borderId="208" applyFont="0" applyBorder="0" applyAlignment="0">
      <alignment horizontal="center"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103" fillId="0" borderId="193">
      <alignment horizontal="center"/>
    </xf>
    <xf numFmtId="0" fontId="81" fillId="7" borderId="184" applyNumberFormat="0" applyAlignment="0" applyProtection="0"/>
    <xf numFmtId="3" fontId="97" fillId="0" borderId="209"/>
    <xf numFmtId="0" fontId="9" fillId="25" borderId="213" applyNumberFormat="0" applyFont="0" applyAlignment="0" applyProtection="0"/>
    <xf numFmtId="0" fontId="180" fillId="0" borderId="193" applyFont="0" applyFill="0" applyBorder="0">
      <alignment horizontal="centerContinuous" vertical="justify" wrapText="1"/>
    </xf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9" fillId="25" borderId="161" applyNumberFormat="0" applyFont="0" applyAlignment="0" applyProtection="0"/>
    <xf numFmtId="0" fontId="38" fillId="20" borderId="210" applyNumberFormat="0" applyAlignment="0" applyProtection="0"/>
    <xf numFmtId="0" fontId="160" fillId="20" borderId="210" applyNumberFormat="0" applyAlignment="0" applyProtection="0"/>
    <xf numFmtId="4" fontId="24" fillId="10" borderId="203" applyNumberFormat="0" applyProtection="0">
      <alignment horizontal="right" vertical="center"/>
    </xf>
    <xf numFmtId="4" fontId="24" fillId="68" borderId="203" applyNumberFormat="0" applyProtection="0">
      <alignment horizontal="right" vertical="center"/>
    </xf>
    <xf numFmtId="4" fontId="24" fillId="19" borderId="203" applyNumberFormat="0" applyProtection="0">
      <alignment horizontal="right" vertical="center"/>
    </xf>
    <xf numFmtId="4" fontId="24" fillId="15" borderId="203" applyNumberFormat="0" applyProtection="0">
      <alignment horizontal="right" vertical="center"/>
    </xf>
    <xf numFmtId="4" fontId="24" fillId="17" borderId="203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0" fontId="103" fillId="0" borderId="206">
      <alignment horizontal="center"/>
    </xf>
    <xf numFmtId="0" fontId="45" fillId="7" borderId="210" applyNumberFormat="0" applyAlignment="0" applyProtection="0"/>
    <xf numFmtId="0" fontId="9" fillId="25" borderId="213" applyNumberFormat="0" applyFont="0" applyAlignment="0" applyProtection="0"/>
    <xf numFmtId="4" fontId="24" fillId="23" borderId="216" applyNumberFormat="0" applyProtection="0">
      <alignment horizontal="left" vertical="center" indent="1"/>
    </xf>
    <xf numFmtId="4" fontId="24" fillId="10" borderId="216" applyNumberFormat="0" applyProtection="0">
      <alignment horizontal="right" vertical="center"/>
    </xf>
    <xf numFmtId="0" fontId="49" fillId="20" borderId="215" applyNumberFormat="0" applyAlignment="0" applyProtection="0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180" fillId="0" borderId="206" applyFont="0" applyFill="0" applyBorder="0">
      <alignment horizontal="centerContinuous" vertical="justify" wrapText="1"/>
    </xf>
    <xf numFmtId="0" fontId="99" fillId="0" borderId="209"/>
    <xf numFmtId="10" fontId="17" fillId="23" borderId="206" applyNumberFormat="0" applyBorder="0" applyAlignment="0" applyProtection="0"/>
    <xf numFmtId="0" fontId="45" fillId="7" borderId="210" applyNumberFormat="0" applyAlignment="0" applyProtection="0"/>
    <xf numFmtId="0" fontId="103" fillId="0" borderId="180">
      <alignment horizontal="center"/>
    </xf>
    <xf numFmtId="0" fontId="69" fillId="20" borderId="210" applyNumberFormat="0" applyAlignment="0" applyProtection="0"/>
    <xf numFmtId="0" fontId="85" fillId="20" borderId="215" applyNumberFormat="0" applyAlignment="0" applyProtection="0"/>
    <xf numFmtId="40" fontId="111" fillId="0" borderId="180" applyFont="0" applyFill="0" applyBorder="0" applyAlignment="0" applyProtection="0"/>
    <xf numFmtId="0" fontId="38" fillId="20" borderId="372" applyNumberFormat="0" applyAlignment="0" applyProtection="0"/>
    <xf numFmtId="4" fontId="24" fillId="11" borderId="203" applyNumberFormat="0" applyProtection="0">
      <alignment horizontal="right" vertical="center"/>
    </xf>
    <xf numFmtId="10" fontId="17" fillId="23" borderId="193" applyNumberFormat="0" applyBorder="0" applyAlignment="0" applyProtection="0"/>
    <xf numFmtId="10" fontId="17" fillId="23" borderId="193" applyNumberFormat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180" fillId="0" borderId="193" applyFont="0" applyFill="0" applyBorder="0">
      <alignment horizontal="center" vertical="justify" wrapText="1"/>
    </xf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99" fillId="0" borderId="209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80" fillId="0" borderId="206" applyFont="0" applyFill="0" applyBorder="0">
      <alignment horizontal="center" vertical="justify" wrapText="1"/>
    </xf>
    <xf numFmtId="0" fontId="198" fillId="7" borderId="352" applyNumberFormat="0" applyAlignment="0" applyProtection="0"/>
    <xf numFmtId="0" fontId="160" fillId="20" borderId="210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3" fontId="10" fillId="0" borderId="206" applyNumberFormat="0" applyFont="0" applyFill="0" applyAlignment="0" applyProtection="0">
      <alignment vertical="center"/>
    </xf>
    <xf numFmtId="40" fontId="111" fillId="0" borderId="193" applyFont="0" applyFill="0" applyBorder="0" applyAlignment="0" applyProtection="0"/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40" fontId="111" fillId="0" borderId="206" applyFont="0" applyFill="0" applyBorder="0" applyAlignment="0" applyProtection="0"/>
    <xf numFmtId="0" fontId="49" fillId="20" borderId="215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3" fontId="97" fillId="0" borderId="209"/>
    <xf numFmtId="0" fontId="35" fillId="25" borderId="213" applyNumberFormat="0" applyFont="0" applyAlignment="0" applyProtection="0"/>
    <xf numFmtId="0" fontId="198" fillId="7" borderId="210" applyNumberFormat="0" applyAlignment="0" applyProtection="0"/>
    <xf numFmtId="0" fontId="32" fillId="0" borderId="207">
      <alignment horizontal="left"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4" fontId="24" fillId="70" borderId="216" applyNumberFormat="0" applyProtection="0">
      <alignment horizontal="right" vertical="center"/>
    </xf>
    <xf numFmtId="0" fontId="81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81" fillId="7" borderId="210" applyNumberFormat="0" applyAlignment="0" applyProtection="0"/>
    <xf numFmtId="0" fontId="9" fillId="25" borderId="213" applyNumberFormat="0" applyFont="0" applyAlignment="0" applyProtection="0"/>
    <xf numFmtId="0" fontId="99" fillId="0" borderId="209"/>
    <xf numFmtId="0" fontId="121" fillId="1" borderId="212">
      <alignment horizontal="left"/>
    </xf>
    <xf numFmtId="10" fontId="17" fillId="23" borderId="206" applyNumberFormat="0" applyBorder="0" applyAlignment="0" applyProtection="0"/>
    <xf numFmtId="10" fontId="17" fillId="23" borderId="206" applyNumberFormat="0" applyBorder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10" fontId="17" fillId="23" borderId="193" applyNumberFormat="0" applyBorder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49" fillId="20" borderId="215" applyNumberFormat="0" applyAlignment="0" applyProtection="0"/>
    <xf numFmtId="0" fontId="38" fillId="20" borderId="210" applyNumberFormat="0" applyAlignment="0" applyProtection="0"/>
    <xf numFmtId="0" fontId="103" fillId="0" borderId="206">
      <alignment horizontal="center"/>
    </xf>
    <xf numFmtId="206" fontId="107" fillId="0" borderId="208" applyFont="0" applyBorder="0" applyAlignment="0">
      <alignment horizontal="center" vertical="center"/>
    </xf>
    <xf numFmtId="0" fontId="49" fillId="20" borderId="215" applyNumberFormat="0" applyAlignment="0" applyProtection="0"/>
    <xf numFmtId="0" fontId="49" fillId="20" borderId="215" applyNumberFormat="0" applyAlignment="0" applyProtection="0"/>
    <xf numFmtId="0" fontId="198" fillId="7" borderId="210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59" fillId="25" borderId="213" applyNumberFormat="0" applyFont="0" applyAlignment="0" applyProtection="0"/>
    <xf numFmtId="10" fontId="22" fillId="23" borderId="322" applyNumberFormat="0" applyBorder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5" fillId="25" borderId="213" applyNumberFormat="0" applyFont="0" applyAlignment="0" applyProtection="0"/>
    <xf numFmtId="3" fontId="97" fillId="0" borderId="209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0" fillId="0" borderId="207">
      <alignment horizontal="left" vertical="center"/>
    </xf>
    <xf numFmtId="10" fontId="22" fillId="23" borderId="206" applyNumberFormat="0" applyBorder="0" applyAlignment="0" applyProtection="0"/>
    <xf numFmtId="0" fontId="45" fillId="7" borderId="210" applyNumberFormat="0" applyAlignment="0" applyProtection="0"/>
    <xf numFmtId="206" fontId="107" fillId="0" borderId="208" applyFont="0" applyBorder="0" applyAlignment="0">
      <alignment horizontal="center" vertical="center"/>
    </xf>
    <xf numFmtId="0" fontId="38" fillId="20" borderId="210" applyNumberFormat="0" applyAlignment="0" applyProtection="0"/>
    <xf numFmtId="0" fontId="81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0" fillId="0" borderId="207">
      <alignment horizontal="left" vertical="center"/>
    </xf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4" fontId="212" fillId="70" borderId="216" applyNumberFormat="0" applyProtection="0">
      <alignment horizontal="right" vertical="center"/>
    </xf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405" applyNumberFormat="0" applyAlignment="0" applyProtection="0"/>
    <xf numFmtId="0" fontId="38" fillId="20" borderId="352" applyNumberFormat="0" applyAlignment="0" applyProtection="0"/>
    <xf numFmtId="0" fontId="102" fillId="30" borderId="371"/>
    <xf numFmtId="0" fontId="24" fillId="67" borderId="216" applyNumberFormat="0" applyProtection="0">
      <alignment horizontal="left" vertical="top" indent="1"/>
    </xf>
    <xf numFmtId="4" fontId="24" fillId="18" borderId="203" applyNumberFormat="0" applyProtection="0">
      <alignment horizontal="right" vertical="center"/>
    </xf>
    <xf numFmtId="206" fontId="107" fillId="0" borderId="156" applyFont="0" applyBorder="0" applyAlignment="0">
      <alignment horizontal="center"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3" fontId="10" fillId="0" borderId="206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85" fillId="20" borderId="163" applyNumberFormat="0" applyAlignment="0" applyProtection="0"/>
    <xf numFmtId="0" fontId="49" fillId="20" borderId="163" applyNumberFormat="0" applyAlignment="0" applyProtection="0"/>
    <xf numFmtId="0" fontId="49" fillId="20" borderId="163" applyNumberFormat="0" applyAlignment="0" applyProtection="0"/>
    <xf numFmtId="0" fontId="137" fillId="64" borderId="210" applyNumberFormat="0" applyAlignment="0" applyProtection="0"/>
    <xf numFmtId="0" fontId="198" fillId="7" borderId="210" applyNumberFormat="0" applyAlignment="0" applyProtection="0"/>
    <xf numFmtId="234" fontId="199" fillId="0" borderId="209"/>
    <xf numFmtId="0" fontId="103" fillId="0" borderId="193">
      <alignment horizontal="center"/>
    </xf>
    <xf numFmtId="0" fontId="121" fillId="1" borderId="199">
      <alignment horizontal="left"/>
    </xf>
    <xf numFmtId="270" fontId="161" fillId="0" borderId="199">
      <alignment horizontal="left"/>
    </xf>
    <xf numFmtId="0" fontId="49" fillId="20" borderId="215" applyNumberFormat="0" applyAlignment="0" applyProtection="0"/>
    <xf numFmtId="0" fontId="51" fillId="0" borderId="217" applyNumberFormat="0" applyFill="0" applyAlignment="0" applyProtection="0"/>
    <xf numFmtId="0" fontId="38" fillId="20" borderId="210" applyNumberFormat="0" applyAlignment="0" applyProtection="0"/>
    <xf numFmtId="234" fontId="159" fillId="48" borderId="196"/>
    <xf numFmtId="0" fontId="9" fillId="25" borderId="213" applyNumberFormat="0" applyFont="0" applyAlignment="0" applyProtection="0"/>
    <xf numFmtId="0" fontId="35" fillId="25" borderId="213" applyNumberFormat="0" applyFon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69" fillId="20" borderId="197" applyNumberFormat="0" applyAlignment="0" applyProtection="0"/>
    <xf numFmtId="0" fontId="69" fillId="20" borderId="197" applyNumberFormat="0" applyAlignment="0" applyProtection="0"/>
    <xf numFmtId="0" fontId="160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0" fontId="38" fillId="20" borderId="197" applyNumberFormat="0" applyAlignment="0" applyProtection="0"/>
    <xf numFmtId="3" fontId="97" fillId="0" borderId="196"/>
    <xf numFmtId="234" fontId="199" fillId="0" borderId="209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121" fillId="1" borderId="212">
      <alignment horizontal="left"/>
    </xf>
    <xf numFmtId="0" fontId="32" fillId="0" borderId="207">
      <alignment horizontal="left" vertical="center"/>
    </xf>
    <xf numFmtId="0" fontId="30" fillId="0" borderId="207">
      <alignment horizontal="left" vertical="center"/>
    </xf>
    <xf numFmtId="0" fontId="198" fillId="7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2" fillId="0" borderId="211">
      <alignment horizontal="left" vertical="center"/>
    </xf>
    <xf numFmtId="0" fontId="45" fillId="7" borderId="210" applyNumberFormat="0" applyAlignment="0" applyProtection="0"/>
    <xf numFmtId="0" fontId="81" fillId="7" borderId="210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3" fontId="10" fillId="0" borderId="206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9" fillId="25" borderId="213" applyNumberFormat="0" applyFon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69" fillId="20" borderId="210" applyNumberFormat="0" applyAlignment="0" applyProtection="0"/>
    <xf numFmtId="0" fontId="35" fillId="25" borderId="213" applyNumberFormat="0" applyFont="0" applyAlignment="0" applyProtection="0"/>
    <xf numFmtId="0" fontId="137" fillId="64" borderId="210" applyNumberFormat="0" applyAlignment="0" applyProtection="0"/>
    <xf numFmtId="0" fontId="198" fillId="7" borderId="210" applyNumberFormat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83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99" fillId="0" borderId="196"/>
    <xf numFmtId="0" fontId="99" fillId="0" borderId="196"/>
    <xf numFmtId="0" fontId="51" fillId="0" borderId="217" applyNumberFormat="0" applyFill="0" applyAlignment="0" applyProtection="0"/>
    <xf numFmtId="40" fontId="111" fillId="0" borderId="206" applyFont="0" applyFill="0" applyBorder="0" applyAlignment="0" applyProtection="0"/>
    <xf numFmtId="4" fontId="24" fillId="70" borderId="216" applyNumberFormat="0" applyProtection="0">
      <alignment horizontal="right" vertical="center"/>
    </xf>
    <xf numFmtId="4" fontId="24" fillId="72" borderId="216" applyNumberFormat="0" applyProtection="0">
      <alignment horizontal="left" vertical="center" indent="1"/>
    </xf>
    <xf numFmtId="4" fontId="212" fillId="23" borderId="216" applyNumberFormat="0" applyProtection="0">
      <alignment vertical="center"/>
    </xf>
    <xf numFmtId="0" fontId="10" fillId="71" borderId="216" applyNumberFormat="0" applyProtection="0">
      <alignment horizontal="left" vertical="top" indent="1"/>
    </xf>
    <xf numFmtId="4" fontId="24" fillId="72" borderId="216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102" fillId="0" borderId="196"/>
    <xf numFmtId="0" fontId="102" fillId="30" borderId="196"/>
    <xf numFmtId="0" fontId="180" fillId="0" borderId="180" applyFont="0" applyFill="0" applyBorder="0">
      <alignment horizontal="center" vertical="justify" wrapText="1"/>
    </xf>
    <xf numFmtId="0" fontId="180" fillId="0" borderId="180" applyFont="0" applyFill="0" applyBorder="0">
      <alignment horizontal="centerContinuous" vertical="justify" wrapText="1"/>
    </xf>
    <xf numFmtId="4" fontId="24" fillId="3" borderId="216" applyNumberFormat="0" applyProtection="0">
      <alignment horizontal="right" vertical="center"/>
    </xf>
    <xf numFmtId="0" fontId="10" fillId="67" borderId="216" applyNumberFormat="0" applyProtection="0">
      <alignment horizontal="left" vertical="center" indent="1"/>
    </xf>
    <xf numFmtId="0" fontId="32" fillId="0" borderId="194">
      <alignment horizontal="left" vertical="center"/>
    </xf>
    <xf numFmtId="0" fontId="32" fillId="0" borderId="198">
      <alignment horizontal="left" vertical="center"/>
    </xf>
    <xf numFmtId="0" fontId="30" fillId="0" borderId="194">
      <alignment horizontal="left" vertical="center"/>
    </xf>
    <xf numFmtId="0" fontId="30" fillId="0" borderId="194">
      <alignment horizontal="left" vertical="center"/>
    </xf>
    <xf numFmtId="0" fontId="49" fillId="20" borderId="215" applyNumberFormat="0" applyAlignment="0" applyProtection="0"/>
    <xf numFmtId="0" fontId="49" fillId="20" borderId="215" applyNumberFormat="0" applyAlignment="0" applyProtection="0"/>
    <xf numFmtId="0" fontId="85" fillId="20" borderId="215" applyNumberForma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270" fontId="161" fillId="0" borderId="199">
      <alignment horizontal="left"/>
    </xf>
    <xf numFmtId="0" fontId="121" fillId="1" borderId="199">
      <alignment horizontal="left"/>
    </xf>
    <xf numFmtId="0" fontId="35" fillId="25" borderId="213" applyNumberFormat="0" applyFont="0" applyAlignment="0" applyProtection="0"/>
    <xf numFmtId="10" fontId="22" fillId="23" borderId="180" applyNumberFormat="0" applyBorder="0" applyAlignment="0" applyProtection="0"/>
    <xf numFmtId="10" fontId="22" fillId="23" borderId="180" applyNumberFormat="0" applyBorder="0" applyAlignment="0" applyProtection="0"/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81" fillId="7" borderId="197" applyNumberFormat="0" applyAlignment="0" applyProtection="0"/>
    <xf numFmtId="0" fontId="81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0" fontId="198" fillId="7" borderId="197" applyNumberFormat="0" applyAlignment="0" applyProtection="0"/>
    <xf numFmtId="0" fontId="45" fillId="7" borderId="197" applyNumberFormat="0" applyAlignment="0" applyProtection="0"/>
    <xf numFmtId="0" fontId="45" fillId="7" borderId="197" applyNumberFormat="0" applyAlignment="0" applyProtection="0"/>
    <xf numFmtId="234" fontId="199" fillId="0" borderId="196"/>
    <xf numFmtId="0" fontId="103" fillId="0" borderId="180">
      <alignment horizontal="center"/>
    </xf>
    <xf numFmtId="0" fontId="198" fillId="7" borderId="210" applyNumberFormat="0" applyAlignment="0" applyProtection="0"/>
    <xf numFmtId="0" fontId="99" fillId="0" borderId="209"/>
    <xf numFmtId="0" fontId="99" fillId="0" borderId="209"/>
    <xf numFmtId="0" fontId="32" fillId="0" borderId="207">
      <alignment horizontal="left" vertical="center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180" fillId="0" borderId="206" applyFont="0" applyFill="0" applyBorder="0">
      <alignment horizontal="centerContinuous" vertical="justify" wrapText="1"/>
    </xf>
    <xf numFmtId="0" fontId="45" fillId="7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0" fontId="49" fillId="20" borderId="215" applyNumberFormat="0" applyAlignment="0" applyProtection="0"/>
    <xf numFmtId="285" fontId="197" fillId="0" borderId="214" applyFont="0" applyFill="0" applyBorder="0" applyAlignment="0" applyProtection="0"/>
    <xf numFmtId="0" fontId="49" fillId="20" borderId="215" applyNumberFormat="0" applyAlignment="0" applyProtection="0"/>
    <xf numFmtId="0" fontId="207" fillId="20" borderId="215" applyNumberFormat="0" applyAlignment="0" applyProtection="0"/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97" fillId="0" borderId="287"/>
    <xf numFmtId="0" fontId="38" fillId="20" borderId="210" applyNumberFormat="0" applyAlignment="0" applyProtection="0"/>
    <xf numFmtId="0" fontId="45" fillId="7" borderId="210" applyNumberFormat="0" applyAlignment="0" applyProtection="0"/>
    <xf numFmtId="0" fontId="45" fillId="7" borderId="210" applyNumberFormat="0" applyAlignment="0" applyProtection="0"/>
    <xf numFmtId="10" fontId="22" fillId="23" borderId="206" applyNumberFormat="0" applyBorder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59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0" fontId="35" fillId="25" borderId="200" applyNumberFormat="0" applyFont="0" applyAlignment="0" applyProtection="0"/>
    <xf numFmtId="285" fontId="197" fillId="0" borderId="201" applyFont="0" applyFill="0" applyBorder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85" fillId="20" borderId="202" applyNumberFormat="0" applyAlignment="0" applyProtection="0"/>
    <xf numFmtId="0" fontId="207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49" fillId="20" borderId="202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81" fillId="7" borderId="210" applyNumberFormat="0" applyAlignment="0" applyProtection="0"/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3" fontId="10" fillId="0" borderId="206" applyNumberFormat="0" applyFont="0" applyFill="0" applyAlignment="0" applyProtection="0">
      <alignment vertical="center"/>
    </xf>
    <xf numFmtId="0" fontId="38" fillId="20" borderId="210" applyNumberFormat="0" applyAlignment="0" applyProtection="0"/>
    <xf numFmtId="0" fontId="102" fillId="30" borderId="209"/>
    <xf numFmtId="3" fontId="216" fillId="27" borderId="206">
      <alignment horizontal="left" vertical="top" wrapText="1"/>
      <protection locked="0"/>
    </xf>
    <xf numFmtId="10" fontId="17" fillId="23" borderId="206" applyNumberFormat="0" applyBorder="0" applyAlignment="0" applyProtection="0"/>
    <xf numFmtId="206" fontId="107" fillId="0" borderId="195" applyFont="0" applyBorder="0" applyAlignment="0">
      <alignment horizontal="center" vertical="center"/>
    </xf>
    <xf numFmtId="4" fontId="209" fillId="24" borderId="203" applyNumberFormat="0" applyProtection="0">
      <alignment vertical="center"/>
    </xf>
    <xf numFmtId="4" fontId="210" fillId="27" borderId="203" applyNumberFormat="0" applyProtection="0">
      <alignment vertical="center"/>
    </xf>
    <xf numFmtId="4" fontId="209" fillId="27" borderId="203" applyNumberFormat="0" applyProtection="0">
      <alignment horizontal="left" vertical="center" indent="1"/>
    </xf>
    <xf numFmtId="0" fontId="209" fillId="27" borderId="203" applyNumberFormat="0" applyProtection="0">
      <alignment horizontal="left" vertical="top" indent="1"/>
    </xf>
    <xf numFmtId="4" fontId="24" fillId="3" borderId="203" applyNumberFormat="0" applyProtection="0">
      <alignment horizontal="right" vertical="center"/>
    </xf>
    <xf numFmtId="4" fontId="24" fillId="9" borderId="203" applyNumberFormat="0" applyProtection="0">
      <alignment horizontal="right" vertical="center"/>
    </xf>
    <xf numFmtId="4" fontId="24" fillId="17" borderId="203" applyNumberFormat="0" applyProtection="0">
      <alignment horizontal="right" vertical="center"/>
    </xf>
    <xf numFmtId="4" fontId="24" fillId="11" borderId="203" applyNumberFormat="0" applyProtection="0">
      <alignment horizontal="right" vertical="center"/>
    </xf>
    <xf numFmtId="4" fontId="24" fillId="15" borderId="203" applyNumberFormat="0" applyProtection="0">
      <alignment horizontal="right" vertical="center"/>
    </xf>
    <xf numFmtId="4" fontId="24" fillId="19" borderId="203" applyNumberFormat="0" applyProtection="0">
      <alignment horizontal="right" vertical="center"/>
    </xf>
    <xf numFmtId="4" fontId="24" fillId="18" borderId="203" applyNumberFormat="0" applyProtection="0">
      <alignment horizontal="right" vertical="center"/>
    </xf>
    <xf numFmtId="4" fontId="24" fillId="68" borderId="203" applyNumberFormat="0" applyProtection="0">
      <alignment horizontal="right" vertical="center"/>
    </xf>
    <xf numFmtId="4" fontId="24" fillId="10" borderId="203" applyNumberFormat="0" applyProtection="0">
      <alignment horizontal="right" vertical="center"/>
    </xf>
    <xf numFmtId="0" fontId="38" fillId="20" borderId="210" applyNumberFormat="0" applyAlignment="0" applyProtection="0"/>
    <xf numFmtId="4" fontId="24" fillId="72" borderId="203" applyNumberFormat="0" applyProtection="0">
      <alignment horizontal="right" vertical="center"/>
    </xf>
    <xf numFmtId="0" fontId="10" fillId="71" borderId="203" applyNumberFormat="0" applyProtection="0">
      <alignment horizontal="left" vertical="center" indent="1"/>
    </xf>
    <xf numFmtId="0" fontId="10" fillId="71" borderId="203" applyNumberFormat="0" applyProtection="0">
      <alignment horizontal="left" vertical="top" indent="1"/>
    </xf>
    <xf numFmtId="0" fontId="10" fillId="67" borderId="203" applyNumberFormat="0" applyProtection="0">
      <alignment horizontal="left" vertical="center" indent="1"/>
    </xf>
    <xf numFmtId="0" fontId="10" fillId="67" borderId="203" applyNumberFormat="0" applyProtection="0">
      <alignment horizontal="left" vertical="top" indent="1"/>
    </xf>
    <xf numFmtId="0" fontId="10" fillId="73" borderId="203" applyNumberFormat="0" applyProtection="0">
      <alignment horizontal="left" vertical="center" indent="1"/>
    </xf>
    <xf numFmtId="0" fontId="10" fillId="73" borderId="203" applyNumberFormat="0" applyProtection="0">
      <alignment horizontal="left" vertical="top" indent="1"/>
    </xf>
    <xf numFmtId="0" fontId="10" fillId="74" borderId="203" applyNumberFormat="0" applyProtection="0">
      <alignment horizontal="left" vertical="center" indent="1"/>
    </xf>
    <xf numFmtId="0" fontId="10" fillId="74" borderId="203" applyNumberFormat="0" applyProtection="0">
      <alignment horizontal="left" vertical="top" indent="1"/>
    </xf>
    <xf numFmtId="4" fontId="24" fillId="23" borderId="203" applyNumberFormat="0" applyProtection="0">
      <alignment vertical="center"/>
    </xf>
    <xf numFmtId="4" fontId="212" fillId="23" borderId="203" applyNumberFormat="0" applyProtection="0">
      <alignment vertical="center"/>
    </xf>
    <xf numFmtId="4" fontId="24" fillId="23" borderId="203" applyNumberFormat="0" applyProtection="0">
      <alignment horizontal="left" vertical="center" indent="1"/>
    </xf>
    <xf numFmtId="0" fontId="24" fillId="23" borderId="203" applyNumberFormat="0" applyProtection="0">
      <alignment horizontal="left" vertical="top" indent="1"/>
    </xf>
    <xf numFmtId="4" fontId="24" fillId="70" borderId="203" applyNumberFormat="0" applyProtection="0">
      <alignment horizontal="right" vertical="center"/>
    </xf>
    <xf numFmtId="4" fontId="212" fillId="70" borderId="203" applyNumberFormat="0" applyProtection="0">
      <alignment horizontal="right" vertical="center"/>
    </xf>
    <xf numFmtId="4" fontId="24" fillId="72" borderId="203" applyNumberFormat="0" applyProtection="0">
      <alignment horizontal="left" vertical="center" indent="1"/>
    </xf>
    <xf numFmtId="0" fontId="24" fillId="67" borderId="203" applyNumberFormat="0" applyProtection="0">
      <alignment horizontal="left" vertical="top" indent="1"/>
    </xf>
    <xf numFmtId="4" fontId="214" fillId="70" borderId="203" applyNumberFormat="0" applyProtection="0">
      <alignment horizontal="right" vertical="center"/>
    </xf>
    <xf numFmtId="3" fontId="216" fillId="27" borderId="180">
      <alignment horizontal="left" vertical="top" wrapText="1"/>
      <protection locked="0"/>
    </xf>
    <xf numFmtId="0" fontId="45" fillId="7" borderId="210" applyNumberFormat="0" applyAlignment="0" applyProtection="0"/>
    <xf numFmtId="4" fontId="214" fillId="70" borderId="216" applyNumberFormat="0" applyProtection="0">
      <alignment horizontal="right" vertical="center"/>
    </xf>
    <xf numFmtId="4" fontId="24" fillId="72" borderId="216" applyNumberFormat="0" applyProtection="0">
      <alignment horizontal="left" vertical="center" indent="1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9" fillId="25" borderId="213" applyNumberFormat="0" applyFont="0" applyAlignment="0" applyProtection="0"/>
    <xf numFmtId="0" fontId="9" fillId="66" borderId="213" applyNumberFormat="0" applyAlignment="0" applyProtection="0"/>
    <xf numFmtId="0" fontId="9" fillId="25" borderId="213" applyNumberFormat="0" applyFont="0" applyAlignment="0" applyProtection="0"/>
    <xf numFmtId="0" fontId="24" fillId="23" borderId="216" applyNumberFormat="0" applyProtection="0">
      <alignment horizontal="left" vertical="top" indent="1"/>
    </xf>
    <xf numFmtId="0" fontId="35" fillId="25" borderId="213" applyNumberFormat="0" applyFont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83" fillId="0" borderId="204" applyNumberFormat="0" applyFill="0" applyAlignment="0" applyProtection="0"/>
    <xf numFmtId="0" fontId="119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0" fontId="51" fillId="0" borderId="204" applyNumberFormat="0" applyFill="0" applyAlignment="0" applyProtection="0"/>
    <xf numFmtId="40" fontId="111" fillId="0" borderId="180" applyFont="0" applyFill="0" applyBorder="0" applyAlignment="0" applyProtection="0"/>
    <xf numFmtId="0" fontId="38" fillId="20" borderId="210" applyNumberFormat="0" applyAlignment="0" applyProtection="0"/>
    <xf numFmtId="234" fontId="10" fillId="0" borderId="205" applyFont="0" applyBorder="0" applyAlignment="0">
      <alignment horizontal="center" vertical="center"/>
    </xf>
    <xf numFmtId="0" fontId="137" fillId="64" borderId="197" applyNumberFormat="0" applyAlignment="0" applyProtection="0"/>
    <xf numFmtId="0" fontId="59" fillId="25" borderId="213" applyNumberFormat="0" applyFont="0" applyAlignment="0" applyProtection="0"/>
    <xf numFmtId="0" fontId="35" fillId="25" borderId="213" applyNumberFormat="0" applyFont="0" applyAlignment="0" applyProtection="0"/>
    <xf numFmtId="0" fontId="38" fillId="20" borderId="210" applyNumberFormat="0" applyAlignment="0" applyProtection="0"/>
    <xf numFmtId="0" fontId="38" fillId="20" borderId="210" applyNumberFormat="0" applyAlignment="0" applyProtection="0"/>
    <xf numFmtId="0" fontId="45" fillId="7" borderId="210" applyNumberFormat="0" applyAlignment="0" applyProtection="0"/>
    <xf numFmtId="4" fontId="24" fillId="68" borderId="216" applyNumberFormat="0" applyProtection="0">
      <alignment horizontal="right" vertical="center"/>
    </xf>
    <xf numFmtId="0" fontId="10" fillId="71" borderId="216" applyNumberFormat="0" applyProtection="0">
      <alignment horizontal="left" vertical="center" indent="1"/>
    </xf>
    <xf numFmtId="0" fontId="198" fillId="7" borderId="210" applyNumberFormat="0" applyAlignment="0" applyProtection="0"/>
    <xf numFmtId="0" fontId="198" fillId="7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38" fillId="20" borderId="210" applyNumberFormat="0" applyAlignment="0" applyProtection="0"/>
    <xf numFmtId="0" fontId="145" fillId="54" borderId="197" applyNumberFormat="0" applyAlignment="0" applyProtection="0"/>
    <xf numFmtId="0" fontId="150" fillId="0" borderId="204" applyNumberFormat="0" applyFill="0" applyAlignment="0" applyProtection="0"/>
    <xf numFmtId="3" fontId="10" fillId="0" borderId="206" applyNumberFormat="0" applyFont="0" applyFill="0" applyAlignment="0" applyProtection="0">
      <alignment vertical="center"/>
    </xf>
    <xf numFmtId="0" fontId="35" fillId="25" borderId="213" applyNumberFormat="0" applyFont="0" applyAlignment="0" applyProtection="0"/>
    <xf numFmtId="0" fontId="148" fillId="64" borderId="202" applyNumberFormat="0" applyAlignment="0" applyProtection="0"/>
    <xf numFmtId="0" fontId="9" fillId="25" borderId="200" applyNumberFormat="0" applyFont="0" applyAlignment="0" applyProtection="0"/>
    <xf numFmtId="0" fontId="9" fillId="66" borderId="200" applyNumberForma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0" fontId="9" fillId="25" borderId="200" applyNumberFormat="0" applyFont="0" applyAlignment="0" applyProtection="0"/>
    <xf numFmtId="3" fontId="10" fillId="0" borderId="206" applyNumberFormat="0" applyFont="0" applyFill="0" applyAlignment="0" applyProtection="0">
      <alignment vertical="center"/>
    </xf>
    <xf numFmtId="0" fontId="45" fillId="7" borderId="210" applyNumberFormat="0" applyAlignment="0" applyProtection="0"/>
    <xf numFmtId="0" fontId="45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4" fontId="24" fillId="72" borderId="203" applyNumberFormat="0" applyProtection="0">
      <alignment horizontal="right" vertical="center"/>
    </xf>
    <xf numFmtId="0" fontId="10" fillId="71" borderId="203" applyNumberFormat="0" applyProtection="0">
      <alignment horizontal="left" vertical="center" indent="1"/>
    </xf>
    <xf numFmtId="0" fontId="10" fillId="71" borderId="203" applyNumberFormat="0" applyProtection="0">
      <alignment horizontal="left" vertical="top" indent="1"/>
    </xf>
    <xf numFmtId="0" fontId="10" fillId="67" borderId="203" applyNumberFormat="0" applyProtection="0">
      <alignment horizontal="left" vertical="center" indent="1"/>
    </xf>
    <xf numFmtId="0" fontId="10" fillId="67" borderId="203" applyNumberFormat="0" applyProtection="0">
      <alignment horizontal="left" vertical="top" indent="1"/>
    </xf>
    <xf numFmtId="0" fontId="10" fillId="73" borderId="203" applyNumberFormat="0" applyProtection="0">
      <alignment horizontal="left" vertical="center" indent="1"/>
    </xf>
    <xf numFmtId="0" fontId="10" fillId="73" borderId="203" applyNumberFormat="0" applyProtection="0">
      <alignment horizontal="left" vertical="top" indent="1"/>
    </xf>
    <xf numFmtId="0" fontId="10" fillId="74" borderId="203" applyNumberFormat="0" applyProtection="0">
      <alignment horizontal="left" vertical="center" indent="1"/>
    </xf>
    <xf numFmtId="0" fontId="10" fillId="74" borderId="203" applyNumberFormat="0" applyProtection="0">
      <alignment horizontal="left" vertical="top" indent="1"/>
    </xf>
    <xf numFmtId="4" fontId="24" fillId="23" borderId="203" applyNumberFormat="0" applyProtection="0">
      <alignment vertical="center"/>
    </xf>
    <xf numFmtId="4" fontId="212" fillId="23" borderId="203" applyNumberFormat="0" applyProtection="0">
      <alignment vertical="center"/>
    </xf>
    <xf numFmtId="4" fontId="24" fillId="23" borderId="203" applyNumberFormat="0" applyProtection="0">
      <alignment horizontal="left" vertical="center" indent="1"/>
    </xf>
    <xf numFmtId="0" fontId="24" fillId="23" borderId="203" applyNumberFormat="0" applyProtection="0">
      <alignment horizontal="left" vertical="top" indent="1"/>
    </xf>
    <xf numFmtId="4" fontId="24" fillId="70" borderId="203" applyNumberFormat="0" applyProtection="0">
      <alignment horizontal="right" vertical="center"/>
    </xf>
    <xf numFmtId="4" fontId="212" fillId="70" borderId="203" applyNumberFormat="0" applyProtection="0">
      <alignment horizontal="right" vertical="center"/>
    </xf>
    <xf numFmtId="4" fontId="24" fillId="72" borderId="203" applyNumberFormat="0" applyProtection="0">
      <alignment horizontal="left" vertical="center" indent="1"/>
    </xf>
    <xf numFmtId="0" fontId="24" fillId="67" borderId="203" applyNumberFormat="0" applyProtection="0">
      <alignment horizontal="left" vertical="top" indent="1"/>
    </xf>
    <xf numFmtId="4" fontId="214" fillId="70" borderId="203" applyNumberFormat="0" applyProtection="0">
      <alignment horizontal="right" vertical="center"/>
    </xf>
    <xf numFmtId="3" fontId="216" fillId="27" borderId="193">
      <alignment horizontal="left" vertical="top" wrapText="1"/>
      <protection locked="0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3" fontId="10" fillId="0" borderId="193" applyNumberFormat="0" applyFont="0" applyFill="0" applyAlignment="0" applyProtection="0">
      <alignment vertical="center"/>
    </xf>
    <xf numFmtId="4" fontId="24" fillId="23" borderId="216" applyNumberFormat="0" applyProtection="0">
      <alignment horizontal="left" vertical="center" indent="1"/>
    </xf>
    <xf numFmtId="0" fontId="24" fillId="23" borderId="216" applyNumberFormat="0" applyProtection="0">
      <alignment horizontal="left" vertical="top" indent="1"/>
    </xf>
    <xf numFmtId="0" fontId="38" fillId="20" borderId="210" applyNumberFormat="0" applyAlignment="0" applyProtection="0"/>
    <xf numFmtId="0" fontId="45" fillId="7" borderId="210" applyNumberFormat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83" fillId="0" borderId="165" applyNumberFormat="0" applyFill="0" applyAlignment="0" applyProtection="0"/>
    <xf numFmtId="0" fontId="119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0" fontId="51" fillId="0" borderId="165" applyNumberFormat="0" applyFill="0" applyAlignment="0" applyProtection="0"/>
    <xf numFmtId="40" fontId="111" fillId="0" borderId="193" applyFont="0" applyFill="0" applyBorder="0" applyAlignment="0" applyProtection="0"/>
    <xf numFmtId="0" fontId="198" fillId="7" borderId="210" applyNumberFormat="0" applyAlignment="0" applyProtection="0"/>
    <xf numFmtId="0" fontId="81" fillId="7" borderId="210" applyNumberFormat="0" applyAlignment="0" applyProtection="0"/>
    <xf numFmtId="234" fontId="10" fillId="0" borderId="166" applyFont="0" applyBorder="0" applyAlignment="0">
      <alignment horizontal="center" vertical="center"/>
    </xf>
    <xf numFmtId="0" fontId="198" fillId="7" borderId="210" applyNumberFormat="0" applyAlignment="0" applyProtection="0"/>
    <xf numFmtId="0" fontId="209" fillId="27" borderId="216" applyNumberFormat="0" applyProtection="0">
      <alignment horizontal="left" vertical="top" indent="1"/>
    </xf>
    <xf numFmtId="4" fontId="24" fillId="11" borderId="216" applyNumberFormat="0" applyProtection="0">
      <alignment horizontal="right" vertical="center"/>
    </xf>
    <xf numFmtId="4" fontId="24" fillId="19" borderId="216" applyNumberFormat="0" applyProtection="0">
      <alignment horizontal="right" vertical="center"/>
    </xf>
    <xf numFmtId="4" fontId="24" fillId="3" borderId="216" applyNumberFormat="0" applyProtection="0">
      <alignment horizontal="right" vertical="center"/>
    </xf>
    <xf numFmtId="3" fontId="10" fillId="0" borderId="206" applyNumberFormat="0" applyFont="0" applyFill="0" applyAlignment="0" applyProtection="0">
      <alignment vertical="center"/>
    </xf>
    <xf numFmtId="0" fontId="81" fillId="7" borderId="210" applyNumberFormat="0" applyAlignment="0" applyProtection="0"/>
    <xf numFmtId="234" fontId="199" fillId="0" borderId="209"/>
    <xf numFmtId="0" fontId="38" fillId="20" borderId="210" applyNumberFormat="0" applyAlignment="0" applyProtection="0"/>
    <xf numFmtId="0" fontId="45" fillId="7" borderId="210" applyNumberFormat="0" applyAlignment="0" applyProtection="0"/>
    <xf numFmtId="0" fontId="38" fillId="20" borderId="210" applyNumberFormat="0" applyAlignment="0" applyProtection="0"/>
    <xf numFmtId="0" fontId="69" fillId="20" borderId="210" applyNumberFormat="0" applyAlignment="0" applyProtection="0"/>
    <xf numFmtId="0" fontId="38" fillId="20" borderId="210" applyNumberFormat="0" applyAlignment="0" applyProtection="0"/>
    <xf numFmtId="0" fontId="150" fillId="0" borderId="165" applyNumberFormat="0" applyFill="0" applyAlignment="0" applyProtection="0"/>
    <xf numFmtId="0" fontId="198" fillId="7" borderId="210" applyNumberFormat="0" applyAlignment="0" applyProtection="0"/>
    <xf numFmtId="0" fontId="148" fillId="64" borderId="163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98" fillId="7" borderId="210" applyNumberFormat="0" applyAlignment="0" applyProtection="0"/>
    <xf numFmtId="0" fontId="145" fillId="54" borderId="210" applyNumberFormat="0" applyAlignment="0" applyProtection="0"/>
    <xf numFmtId="0" fontId="150" fillId="0" borderId="217" applyNumberFormat="0" applyFill="0" applyAlignment="0" applyProtection="0"/>
    <xf numFmtId="0" fontId="59" fillId="25" borderId="213" applyNumberFormat="0" applyFont="0" applyAlignment="0" applyProtection="0"/>
    <xf numFmtId="0" fontId="45" fillId="7" borderId="210" applyNumberFormat="0" applyAlignment="0" applyProtection="0"/>
    <xf numFmtId="234" fontId="159" fillId="48" borderId="209"/>
    <xf numFmtId="0" fontId="180" fillId="0" borderId="206" applyFont="0" applyFill="0" applyBorder="0">
      <alignment horizontal="center" vertical="justify" wrapText="1"/>
    </xf>
    <xf numFmtId="0" fontId="38" fillId="20" borderId="210" applyNumberFormat="0" applyAlignment="0" applyProtection="0"/>
    <xf numFmtId="0" fontId="38" fillId="20" borderId="210" applyNumberFormat="0" applyAlignment="0" applyProtection="0"/>
    <xf numFmtId="0" fontId="198" fillId="7" borderId="210" applyNumberFormat="0" applyAlignment="0" applyProtection="0"/>
    <xf numFmtId="0" fontId="102" fillId="30" borderId="209"/>
    <xf numFmtId="0" fontId="102" fillId="0" borderId="209"/>
    <xf numFmtId="0" fontId="35" fillId="25" borderId="213" applyNumberFormat="0" applyFont="0" applyAlignment="0" applyProtection="0"/>
    <xf numFmtId="0" fontId="35" fillId="25" borderId="213" applyNumberFormat="0" applyFont="0" applyAlignment="0" applyProtection="0"/>
    <xf numFmtId="10" fontId="22" fillId="23" borderId="206" applyNumberFormat="0" applyBorder="0" applyAlignment="0" applyProtection="0"/>
    <xf numFmtId="10" fontId="17" fillId="23" borderId="206" applyNumberFormat="0" applyBorder="0" applyAlignment="0" applyProtection="0"/>
    <xf numFmtId="4" fontId="209" fillId="24" borderId="216" applyNumberFormat="0" applyProtection="0">
      <alignment vertical="center"/>
    </xf>
    <xf numFmtId="4" fontId="210" fillId="27" borderId="216" applyNumberFormat="0" applyProtection="0">
      <alignment vertical="center"/>
    </xf>
    <xf numFmtId="4" fontId="209" fillId="27" borderId="216" applyNumberFormat="0" applyProtection="0">
      <alignment horizontal="left" vertical="center" indent="1"/>
    </xf>
    <xf numFmtId="4" fontId="24" fillId="17" borderId="216" applyNumberFormat="0" applyProtection="0">
      <alignment horizontal="right" vertical="center"/>
    </xf>
    <xf numFmtId="4" fontId="24" fillId="9" borderId="216" applyNumberFormat="0" applyProtection="0">
      <alignment horizontal="right" vertical="center"/>
    </xf>
    <xf numFmtId="4" fontId="24" fillId="15" borderId="216" applyNumberFormat="0" applyProtection="0">
      <alignment horizontal="right" vertical="center"/>
    </xf>
    <xf numFmtId="4" fontId="24" fillId="18" borderId="216" applyNumberFormat="0" applyProtection="0">
      <alignment horizontal="right" vertical="center"/>
    </xf>
    <xf numFmtId="4" fontId="24" fillId="10" borderId="216" applyNumberFormat="0" applyProtection="0">
      <alignment horizontal="right" vertical="center"/>
    </xf>
    <xf numFmtId="4" fontId="24" fillId="72" borderId="216" applyNumberFormat="0" applyProtection="0">
      <alignment horizontal="right" vertical="center"/>
    </xf>
    <xf numFmtId="0" fontId="10" fillId="71" borderId="216" applyNumberFormat="0" applyProtection="0">
      <alignment horizontal="left" vertical="top" indent="1"/>
    </xf>
    <xf numFmtId="0" fontId="10" fillId="67" borderId="216" applyNumberFormat="0" applyProtection="0">
      <alignment horizontal="left" vertical="center" indent="1"/>
    </xf>
    <xf numFmtId="0" fontId="10" fillId="67" borderId="216" applyNumberFormat="0" applyProtection="0">
      <alignment horizontal="left" vertical="top" indent="1"/>
    </xf>
    <xf numFmtId="0" fontId="10" fillId="73" borderId="216" applyNumberFormat="0" applyProtection="0">
      <alignment horizontal="left" vertical="center" indent="1"/>
    </xf>
    <xf numFmtId="0" fontId="10" fillId="73" borderId="216" applyNumberFormat="0" applyProtection="0">
      <alignment horizontal="left" vertical="top" indent="1"/>
    </xf>
    <xf numFmtId="0" fontId="10" fillId="74" borderId="216" applyNumberFormat="0" applyProtection="0">
      <alignment horizontal="left" vertical="center" indent="1"/>
    </xf>
    <xf numFmtId="0" fontId="10" fillId="74" borderId="216" applyNumberFormat="0" applyProtection="0">
      <alignment horizontal="left" vertical="top" indent="1"/>
    </xf>
    <xf numFmtId="4" fontId="24" fillId="23" borderId="216" applyNumberFormat="0" applyProtection="0">
      <alignment vertical="center"/>
    </xf>
    <xf numFmtId="4" fontId="212" fillId="23" borderId="216" applyNumberFormat="0" applyProtection="0">
      <alignment vertical="center"/>
    </xf>
    <xf numFmtId="3" fontId="216" fillId="27" borderId="206">
      <alignment horizontal="left" vertical="top" wrapText="1"/>
      <protection locked="0"/>
    </xf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83" fillId="0" borderId="217" applyNumberFormat="0" applyFill="0" applyAlignment="0" applyProtection="0"/>
    <xf numFmtId="0" fontId="119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0" fontId="51" fillId="0" borderId="217" applyNumberFormat="0" applyFill="0" applyAlignment="0" applyProtection="0"/>
    <xf numFmtId="40" fontId="111" fillId="0" borderId="206" applyFont="0" applyFill="0" applyBorder="0" applyAlignment="0" applyProtection="0"/>
    <xf numFmtId="234" fontId="10" fillId="0" borderId="218" applyFont="0" applyBorder="0" applyAlignment="0">
      <alignment horizontal="center" vertical="center"/>
    </xf>
    <xf numFmtId="0" fontId="137" fillId="64" borderId="210" applyNumberFormat="0" applyAlignment="0" applyProtection="0"/>
    <xf numFmtId="0" fontId="198" fillId="7" borderId="210" applyNumberFormat="0" applyAlignment="0" applyProtection="0"/>
    <xf numFmtId="234" fontId="159" fillId="48" borderId="209"/>
    <xf numFmtId="0" fontId="198" fillId="7" borderId="210" applyNumberFormat="0" applyAlignment="0" applyProtection="0"/>
    <xf numFmtId="0" fontId="145" fillId="54" borderId="210" applyNumberFormat="0" applyAlignment="0" applyProtection="0"/>
    <xf numFmtId="0" fontId="9" fillId="25" borderId="213" applyNumberFormat="0" applyFont="0" applyAlignment="0" applyProtection="0"/>
    <xf numFmtId="0" fontId="32" fillId="0" borderId="211">
      <alignment horizontal="left" vertical="center"/>
    </xf>
    <xf numFmtId="0" fontId="198" fillId="7" borderId="210" applyNumberFormat="0" applyAlignment="0" applyProtection="0"/>
    <xf numFmtId="0" fontId="45" fillId="7" borderId="210" applyNumberFormat="0" applyAlignment="0" applyProtection="0"/>
    <xf numFmtId="0" fontId="145" fillId="54" borderId="210" applyNumberFormat="0" applyAlignment="0" applyProtection="0"/>
    <xf numFmtId="0" fontId="150" fillId="0" borderId="217" applyNumberFormat="0" applyFill="0" applyAlignment="0" applyProtection="0"/>
    <xf numFmtId="0" fontId="148" fillId="64" borderId="215" applyNumberFormat="0" applyAlignment="0" applyProtection="0"/>
    <xf numFmtId="0" fontId="9" fillId="25" borderId="213" applyNumberFormat="0" applyFont="0" applyAlignment="0" applyProtection="0"/>
    <xf numFmtId="0" fontId="9" fillId="66" borderId="213" applyNumberForma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40" fontId="111" fillId="0" borderId="206" applyFont="0" applyFill="0" applyBorder="0" applyAlignment="0" applyProtection="0"/>
    <xf numFmtId="0" fontId="35" fillId="25" borderId="213" applyNumberFormat="0" applyFont="0" applyAlignment="0" applyProtection="0"/>
    <xf numFmtId="0" fontId="45" fillId="7" borderId="210" applyNumberFormat="0" applyAlignment="0" applyProtection="0"/>
    <xf numFmtId="0" fontId="81" fillId="7" borderId="210" applyNumberFormat="0" applyAlignment="0" applyProtection="0"/>
    <xf numFmtId="0" fontId="198" fillId="7" borderId="210" applyNumberFormat="0" applyAlignment="0" applyProtection="0"/>
    <xf numFmtId="0" fontId="30" fillId="0" borderId="207">
      <alignment horizontal="left" vertical="center"/>
    </xf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13" applyNumberFormat="0" applyFont="0" applyAlignment="0" applyProtection="0"/>
    <xf numFmtId="0" fontId="9" fillId="25" borderId="239" applyNumberFormat="0" applyFont="0" applyAlignment="0" applyProtection="0"/>
    <xf numFmtId="0" fontId="49" fillId="20" borderId="241" applyNumberFormat="0" applyAlignment="0" applyProtection="0"/>
    <xf numFmtId="0" fontId="30" fillId="0" borderId="207">
      <alignment horizontal="left" vertical="center"/>
    </xf>
    <xf numFmtId="0" fontId="30" fillId="0" borderId="207">
      <alignment horizontal="left" vertical="center"/>
    </xf>
    <xf numFmtId="0" fontId="32" fillId="0" borderId="207">
      <alignment horizontal="left" vertical="center"/>
    </xf>
    <xf numFmtId="0" fontId="102" fillId="0" borderId="235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02" fillId="30" borderId="235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30" fillId="0" borderId="233">
      <alignment horizontal="left" vertic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234" fontId="10" fillId="0" borderId="244" applyFont="0" applyBorder="0" applyAlignment="0">
      <alignment horizontal="center" vertical="center"/>
    </xf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198" fillId="7" borderId="236" applyNumberFormat="0" applyAlignment="0" applyProtection="0"/>
    <xf numFmtId="4" fontId="214" fillId="70" borderId="242" applyNumberFormat="0" applyProtection="0">
      <alignment horizontal="right" vertical="center"/>
    </xf>
    <xf numFmtId="0" fontId="24" fillId="67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1" borderId="242" applyNumberFormat="0" applyProtection="0">
      <alignment horizontal="left" vertical="center" indent="1"/>
    </xf>
    <xf numFmtId="4" fontId="24" fillId="68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1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0" fontId="209" fillId="27" borderId="242" applyNumberFormat="0" applyProtection="0">
      <alignment horizontal="left" vertical="top" indent="1"/>
    </xf>
    <xf numFmtId="4" fontId="209" fillId="27" borderId="242" applyNumberFormat="0" applyProtection="0">
      <alignment horizontal="left" vertical="center" indent="1"/>
    </xf>
    <xf numFmtId="4" fontId="210" fillId="27" borderId="242" applyNumberFormat="0" applyProtection="0">
      <alignment vertical="center"/>
    </xf>
    <xf numFmtId="4" fontId="209" fillId="24" borderId="242" applyNumberForma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81" fillId="7" borderId="236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207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285" fontId="197" fillId="0" borderId="240" applyFont="0" applyFill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270" fontId="161" fillId="0" borderId="238">
      <alignment horizontal="left"/>
    </xf>
    <xf numFmtId="0" fontId="32" fillId="0" borderId="237">
      <alignment horizontal="left" vertical="center"/>
    </xf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234" fontId="159" fillId="48" borderId="235"/>
    <xf numFmtId="0" fontId="30" fillId="0" borderId="233">
      <alignment horizontal="left" vertical="center"/>
    </xf>
    <xf numFmtId="10" fontId="22" fillId="23" borderId="232" applyNumberFormat="0" applyBorder="0" applyAlignment="0" applyProtection="0"/>
    <xf numFmtId="0" fontId="81" fillId="7" borderId="236" applyNumberFormat="0" applyAlignment="0" applyProtection="0"/>
    <xf numFmtId="234" fontId="10" fillId="0" borderId="413" applyFont="0" applyBorder="0" applyAlignment="0">
      <alignment horizontal="center" vertical="center"/>
    </xf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10" fontId="17" fillId="23" borderId="232" applyNumberFormat="0" applyBorder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9" fillId="0" borderId="235"/>
    <xf numFmtId="0" fontId="103" fillId="0" borderId="232">
      <alignment horizont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9" fillId="25" borderId="239" applyNumberFormat="0" applyFon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270" fontId="161" fillId="0" borderId="238">
      <alignment horizontal="left"/>
    </xf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4" fontId="212" fillId="70" borderId="242" applyNumberFormat="0" applyProtection="0">
      <alignment horizontal="right" vertical="center"/>
    </xf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4" fontId="24" fillId="23" borderId="242" applyNumberFormat="0" applyProtection="0">
      <alignment vertical="center"/>
    </xf>
    <xf numFmtId="0" fontId="81" fillId="7" borderId="223" applyNumberFormat="0" applyAlignment="0" applyProtection="0"/>
    <xf numFmtId="206" fontId="107" fillId="0" borderId="234" applyFont="0" applyBorder="0" applyAlignment="0">
      <alignment horizontal="center"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103" fillId="0" borderId="219">
      <alignment horizontal="center"/>
    </xf>
    <xf numFmtId="0" fontId="81" fillId="7" borderId="210" applyNumberFormat="0" applyAlignment="0" applyProtection="0"/>
    <xf numFmtId="3" fontId="97" fillId="0" borderId="235"/>
    <xf numFmtId="0" fontId="9" fillId="25" borderId="239" applyNumberFormat="0" applyFont="0" applyAlignment="0" applyProtection="0"/>
    <xf numFmtId="0" fontId="180" fillId="0" borderId="219" applyFont="0" applyFill="0" applyBorder="0">
      <alignment horizontal="centerContinuous" vertical="justify" wrapText="1"/>
    </xf>
    <xf numFmtId="0" fontId="49" fillId="20" borderId="241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9" fillId="66" borderId="278" applyNumberFormat="0" applyAlignment="0" applyProtection="0"/>
    <xf numFmtId="10" fontId="22" fillId="23" borderId="258" applyNumberFormat="0" applyBorder="0" applyAlignment="0" applyProtection="0"/>
    <xf numFmtId="0" fontId="49" fillId="20" borderId="280" applyNumberFormat="0" applyAlignment="0" applyProtection="0"/>
    <xf numFmtId="0" fontId="32" fillId="0" borderId="246">
      <alignment horizontal="left" vertical="center"/>
    </xf>
    <xf numFmtId="0" fontId="38" fillId="20" borderId="236" applyNumberFormat="0" applyAlignment="0" applyProtection="0"/>
    <xf numFmtId="0" fontId="160" fillId="20" borderId="236" applyNumberFormat="0" applyAlignment="0" applyProtection="0"/>
    <xf numFmtId="4" fontId="24" fillId="10" borderId="229" applyNumberFormat="0" applyProtection="0">
      <alignment horizontal="right" vertical="center"/>
    </xf>
    <xf numFmtId="4" fontId="24" fillId="68" borderId="229" applyNumberFormat="0" applyProtection="0">
      <alignment horizontal="right" vertical="center"/>
    </xf>
    <xf numFmtId="4" fontId="24" fillId="19" borderId="229" applyNumberFormat="0" applyProtection="0">
      <alignment horizontal="right" vertical="center"/>
    </xf>
    <xf numFmtId="4" fontId="24" fillId="15" borderId="229" applyNumberFormat="0" applyProtection="0">
      <alignment horizontal="right" vertical="center"/>
    </xf>
    <xf numFmtId="4" fontId="24" fillId="17" borderId="229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0" fontId="103" fillId="0" borderId="232">
      <alignment horizontal="center"/>
    </xf>
    <xf numFmtId="0" fontId="45" fillId="7" borderId="236" applyNumberFormat="0" applyAlignment="0" applyProtection="0"/>
    <xf numFmtId="0" fontId="9" fillId="25" borderId="239" applyNumberFormat="0" applyFont="0" applyAlignment="0" applyProtection="0"/>
    <xf numFmtId="4" fontId="24" fillId="23" borderId="242" applyNumberFormat="0" applyProtection="0">
      <alignment horizontal="left" vertical="center" indent="1"/>
    </xf>
    <xf numFmtId="4" fontId="24" fillId="10" borderId="242" applyNumberFormat="0" applyProtection="0">
      <alignment horizontal="right" vertical="center"/>
    </xf>
    <xf numFmtId="0" fontId="49" fillId="20" borderId="241" applyNumberForma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180" fillId="0" borderId="232" applyFont="0" applyFill="0" applyBorder="0">
      <alignment horizontal="centerContinuous" vertical="justify" wrapText="1"/>
    </xf>
    <xf numFmtId="0" fontId="45" fillId="7" borderId="288" applyNumberFormat="0" applyAlignment="0" applyProtection="0"/>
    <xf numFmtId="0" fontId="99" fillId="0" borderId="235"/>
    <xf numFmtId="10" fontId="17" fillId="23" borderId="232" applyNumberFormat="0" applyBorder="0" applyAlignment="0" applyProtection="0"/>
    <xf numFmtId="0" fontId="45" fillId="7" borderId="236" applyNumberFormat="0" applyAlignment="0" applyProtection="0"/>
    <xf numFmtId="0" fontId="209" fillId="27" borderId="293" applyNumberFormat="0" applyProtection="0">
      <alignment horizontal="left" vertical="top" indent="1"/>
    </xf>
    <xf numFmtId="0" fontId="69" fillId="20" borderId="236" applyNumberFormat="0" applyAlignment="0" applyProtection="0"/>
    <xf numFmtId="0" fontId="85" fillId="20" borderId="241" applyNumberFormat="0" applyAlignment="0" applyProtection="0"/>
    <xf numFmtId="0" fontId="45" fillId="7" borderId="288" applyNumberFormat="0" applyAlignment="0" applyProtection="0"/>
    <xf numFmtId="4" fontId="24" fillId="11" borderId="229" applyNumberFormat="0" applyProtection="0">
      <alignment horizontal="right" vertical="center"/>
    </xf>
    <xf numFmtId="10" fontId="17" fillId="23" borderId="219" applyNumberFormat="0" applyBorder="0" applyAlignment="0" applyProtection="0"/>
    <xf numFmtId="10" fontId="17" fillId="23" borderId="219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180" fillId="0" borderId="219" applyFont="0" applyFill="0" applyBorder="0">
      <alignment horizontal="center" vertical="justify" wrapText="1"/>
    </xf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99" fillId="0" borderId="235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405" applyNumberFormat="0" applyAlignment="0" applyProtection="0"/>
    <xf numFmtId="0" fontId="180" fillId="0" borderId="232" applyFont="0" applyFill="0" applyBorder="0">
      <alignment horizontal="center" vertical="justify" wrapText="1"/>
    </xf>
    <xf numFmtId="0" fontId="160" fillId="20" borderId="236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3" fontId="10" fillId="0" borderId="232" applyNumberFormat="0" applyFont="0" applyFill="0" applyAlignment="0" applyProtection="0">
      <alignment vertical="center"/>
    </xf>
    <xf numFmtId="40" fontId="111" fillId="0" borderId="219" applyFont="0" applyFill="0" applyBorder="0" applyAlignment="0" applyProtection="0"/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40" fontId="111" fillId="0" borderId="232" applyFont="0" applyFill="0" applyBorder="0" applyAlignment="0" applyProtection="0"/>
    <xf numFmtId="0" fontId="49" fillId="20" borderId="241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3" fontId="97" fillId="0" borderId="235"/>
    <xf numFmtId="0" fontId="35" fillId="25" borderId="239" applyNumberFormat="0" applyFont="0" applyAlignment="0" applyProtection="0"/>
    <xf numFmtId="0" fontId="198" fillId="7" borderId="236" applyNumberFormat="0" applyAlignment="0" applyProtection="0"/>
    <xf numFmtId="0" fontId="32" fillId="0" borderId="233">
      <alignment horizontal="left"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4" fontId="24" fillId="70" borderId="242" applyNumberFormat="0" applyProtection="0">
      <alignment horizontal="right" vertical="center"/>
    </xf>
    <xf numFmtId="0" fontId="81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81" fillId="7" borderId="236" applyNumberFormat="0" applyAlignment="0" applyProtection="0"/>
    <xf numFmtId="0" fontId="9" fillId="25" borderId="239" applyNumberFormat="0" applyFont="0" applyAlignment="0" applyProtection="0"/>
    <xf numFmtId="0" fontId="99" fillId="0" borderId="235"/>
    <xf numFmtId="0" fontId="121" fillId="1" borderId="238">
      <alignment horizontal="left"/>
    </xf>
    <xf numFmtId="10" fontId="17" fillId="23" borderId="232" applyNumberFormat="0" applyBorder="0" applyAlignment="0" applyProtection="0"/>
    <xf numFmtId="10" fontId="17" fillId="23" borderId="232" applyNumberFormat="0" applyBorder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10" fontId="17" fillId="23" borderId="219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38" fillId="20" borderId="236" applyNumberFormat="0" applyAlignment="0" applyProtection="0"/>
    <xf numFmtId="0" fontId="103" fillId="0" borderId="232">
      <alignment horizontal="center"/>
    </xf>
    <xf numFmtId="206" fontId="107" fillId="0" borderId="234" applyFont="0" applyBorder="0" applyAlignment="0">
      <alignment horizontal="center" vertical="center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198" fillId="7" borderId="236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5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5" fillId="25" borderId="239" applyNumberFormat="0" applyFont="0" applyAlignment="0" applyProtection="0"/>
    <xf numFmtId="3" fontId="97" fillId="0" borderId="235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0" fillId="0" borderId="233">
      <alignment horizontal="left" vertical="center"/>
    </xf>
    <xf numFmtId="10" fontId="22" fillId="23" borderId="232" applyNumberFormat="0" applyBorder="0" applyAlignment="0" applyProtection="0"/>
    <xf numFmtId="0" fontId="45" fillId="7" borderId="236" applyNumberFormat="0" applyAlignment="0" applyProtection="0"/>
    <xf numFmtId="206" fontId="107" fillId="0" borderId="234" applyFont="0" applyBorder="0" applyAlignment="0">
      <alignment horizontal="center" vertical="center"/>
    </xf>
    <xf numFmtId="0" fontId="38" fillId="20" borderId="236" applyNumberFormat="0" applyAlignment="0" applyProtection="0"/>
    <xf numFmtId="0" fontId="81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0" fillId="0" borderId="233">
      <alignment horizontal="left" vertical="center"/>
    </xf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4" fontId="212" fillId="70" borderId="242" applyNumberFormat="0" applyProtection="0">
      <alignment horizontal="right" vertical="center"/>
    </xf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207" fillId="20" borderId="410" applyNumberFormat="0" applyAlignment="0" applyProtection="0"/>
    <xf numFmtId="0" fontId="24" fillId="67" borderId="242" applyNumberFormat="0" applyProtection="0">
      <alignment horizontal="left" vertical="top" indent="1"/>
    </xf>
    <xf numFmtId="0" fontId="207" fillId="20" borderId="292" applyNumberFormat="0" applyAlignment="0" applyProtection="0"/>
    <xf numFmtId="4" fontId="24" fillId="18" borderId="229" applyNumberFormat="0" applyProtection="0">
      <alignment horizontal="right"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137" fillId="64" borderId="236" applyNumberFormat="0" applyAlignment="0" applyProtection="0"/>
    <xf numFmtId="0" fontId="198" fillId="7" borderId="236" applyNumberFormat="0" applyAlignment="0" applyProtection="0"/>
    <xf numFmtId="234" fontId="199" fillId="0" borderId="235"/>
    <xf numFmtId="0" fontId="103" fillId="0" borderId="219">
      <alignment horizontal="center"/>
    </xf>
    <xf numFmtId="0" fontId="121" fillId="1" borderId="225">
      <alignment horizontal="left"/>
    </xf>
    <xf numFmtId="270" fontId="161" fillId="0" borderId="225">
      <alignment horizontal="left"/>
    </xf>
    <xf numFmtId="0" fontId="49" fillId="20" borderId="241" applyNumberFormat="0" applyAlignment="0" applyProtection="0"/>
    <xf numFmtId="0" fontId="51" fillId="0" borderId="243" applyNumberFormat="0" applyFill="0" applyAlignment="0" applyProtection="0"/>
    <xf numFmtId="0" fontId="38" fillId="20" borderId="236" applyNumberFormat="0" applyAlignment="0" applyProtection="0"/>
    <xf numFmtId="234" fontId="159" fillId="48" borderId="222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69" fillId="20" borderId="223" applyNumberFormat="0" applyAlignment="0" applyProtection="0"/>
    <xf numFmtId="0" fontId="69" fillId="20" borderId="223" applyNumberFormat="0" applyAlignment="0" applyProtection="0"/>
    <xf numFmtId="0" fontId="160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0" fontId="38" fillId="20" borderId="223" applyNumberFormat="0" applyAlignment="0" applyProtection="0"/>
    <xf numFmtId="3" fontId="97" fillId="0" borderId="222"/>
    <xf numFmtId="234" fontId="199" fillId="0" borderId="235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121" fillId="1" borderId="238">
      <alignment horizontal="left"/>
    </xf>
    <xf numFmtId="0" fontId="32" fillId="0" borderId="233">
      <alignment horizontal="left" vertical="center"/>
    </xf>
    <xf numFmtId="0" fontId="30" fillId="0" borderId="233">
      <alignment horizontal="left" vertical="center"/>
    </xf>
    <xf numFmtId="0" fontId="198" fillId="7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2" fillId="0" borderId="237">
      <alignment horizontal="left" vertical="center"/>
    </xf>
    <xf numFmtId="0" fontId="45" fillId="7" borderId="236" applyNumberFormat="0" applyAlignment="0" applyProtection="0"/>
    <xf numFmtId="0" fontId="81" fillId="7" borderId="236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3" fontId="10" fillId="0" borderId="232" applyNumberFormat="0" applyFont="0" applyFill="0" applyAlignment="0" applyProtection="0">
      <alignment vertical="center"/>
    </xf>
    <xf numFmtId="0" fontId="198" fillId="7" borderId="236" applyNumberFormat="0" applyAlignment="0" applyProtection="0"/>
    <xf numFmtId="0" fontId="9" fillId="25" borderId="239" applyNumberFormat="0" applyFon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69" fillId="20" borderId="236" applyNumberFormat="0" applyAlignment="0" applyProtection="0"/>
    <xf numFmtId="0" fontId="35" fillId="25" borderId="239" applyNumberFormat="0" applyFont="0" applyAlignment="0" applyProtection="0"/>
    <xf numFmtId="0" fontId="137" fillId="64" borderId="236" applyNumberFormat="0" applyAlignment="0" applyProtection="0"/>
    <xf numFmtId="0" fontId="198" fillId="7" borderId="236" applyNumberForma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99" fillId="0" borderId="222"/>
    <xf numFmtId="0" fontId="99" fillId="0" borderId="222"/>
    <xf numFmtId="0" fontId="51" fillId="0" borderId="243" applyNumberFormat="0" applyFill="0" applyAlignment="0" applyProtection="0"/>
    <xf numFmtId="0" fontId="85" fillId="20" borderId="292" applyNumberFormat="0" applyAlignment="0" applyProtection="0"/>
    <xf numFmtId="40" fontId="111" fillId="0" borderId="232" applyFont="0" applyFill="0" applyBorder="0" applyAlignment="0" applyProtection="0"/>
    <xf numFmtId="4" fontId="24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4" fontId="212" fillId="23" borderId="242" applyNumberFormat="0" applyProtection="0">
      <alignment vertical="center"/>
    </xf>
    <xf numFmtId="0" fontId="10" fillId="71" borderId="242" applyNumberFormat="0" applyProtection="0">
      <alignment horizontal="left" vertical="top" indent="1"/>
    </xf>
    <xf numFmtId="4" fontId="24" fillId="72" borderId="242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102" fillId="0" borderId="222"/>
    <xf numFmtId="0" fontId="102" fillId="30" borderId="222"/>
    <xf numFmtId="4" fontId="24" fillId="23" borderId="411" applyNumberFormat="0" applyProtection="0">
      <alignment vertical="center"/>
    </xf>
    <xf numFmtId="4" fontId="24" fillId="3" borderId="242" applyNumberFormat="0" applyProtection="0">
      <alignment horizontal="right" vertical="center"/>
    </xf>
    <xf numFmtId="0" fontId="10" fillId="67" borderId="242" applyNumberFormat="0" applyProtection="0">
      <alignment horizontal="left" vertical="center" indent="1"/>
    </xf>
    <xf numFmtId="0" fontId="32" fillId="0" borderId="220">
      <alignment horizontal="left" vertical="center"/>
    </xf>
    <xf numFmtId="0" fontId="32" fillId="0" borderId="224">
      <alignment horizontal="left" vertical="center"/>
    </xf>
    <xf numFmtId="0" fontId="30" fillId="0" borderId="220">
      <alignment horizontal="left" vertical="center"/>
    </xf>
    <xf numFmtId="0" fontId="30" fillId="0" borderId="220">
      <alignment horizontal="left" vertical="center"/>
    </xf>
    <xf numFmtId="0" fontId="49" fillId="20" borderId="241" applyNumberFormat="0" applyAlignment="0" applyProtection="0"/>
    <xf numFmtId="0" fontId="49" fillId="20" borderId="241" applyNumberFormat="0" applyAlignment="0" applyProtection="0"/>
    <xf numFmtId="0" fontId="85" fillId="20" borderId="241" applyNumberForma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270" fontId="161" fillId="0" borderId="225">
      <alignment horizontal="left"/>
    </xf>
    <xf numFmtId="0" fontId="121" fillId="1" borderId="225">
      <alignment horizontal="left"/>
    </xf>
    <xf numFmtId="0" fontId="35" fillId="25" borderId="239" applyNumberFormat="0" applyFon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81" fillId="7" borderId="223" applyNumberFormat="0" applyAlignment="0" applyProtection="0"/>
    <xf numFmtId="0" fontId="81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0" fontId="198" fillId="7" borderId="223" applyNumberFormat="0" applyAlignment="0" applyProtection="0"/>
    <xf numFmtId="0" fontId="45" fillId="7" borderId="223" applyNumberFormat="0" applyAlignment="0" applyProtection="0"/>
    <xf numFmtId="0" fontId="45" fillId="7" borderId="223" applyNumberFormat="0" applyAlignment="0" applyProtection="0"/>
    <xf numFmtId="234" fontId="199" fillId="0" borderId="222"/>
    <xf numFmtId="0" fontId="45" fillId="7" borderId="352" applyNumberFormat="0" applyAlignment="0" applyProtection="0"/>
    <xf numFmtId="0" fontId="198" fillId="7" borderId="236" applyNumberFormat="0" applyAlignment="0" applyProtection="0"/>
    <xf numFmtId="0" fontId="99" fillId="0" borderId="235"/>
    <xf numFmtId="0" fontId="99" fillId="0" borderId="235"/>
    <xf numFmtId="0" fontId="32" fillId="0" borderId="233">
      <alignment horizontal="left" vertical="center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180" fillId="0" borderId="232" applyFont="0" applyFill="0" applyBorder="0">
      <alignment horizontal="centerContinuous" vertical="justify" wrapText="1"/>
    </xf>
    <xf numFmtId="0" fontId="45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49" fillId="20" borderId="241" applyNumberFormat="0" applyAlignment="0" applyProtection="0"/>
    <xf numFmtId="285" fontId="197" fillId="0" borderId="240" applyFont="0" applyFill="0" applyBorder="0" applyAlignment="0" applyProtection="0"/>
    <xf numFmtId="0" fontId="49" fillId="20" borderId="241" applyNumberFormat="0" applyAlignment="0" applyProtection="0"/>
    <xf numFmtId="0" fontId="207" fillId="20" borderId="241" applyNumberFormat="0" applyAlignment="0" applyProtection="0"/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198" fillId="7" borderId="288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10" fontId="22" fillId="23" borderId="232" applyNumberFormat="0" applyBorder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59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0" fontId="35" fillId="25" borderId="226" applyNumberFormat="0" applyFont="0" applyAlignment="0" applyProtection="0"/>
    <xf numFmtId="285" fontId="197" fillId="0" borderId="227" applyFont="0" applyFill="0" applyBorder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85" fillId="20" borderId="228" applyNumberFormat="0" applyAlignment="0" applyProtection="0"/>
    <xf numFmtId="0" fontId="207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49" fillId="20" borderId="228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3" fontId="10" fillId="0" borderId="232" applyNumberFormat="0" applyFont="0" applyFill="0" applyAlignment="0" applyProtection="0">
      <alignment vertical="center"/>
    </xf>
    <xf numFmtId="0" fontId="38" fillId="20" borderId="236" applyNumberFormat="0" applyAlignment="0" applyProtection="0"/>
    <xf numFmtId="0" fontId="102" fillId="30" borderId="235"/>
    <xf numFmtId="3" fontId="216" fillId="27" borderId="232">
      <alignment horizontal="left" vertical="top" wrapText="1"/>
      <protection locked="0"/>
    </xf>
    <xf numFmtId="10" fontId="17" fillId="23" borderId="232" applyNumberFormat="0" applyBorder="0" applyAlignment="0" applyProtection="0"/>
    <xf numFmtId="206" fontId="107" fillId="0" borderId="221" applyFont="0" applyBorder="0" applyAlignment="0">
      <alignment horizontal="center" vertical="center"/>
    </xf>
    <xf numFmtId="4" fontId="209" fillId="24" borderId="229" applyNumberFormat="0" applyProtection="0">
      <alignment vertical="center"/>
    </xf>
    <xf numFmtId="4" fontId="210" fillId="27" borderId="229" applyNumberFormat="0" applyProtection="0">
      <alignment vertical="center"/>
    </xf>
    <xf numFmtId="4" fontId="209" fillId="27" borderId="229" applyNumberFormat="0" applyProtection="0">
      <alignment horizontal="left" vertical="center" indent="1"/>
    </xf>
    <xf numFmtId="0" fontId="209" fillId="27" borderId="229" applyNumberFormat="0" applyProtection="0">
      <alignment horizontal="left" vertical="top" indent="1"/>
    </xf>
    <xf numFmtId="4" fontId="24" fillId="3" borderId="229" applyNumberFormat="0" applyProtection="0">
      <alignment horizontal="right" vertical="center"/>
    </xf>
    <xf numFmtId="4" fontId="24" fillId="9" borderId="229" applyNumberFormat="0" applyProtection="0">
      <alignment horizontal="right" vertical="center"/>
    </xf>
    <xf numFmtId="4" fontId="24" fillId="17" borderId="229" applyNumberFormat="0" applyProtection="0">
      <alignment horizontal="right" vertical="center"/>
    </xf>
    <xf numFmtId="4" fontId="24" fillId="11" borderId="229" applyNumberFormat="0" applyProtection="0">
      <alignment horizontal="right" vertical="center"/>
    </xf>
    <xf numFmtId="4" fontId="24" fillId="15" borderId="229" applyNumberFormat="0" applyProtection="0">
      <alignment horizontal="right" vertical="center"/>
    </xf>
    <xf numFmtId="4" fontId="24" fillId="19" borderId="229" applyNumberFormat="0" applyProtection="0">
      <alignment horizontal="right" vertical="center"/>
    </xf>
    <xf numFmtId="4" fontId="24" fillId="18" borderId="229" applyNumberFormat="0" applyProtection="0">
      <alignment horizontal="right" vertical="center"/>
    </xf>
    <xf numFmtId="4" fontId="24" fillId="68" borderId="229" applyNumberFormat="0" applyProtection="0">
      <alignment horizontal="right" vertical="center"/>
    </xf>
    <xf numFmtId="4" fontId="24" fillId="10" borderId="229" applyNumberFormat="0" applyProtection="0">
      <alignment horizontal="right" vertical="center"/>
    </xf>
    <xf numFmtId="0" fontId="38" fillId="20" borderId="236" applyNumberFormat="0" applyAlignment="0" applyProtection="0"/>
    <xf numFmtId="4" fontId="24" fillId="72" borderId="229" applyNumberFormat="0" applyProtection="0">
      <alignment horizontal="right" vertical="center"/>
    </xf>
    <xf numFmtId="0" fontId="10" fillId="71" borderId="229" applyNumberFormat="0" applyProtection="0">
      <alignment horizontal="left" vertical="center" indent="1"/>
    </xf>
    <xf numFmtId="0" fontId="10" fillId="71" borderId="229" applyNumberFormat="0" applyProtection="0">
      <alignment horizontal="left" vertical="top" indent="1"/>
    </xf>
    <xf numFmtId="0" fontId="10" fillId="67" borderId="229" applyNumberFormat="0" applyProtection="0">
      <alignment horizontal="left" vertical="center" indent="1"/>
    </xf>
    <xf numFmtId="0" fontId="10" fillId="67" borderId="229" applyNumberFormat="0" applyProtection="0">
      <alignment horizontal="left" vertical="top" indent="1"/>
    </xf>
    <xf numFmtId="0" fontId="10" fillId="73" borderId="229" applyNumberFormat="0" applyProtection="0">
      <alignment horizontal="left" vertical="center" indent="1"/>
    </xf>
    <xf numFmtId="0" fontId="10" fillId="73" borderId="229" applyNumberFormat="0" applyProtection="0">
      <alignment horizontal="left" vertical="top" indent="1"/>
    </xf>
    <xf numFmtId="0" fontId="10" fillId="74" borderId="229" applyNumberFormat="0" applyProtection="0">
      <alignment horizontal="left" vertical="center" indent="1"/>
    </xf>
    <xf numFmtId="0" fontId="10" fillId="74" borderId="229" applyNumberFormat="0" applyProtection="0">
      <alignment horizontal="left" vertical="top" indent="1"/>
    </xf>
    <xf numFmtId="4" fontId="24" fillId="23" borderId="229" applyNumberFormat="0" applyProtection="0">
      <alignment vertical="center"/>
    </xf>
    <xf numFmtId="4" fontId="212" fillId="23" borderId="229" applyNumberFormat="0" applyProtection="0">
      <alignment vertical="center"/>
    </xf>
    <xf numFmtId="4" fontId="24" fillId="23" borderId="229" applyNumberFormat="0" applyProtection="0">
      <alignment horizontal="left" vertical="center" indent="1"/>
    </xf>
    <xf numFmtId="0" fontId="24" fillId="23" borderId="229" applyNumberFormat="0" applyProtection="0">
      <alignment horizontal="left" vertical="top" indent="1"/>
    </xf>
    <xf numFmtId="4" fontId="24" fillId="70" borderId="229" applyNumberFormat="0" applyProtection="0">
      <alignment horizontal="right" vertical="center"/>
    </xf>
    <xf numFmtId="4" fontId="212" fillId="70" borderId="229" applyNumberFormat="0" applyProtection="0">
      <alignment horizontal="right" vertical="center"/>
    </xf>
    <xf numFmtId="4" fontId="24" fillId="72" borderId="229" applyNumberFormat="0" applyProtection="0">
      <alignment horizontal="left" vertical="center" indent="1"/>
    </xf>
    <xf numFmtId="0" fontId="24" fillId="67" borderId="229" applyNumberFormat="0" applyProtection="0">
      <alignment horizontal="left" vertical="top" indent="1"/>
    </xf>
    <xf numFmtId="4" fontId="214" fillId="70" borderId="229" applyNumberFormat="0" applyProtection="0">
      <alignment horizontal="right" vertical="center"/>
    </xf>
    <xf numFmtId="0" fontId="150" fillId="0" borderId="412" applyNumberFormat="0" applyFill="0" applyAlignment="0" applyProtection="0"/>
    <xf numFmtId="0" fontId="45" fillId="7" borderId="236" applyNumberFormat="0" applyAlignment="0" applyProtection="0"/>
    <xf numFmtId="4" fontId="214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38" fillId="20" borderId="372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24" fillId="23" borderId="242" applyNumberFormat="0" applyProtection="0">
      <alignment horizontal="left" vertical="top" indent="1"/>
    </xf>
    <xf numFmtId="0" fontId="35" fillId="25" borderId="239" applyNumberFormat="0" applyFont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83" fillId="0" borderId="230" applyNumberFormat="0" applyFill="0" applyAlignment="0" applyProtection="0"/>
    <xf numFmtId="0" fontId="119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51" fillId="0" borderId="230" applyNumberFormat="0" applyFill="0" applyAlignment="0" applyProtection="0"/>
    <xf numFmtId="0" fontId="38" fillId="20" borderId="236" applyNumberFormat="0" applyAlignment="0" applyProtection="0"/>
    <xf numFmtId="234" fontId="10" fillId="0" borderId="231" applyFont="0" applyBorder="0" applyAlignment="0">
      <alignment horizontal="center" vertical="center"/>
    </xf>
    <xf numFmtId="0" fontId="137" fillId="64" borderId="223" applyNumberFormat="0" applyAlignment="0" applyProtection="0"/>
    <xf numFmtId="0" fontId="59" fillId="25" borderId="239" applyNumberFormat="0" applyFont="0" applyAlignment="0" applyProtection="0"/>
    <xf numFmtId="0" fontId="35" fillId="25" borderId="239" applyNumberFormat="0" applyFon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45" fillId="7" borderId="236" applyNumberFormat="0" applyAlignment="0" applyProtection="0"/>
    <xf numFmtId="4" fontId="24" fillId="68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38" fillId="20" borderId="236" applyNumberFormat="0" applyAlignment="0" applyProtection="0"/>
    <xf numFmtId="0" fontId="145" fillId="54" borderId="223" applyNumberFormat="0" applyAlignment="0" applyProtection="0"/>
    <xf numFmtId="0" fontId="150" fillId="0" borderId="230" applyNumberFormat="0" applyFill="0" applyAlignment="0" applyProtection="0"/>
    <xf numFmtId="3" fontId="10" fillId="0" borderId="232" applyNumberFormat="0" applyFont="0" applyFill="0" applyAlignment="0" applyProtection="0">
      <alignment vertical="center"/>
    </xf>
    <xf numFmtId="0" fontId="35" fillId="25" borderId="239" applyNumberFormat="0" applyFont="0" applyAlignment="0" applyProtection="0"/>
    <xf numFmtId="0" fontId="148" fillId="64" borderId="228" applyNumberFormat="0" applyAlignment="0" applyProtection="0"/>
    <xf numFmtId="0" fontId="9" fillId="25" borderId="226" applyNumberFormat="0" applyFont="0" applyAlignment="0" applyProtection="0"/>
    <xf numFmtId="0" fontId="9" fillId="66" borderId="226" applyNumberForma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0" fontId="9" fillId="25" borderId="226" applyNumberFormat="0" applyFont="0" applyAlignment="0" applyProtection="0"/>
    <xf numFmtId="3" fontId="10" fillId="0" borderId="232" applyNumberFormat="0" applyFont="0" applyFill="0" applyAlignment="0" applyProtection="0">
      <alignment vertical="center"/>
    </xf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4" fontId="24" fillId="72" borderId="229" applyNumberFormat="0" applyProtection="0">
      <alignment horizontal="right" vertical="center"/>
    </xf>
    <xf numFmtId="0" fontId="10" fillId="71" borderId="229" applyNumberFormat="0" applyProtection="0">
      <alignment horizontal="left" vertical="center" indent="1"/>
    </xf>
    <xf numFmtId="0" fontId="10" fillId="71" borderId="229" applyNumberFormat="0" applyProtection="0">
      <alignment horizontal="left" vertical="top" indent="1"/>
    </xf>
    <xf numFmtId="0" fontId="10" fillId="67" borderId="229" applyNumberFormat="0" applyProtection="0">
      <alignment horizontal="left" vertical="center" indent="1"/>
    </xf>
    <xf numFmtId="0" fontId="10" fillId="67" borderId="229" applyNumberFormat="0" applyProtection="0">
      <alignment horizontal="left" vertical="top" indent="1"/>
    </xf>
    <xf numFmtId="0" fontId="10" fillId="73" borderId="229" applyNumberFormat="0" applyProtection="0">
      <alignment horizontal="left" vertical="center" indent="1"/>
    </xf>
    <xf numFmtId="0" fontId="10" fillId="73" borderId="229" applyNumberFormat="0" applyProtection="0">
      <alignment horizontal="left" vertical="top" indent="1"/>
    </xf>
    <xf numFmtId="0" fontId="10" fillId="74" borderId="229" applyNumberFormat="0" applyProtection="0">
      <alignment horizontal="left" vertical="center" indent="1"/>
    </xf>
    <xf numFmtId="0" fontId="10" fillId="74" borderId="229" applyNumberFormat="0" applyProtection="0">
      <alignment horizontal="left" vertical="top" indent="1"/>
    </xf>
    <xf numFmtId="4" fontId="24" fillId="23" borderId="229" applyNumberFormat="0" applyProtection="0">
      <alignment vertical="center"/>
    </xf>
    <xf numFmtId="4" fontId="212" fillId="23" borderId="229" applyNumberFormat="0" applyProtection="0">
      <alignment vertical="center"/>
    </xf>
    <xf numFmtId="4" fontId="24" fillId="23" borderId="229" applyNumberFormat="0" applyProtection="0">
      <alignment horizontal="left" vertical="center" indent="1"/>
    </xf>
    <xf numFmtId="0" fontId="24" fillId="23" borderId="229" applyNumberFormat="0" applyProtection="0">
      <alignment horizontal="left" vertical="top" indent="1"/>
    </xf>
    <xf numFmtId="4" fontId="24" fillId="70" borderId="229" applyNumberFormat="0" applyProtection="0">
      <alignment horizontal="right" vertical="center"/>
    </xf>
    <xf numFmtId="4" fontId="212" fillId="70" borderId="229" applyNumberFormat="0" applyProtection="0">
      <alignment horizontal="right" vertical="center"/>
    </xf>
    <xf numFmtId="4" fontId="24" fillId="72" borderId="229" applyNumberFormat="0" applyProtection="0">
      <alignment horizontal="left" vertical="center" indent="1"/>
    </xf>
    <xf numFmtId="0" fontId="24" fillId="67" borderId="229" applyNumberFormat="0" applyProtection="0">
      <alignment horizontal="left" vertical="top" indent="1"/>
    </xf>
    <xf numFmtId="4" fontId="214" fillId="70" borderId="229" applyNumberFormat="0" applyProtection="0">
      <alignment horizontal="right" vertical="center"/>
    </xf>
    <xf numFmtId="3" fontId="216" fillId="27" borderId="219">
      <alignment horizontal="left" vertical="top" wrapText="1"/>
      <protection locked="0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3" fontId="10" fillId="0" borderId="219" applyNumberFormat="0" applyFont="0" applyFill="0" applyAlignmen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0" fontId="38" fillId="20" borderId="236" applyNumberFormat="0" applyAlignment="0" applyProtection="0"/>
    <xf numFmtId="0" fontId="45" fillId="7" borderId="236" applyNumberFormat="0" applyAlignment="0" applyProtection="0"/>
    <xf numFmtId="0" fontId="45" fillId="7" borderId="352" applyNumberFormat="0" applyAlignment="0" applyProtection="0"/>
    <xf numFmtId="0" fontId="198" fillId="7" borderId="372" applyNumberFormat="0" applyAlignment="0" applyProtection="0"/>
    <xf numFmtId="0" fontId="198" fillId="7" borderId="352" applyNumberFormat="0" applyAlignment="0" applyProtection="0"/>
    <xf numFmtId="0" fontId="198" fillId="7" borderId="372" applyNumberFormat="0" applyAlignment="0" applyProtection="0"/>
    <xf numFmtId="3" fontId="10" fillId="0" borderId="348" applyNumberFormat="0" applyFont="0" applyFill="0" applyAlignment="0" applyProtection="0">
      <alignment vertical="center"/>
    </xf>
    <xf numFmtId="40" fontId="111" fillId="0" borderId="219" applyFont="0" applyFill="0" applyBorder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49" fillId="20" borderId="305" applyNumberFormat="0" applyAlignment="0" applyProtection="0"/>
    <xf numFmtId="0" fontId="198" fillId="7" borderId="236" applyNumberFormat="0" applyAlignment="0" applyProtection="0"/>
    <xf numFmtId="0" fontId="209" fillId="27" borderId="242" applyNumberFormat="0" applyProtection="0">
      <alignment horizontal="left" vertical="top" indent="1"/>
    </xf>
    <xf numFmtId="4" fontId="24" fillId="11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3" borderId="242" applyNumberFormat="0" applyProtection="0">
      <alignment horizontal="right" vertical="center"/>
    </xf>
    <xf numFmtId="3" fontId="10" fillId="0" borderId="232" applyNumberFormat="0" applyFont="0" applyFill="0" applyAlignment="0" applyProtection="0">
      <alignment vertical="center"/>
    </xf>
    <xf numFmtId="0" fontId="81" fillId="7" borderId="236" applyNumberFormat="0" applyAlignment="0" applyProtection="0"/>
    <xf numFmtId="234" fontId="199" fillId="0" borderId="235"/>
    <xf numFmtId="0" fontId="38" fillId="20" borderId="236" applyNumberFormat="0" applyAlignment="0" applyProtection="0"/>
    <xf numFmtId="0" fontId="45" fillId="7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38" fillId="20" borderId="236" applyNumberFormat="0" applyAlignment="0" applyProtection="0"/>
    <xf numFmtId="4" fontId="210" fillId="27" borderId="268" applyNumberFormat="0" applyProtection="0">
      <alignment vertical="center"/>
    </xf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0" fontId="59" fillId="25" borderId="239" applyNumberFormat="0" applyFont="0" applyAlignment="0" applyProtection="0"/>
    <xf numFmtId="0" fontId="45" fillId="7" borderId="236" applyNumberFormat="0" applyAlignment="0" applyProtection="0"/>
    <xf numFmtId="234" fontId="159" fillId="48" borderId="235"/>
    <xf numFmtId="0" fontId="180" fillId="0" borderId="232" applyFont="0" applyFill="0" applyBorder="0">
      <alignment horizontal="center" vertical="justify" wrapText="1"/>
    </xf>
    <xf numFmtId="0" fontId="38" fillId="20" borderId="236" applyNumberFormat="0" applyAlignment="0" applyProtection="0"/>
    <xf numFmtId="0" fontId="38" fillId="20" borderId="236" applyNumberFormat="0" applyAlignment="0" applyProtection="0"/>
    <xf numFmtId="0" fontId="198" fillId="7" borderId="236" applyNumberFormat="0" applyAlignment="0" applyProtection="0"/>
    <xf numFmtId="0" fontId="102" fillId="30" borderId="235"/>
    <xf numFmtId="0" fontId="102" fillId="0" borderId="235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10" fontId="22" fillId="23" borderId="232" applyNumberFormat="0" applyBorder="0" applyAlignment="0" applyProtection="0"/>
    <xf numFmtId="10" fontId="17" fillId="23" borderId="232" applyNumberFormat="0" applyBorder="0" applyAlignment="0" applyProtection="0"/>
    <xf numFmtId="4" fontId="209" fillId="24" borderId="242" applyNumberFormat="0" applyProtection="0">
      <alignment vertical="center"/>
    </xf>
    <xf numFmtId="4" fontId="210" fillId="27" borderId="242" applyNumberFormat="0" applyProtection="0">
      <alignment vertical="center"/>
    </xf>
    <xf numFmtId="4" fontId="209" fillId="27" borderId="242" applyNumberFormat="0" applyProtection="0">
      <alignment horizontal="left" vertical="center" indent="1"/>
    </xf>
    <xf numFmtId="4" fontId="24" fillId="17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10" borderId="242" applyNumberFormat="0" applyProtection="0">
      <alignment horizontal="right" vertical="center"/>
    </xf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3" fontId="216" fillId="27" borderId="232">
      <alignment horizontal="left" vertical="top" wrapText="1"/>
      <protection locked="0"/>
    </xf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40" fontId="111" fillId="0" borderId="232" applyFont="0" applyFill="0" applyBorder="0" applyAlignment="0" applyProtection="0"/>
    <xf numFmtId="234" fontId="10" fillId="0" borderId="244" applyFont="0" applyBorder="0" applyAlignment="0">
      <alignment horizontal="center" vertical="center"/>
    </xf>
    <xf numFmtId="0" fontId="137" fillId="64" borderId="236" applyNumberFormat="0" applyAlignment="0" applyProtection="0"/>
    <xf numFmtId="0" fontId="198" fillId="7" borderId="236" applyNumberFormat="0" applyAlignment="0" applyProtection="0"/>
    <xf numFmtId="234" fontId="159" fillId="48" borderId="235"/>
    <xf numFmtId="0" fontId="198" fillId="7" borderId="236" applyNumberFormat="0" applyAlignment="0" applyProtection="0"/>
    <xf numFmtId="0" fontId="145" fillId="54" borderId="236" applyNumberFormat="0" applyAlignment="0" applyProtection="0"/>
    <xf numFmtId="0" fontId="9" fillId="25" borderId="239" applyNumberFormat="0" applyFont="0" applyAlignment="0" applyProtection="0"/>
    <xf numFmtId="0" fontId="32" fillId="0" borderId="237">
      <alignment horizontal="left" vertical="center"/>
    </xf>
    <xf numFmtId="0" fontId="198" fillId="7" borderId="236" applyNumberFormat="0" applyAlignment="0" applyProtection="0"/>
    <xf numFmtId="0" fontId="45" fillId="7" borderId="236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40" fontId="111" fillId="0" borderId="232" applyFont="0" applyFill="0" applyBorder="0" applyAlignment="0" applyProtection="0"/>
    <xf numFmtId="0" fontId="35" fillId="25" borderId="239" applyNumberFormat="0" applyFont="0" applyAlignment="0" applyProtection="0"/>
    <xf numFmtId="0" fontId="45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30" fillId="0" borderId="233">
      <alignment horizontal="left" vertical="center"/>
    </xf>
    <xf numFmtId="0" fontId="49" fillId="20" borderId="292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54" applyNumberFormat="0" applyAlignment="0" applyProtection="0"/>
    <xf numFmtId="0" fontId="207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285" fontId="197" fillId="0" borderId="253" applyFont="0" applyFill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270" fontId="161" fillId="0" borderId="251">
      <alignment horizontal="left"/>
    </xf>
    <xf numFmtId="0" fontId="32" fillId="0" borderId="250">
      <alignment horizontal="left" vertical="center"/>
    </xf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234" fontId="159" fillId="48" borderId="248"/>
    <xf numFmtId="0" fontId="30" fillId="0" borderId="246">
      <alignment horizontal="left" vertical="center"/>
    </xf>
    <xf numFmtId="10" fontId="22" fillId="23" borderId="245" applyNumberFormat="0" applyBorder="0" applyAlignment="0" applyProtection="0"/>
    <xf numFmtId="0" fontId="81" fillId="7" borderId="249" applyNumberForma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10" fontId="17" fillId="23" borderId="245" applyNumberFormat="0" applyBorder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48" fillId="64" borderId="254" applyNumberFormat="0" applyAlignment="0" applyProtection="0"/>
    <xf numFmtId="0" fontId="9" fillId="25" borderId="252" applyNumberFormat="0" applyFont="0" applyAlignment="0" applyProtection="0"/>
    <xf numFmtId="0" fontId="99" fillId="0" borderId="248"/>
    <xf numFmtId="0" fontId="103" fillId="0" borderId="245">
      <alignment horizontal="center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9" fillId="25" borderId="252" applyNumberFormat="0" applyFon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270" fontId="161" fillId="0" borderId="251">
      <alignment horizontal="left"/>
    </xf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4" fontId="212" fillId="70" borderId="255" applyNumberFormat="0" applyProtection="0">
      <alignment horizontal="right" vertical="center"/>
    </xf>
    <xf numFmtId="0" fontId="38" fillId="20" borderId="249" applyNumberFormat="0" applyAlignment="0" applyProtection="0"/>
    <xf numFmtId="0" fontId="35" fillId="25" borderId="252" applyNumberFormat="0" applyFont="0" applyAlignment="0" applyProtection="0"/>
    <xf numFmtId="4" fontId="24" fillId="23" borderId="255" applyNumberFormat="0" applyProtection="0">
      <alignment vertical="center"/>
    </xf>
    <xf numFmtId="0" fontId="81" fillId="7" borderId="236" applyNumberFormat="0" applyAlignment="0" applyProtection="0"/>
    <xf numFmtId="206" fontId="107" fillId="0" borderId="247" applyFont="0" applyBorder="0" applyAlignment="0">
      <alignment horizontal="center" vertical="center"/>
    </xf>
    <xf numFmtId="0" fontId="198" fillId="7" borderId="249" applyNumberFormat="0" applyAlignment="0" applyProtection="0"/>
    <xf numFmtId="0" fontId="198" fillId="7" borderId="249" applyNumberFormat="0" applyAlignment="0" applyProtection="0"/>
    <xf numFmtId="0" fontId="103" fillId="0" borderId="180">
      <alignment horizontal="center"/>
    </xf>
    <xf numFmtId="3" fontId="97" fillId="0" borderId="248"/>
    <xf numFmtId="0" fontId="9" fillId="25" borderId="252" applyNumberFormat="0" applyFont="0" applyAlignment="0" applyProtection="0"/>
    <xf numFmtId="0" fontId="180" fillId="0" borderId="180" applyFont="0" applyFill="0" applyBorder="0">
      <alignment horizontal="centerContinuous" vertical="justify" wrapTex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249" applyNumberFormat="0" applyAlignment="0" applyProtection="0"/>
    <xf numFmtId="0" fontId="32" fillId="0" borderId="406">
      <alignment horizontal="left" vertical="center"/>
    </xf>
    <xf numFmtId="0" fontId="160" fillId="20" borderId="249" applyNumberFormat="0" applyAlignment="0" applyProtection="0"/>
    <xf numFmtId="4" fontId="24" fillId="10" borderId="242" applyNumberFormat="0" applyProtection="0">
      <alignment horizontal="right" vertical="center"/>
    </xf>
    <xf numFmtId="4" fontId="24" fillId="68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0" fontId="103" fillId="0" borderId="245">
      <alignment horizontal="center"/>
    </xf>
    <xf numFmtId="0" fontId="45" fillId="7" borderId="249" applyNumberFormat="0" applyAlignment="0" applyProtection="0"/>
    <xf numFmtId="0" fontId="9" fillId="25" borderId="252" applyNumberFormat="0" applyFont="0" applyAlignment="0" applyProtection="0"/>
    <xf numFmtId="4" fontId="24" fillId="23" borderId="255" applyNumberFormat="0" applyProtection="0">
      <alignment horizontal="left" vertical="center" indent="1"/>
    </xf>
    <xf numFmtId="4" fontId="24" fillId="10" borderId="255" applyNumberFormat="0" applyProtection="0">
      <alignment horizontal="right" vertical="center"/>
    </xf>
    <xf numFmtId="0" fontId="49" fillId="20" borderId="254" applyNumberFormat="0" applyAlignment="0" applyProtection="0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180" fillId="0" borderId="245" applyFont="0" applyFill="0" applyBorder="0">
      <alignment horizontal="centerContinuous" vertical="justify" wrapText="1"/>
    </xf>
    <xf numFmtId="0" fontId="38" fillId="20" borderId="288" applyNumberFormat="0" applyAlignment="0" applyProtection="0"/>
    <xf numFmtId="0" fontId="99" fillId="0" borderId="248"/>
    <xf numFmtId="10" fontId="17" fillId="23" borderId="245" applyNumberFormat="0" applyBorder="0" applyAlignment="0" applyProtection="0"/>
    <xf numFmtId="0" fontId="45" fillId="7" borderId="249" applyNumberFormat="0" applyAlignment="0" applyProtection="0"/>
    <xf numFmtId="0" fontId="69" fillId="20" borderId="249" applyNumberFormat="0" applyAlignment="0" applyProtection="0"/>
    <xf numFmtId="0" fontId="85" fillId="20" borderId="254" applyNumberFormat="0" applyAlignment="0" applyProtection="0"/>
    <xf numFmtId="0" fontId="198" fillId="7" borderId="352" applyNumberFormat="0" applyAlignment="0" applyProtection="0"/>
    <xf numFmtId="4" fontId="24" fillId="11" borderId="242" applyNumberFormat="0" applyProtection="0">
      <alignment horizontal="right" vertical="center"/>
    </xf>
    <xf numFmtId="10" fontId="17" fillId="23" borderId="180" applyNumberFormat="0" applyBorder="0" applyAlignment="0" applyProtection="0"/>
    <xf numFmtId="10" fontId="17" fillId="23" borderId="180" applyNumberFormat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180" fillId="0" borderId="180" applyFont="0" applyFill="0" applyBorder="0">
      <alignment horizontal="center" vertical="justify" wrapText="1"/>
    </xf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99" fillId="0" borderId="248"/>
    <xf numFmtId="0" fontId="38" fillId="20" borderId="249" applyNumberFormat="0" applyAlignment="0" applyProtection="0"/>
    <xf numFmtId="0" fontId="38" fillId="20" borderId="24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0" fontId="180" fillId="0" borderId="245" applyFont="0" applyFill="0" applyBorder="0">
      <alignment horizontal="center" vertical="justify" wrapText="1"/>
    </xf>
    <xf numFmtId="0" fontId="160" fillId="20" borderId="249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3" fontId="10" fillId="0" borderId="245" applyNumberFormat="0" applyFont="0" applyFill="0" applyAlignment="0" applyProtection="0">
      <alignment vertical="center"/>
    </xf>
    <xf numFmtId="40" fontId="111" fillId="0" borderId="180" applyFont="0" applyFill="0" applyBorder="0" applyAlignment="0" applyProtection="0"/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40" fontId="111" fillId="0" borderId="245" applyFont="0" applyFill="0" applyBorder="0" applyAlignment="0" applyProtection="0"/>
    <xf numFmtId="0" fontId="49" fillId="20" borderId="254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3" fontId="97" fillId="0" borderId="248"/>
    <xf numFmtId="0" fontId="35" fillId="25" borderId="252" applyNumberFormat="0" applyFont="0" applyAlignment="0" applyProtection="0"/>
    <xf numFmtId="0" fontId="198" fillId="7" borderId="249" applyNumberFormat="0" applyAlignment="0" applyProtection="0"/>
    <xf numFmtId="0" fontId="32" fillId="0" borderId="246">
      <alignment horizontal="left" vertical="center"/>
    </xf>
    <xf numFmtId="0" fontId="198" fillId="7" borderId="249" applyNumberFormat="0" applyAlignment="0" applyProtection="0"/>
    <xf numFmtId="0" fontId="198" fillId="7" borderId="249" applyNumberFormat="0" applyAlignment="0" applyProtection="0"/>
    <xf numFmtId="4" fontId="24" fillId="70" borderId="255" applyNumberFormat="0" applyProtection="0">
      <alignment horizontal="right" vertical="center"/>
    </xf>
    <xf numFmtId="0" fontId="81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81" fillId="7" borderId="249" applyNumberFormat="0" applyAlignment="0" applyProtection="0"/>
    <xf numFmtId="0" fontId="9" fillId="25" borderId="252" applyNumberFormat="0" applyFont="0" applyAlignment="0" applyProtection="0"/>
    <xf numFmtId="0" fontId="99" fillId="0" borderId="248"/>
    <xf numFmtId="0" fontId="121" fillId="1" borderId="251">
      <alignment horizontal="left"/>
    </xf>
    <xf numFmtId="10" fontId="17" fillId="23" borderId="245" applyNumberFormat="0" applyBorder="0" applyAlignment="0" applyProtection="0"/>
    <xf numFmtId="10" fontId="17" fillId="23" borderId="245" applyNumberFormat="0" applyBorder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10" fontId="17" fillId="23" borderId="180" applyNumberFormat="0" applyBorder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49" fillId="20" borderId="254" applyNumberFormat="0" applyAlignment="0" applyProtection="0"/>
    <xf numFmtId="0" fontId="38" fillId="20" borderId="249" applyNumberFormat="0" applyAlignment="0" applyProtection="0"/>
    <xf numFmtId="0" fontId="103" fillId="0" borderId="245">
      <alignment horizontal="center"/>
    </xf>
    <xf numFmtId="206" fontId="107" fillId="0" borderId="247" applyFont="0" applyBorder="0" applyAlignment="0">
      <alignment horizontal="center" vertical="center"/>
    </xf>
    <xf numFmtId="0" fontId="49" fillId="20" borderId="254" applyNumberFormat="0" applyAlignment="0" applyProtection="0"/>
    <xf numFmtId="0" fontId="49" fillId="20" borderId="254" applyNumberFormat="0" applyAlignment="0" applyProtection="0"/>
    <xf numFmtId="0" fontId="198" fillId="7" borderId="249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5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5" fillId="25" borderId="252" applyNumberFormat="0" applyFont="0" applyAlignment="0" applyProtection="0"/>
    <xf numFmtId="3" fontId="97" fillId="0" borderId="248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0" fillId="0" borderId="246">
      <alignment horizontal="left" vertical="center"/>
    </xf>
    <xf numFmtId="10" fontId="22" fillId="23" borderId="245" applyNumberFormat="0" applyBorder="0" applyAlignment="0" applyProtection="0"/>
    <xf numFmtId="0" fontId="45" fillId="7" borderId="249" applyNumberFormat="0" applyAlignment="0" applyProtection="0"/>
    <xf numFmtId="206" fontId="107" fillId="0" borderId="247" applyFont="0" applyBorder="0" applyAlignment="0">
      <alignment horizontal="center" vertical="center"/>
    </xf>
    <xf numFmtId="0" fontId="38" fillId="20" borderId="249" applyNumberFormat="0" applyAlignment="0" applyProtection="0"/>
    <xf numFmtId="0" fontId="81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0" fillId="0" borderId="246">
      <alignment horizontal="left" vertical="center"/>
    </xf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4" fontId="212" fillId="70" borderId="255" applyNumberFormat="0" applyProtection="0">
      <alignment horizontal="right" vertical="center"/>
    </xf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359" applyNumberFormat="0" applyAlignment="0" applyProtection="0"/>
    <xf numFmtId="0" fontId="81" fillId="7" borderId="352" applyNumberFormat="0" applyAlignment="0" applyProtection="0"/>
    <xf numFmtId="0" fontId="24" fillId="67" borderId="255" applyNumberFormat="0" applyProtection="0">
      <alignment horizontal="left" vertical="top" indent="1"/>
    </xf>
    <xf numFmtId="4" fontId="24" fillId="18" borderId="242" applyNumberFormat="0" applyProtection="0">
      <alignment horizontal="right" vertical="center"/>
    </xf>
    <xf numFmtId="0" fontId="45" fillId="7" borderId="405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3" fontId="10" fillId="0" borderId="245" applyNumberFormat="0" applyFont="0" applyFill="0" applyAlignment="0" applyProtection="0">
      <alignment vertical="center"/>
    </xf>
    <xf numFmtId="0" fontId="198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137" fillId="64" borderId="249" applyNumberFormat="0" applyAlignment="0" applyProtection="0"/>
    <xf numFmtId="0" fontId="198" fillId="7" borderId="249" applyNumberFormat="0" applyAlignment="0" applyProtection="0"/>
    <xf numFmtId="234" fontId="199" fillId="0" borderId="248"/>
    <xf numFmtId="0" fontId="103" fillId="0" borderId="180">
      <alignment horizontal="center"/>
    </xf>
    <xf numFmtId="0" fontId="35" fillId="25" borderId="374" applyNumberFormat="0" applyFont="0" applyAlignment="0" applyProtection="0"/>
    <xf numFmtId="0" fontId="49" fillId="20" borderId="254" applyNumberFormat="0" applyAlignment="0" applyProtection="0"/>
    <xf numFmtId="0" fontId="51" fillId="0" borderId="256" applyNumberFormat="0" applyFill="0" applyAlignment="0" applyProtection="0"/>
    <xf numFmtId="0" fontId="38" fillId="20" borderId="249" applyNumberFormat="0" applyAlignment="0" applyProtection="0"/>
    <xf numFmtId="234" fontId="159" fillId="48" borderId="235"/>
    <xf numFmtId="0" fontId="9" fillId="25" borderId="252" applyNumberFormat="0" applyFont="0" applyAlignment="0" applyProtection="0"/>
    <xf numFmtId="0" fontId="35" fillId="25" borderId="252" applyNumberFormat="0" applyFon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69" fillId="20" borderId="236" applyNumberFormat="0" applyAlignment="0" applyProtection="0"/>
    <xf numFmtId="0" fontId="69" fillId="20" borderId="236" applyNumberFormat="0" applyAlignment="0" applyProtection="0"/>
    <xf numFmtId="0" fontId="160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0" fontId="38" fillId="20" borderId="236" applyNumberFormat="0" applyAlignment="0" applyProtection="0"/>
    <xf numFmtId="3" fontId="97" fillId="0" borderId="235"/>
    <xf numFmtId="234" fontId="199" fillId="0" borderId="248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121" fillId="1" borderId="251">
      <alignment horizontal="left"/>
    </xf>
    <xf numFmtId="0" fontId="32" fillId="0" borderId="246">
      <alignment horizontal="left" vertical="center"/>
    </xf>
    <xf numFmtId="0" fontId="30" fillId="0" borderId="246">
      <alignment horizontal="left" vertical="center"/>
    </xf>
    <xf numFmtId="0" fontId="198" fillId="7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2" fillId="0" borderId="250">
      <alignment horizontal="left" vertical="center"/>
    </xf>
    <xf numFmtId="0" fontId="45" fillId="7" borderId="249" applyNumberFormat="0" applyAlignment="0" applyProtection="0"/>
    <xf numFmtId="0" fontId="81" fillId="7" borderId="249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3" fontId="10" fillId="0" borderId="245" applyNumberFormat="0" applyFont="0" applyFill="0" applyAlignment="0" applyProtection="0">
      <alignment vertical="center"/>
    </xf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69" fillId="20" borderId="249" applyNumberFormat="0" applyAlignment="0" applyProtection="0"/>
    <xf numFmtId="0" fontId="35" fillId="25" borderId="252" applyNumberFormat="0" applyFont="0" applyAlignment="0" applyProtection="0"/>
    <xf numFmtId="0" fontId="137" fillId="64" borderId="249" applyNumberFormat="0" applyAlignment="0" applyProtection="0"/>
    <xf numFmtId="0" fontId="198" fillId="7" borderId="249" applyNumberFormat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83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99" fillId="0" borderId="235"/>
    <xf numFmtId="0" fontId="99" fillId="0" borderId="235"/>
    <xf numFmtId="0" fontId="51" fillId="0" borderId="256" applyNumberFormat="0" applyFill="0" applyAlignment="0" applyProtection="0"/>
    <xf numFmtId="40" fontId="111" fillId="0" borderId="245" applyFont="0" applyFill="0" applyBorder="0" applyAlignment="0" applyProtection="0"/>
    <xf numFmtId="4" fontId="24" fillId="70" borderId="255" applyNumberFormat="0" applyProtection="0">
      <alignment horizontal="right" vertical="center"/>
    </xf>
    <xf numFmtId="4" fontId="24" fillId="72" borderId="255" applyNumberFormat="0" applyProtection="0">
      <alignment horizontal="left" vertical="center" indent="1"/>
    </xf>
    <xf numFmtId="4" fontId="212" fillId="23" borderId="255" applyNumberFormat="0" applyProtection="0">
      <alignment vertical="center"/>
    </xf>
    <xf numFmtId="0" fontId="10" fillId="71" borderId="255" applyNumberFormat="0" applyProtection="0">
      <alignment horizontal="left" vertical="top" indent="1"/>
    </xf>
    <xf numFmtId="4" fontId="24" fillId="72" borderId="255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102" fillId="0" borderId="235"/>
    <xf numFmtId="0" fontId="102" fillId="30" borderId="235"/>
    <xf numFmtId="4" fontId="24" fillId="3" borderId="255" applyNumberFormat="0" applyProtection="0">
      <alignment horizontal="right" vertical="center"/>
    </xf>
    <xf numFmtId="0" fontId="10" fillId="67" borderId="255" applyNumberFormat="0" applyProtection="0">
      <alignment horizontal="left" vertical="center" indent="1"/>
    </xf>
    <xf numFmtId="0" fontId="32" fillId="0" borderId="233">
      <alignment horizontal="left" vertical="center"/>
    </xf>
    <xf numFmtId="0" fontId="32" fillId="0" borderId="237">
      <alignment horizontal="left" vertical="center"/>
    </xf>
    <xf numFmtId="0" fontId="30" fillId="0" borderId="233">
      <alignment horizontal="left" vertical="center"/>
    </xf>
    <xf numFmtId="0" fontId="30" fillId="0" borderId="233">
      <alignment horizontal="left" vertical="center"/>
    </xf>
    <xf numFmtId="0" fontId="49" fillId="20" borderId="254" applyNumberFormat="0" applyAlignment="0" applyProtection="0"/>
    <xf numFmtId="0" fontId="49" fillId="20" borderId="254" applyNumberFormat="0" applyAlignment="0" applyProtection="0"/>
    <xf numFmtId="0" fontId="85" fillId="20" borderId="254" applyNumberForma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0" fontId="35" fillId="25" borderId="354" applyNumberFormat="0" applyFon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81" fillId="7" borderId="236" applyNumberFormat="0" applyAlignment="0" applyProtection="0"/>
    <xf numFmtId="0" fontId="81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0" fontId="198" fillId="7" borderId="236" applyNumberFormat="0" applyAlignment="0" applyProtection="0"/>
    <xf numFmtId="0" fontId="45" fillId="7" borderId="236" applyNumberFormat="0" applyAlignment="0" applyProtection="0"/>
    <xf numFmtId="0" fontId="45" fillId="7" borderId="236" applyNumberFormat="0" applyAlignment="0" applyProtection="0"/>
    <xf numFmtId="234" fontId="199" fillId="0" borderId="235"/>
    <xf numFmtId="0" fontId="198" fillId="7" borderId="249" applyNumberFormat="0" applyAlignment="0" applyProtection="0"/>
    <xf numFmtId="0" fontId="99" fillId="0" borderId="248"/>
    <xf numFmtId="0" fontId="99" fillId="0" borderId="248"/>
    <xf numFmtId="0" fontId="32" fillId="0" borderId="246">
      <alignment horizontal="left" vertical="center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180" fillId="0" borderId="245" applyFont="0" applyFill="0" applyBorder="0">
      <alignment horizontal="centerContinuous" vertical="justify" wrapText="1"/>
    </xf>
    <xf numFmtId="0" fontId="45" fillId="7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0" fontId="49" fillId="20" borderId="254" applyNumberFormat="0" applyAlignment="0" applyProtection="0"/>
    <xf numFmtId="285" fontId="197" fillId="0" borderId="253" applyFont="0" applyFill="0" applyBorder="0" applyAlignment="0" applyProtection="0"/>
    <xf numFmtId="0" fontId="49" fillId="20" borderId="254" applyNumberFormat="0" applyAlignment="0" applyProtection="0"/>
    <xf numFmtId="0" fontId="207" fillId="20" borderId="254" applyNumberFormat="0" applyAlignment="0" applyProtection="0"/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38" fillId="20" borderId="249" applyNumberFormat="0" applyAlignment="0" applyProtection="0"/>
    <xf numFmtId="0" fontId="45" fillId="7" borderId="249" applyNumberFormat="0" applyAlignment="0" applyProtection="0"/>
    <xf numFmtId="0" fontId="45" fillId="7" borderId="249" applyNumberFormat="0" applyAlignment="0" applyProtection="0"/>
    <xf numFmtId="10" fontId="22" fillId="23" borderId="245" applyNumberFormat="0" applyBorder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5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0" fontId="35" fillId="25" borderId="239" applyNumberFormat="0" applyFont="0" applyAlignment="0" applyProtection="0"/>
    <xf numFmtId="285" fontId="197" fillId="0" borderId="240" applyFont="0" applyFill="0" applyBorder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85" fillId="20" borderId="241" applyNumberFormat="0" applyAlignment="0" applyProtection="0"/>
    <xf numFmtId="0" fontId="207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81" fillId="7" borderId="249" applyNumberFormat="0" applyAlignment="0" applyProtection="0"/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38" fillId="20" borderId="249" applyNumberFormat="0" applyAlignment="0" applyProtection="0"/>
    <xf numFmtId="0" fontId="102" fillId="30" borderId="248"/>
    <xf numFmtId="3" fontId="216" fillId="27" borderId="245">
      <alignment horizontal="left" vertical="top" wrapText="1"/>
      <protection locked="0"/>
    </xf>
    <xf numFmtId="10" fontId="17" fillId="23" borderId="245" applyNumberFormat="0" applyBorder="0" applyAlignment="0" applyProtection="0"/>
    <xf numFmtId="206" fontId="107" fillId="0" borderId="234" applyFont="0" applyBorder="0" applyAlignment="0">
      <alignment horizontal="center" vertical="center"/>
    </xf>
    <xf numFmtId="4" fontId="209" fillId="24" borderId="242" applyNumberFormat="0" applyProtection="0">
      <alignment vertical="center"/>
    </xf>
    <xf numFmtId="4" fontId="210" fillId="27" borderId="242" applyNumberFormat="0" applyProtection="0">
      <alignment vertical="center"/>
    </xf>
    <xf numFmtId="4" fontId="209" fillId="27" borderId="242" applyNumberFormat="0" applyProtection="0">
      <alignment horizontal="left" vertical="center" indent="1"/>
    </xf>
    <xf numFmtId="0" fontId="209" fillId="27" borderId="242" applyNumberFormat="0" applyProtection="0">
      <alignment horizontal="left" vertical="top" indent="1"/>
    </xf>
    <xf numFmtId="4" fontId="24" fillId="3" borderId="242" applyNumberFormat="0" applyProtection="0">
      <alignment horizontal="right" vertical="center"/>
    </xf>
    <xf numFmtId="4" fontId="24" fillId="9" borderId="242" applyNumberFormat="0" applyProtection="0">
      <alignment horizontal="right" vertical="center"/>
    </xf>
    <xf numFmtId="4" fontId="24" fillId="17" borderId="242" applyNumberFormat="0" applyProtection="0">
      <alignment horizontal="right" vertical="center"/>
    </xf>
    <xf numFmtId="4" fontId="24" fillId="11" borderId="242" applyNumberFormat="0" applyProtection="0">
      <alignment horizontal="right" vertical="center"/>
    </xf>
    <xf numFmtId="4" fontId="24" fillId="15" borderId="242" applyNumberFormat="0" applyProtection="0">
      <alignment horizontal="right" vertical="center"/>
    </xf>
    <xf numFmtId="4" fontId="24" fillId="19" borderId="242" applyNumberFormat="0" applyProtection="0">
      <alignment horizontal="right" vertical="center"/>
    </xf>
    <xf numFmtId="4" fontId="24" fillId="18" borderId="242" applyNumberFormat="0" applyProtection="0">
      <alignment horizontal="right" vertical="center"/>
    </xf>
    <xf numFmtId="4" fontId="24" fillId="68" borderId="242" applyNumberFormat="0" applyProtection="0">
      <alignment horizontal="right" vertical="center"/>
    </xf>
    <xf numFmtId="4" fontId="24" fillId="10" borderId="242" applyNumberFormat="0" applyProtection="0">
      <alignment horizontal="right" vertical="center"/>
    </xf>
    <xf numFmtId="0" fontId="38" fillId="20" borderId="249" applyNumberFormat="0" applyAlignment="0" applyProtection="0"/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4" fontId="24" fillId="70" borderId="242" applyNumberFormat="0" applyProtection="0">
      <alignment horizontal="right" vertical="center"/>
    </xf>
    <xf numFmtId="4" fontId="212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24" fillId="67" borderId="242" applyNumberFormat="0" applyProtection="0">
      <alignment horizontal="left" vertical="top" indent="1"/>
    </xf>
    <xf numFmtId="4" fontId="214" fillId="70" borderId="242" applyNumberFormat="0" applyProtection="0">
      <alignment horizontal="right" vertical="center"/>
    </xf>
    <xf numFmtId="0" fontId="45" fillId="7" borderId="249" applyNumberFormat="0" applyAlignment="0" applyProtection="0"/>
    <xf numFmtId="4" fontId="214" fillId="70" borderId="255" applyNumberFormat="0" applyProtection="0">
      <alignment horizontal="right" vertical="center"/>
    </xf>
    <xf numFmtId="4" fontId="24" fillId="72" borderId="255" applyNumberFormat="0" applyProtection="0">
      <alignment horizontal="left" vertical="center" indent="1"/>
    </xf>
    <xf numFmtId="0" fontId="45" fillId="7" borderId="372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9" fillId="25" borderId="252" applyNumberFormat="0" applyFont="0" applyAlignment="0" applyProtection="0"/>
    <xf numFmtId="0" fontId="9" fillId="66" borderId="252" applyNumberFormat="0" applyAlignment="0" applyProtection="0"/>
    <xf numFmtId="0" fontId="9" fillId="25" borderId="252" applyNumberFormat="0" applyFont="0" applyAlignment="0" applyProtection="0"/>
    <xf numFmtId="0" fontId="24" fillId="23" borderId="255" applyNumberFormat="0" applyProtection="0">
      <alignment horizontal="left" vertical="top" indent="1"/>
    </xf>
    <xf numFmtId="0" fontId="35" fillId="25" borderId="252" applyNumberFormat="0" applyFon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38" fillId="20" borderId="249" applyNumberFormat="0" applyAlignment="0" applyProtection="0"/>
    <xf numFmtId="234" fontId="10" fillId="0" borderId="244" applyFont="0" applyBorder="0" applyAlignment="0">
      <alignment horizontal="center" vertical="center"/>
    </xf>
    <xf numFmtId="0" fontId="137" fillId="64" borderId="236" applyNumberFormat="0" applyAlignment="0" applyProtection="0"/>
    <xf numFmtId="0" fontId="59" fillId="25" borderId="252" applyNumberFormat="0" applyFont="0" applyAlignment="0" applyProtection="0"/>
    <xf numFmtId="0" fontId="35" fillId="25" borderId="252" applyNumberFormat="0" applyFont="0" applyAlignment="0" applyProtection="0"/>
    <xf numFmtId="0" fontId="38" fillId="20" borderId="249" applyNumberFormat="0" applyAlignment="0" applyProtection="0"/>
    <xf numFmtId="0" fontId="38" fillId="20" borderId="249" applyNumberFormat="0" applyAlignment="0" applyProtection="0"/>
    <xf numFmtId="0" fontId="45" fillId="7" borderId="249" applyNumberFormat="0" applyAlignment="0" applyProtection="0"/>
    <xf numFmtId="4" fontId="24" fillId="68" borderId="255" applyNumberFormat="0" applyProtection="0">
      <alignment horizontal="right" vertical="center"/>
    </xf>
    <xf numFmtId="0" fontId="10" fillId="71" borderId="255" applyNumberFormat="0" applyProtection="0">
      <alignment horizontal="left" vertical="center" indent="1"/>
    </xf>
    <xf numFmtId="0" fontId="198" fillId="7" borderId="249" applyNumberFormat="0" applyAlignment="0" applyProtection="0"/>
    <xf numFmtId="0" fontId="198" fillId="7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38" fillId="20" borderId="249" applyNumberFormat="0" applyAlignment="0" applyProtection="0"/>
    <xf numFmtId="0" fontId="145" fillId="54" borderId="236" applyNumberFormat="0" applyAlignment="0" applyProtection="0"/>
    <xf numFmtId="0" fontId="150" fillId="0" borderId="243" applyNumberFormat="0" applyFill="0" applyAlignment="0" applyProtection="0"/>
    <xf numFmtId="3" fontId="10" fillId="0" borderId="245" applyNumberFormat="0" applyFont="0" applyFill="0" applyAlignment="0" applyProtection="0">
      <alignment vertical="center"/>
    </xf>
    <xf numFmtId="0" fontId="35" fillId="25" borderId="252" applyNumberFormat="0" applyFont="0" applyAlignment="0" applyProtection="0"/>
    <xf numFmtId="0" fontId="148" fillId="64" borderId="241" applyNumberFormat="0" applyAlignment="0" applyProtection="0"/>
    <xf numFmtId="0" fontId="9" fillId="25" borderId="239" applyNumberFormat="0" applyFont="0" applyAlignment="0" applyProtection="0"/>
    <xf numFmtId="0" fontId="9" fillId="66" borderId="239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3" fontId="10" fillId="0" borderId="245" applyNumberFormat="0" applyFont="0" applyFill="0" applyAlignment="0" applyProtection="0">
      <alignment vertical="center"/>
    </xf>
    <xf numFmtId="0" fontId="45" fillId="7" borderId="249" applyNumberFormat="0" applyAlignment="0" applyProtection="0"/>
    <xf numFmtId="0" fontId="45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4" fontId="24" fillId="72" borderId="242" applyNumberFormat="0" applyProtection="0">
      <alignment horizontal="right" vertical="center"/>
    </xf>
    <xf numFmtId="0" fontId="10" fillId="71" borderId="242" applyNumberFormat="0" applyProtection="0">
      <alignment horizontal="left" vertical="center" indent="1"/>
    </xf>
    <xf numFmtId="0" fontId="10" fillId="71" borderId="242" applyNumberFormat="0" applyProtection="0">
      <alignment horizontal="left" vertical="top" indent="1"/>
    </xf>
    <xf numFmtId="0" fontId="10" fillId="67" borderId="242" applyNumberFormat="0" applyProtection="0">
      <alignment horizontal="left" vertical="center" indent="1"/>
    </xf>
    <xf numFmtId="0" fontId="10" fillId="67" borderId="242" applyNumberFormat="0" applyProtection="0">
      <alignment horizontal="left" vertical="top" indent="1"/>
    </xf>
    <xf numFmtId="0" fontId="10" fillId="73" borderId="242" applyNumberFormat="0" applyProtection="0">
      <alignment horizontal="left" vertical="center" indent="1"/>
    </xf>
    <xf numFmtId="0" fontId="10" fillId="73" borderId="242" applyNumberFormat="0" applyProtection="0">
      <alignment horizontal="left" vertical="top" indent="1"/>
    </xf>
    <xf numFmtId="0" fontId="10" fillId="74" borderId="242" applyNumberFormat="0" applyProtection="0">
      <alignment horizontal="left" vertical="center" indent="1"/>
    </xf>
    <xf numFmtId="0" fontId="10" fillId="74" borderId="242" applyNumberFormat="0" applyProtection="0">
      <alignment horizontal="left" vertical="top" indent="1"/>
    </xf>
    <xf numFmtId="4" fontId="24" fillId="23" borderId="242" applyNumberFormat="0" applyProtection="0">
      <alignment vertical="center"/>
    </xf>
    <xf numFmtId="4" fontId="212" fillId="23" borderId="242" applyNumberFormat="0" applyProtection="0">
      <alignment vertical="center"/>
    </xf>
    <xf numFmtId="4" fontId="24" fillId="23" borderId="242" applyNumberFormat="0" applyProtection="0">
      <alignment horizontal="left" vertical="center" indent="1"/>
    </xf>
    <xf numFmtId="0" fontId="24" fillId="23" borderId="242" applyNumberFormat="0" applyProtection="0">
      <alignment horizontal="left" vertical="top" indent="1"/>
    </xf>
    <xf numFmtId="4" fontId="24" fillId="70" borderId="242" applyNumberFormat="0" applyProtection="0">
      <alignment horizontal="right" vertical="center"/>
    </xf>
    <xf numFmtId="4" fontId="212" fillId="70" borderId="242" applyNumberFormat="0" applyProtection="0">
      <alignment horizontal="right" vertical="center"/>
    </xf>
    <xf numFmtId="4" fontId="24" fillId="72" borderId="242" applyNumberFormat="0" applyProtection="0">
      <alignment horizontal="left" vertical="center" indent="1"/>
    </xf>
    <xf numFmtId="0" fontId="24" fillId="67" borderId="242" applyNumberFormat="0" applyProtection="0">
      <alignment horizontal="left" vertical="top" indent="1"/>
    </xf>
    <xf numFmtId="4" fontId="214" fillId="70" borderId="242" applyNumberFormat="0" applyProtection="0">
      <alignment horizontal="right" vertical="center"/>
    </xf>
    <xf numFmtId="3" fontId="216" fillId="27" borderId="180">
      <alignment horizontal="left" vertical="top" wrapText="1"/>
      <protection locked="0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3" fontId="10" fillId="0" borderId="180" applyNumberFormat="0" applyFont="0" applyFill="0" applyAlignment="0" applyProtection="0">
      <alignment vertical="center"/>
    </xf>
    <xf numFmtId="4" fontId="24" fillId="23" borderId="255" applyNumberFormat="0" applyProtection="0">
      <alignment horizontal="left" vertical="center" indent="1"/>
    </xf>
    <xf numFmtId="0" fontId="24" fillId="23" borderId="255" applyNumberFormat="0" applyProtection="0">
      <alignment horizontal="left" vertical="top" indent="1"/>
    </xf>
    <xf numFmtId="0" fontId="38" fillId="20" borderId="249" applyNumberFormat="0" applyAlignment="0" applyProtection="0"/>
    <xf numFmtId="0" fontId="45" fillId="7" borderId="249" applyNumberFormat="0" applyAlignment="0" applyProtection="0"/>
    <xf numFmtId="0" fontId="9" fillId="25" borderId="374" applyNumberFormat="0" applyFont="0" applyAlignment="0" applyProtection="0"/>
    <xf numFmtId="40" fontId="111" fillId="0" borderId="180" applyFont="0" applyFill="0" applyBorder="0" applyAlignment="0" applyProtection="0"/>
    <xf numFmtId="0" fontId="198" fillId="7" borderId="249" applyNumberFormat="0" applyAlignment="0" applyProtection="0"/>
    <xf numFmtId="0" fontId="81" fillId="7" borderId="249" applyNumberFormat="0" applyAlignment="0" applyProtection="0"/>
    <xf numFmtId="0" fontId="198" fillId="7" borderId="249" applyNumberFormat="0" applyAlignment="0" applyProtection="0"/>
    <xf numFmtId="0" fontId="209" fillId="27" borderId="255" applyNumberFormat="0" applyProtection="0">
      <alignment horizontal="left" vertical="top" indent="1"/>
    </xf>
    <xf numFmtId="4" fontId="24" fillId="11" borderId="255" applyNumberFormat="0" applyProtection="0">
      <alignment horizontal="right" vertical="center"/>
    </xf>
    <xf numFmtId="4" fontId="24" fillId="19" borderId="255" applyNumberFormat="0" applyProtection="0">
      <alignment horizontal="right" vertical="center"/>
    </xf>
    <xf numFmtId="4" fontId="24" fillId="3" borderId="255" applyNumberFormat="0" applyProtection="0">
      <alignment horizontal="right" vertical="center"/>
    </xf>
    <xf numFmtId="3" fontId="10" fillId="0" borderId="245" applyNumberFormat="0" applyFont="0" applyFill="0" applyAlignment="0" applyProtection="0">
      <alignment vertical="center"/>
    </xf>
    <xf numFmtId="0" fontId="81" fillId="7" borderId="249" applyNumberFormat="0" applyAlignment="0" applyProtection="0"/>
    <xf numFmtId="234" fontId="199" fillId="0" borderId="248"/>
    <xf numFmtId="0" fontId="38" fillId="20" borderId="249" applyNumberFormat="0" applyAlignment="0" applyProtection="0"/>
    <xf numFmtId="0" fontId="45" fillId="7" borderId="249" applyNumberFormat="0" applyAlignment="0" applyProtection="0"/>
    <xf numFmtId="0" fontId="38" fillId="20" borderId="249" applyNumberFormat="0" applyAlignment="0" applyProtection="0"/>
    <xf numFmtId="0" fontId="69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98" fillId="7" borderId="249" applyNumberFormat="0" applyAlignment="0" applyProtection="0"/>
    <xf numFmtId="0" fontId="145" fillId="54" borderId="249" applyNumberFormat="0" applyAlignment="0" applyProtection="0"/>
    <xf numFmtId="0" fontId="150" fillId="0" borderId="256" applyNumberFormat="0" applyFill="0" applyAlignment="0" applyProtection="0"/>
    <xf numFmtId="0" fontId="59" fillId="25" borderId="252" applyNumberFormat="0" applyFont="0" applyAlignment="0" applyProtection="0"/>
    <xf numFmtId="0" fontId="45" fillId="7" borderId="249" applyNumberFormat="0" applyAlignment="0" applyProtection="0"/>
    <xf numFmtId="234" fontId="159" fillId="48" borderId="248"/>
    <xf numFmtId="0" fontId="180" fillId="0" borderId="245" applyFont="0" applyFill="0" applyBorder="0">
      <alignment horizontal="center" vertical="justify" wrapText="1"/>
    </xf>
    <xf numFmtId="0" fontId="38" fillId="20" borderId="249" applyNumberFormat="0" applyAlignment="0" applyProtection="0"/>
    <xf numFmtId="0" fontId="38" fillId="20" borderId="249" applyNumberFormat="0" applyAlignment="0" applyProtection="0"/>
    <xf numFmtId="0" fontId="198" fillId="7" borderId="249" applyNumberFormat="0" applyAlignment="0" applyProtection="0"/>
    <xf numFmtId="0" fontId="102" fillId="30" borderId="248"/>
    <xf numFmtId="0" fontId="102" fillId="0" borderId="248"/>
    <xf numFmtId="0" fontId="35" fillId="25" borderId="252" applyNumberFormat="0" applyFont="0" applyAlignment="0" applyProtection="0"/>
    <xf numFmtId="0" fontId="35" fillId="25" borderId="252" applyNumberFormat="0" applyFont="0" applyAlignment="0" applyProtection="0"/>
    <xf numFmtId="10" fontId="22" fillId="23" borderId="245" applyNumberFormat="0" applyBorder="0" applyAlignment="0" applyProtection="0"/>
    <xf numFmtId="10" fontId="17" fillId="23" borderId="245" applyNumberFormat="0" applyBorder="0" applyAlignment="0" applyProtection="0"/>
    <xf numFmtId="4" fontId="209" fillId="24" borderId="255" applyNumberFormat="0" applyProtection="0">
      <alignment vertical="center"/>
    </xf>
    <xf numFmtId="4" fontId="210" fillId="27" borderId="255" applyNumberFormat="0" applyProtection="0">
      <alignment vertical="center"/>
    </xf>
    <xf numFmtId="4" fontId="209" fillId="27" borderId="255" applyNumberFormat="0" applyProtection="0">
      <alignment horizontal="left" vertical="center" indent="1"/>
    </xf>
    <xf numFmtId="4" fontId="24" fillId="17" borderId="255" applyNumberFormat="0" applyProtection="0">
      <alignment horizontal="right" vertical="center"/>
    </xf>
    <xf numFmtId="4" fontId="24" fillId="9" borderId="255" applyNumberFormat="0" applyProtection="0">
      <alignment horizontal="right" vertical="center"/>
    </xf>
    <xf numFmtId="4" fontId="24" fillId="15" borderId="255" applyNumberFormat="0" applyProtection="0">
      <alignment horizontal="right" vertical="center"/>
    </xf>
    <xf numFmtId="4" fontId="24" fillId="18" borderId="255" applyNumberFormat="0" applyProtection="0">
      <alignment horizontal="right" vertical="center"/>
    </xf>
    <xf numFmtId="4" fontId="24" fillId="10" borderId="255" applyNumberFormat="0" applyProtection="0">
      <alignment horizontal="right" vertical="center"/>
    </xf>
    <xf numFmtId="4" fontId="24" fillId="72" borderId="255" applyNumberFormat="0" applyProtection="0">
      <alignment horizontal="right" vertical="center"/>
    </xf>
    <xf numFmtId="0" fontId="10" fillId="71" borderId="255" applyNumberFormat="0" applyProtection="0">
      <alignment horizontal="left" vertical="top" indent="1"/>
    </xf>
    <xf numFmtId="0" fontId="10" fillId="67" borderId="255" applyNumberFormat="0" applyProtection="0">
      <alignment horizontal="left" vertical="center" indent="1"/>
    </xf>
    <xf numFmtId="0" fontId="10" fillId="67" borderId="255" applyNumberFormat="0" applyProtection="0">
      <alignment horizontal="left" vertical="top" indent="1"/>
    </xf>
    <xf numFmtId="0" fontId="10" fillId="73" borderId="255" applyNumberFormat="0" applyProtection="0">
      <alignment horizontal="left" vertical="center" indent="1"/>
    </xf>
    <xf numFmtId="0" fontId="10" fillId="73" borderId="255" applyNumberFormat="0" applyProtection="0">
      <alignment horizontal="left" vertical="top" indent="1"/>
    </xf>
    <xf numFmtId="0" fontId="10" fillId="74" borderId="255" applyNumberFormat="0" applyProtection="0">
      <alignment horizontal="left" vertical="center" indent="1"/>
    </xf>
    <xf numFmtId="0" fontId="10" fillId="74" borderId="255" applyNumberFormat="0" applyProtection="0">
      <alignment horizontal="left" vertical="top" indent="1"/>
    </xf>
    <xf numFmtId="4" fontId="24" fillId="23" borderId="255" applyNumberFormat="0" applyProtection="0">
      <alignment vertical="center"/>
    </xf>
    <xf numFmtId="4" fontId="212" fillId="23" borderId="255" applyNumberFormat="0" applyProtection="0">
      <alignment vertical="center"/>
    </xf>
    <xf numFmtId="3" fontId="216" fillId="27" borderId="245">
      <alignment horizontal="left" vertical="top" wrapText="1"/>
      <protection locked="0"/>
    </xf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83" fillId="0" borderId="256" applyNumberFormat="0" applyFill="0" applyAlignment="0" applyProtection="0"/>
    <xf numFmtId="0" fontId="119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0" fontId="51" fillId="0" borderId="256" applyNumberFormat="0" applyFill="0" applyAlignment="0" applyProtection="0"/>
    <xf numFmtId="40" fontId="111" fillId="0" borderId="245" applyFont="0" applyFill="0" applyBorder="0" applyAlignment="0" applyProtection="0"/>
    <xf numFmtId="234" fontId="10" fillId="0" borderId="257" applyFont="0" applyBorder="0" applyAlignment="0">
      <alignment horizontal="center" vertical="center"/>
    </xf>
    <xf numFmtId="0" fontId="137" fillId="64" borderId="249" applyNumberFormat="0" applyAlignment="0" applyProtection="0"/>
    <xf numFmtId="0" fontId="198" fillId="7" borderId="249" applyNumberFormat="0" applyAlignment="0" applyProtection="0"/>
    <xf numFmtId="234" fontId="159" fillId="48" borderId="248"/>
    <xf numFmtId="0" fontId="198" fillId="7" borderId="249" applyNumberFormat="0" applyAlignment="0" applyProtection="0"/>
    <xf numFmtId="0" fontId="145" fillId="54" borderId="249" applyNumberFormat="0" applyAlignment="0" applyProtection="0"/>
    <xf numFmtId="0" fontId="9" fillId="25" borderId="252" applyNumberFormat="0" applyFont="0" applyAlignment="0" applyProtection="0"/>
    <xf numFmtId="0" fontId="32" fillId="0" borderId="250">
      <alignment horizontal="left" vertical="center"/>
    </xf>
    <xf numFmtId="0" fontId="198" fillId="7" borderId="249" applyNumberFormat="0" applyAlignment="0" applyProtection="0"/>
    <xf numFmtId="0" fontId="45" fillId="7" borderId="249" applyNumberFormat="0" applyAlignment="0" applyProtection="0"/>
    <xf numFmtId="0" fontId="145" fillId="54" borderId="249" applyNumberFormat="0" applyAlignment="0" applyProtection="0"/>
    <xf numFmtId="0" fontId="150" fillId="0" borderId="256" applyNumberFormat="0" applyFill="0" applyAlignment="0" applyProtection="0"/>
    <xf numFmtId="0" fontId="148" fillId="64" borderId="254" applyNumberFormat="0" applyAlignment="0" applyProtection="0"/>
    <xf numFmtId="0" fontId="9" fillId="25" borderId="252" applyNumberFormat="0" applyFont="0" applyAlignment="0" applyProtection="0"/>
    <xf numFmtId="0" fontId="9" fillId="66" borderId="252" applyNumberForma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40" fontId="111" fillId="0" borderId="245" applyFont="0" applyFill="0" applyBorder="0" applyAlignment="0" applyProtection="0"/>
    <xf numFmtId="0" fontId="35" fillId="25" borderId="252" applyNumberFormat="0" applyFont="0" applyAlignment="0" applyProtection="0"/>
    <xf numFmtId="0" fontId="45" fillId="7" borderId="249" applyNumberFormat="0" applyAlignment="0" applyProtection="0"/>
    <xf numFmtId="0" fontId="81" fillId="7" borderId="249" applyNumberFormat="0" applyAlignment="0" applyProtection="0"/>
    <xf numFmtId="0" fontId="198" fillId="7" borderId="249" applyNumberFormat="0" applyAlignment="0" applyProtection="0"/>
    <xf numFmtId="0" fontId="30" fillId="0" borderId="246">
      <alignment horizontal="left" vertical="center"/>
    </xf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0" fontId="9" fillId="25" borderId="252" applyNumberFormat="0" applyFont="0" applyAlignment="0" applyProtection="0"/>
    <xf numFmtId="285" fontId="197" fillId="0" borderId="279" applyFont="0" applyFill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9" fillId="25" borderId="278" applyNumberFormat="0" applyFont="0" applyAlignment="0" applyProtection="0"/>
    <xf numFmtId="10" fontId="17" fillId="23" borderId="245" applyNumberFormat="0" applyBorder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270" fontId="161" fillId="0" borderId="277">
      <alignment horizontal="left"/>
    </xf>
    <xf numFmtId="0" fontId="32" fillId="0" borderId="276">
      <alignment horizontal="left" vertical="center"/>
    </xf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234" fontId="159" fillId="48" borderId="274"/>
    <xf numFmtId="0" fontId="30" fillId="0" borderId="272">
      <alignment horizontal="left" vertical="center"/>
    </xf>
    <xf numFmtId="10" fontId="22" fillId="23" borderId="271" applyNumberFormat="0" applyBorder="0" applyAlignment="0" applyProtection="0"/>
    <xf numFmtId="0" fontId="81" fillId="7" borderId="275" applyNumberForma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10" fontId="17" fillId="23" borderId="271" applyNumberFormat="0" applyBorder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48" fillId="64" borderId="280" applyNumberFormat="0" applyAlignment="0" applyProtection="0"/>
    <xf numFmtId="0" fontId="9" fillId="25" borderId="278" applyNumberFormat="0" applyFont="0" applyAlignment="0" applyProtection="0"/>
    <xf numFmtId="0" fontId="99" fillId="0" borderId="274"/>
    <xf numFmtId="0" fontId="103" fillId="0" borderId="271">
      <alignment horizont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9" fillId="25" borderId="278" applyNumberFormat="0" applyFon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270" fontId="161" fillId="0" borderId="277">
      <alignment horizontal="left"/>
    </xf>
    <xf numFmtId="0" fontId="198" fillId="7" borderId="288" applyNumberForma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4" fontId="212" fillId="70" borderId="281" applyNumberFormat="0" applyProtection="0">
      <alignment horizontal="right" vertical="center"/>
    </xf>
    <xf numFmtId="0" fontId="38" fillId="20" borderId="275" applyNumberFormat="0" applyAlignment="0" applyProtection="0"/>
    <xf numFmtId="0" fontId="35" fillId="25" borderId="278" applyNumberFormat="0" applyFont="0" applyAlignment="0" applyProtection="0"/>
    <xf numFmtId="4" fontId="24" fillId="23" borderId="281" applyNumberFormat="0" applyProtection="0">
      <alignment vertical="center"/>
    </xf>
    <xf numFmtId="0" fontId="81" fillId="7" borderId="262" applyNumberFormat="0" applyAlignment="0" applyProtection="0"/>
    <xf numFmtId="206" fontId="107" fillId="0" borderId="273" applyFont="0" applyBorder="0" applyAlignment="0">
      <alignment horizontal="center"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103" fillId="0" borderId="258">
      <alignment horizontal="center"/>
    </xf>
    <xf numFmtId="0" fontId="81" fillId="7" borderId="249" applyNumberFormat="0" applyAlignment="0" applyProtection="0"/>
    <xf numFmtId="3" fontId="97" fillId="0" borderId="274"/>
    <xf numFmtId="0" fontId="9" fillId="25" borderId="278" applyNumberFormat="0" applyFont="0" applyAlignment="0" applyProtection="0"/>
    <xf numFmtId="0" fontId="180" fillId="0" borderId="258" applyFont="0" applyFill="0" applyBorder="0">
      <alignment horizontal="centerContinuous" vertical="justify" wrapText="1"/>
    </xf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9" fillId="25" borderId="239" applyNumberFormat="0" applyFont="0" applyAlignment="0" applyProtection="0"/>
    <xf numFmtId="0" fontId="38" fillId="20" borderId="275" applyNumberFormat="0" applyAlignment="0" applyProtection="0"/>
    <xf numFmtId="0" fontId="160" fillId="20" borderId="275" applyNumberFormat="0" applyAlignment="0" applyProtection="0"/>
    <xf numFmtId="4" fontId="24" fillId="10" borderId="268" applyNumberFormat="0" applyProtection="0">
      <alignment horizontal="right" vertical="center"/>
    </xf>
    <xf numFmtId="4" fontId="24" fillId="68" borderId="268" applyNumberFormat="0" applyProtection="0">
      <alignment horizontal="right" vertical="center"/>
    </xf>
    <xf numFmtId="4" fontId="24" fillId="19" borderId="268" applyNumberFormat="0" applyProtection="0">
      <alignment horizontal="right" vertical="center"/>
    </xf>
    <xf numFmtId="4" fontId="24" fillId="15" borderId="268" applyNumberFormat="0" applyProtection="0">
      <alignment horizontal="right" vertical="center"/>
    </xf>
    <xf numFmtId="4" fontId="24" fillId="17" borderId="268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0" fontId="103" fillId="0" borderId="271">
      <alignment horizontal="center"/>
    </xf>
    <xf numFmtId="0" fontId="45" fillId="7" borderId="275" applyNumberFormat="0" applyAlignment="0" applyProtection="0"/>
    <xf numFmtId="0" fontId="9" fillId="25" borderId="278" applyNumberFormat="0" applyFont="0" applyAlignment="0" applyProtection="0"/>
    <xf numFmtId="4" fontId="24" fillId="23" borderId="281" applyNumberFormat="0" applyProtection="0">
      <alignment horizontal="left" vertical="center" indent="1"/>
    </xf>
    <xf numFmtId="4" fontId="24" fillId="10" borderId="281" applyNumberFormat="0" applyProtection="0">
      <alignment horizontal="right" vertical="center"/>
    </xf>
    <xf numFmtId="0" fontId="49" fillId="20" borderId="280" applyNumberFormat="0" applyAlignment="0" applyProtection="0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180" fillId="0" borderId="271" applyFont="0" applyFill="0" applyBorder="0">
      <alignment horizontal="centerContinuous" vertical="justify" wrapText="1"/>
    </xf>
    <xf numFmtId="0" fontId="99" fillId="0" borderId="274"/>
    <xf numFmtId="10" fontId="17" fillId="23" borderId="271" applyNumberFormat="0" applyBorder="0" applyAlignment="0" applyProtection="0"/>
    <xf numFmtId="0" fontId="45" fillId="7" borderId="275" applyNumberFormat="0" applyAlignment="0" applyProtection="0"/>
    <xf numFmtId="0" fontId="103" fillId="0" borderId="245">
      <alignment horizontal="center"/>
    </xf>
    <xf numFmtId="0" fontId="69" fillId="20" borderId="275" applyNumberFormat="0" applyAlignment="0" applyProtection="0"/>
    <xf numFmtId="0" fontId="85" fillId="20" borderId="280" applyNumberFormat="0" applyAlignment="0" applyProtection="0"/>
    <xf numFmtId="40" fontId="111" fillId="0" borderId="245" applyFont="0" applyFill="0" applyBorder="0" applyAlignment="0" applyProtection="0"/>
    <xf numFmtId="4" fontId="24" fillId="68" borderId="411" applyNumberFormat="0" applyProtection="0">
      <alignment horizontal="right" vertical="center"/>
    </xf>
    <xf numFmtId="0" fontId="38" fillId="20" borderId="372" applyNumberFormat="0" applyAlignment="0" applyProtection="0"/>
    <xf numFmtId="4" fontId="24" fillId="11" borderId="268" applyNumberFormat="0" applyProtection="0">
      <alignment horizontal="right" vertical="center"/>
    </xf>
    <xf numFmtId="10" fontId="17" fillId="23" borderId="258" applyNumberFormat="0" applyBorder="0" applyAlignment="0" applyProtection="0"/>
    <xf numFmtId="10" fontId="17" fillId="23" borderId="258" applyNumberFormat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180" fillId="0" borderId="258" applyFont="0" applyFill="0" applyBorder="0">
      <alignment horizontal="center" vertical="justify" wrapText="1"/>
    </xf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99" fillId="0" borderId="274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405" applyNumberFormat="0" applyAlignment="0" applyProtection="0"/>
    <xf numFmtId="0" fontId="180" fillId="0" borderId="271" applyFont="0" applyFill="0" applyBorder="0">
      <alignment horizontal="center" vertical="justify" wrapText="1"/>
    </xf>
    <xf numFmtId="0" fontId="198" fillId="7" borderId="288" applyNumberFormat="0" applyAlignment="0" applyProtection="0"/>
    <xf numFmtId="0" fontId="160" fillId="20" borderId="275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3" fontId="10" fillId="0" borderId="271" applyNumberFormat="0" applyFont="0" applyFill="0" applyAlignment="0" applyProtection="0">
      <alignment vertical="center"/>
    </xf>
    <xf numFmtId="40" fontId="111" fillId="0" borderId="258" applyFont="0" applyFill="0" applyBorder="0" applyAlignment="0" applyProtection="0"/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40" fontId="111" fillId="0" borderId="271" applyFont="0" applyFill="0" applyBorder="0" applyAlignment="0" applyProtection="0"/>
    <xf numFmtId="0" fontId="49" fillId="20" borderId="280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3" fontId="97" fillId="0" borderId="274"/>
    <xf numFmtId="0" fontId="35" fillId="25" borderId="278" applyNumberFormat="0" applyFont="0" applyAlignment="0" applyProtection="0"/>
    <xf numFmtId="0" fontId="198" fillId="7" borderId="275" applyNumberFormat="0" applyAlignment="0" applyProtection="0"/>
    <xf numFmtId="0" fontId="32" fillId="0" borderId="272">
      <alignment horizontal="left"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4" fontId="24" fillId="70" borderId="281" applyNumberFormat="0" applyProtection="0">
      <alignment horizontal="right" vertical="center"/>
    </xf>
    <xf numFmtId="0" fontId="81" fillId="7" borderId="275" applyNumberFormat="0" applyAlignment="0" applyProtection="0"/>
    <xf numFmtId="0" fontId="45" fillId="7" borderId="275" applyNumberFormat="0" applyAlignment="0" applyProtection="0"/>
    <xf numFmtId="0" fontId="45" fillId="7" borderId="288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81" fillId="7" borderId="275" applyNumberFormat="0" applyAlignment="0" applyProtection="0"/>
    <xf numFmtId="0" fontId="9" fillId="25" borderId="278" applyNumberFormat="0" applyFont="0" applyAlignment="0" applyProtection="0"/>
    <xf numFmtId="0" fontId="99" fillId="0" borderId="274"/>
    <xf numFmtId="0" fontId="121" fillId="1" borderId="277">
      <alignment horizontal="left"/>
    </xf>
    <xf numFmtId="10" fontId="17" fillId="23" borderId="271" applyNumberFormat="0" applyBorder="0" applyAlignment="0" applyProtection="0"/>
    <xf numFmtId="10" fontId="17" fillId="23" borderId="271" applyNumberFormat="0" applyBorder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88" applyNumberFormat="0" applyAlignment="0" applyProtection="0"/>
    <xf numFmtId="10" fontId="17" fillId="23" borderId="258" applyNumberFormat="0" applyBorder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49" fillId="20" borderId="280" applyNumberFormat="0" applyAlignment="0" applyProtection="0"/>
    <xf numFmtId="0" fontId="38" fillId="20" borderId="275" applyNumberFormat="0" applyAlignment="0" applyProtection="0"/>
    <xf numFmtId="0" fontId="103" fillId="0" borderId="271">
      <alignment horizontal="center"/>
    </xf>
    <xf numFmtId="206" fontId="107" fillId="0" borderId="273" applyFont="0" applyBorder="0" applyAlignment="0">
      <alignment horizontal="center" vertical="center"/>
    </xf>
    <xf numFmtId="0" fontId="49" fillId="20" borderId="280" applyNumberFormat="0" applyAlignment="0" applyProtection="0"/>
    <xf numFmtId="0" fontId="49" fillId="20" borderId="280" applyNumberFormat="0" applyAlignment="0" applyProtection="0"/>
    <xf numFmtId="0" fontId="198" fillId="7" borderId="275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59" fillId="25" borderId="278" applyNumberFormat="0" applyFont="0" applyAlignment="0" applyProtection="0"/>
    <xf numFmtId="0" fontId="198" fillId="7" borderId="288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5" fillId="25" borderId="278" applyNumberFormat="0" applyFont="0" applyAlignment="0" applyProtection="0"/>
    <xf numFmtId="3" fontId="97" fillId="0" borderId="274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0" fillId="0" borderId="272">
      <alignment horizontal="left" vertical="center"/>
    </xf>
    <xf numFmtId="10" fontId="22" fillId="23" borderId="271" applyNumberFormat="0" applyBorder="0" applyAlignment="0" applyProtection="0"/>
    <xf numFmtId="0" fontId="45" fillId="7" borderId="275" applyNumberFormat="0" applyAlignment="0" applyProtection="0"/>
    <xf numFmtId="206" fontId="107" fillId="0" borderId="273" applyFont="0" applyBorder="0" applyAlignment="0">
      <alignment horizontal="center" vertical="center"/>
    </xf>
    <xf numFmtId="0" fontId="38" fillId="20" borderId="275" applyNumberFormat="0" applyAlignment="0" applyProtection="0"/>
    <xf numFmtId="0" fontId="198" fillId="7" borderId="288" applyNumberFormat="0" applyAlignment="0" applyProtection="0"/>
    <xf numFmtId="0" fontId="81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0" fillId="0" borderId="272">
      <alignment horizontal="left" vertical="center"/>
    </xf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" fontId="212" fillId="70" borderId="281" applyNumberFormat="0" applyProtection="0">
      <alignment horizontal="right" vertical="center"/>
    </xf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352" applyNumberFormat="0" applyAlignment="0" applyProtection="0"/>
    <xf numFmtId="4" fontId="24" fillId="70" borderId="411" applyNumberFormat="0" applyProtection="0">
      <alignment horizontal="right" vertical="center"/>
    </xf>
    <xf numFmtId="0" fontId="45" fillId="7" borderId="288" applyNumberFormat="0" applyAlignment="0" applyProtection="0"/>
    <xf numFmtId="0" fontId="24" fillId="67" borderId="281" applyNumberFormat="0" applyProtection="0">
      <alignment horizontal="left" vertical="top" indent="1"/>
    </xf>
    <xf numFmtId="4" fontId="24" fillId="18" borderId="268" applyNumberFormat="0" applyProtection="0">
      <alignment horizontal="right" vertical="center"/>
    </xf>
    <xf numFmtId="206" fontId="107" fillId="0" borderId="234" applyFont="0" applyBorder="0" applyAlignment="0">
      <alignment horizontal="center"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3" fontId="10" fillId="0" borderId="271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85" fillId="20" borderId="241" applyNumberFormat="0" applyAlignment="0" applyProtection="0"/>
    <xf numFmtId="0" fontId="49" fillId="20" borderId="241" applyNumberFormat="0" applyAlignment="0" applyProtection="0"/>
    <xf numFmtId="0" fontId="49" fillId="20" borderId="241" applyNumberFormat="0" applyAlignment="0" applyProtection="0"/>
    <xf numFmtId="0" fontId="137" fillId="64" borderId="275" applyNumberFormat="0" applyAlignment="0" applyProtection="0"/>
    <xf numFmtId="0" fontId="198" fillId="7" borderId="275" applyNumberFormat="0" applyAlignment="0" applyProtection="0"/>
    <xf numFmtId="234" fontId="199" fillId="0" borderId="274"/>
    <xf numFmtId="0" fontId="103" fillId="0" borderId="258">
      <alignment horizontal="center"/>
    </xf>
    <xf numFmtId="0" fontId="121" fillId="1" borderId="264">
      <alignment horizontal="left"/>
    </xf>
    <xf numFmtId="270" fontId="161" fillId="0" borderId="264">
      <alignment horizontal="left"/>
    </xf>
    <xf numFmtId="0" fontId="49" fillId="20" borderId="280" applyNumberFormat="0" applyAlignment="0" applyProtection="0"/>
    <xf numFmtId="0" fontId="51" fillId="0" borderId="282" applyNumberFormat="0" applyFill="0" applyAlignment="0" applyProtection="0"/>
    <xf numFmtId="0" fontId="38" fillId="20" borderId="275" applyNumberFormat="0" applyAlignment="0" applyProtection="0"/>
    <xf numFmtId="234" fontId="159" fillId="48" borderId="261"/>
    <xf numFmtId="0" fontId="9" fillId="25" borderId="278" applyNumberFormat="0" applyFont="0" applyAlignment="0" applyProtection="0"/>
    <xf numFmtId="0" fontId="35" fillId="25" borderId="278" applyNumberFormat="0" applyFon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69" fillId="20" borderId="262" applyNumberFormat="0" applyAlignment="0" applyProtection="0"/>
    <xf numFmtId="0" fontId="69" fillId="20" borderId="262" applyNumberFormat="0" applyAlignment="0" applyProtection="0"/>
    <xf numFmtId="0" fontId="160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0" fontId="38" fillId="20" borderId="262" applyNumberFormat="0" applyAlignment="0" applyProtection="0"/>
    <xf numFmtId="3" fontId="97" fillId="0" borderId="261"/>
    <xf numFmtId="234" fontId="199" fillId="0" borderId="274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121" fillId="1" borderId="277">
      <alignment horizontal="left"/>
    </xf>
    <xf numFmtId="0" fontId="32" fillId="0" borderId="272">
      <alignment horizontal="left" vertical="center"/>
    </xf>
    <xf numFmtId="0" fontId="30" fillId="0" borderId="272">
      <alignment horizontal="left" vertical="center"/>
    </xf>
    <xf numFmtId="0" fontId="198" fillId="7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2" fillId="0" borderId="276">
      <alignment horizontal="left" vertical="center"/>
    </xf>
    <xf numFmtId="0" fontId="45" fillId="7" borderId="275" applyNumberFormat="0" applyAlignment="0" applyProtection="0"/>
    <xf numFmtId="0" fontId="81" fillId="7" borderId="275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9" fillId="25" borderId="278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69" fillId="20" borderId="275" applyNumberFormat="0" applyAlignment="0" applyProtection="0"/>
    <xf numFmtId="0" fontId="35" fillId="25" borderId="278" applyNumberFormat="0" applyFont="0" applyAlignment="0" applyProtection="0"/>
    <xf numFmtId="0" fontId="137" fillId="64" borderId="275" applyNumberFormat="0" applyAlignment="0" applyProtection="0"/>
    <xf numFmtId="0" fontId="198" fillId="7" borderId="275" applyNumberFormat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83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99" fillId="0" borderId="261"/>
    <xf numFmtId="0" fontId="99" fillId="0" borderId="261"/>
    <xf numFmtId="0" fontId="51" fillId="0" borderId="282" applyNumberFormat="0" applyFill="0" applyAlignment="0" applyProtection="0"/>
    <xf numFmtId="40" fontId="111" fillId="0" borderId="271" applyFont="0" applyFill="0" applyBorder="0" applyAlignment="0" applyProtection="0"/>
    <xf numFmtId="4" fontId="24" fillId="70" borderId="281" applyNumberFormat="0" applyProtection="0">
      <alignment horizontal="right" vertical="center"/>
    </xf>
    <xf numFmtId="4" fontId="24" fillId="72" borderId="281" applyNumberFormat="0" applyProtection="0">
      <alignment horizontal="left" vertical="center" indent="1"/>
    </xf>
    <xf numFmtId="4" fontId="212" fillId="23" borderId="281" applyNumberFormat="0" applyProtection="0">
      <alignment vertical="center"/>
    </xf>
    <xf numFmtId="0" fontId="10" fillId="71" borderId="281" applyNumberFormat="0" applyProtection="0">
      <alignment horizontal="left" vertical="top" indent="1"/>
    </xf>
    <xf numFmtId="4" fontId="24" fillId="72" borderId="281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102" fillId="0" borderId="261"/>
    <xf numFmtId="0" fontId="102" fillId="30" borderId="261"/>
    <xf numFmtId="0" fontId="180" fillId="0" borderId="245" applyFont="0" applyFill="0" applyBorder="0">
      <alignment horizontal="center" vertical="justify" wrapText="1"/>
    </xf>
    <xf numFmtId="0" fontId="180" fillId="0" borderId="245" applyFont="0" applyFill="0" applyBorder="0">
      <alignment horizontal="centerContinuous" vertical="justify" wrapText="1"/>
    </xf>
    <xf numFmtId="4" fontId="24" fillId="3" borderId="281" applyNumberFormat="0" applyProtection="0">
      <alignment horizontal="right" vertical="center"/>
    </xf>
    <xf numFmtId="0" fontId="10" fillId="67" borderId="281" applyNumberFormat="0" applyProtection="0">
      <alignment horizontal="left" vertical="center" indent="1"/>
    </xf>
    <xf numFmtId="0" fontId="32" fillId="0" borderId="259">
      <alignment horizontal="left" vertical="center"/>
    </xf>
    <xf numFmtId="0" fontId="32" fillId="0" borderId="263">
      <alignment horizontal="left" vertical="center"/>
    </xf>
    <xf numFmtId="0" fontId="30" fillId="0" borderId="259">
      <alignment horizontal="left" vertical="center"/>
    </xf>
    <xf numFmtId="0" fontId="30" fillId="0" borderId="259">
      <alignment horizontal="left" vertical="center"/>
    </xf>
    <xf numFmtId="0" fontId="49" fillId="20" borderId="280" applyNumberFormat="0" applyAlignment="0" applyProtection="0"/>
    <xf numFmtId="0" fontId="49" fillId="20" borderId="280" applyNumberFormat="0" applyAlignment="0" applyProtection="0"/>
    <xf numFmtId="0" fontId="85" fillId="20" borderId="280" applyNumberForma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270" fontId="161" fillId="0" borderId="264">
      <alignment horizontal="left"/>
    </xf>
    <xf numFmtId="0" fontId="121" fillId="1" borderId="264">
      <alignment horizontal="left"/>
    </xf>
    <xf numFmtId="0" fontId="35" fillId="25" borderId="278" applyNumberFormat="0" applyFont="0" applyAlignment="0" applyProtection="0"/>
    <xf numFmtId="10" fontId="22" fillId="23" borderId="245" applyNumberFormat="0" applyBorder="0" applyAlignment="0" applyProtection="0"/>
    <xf numFmtId="10" fontId="22" fillId="23" borderId="245" applyNumberFormat="0" applyBorder="0" applyAlignment="0" applyProtection="0"/>
    <xf numFmtId="10" fontId="17" fillId="23" borderId="245" applyNumberFormat="0" applyBorder="0" applyAlignment="0" applyProtection="0"/>
    <xf numFmtId="10" fontId="17" fillId="23" borderId="245" applyNumberFormat="0" applyBorder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81" fillId="7" borderId="262" applyNumberFormat="0" applyAlignment="0" applyProtection="0"/>
    <xf numFmtId="0" fontId="81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0" fontId="198" fillId="7" borderId="262" applyNumberFormat="0" applyAlignment="0" applyProtection="0"/>
    <xf numFmtId="0" fontId="45" fillId="7" borderId="262" applyNumberFormat="0" applyAlignment="0" applyProtection="0"/>
    <xf numFmtId="0" fontId="45" fillId="7" borderId="262" applyNumberFormat="0" applyAlignment="0" applyProtection="0"/>
    <xf numFmtId="234" fontId="199" fillId="0" borderId="261"/>
    <xf numFmtId="0" fontId="103" fillId="0" borderId="245">
      <alignment horizontal="center"/>
    </xf>
    <xf numFmtId="0" fontId="198" fillId="7" borderId="275" applyNumberFormat="0" applyAlignment="0" applyProtection="0"/>
    <xf numFmtId="0" fontId="99" fillId="0" borderId="274"/>
    <xf numFmtId="0" fontId="99" fillId="0" borderId="274"/>
    <xf numFmtId="0" fontId="32" fillId="0" borderId="272">
      <alignment horizontal="left" vertical="center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180" fillId="0" borderId="271" applyFont="0" applyFill="0" applyBorder="0">
      <alignment horizontal="centerContinuous" vertical="justify" wrapText="1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9" fillId="20" borderId="280" applyNumberFormat="0" applyAlignment="0" applyProtection="0"/>
    <xf numFmtId="285" fontId="197" fillId="0" borderId="279" applyFont="0" applyFill="0" applyBorder="0" applyAlignment="0" applyProtection="0"/>
    <xf numFmtId="0" fontId="49" fillId="20" borderId="280" applyNumberFormat="0" applyAlignment="0" applyProtection="0"/>
    <xf numFmtId="0" fontId="207" fillId="20" borderId="280" applyNumberFormat="0" applyAlignment="0" applyProtection="0"/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10" fontId="22" fillId="23" borderId="271" applyNumberFormat="0" applyBorder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59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0" fontId="35" fillId="25" borderId="265" applyNumberFormat="0" applyFont="0" applyAlignment="0" applyProtection="0"/>
    <xf numFmtId="285" fontId="197" fillId="0" borderId="266" applyFont="0" applyFill="0" applyBorder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85" fillId="20" borderId="267" applyNumberFormat="0" applyAlignment="0" applyProtection="0"/>
    <xf numFmtId="0" fontId="207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49" fillId="20" borderId="267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81" fillId="7" borderId="275" applyNumberFormat="0" applyAlignment="0" applyProtection="0"/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3" fontId="10" fillId="0" borderId="271" applyNumberFormat="0" applyFont="0" applyFill="0" applyAlignment="0" applyProtection="0">
      <alignment vertical="center"/>
    </xf>
    <xf numFmtId="0" fontId="38" fillId="20" borderId="275" applyNumberFormat="0" applyAlignment="0" applyProtection="0"/>
    <xf numFmtId="0" fontId="102" fillId="30" borderId="274"/>
    <xf numFmtId="3" fontId="216" fillId="27" borderId="271">
      <alignment horizontal="left" vertical="top" wrapText="1"/>
      <protection locked="0"/>
    </xf>
    <xf numFmtId="10" fontId="17" fillId="23" borderId="271" applyNumberFormat="0" applyBorder="0" applyAlignment="0" applyProtection="0"/>
    <xf numFmtId="206" fontId="107" fillId="0" borderId="260" applyFont="0" applyBorder="0" applyAlignment="0">
      <alignment horizontal="center" vertical="center"/>
    </xf>
    <xf numFmtId="4" fontId="209" fillId="24" borderId="268" applyNumberFormat="0" applyProtection="0">
      <alignment vertical="center"/>
    </xf>
    <xf numFmtId="4" fontId="210" fillId="27" borderId="268" applyNumberFormat="0" applyProtection="0">
      <alignment vertical="center"/>
    </xf>
    <xf numFmtId="4" fontId="209" fillId="27" borderId="268" applyNumberFormat="0" applyProtection="0">
      <alignment horizontal="left" vertical="center" indent="1"/>
    </xf>
    <xf numFmtId="0" fontId="209" fillId="27" borderId="268" applyNumberFormat="0" applyProtection="0">
      <alignment horizontal="left" vertical="top" indent="1"/>
    </xf>
    <xf numFmtId="4" fontId="24" fillId="3" borderId="268" applyNumberFormat="0" applyProtection="0">
      <alignment horizontal="right" vertical="center"/>
    </xf>
    <xf numFmtId="4" fontId="24" fillId="9" borderId="268" applyNumberFormat="0" applyProtection="0">
      <alignment horizontal="right" vertical="center"/>
    </xf>
    <xf numFmtId="4" fontId="24" fillId="17" borderId="268" applyNumberFormat="0" applyProtection="0">
      <alignment horizontal="right" vertical="center"/>
    </xf>
    <xf numFmtId="4" fontId="24" fillId="11" borderId="268" applyNumberFormat="0" applyProtection="0">
      <alignment horizontal="right" vertical="center"/>
    </xf>
    <xf numFmtId="4" fontId="24" fillId="15" borderId="268" applyNumberFormat="0" applyProtection="0">
      <alignment horizontal="right" vertical="center"/>
    </xf>
    <xf numFmtId="4" fontId="24" fillId="19" borderId="268" applyNumberFormat="0" applyProtection="0">
      <alignment horizontal="right" vertical="center"/>
    </xf>
    <xf numFmtId="4" fontId="24" fillId="18" borderId="268" applyNumberFormat="0" applyProtection="0">
      <alignment horizontal="right" vertical="center"/>
    </xf>
    <xf numFmtId="4" fontId="24" fillId="68" borderId="268" applyNumberFormat="0" applyProtection="0">
      <alignment horizontal="right" vertical="center"/>
    </xf>
    <xf numFmtId="4" fontId="24" fillId="10" borderId="268" applyNumberFormat="0" applyProtection="0">
      <alignment horizontal="right" vertical="center"/>
    </xf>
    <xf numFmtId="0" fontId="38" fillId="20" borderId="275" applyNumberFormat="0" applyAlignment="0" applyProtection="0"/>
    <xf numFmtId="4" fontId="24" fillId="72" borderId="268" applyNumberFormat="0" applyProtection="0">
      <alignment horizontal="right" vertical="center"/>
    </xf>
    <xf numFmtId="0" fontId="10" fillId="71" borderId="268" applyNumberFormat="0" applyProtection="0">
      <alignment horizontal="left" vertical="center" indent="1"/>
    </xf>
    <xf numFmtId="0" fontId="10" fillId="71" borderId="268" applyNumberFormat="0" applyProtection="0">
      <alignment horizontal="left" vertical="top" indent="1"/>
    </xf>
    <xf numFmtId="0" fontId="10" fillId="67" borderId="268" applyNumberFormat="0" applyProtection="0">
      <alignment horizontal="left" vertical="center" indent="1"/>
    </xf>
    <xf numFmtId="0" fontId="10" fillId="67" borderId="268" applyNumberFormat="0" applyProtection="0">
      <alignment horizontal="left" vertical="top" indent="1"/>
    </xf>
    <xf numFmtId="0" fontId="10" fillId="73" borderId="268" applyNumberFormat="0" applyProtection="0">
      <alignment horizontal="left" vertical="center" indent="1"/>
    </xf>
    <xf numFmtId="0" fontId="10" fillId="73" borderId="268" applyNumberFormat="0" applyProtection="0">
      <alignment horizontal="left" vertical="top" indent="1"/>
    </xf>
    <xf numFmtId="0" fontId="10" fillId="74" borderId="268" applyNumberFormat="0" applyProtection="0">
      <alignment horizontal="left" vertical="center" indent="1"/>
    </xf>
    <xf numFmtId="0" fontId="10" fillId="74" borderId="268" applyNumberFormat="0" applyProtection="0">
      <alignment horizontal="left" vertical="top" indent="1"/>
    </xf>
    <xf numFmtId="4" fontId="24" fillId="23" borderId="268" applyNumberFormat="0" applyProtection="0">
      <alignment vertical="center"/>
    </xf>
    <xf numFmtId="4" fontId="212" fillId="23" borderId="268" applyNumberFormat="0" applyProtection="0">
      <alignment vertical="center"/>
    </xf>
    <xf numFmtId="4" fontId="24" fillId="23" borderId="268" applyNumberFormat="0" applyProtection="0">
      <alignment horizontal="left" vertical="center" indent="1"/>
    </xf>
    <xf numFmtId="0" fontId="24" fillId="23" borderId="268" applyNumberFormat="0" applyProtection="0">
      <alignment horizontal="left" vertical="top" indent="1"/>
    </xf>
    <xf numFmtId="4" fontId="24" fillId="70" borderId="268" applyNumberFormat="0" applyProtection="0">
      <alignment horizontal="right" vertical="center"/>
    </xf>
    <xf numFmtId="4" fontId="212" fillId="70" borderId="268" applyNumberFormat="0" applyProtection="0">
      <alignment horizontal="right" vertical="center"/>
    </xf>
    <xf numFmtId="4" fontId="24" fillId="72" borderId="268" applyNumberFormat="0" applyProtection="0">
      <alignment horizontal="left" vertical="center" indent="1"/>
    </xf>
    <xf numFmtId="0" fontId="24" fillId="67" borderId="268" applyNumberFormat="0" applyProtection="0">
      <alignment horizontal="left" vertical="top" indent="1"/>
    </xf>
    <xf numFmtId="4" fontId="214" fillId="70" borderId="268" applyNumberFormat="0" applyProtection="0">
      <alignment horizontal="right" vertical="center"/>
    </xf>
    <xf numFmtId="3" fontId="216" fillId="27" borderId="245">
      <alignment horizontal="left" vertical="top" wrapText="1"/>
      <protection locked="0"/>
    </xf>
    <xf numFmtId="0" fontId="45" fillId="7" borderId="275" applyNumberFormat="0" applyAlignment="0" applyProtection="0"/>
    <xf numFmtId="4" fontId="214" fillId="70" borderId="281" applyNumberFormat="0" applyProtection="0">
      <alignment horizontal="right" vertical="center"/>
    </xf>
    <xf numFmtId="4" fontId="24" fillId="72" borderId="281" applyNumberFormat="0" applyProtection="0">
      <alignment horizontal="left" vertical="center" indent="1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3" fontId="10" fillId="0" borderId="245" applyNumberFormat="0" applyFont="0" applyFill="0" applyAlignment="0" applyProtection="0">
      <alignment vertical="center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9" fillId="25" borderId="278" applyNumberFormat="0" applyFont="0" applyAlignment="0" applyProtection="0"/>
    <xf numFmtId="0" fontId="9" fillId="66" borderId="278" applyNumberFormat="0" applyAlignment="0" applyProtection="0"/>
    <xf numFmtId="0" fontId="9" fillId="25" borderId="278" applyNumberFormat="0" applyFont="0" applyAlignment="0" applyProtection="0"/>
    <xf numFmtId="0" fontId="24" fillId="23" borderId="281" applyNumberFormat="0" applyProtection="0">
      <alignment horizontal="left" vertical="top" indent="1"/>
    </xf>
    <xf numFmtId="0" fontId="35" fillId="25" borderId="278" applyNumberFormat="0" applyFont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83" fillId="0" borderId="269" applyNumberFormat="0" applyFill="0" applyAlignment="0" applyProtection="0"/>
    <xf numFmtId="0" fontId="119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0" fontId="51" fillId="0" borderId="269" applyNumberFormat="0" applyFill="0" applyAlignment="0" applyProtection="0"/>
    <xf numFmtId="40" fontId="111" fillId="0" borderId="245" applyFont="0" applyFill="0" applyBorder="0" applyAlignment="0" applyProtection="0"/>
    <xf numFmtId="0" fontId="38" fillId="20" borderId="275" applyNumberFormat="0" applyAlignment="0" applyProtection="0"/>
    <xf numFmtId="234" fontId="10" fillId="0" borderId="270" applyFont="0" applyBorder="0" applyAlignment="0">
      <alignment horizontal="center" vertical="center"/>
    </xf>
    <xf numFmtId="0" fontId="137" fillId="64" borderId="262" applyNumberFormat="0" applyAlignment="0" applyProtection="0"/>
    <xf numFmtId="0" fontId="59" fillId="25" borderId="278" applyNumberFormat="0" applyFont="0" applyAlignment="0" applyProtection="0"/>
    <xf numFmtId="0" fontId="35" fillId="25" borderId="278" applyNumberFormat="0" applyFont="0" applyAlignment="0" applyProtection="0"/>
    <xf numFmtId="0" fontId="38" fillId="20" borderId="275" applyNumberFormat="0" applyAlignment="0" applyProtection="0"/>
    <xf numFmtId="0" fontId="38" fillId="20" borderId="275" applyNumberFormat="0" applyAlignment="0" applyProtection="0"/>
    <xf numFmtId="0" fontId="45" fillId="7" borderId="275" applyNumberFormat="0" applyAlignment="0" applyProtection="0"/>
    <xf numFmtId="4" fontId="24" fillId="68" borderId="281" applyNumberFormat="0" applyProtection="0">
      <alignment horizontal="right" vertical="center"/>
    </xf>
    <xf numFmtId="0" fontId="10" fillId="71" borderId="281" applyNumberFormat="0" applyProtection="0">
      <alignment horizontal="left" vertical="center" indent="1"/>
    </xf>
    <xf numFmtId="0" fontId="198" fillId="7" borderId="275" applyNumberFormat="0" applyAlignment="0" applyProtection="0"/>
    <xf numFmtId="0" fontId="198" fillId="7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98" fillId="7" borderId="288" applyNumberFormat="0" applyAlignment="0" applyProtection="0"/>
    <xf numFmtId="0" fontId="38" fillId="20" borderId="275" applyNumberFormat="0" applyAlignment="0" applyProtection="0"/>
    <xf numFmtId="0" fontId="145" fillId="54" borderId="262" applyNumberFormat="0" applyAlignment="0" applyProtection="0"/>
    <xf numFmtId="0" fontId="150" fillId="0" borderId="269" applyNumberFormat="0" applyFill="0" applyAlignment="0" applyProtection="0"/>
    <xf numFmtId="3" fontId="10" fillId="0" borderId="271" applyNumberFormat="0" applyFont="0" applyFill="0" applyAlignment="0" applyProtection="0">
      <alignment vertical="center"/>
    </xf>
    <xf numFmtId="0" fontId="35" fillId="25" borderId="278" applyNumberFormat="0" applyFont="0" applyAlignment="0" applyProtection="0"/>
    <xf numFmtId="0" fontId="148" fillId="64" borderId="267" applyNumberFormat="0" applyAlignment="0" applyProtection="0"/>
    <xf numFmtId="0" fontId="9" fillId="25" borderId="265" applyNumberFormat="0" applyFont="0" applyAlignment="0" applyProtection="0"/>
    <xf numFmtId="0" fontId="9" fillId="66" borderId="265" applyNumberForma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0" fontId="9" fillId="25" borderId="265" applyNumberFormat="0" applyFont="0" applyAlignment="0" applyProtection="0"/>
    <xf numFmtId="3" fontId="10" fillId="0" borderId="271" applyNumberFormat="0" applyFont="0" applyFill="0" applyAlignment="0" applyProtection="0">
      <alignment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4" fontId="24" fillId="72" borderId="268" applyNumberFormat="0" applyProtection="0">
      <alignment horizontal="right" vertical="center"/>
    </xf>
    <xf numFmtId="0" fontId="10" fillId="71" borderId="268" applyNumberFormat="0" applyProtection="0">
      <alignment horizontal="left" vertical="center" indent="1"/>
    </xf>
    <xf numFmtId="0" fontId="10" fillId="71" borderId="268" applyNumberFormat="0" applyProtection="0">
      <alignment horizontal="left" vertical="top" indent="1"/>
    </xf>
    <xf numFmtId="0" fontId="10" fillId="67" borderId="268" applyNumberFormat="0" applyProtection="0">
      <alignment horizontal="left" vertical="center" indent="1"/>
    </xf>
    <xf numFmtId="0" fontId="10" fillId="67" borderId="268" applyNumberFormat="0" applyProtection="0">
      <alignment horizontal="left" vertical="top" indent="1"/>
    </xf>
    <xf numFmtId="0" fontId="10" fillId="73" borderId="268" applyNumberFormat="0" applyProtection="0">
      <alignment horizontal="left" vertical="center" indent="1"/>
    </xf>
    <xf numFmtId="0" fontId="10" fillId="73" borderId="268" applyNumberFormat="0" applyProtection="0">
      <alignment horizontal="left" vertical="top" indent="1"/>
    </xf>
    <xf numFmtId="0" fontId="10" fillId="74" borderId="268" applyNumberFormat="0" applyProtection="0">
      <alignment horizontal="left" vertical="center" indent="1"/>
    </xf>
    <xf numFmtId="0" fontId="10" fillId="74" borderId="268" applyNumberFormat="0" applyProtection="0">
      <alignment horizontal="left" vertical="top" indent="1"/>
    </xf>
    <xf numFmtId="4" fontId="24" fillId="23" borderId="268" applyNumberFormat="0" applyProtection="0">
      <alignment vertical="center"/>
    </xf>
    <xf numFmtId="4" fontId="212" fillId="23" borderId="268" applyNumberFormat="0" applyProtection="0">
      <alignment vertical="center"/>
    </xf>
    <xf numFmtId="4" fontId="24" fillId="23" borderId="268" applyNumberFormat="0" applyProtection="0">
      <alignment horizontal="left" vertical="center" indent="1"/>
    </xf>
    <xf numFmtId="0" fontId="24" fillId="23" borderId="268" applyNumberFormat="0" applyProtection="0">
      <alignment horizontal="left" vertical="top" indent="1"/>
    </xf>
    <xf numFmtId="4" fontId="24" fillId="70" borderId="268" applyNumberFormat="0" applyProtection="0">
      <alignment horizontal="right" vertical="center"/>
    </xf>
    <xf numFmtId="4" fontId="212" fillId="70" borderId="268" applyNumberFormat="0" applyProtection="0">
      <alignment horizontal="right" vertical="center"/>
    </xf>
    <xf numFmtId="4" fontId="24" fillId="72" borderId="268" applyNumberFormat="0" applyProtection="0">
      <alignment horizontal="left" vertical="center" indent="1"/>
    </xf>
    <xf numFmtId="0" fontId="24" fillId="67" borderId="268" applyNumberFormat="0" applyProtection="0">
      <alignment horizontal="left" vertical="top" indent="1"/>
    </xf>
    <xf numFmtId="4" fontId="214" fillId="70" borderId="268" applyNumberFormat="0" applyProtection="0">
      <alignment horizontal="right" vertical="center"/>
    </xf>
    <xf numFmtId="3" fontId="216" fillId="27" borderId="258">
      <alignment horizontal="left" vertical="top" wrapText="1"/>
      <protection locked="0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3" fontId="10" fillId="0" borderId="258" applyNumberFormat="0" applyFont="0" applyFill="0" applyAlignment="0" applyProtection="0">
      <alignment vertical="center"/>
    </xf>
    <xf numFmtId="4" fontId="24" fillId="23" borderId="281" applyNumberFormat="0" applyProtection="0">
      <alignment horizontal="left" vertical="center" indent="1"/>
    </xf>
    <xf numFmtId="0" fontId="24" fillId="23" borderId="281" applyNumberFormat="0" applyProtection="0">
      <alignment horizontal="left" vertical="top" indent="1"/>
    </xf>
    <xf numFmtId="0" fontId="38" fillId="20" borderId="275" applyNumberFormat="0" applyAlignment="0" applyProtection="0"/>
    <xf numFmtId="0" fontId="45" fillId="7" borderId="275" applyNumberFormat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83" fillId="0" borderId="243" applyNumberFormat="0" applyFill="0" applyAlignment="0" applyProtection="0"/>
    <xf numFmtId="0" fontId="119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0" fontId="51" fillId="0" borderId="243" applyNumberFormat="0" applyFill="0" applyAlignment="0" applyProtection="0"/>
    <xf numFmtId="40" fontId="111" fillId="0" borderId="258" applyFont="0" applyFill="0" applyBorder="0" applyAlignment="0" applyProtection="0"/>
    <xf numFmtId="0" fontId="198" fillId="7" borderId="275" applyNumberFormat="0" applyAlignment="0" applyProtection="0"/>
    <xf numFmtId="0" fontId="81" fillId="7" borderId="275" applyNumberFormat="0" applyAlignment="0" applyProtection="0"/>
    <xf numFmtId="234" fontId="10" fillId="0" borderId="244" applyFont="0" applyBorder="0" applyAlignment="0">
      <alignment horizontal="center" vertical="center"/>
    </xf>
    <xf numFmtId="0" fontId="198" fillId="7" borderId="275" applyNumberFormat="0" applyAlignment="0" applyProtection="0"/>
    <xf numFmtId="0" fontId="209" fillId="27" borderId="281" applyNumberFormat="0" applyProtection="0">
      <alignment horizontal="left" vertical="top" indent="1"/>
    </xf>
    <xf numFmtId="4" fontId="24" fillId="11" borderId="281" applyNumberFormat="0" applyProtection="0">
      <alignment horizontal="right" vertical="center"/>
    </xf>
    <xf numFmtId="4" fontId="24" fillId="19" borderId="281" applyNumberFormat="0" applyProtection="0">
      <alignment horizontal="right" vertical="center"/>
    </xf>
    <xf numFmtId="4" fontId="24" fillId="3" borderId="281" applyNumberFormat="0" applyProtection="0">
      <alignment horizontal="right" vertical="center"/>
    </xf>
    <xf numFmtId="3" fontId="10" fillId="0" borderId="271" applyNumberFormat="0" applyFont="0" applyFill="0" applyAlignment="0" applyProtection="0">
      <alignment vertical="center"/>
    </xf>
    <xf numFmtId="0" fontId="81" fillId="7" borderId="275" applyNumberFormat="0" applyAlignment="0" applyProtection="0"/>
    <xf numFmtId="234" fontId="199" fillId="0" borderId="274"/>
    <xf numFmtId="0" fontId="38" fillId="20" borderId="275" applyNumberFormat="0" applyAlignment="0" applyProtection="0"/>
    <xf numFmtId="0" fontId="45" fillId="7" borderId="275" applyNumberFormat="0" applyAlignment="0" applyProtection="0"/>
    <xf numFmtId="0" fontId="38" fillId="20" borderId="275" applyNumberFormat="0" applyAlignment="0" applyProtection="0"/>
    <xf numFmtId="0" fontId="69" fillId="20" borderId="275" applyNumberFormat="0" applyAlignment="0" applyProtection="0"/>
    <xf numFmtId="0" fontId="38" fillId="20" borderId="275" applyNumberFormat="0" applyAlignment="0" applyProtection="0"/>
    <xf numFmtId="0" fontId="150" fillId="0" borderId="243" applyNumberFormat="0" applyFill="0" applyAlignment="0" applyProtection="0"/>
    <xf numFmtId="0" fontId="198" fillId="7" borderId="275" applyNumberFormat="0" applyAlignment="0" applyProtection="0"/>
    <xf numFmtId="0" fontId="148" fillId="64" borderId="241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98" fillId="7" borderId="275" applyNumberFormat="0" applyAlignment="0" applyProtection="0"/>
    <xf numFmtId="0" fontId="145" fillId="54" borderId="275" applyNumberFormat="0" applyAlignment="0" applyProtection="0"/>
    <xf numFmtId="0" fontId="150" fillId="0" borderId="282" applyNumberFormat="0" applyFill="0" applyAlignment="0" applyProtection="0"/>
    <xf numFmtId="0" fontId="59" fillId="25" borderId="278" applyNumberFormat="0" applyFont="0" applyAlignment="0" applyProtection="0"/>
    <xf numFmtId="0" fontId="45" fillId="7" borderId="275" applyNumberFormat="0" applyAlignment="0" applyProtection="0"/>
    <xf numFmtId="234" fontId="159" fillId="48" borderId="274"/>
    <xf numFmtId="0" fontId="180" fillId="0" borderId="271" applyFont="0" applyFill="0" applyBorder="0">
      <alignment horizontal="center" vertical="justify" wrapText="1"/>
    </xf>
    <xf numFmtId="0" fontId="38" fillId="20" borderId="275" applyNumberFormat="0" applyAlignment="0" applyProtection="0"/>
    <xf numFmtId="0" fontId="38" fillId="20" borderId="275" applyNumberFormat="0" applyAlignment="0" applyProtection="0"/>
    <xf numFmtId="0" fontId="198" fillId="7" borderId="275" applyNumberFormat="0" applyAlignment="0" applyProtection="0"/>
    <xf numFmtId="0" fontId="102" fillId="30" borderId="274"/>
    <xf numFmtId="0" fontId="102" fillId="0" borderId="274"/>
    <xf numFmtId="0" fontId="35" fillId="25" borderId="278" applyNumberFormat="0" applyFont="0" applyAlignment="0" applyProtection="0"/>
    <xf numFmtId="0" fontId="35" fillId="25" borderId="278" applyNumberFormat="0" applyFont="0" applyAlignment="0" applyProtection="0"/>
    <xf numFmtId="10" fontId="22" fillId="23" borderId="271" applyNumberFormat="0" applyBorder="0" applyAlignment="0" applyProtection="0"/>
    <xf numFmtId="10" fontId="17" fillId="23" borderId="271" applyNumberFormat="0" applyBorder="0" applyAlignment="0" applyProtection="0"/>
    <xf numFmtId="4" fontId="209" fillId="24" borderId="281" applyNumberFormat="0" applyProtection="0">
      <alignment vertical="center"/>
    </xf>
    <xf numFmtId="4" fontId="210" fillId="27" borderId="281" applyNumberFormat="0" applyProtection="0">
      <alignment vertical="center"/>
    </xf>
    <xf numFmtId="4" fontId="209" fillId="27" borderId="281" applyNumberFormat="0" applyProtection="0">
      <alignment horizontal="left" vertical="center" indent="1"/>
    </xf>
    <xf numFmtId="4" fontId="24" fillId="17" borderId="281" applyNumberFormat="0" applyProtection="0">
      <alignment horizontal="right" vertical="center"/>
    </xf>
    <xf numFmtId="4" fontId="24" fillId="9" borderId="281" applyNumberFormat="0" applyProtection="0">
      <alignment horizontal="right" vertical="center"/>
    </xf>
    <xf numFmtId="4" fontId="24" fillId="15" borderId="281" applyNumberFormat="0" applyProtection="0">
      <alignment horizontal="right" vertical="center"/>
    </xf>
    <xf numFmtId="4" fontId="24" fillId="18" borderId="281" applyNumberFormat="0" applyProtection="0">
      <alignment horizontal="right" vertical="center"/>
    </xf>
    <xf numFmtId="4" fontId="24" fillId="10" borderId="281" applyNumberFormat="0" applyProtection="0">
      <alignment horizontal="right" vertical="center"/>
    </xf>
    <xf numFmtId="4" fontId="24" fillId="72" borderId="281" applyNumberFormat="0" applyProtection="0">
      <alignment horizontal="right" vertical="center"/>
    </xf>
    <xf numFmtId="0" fontId="10" fillId="71" borderId="281" applyNumberFormat="0" applyProtection="0">
      <alignment horizontal="left" vertical="top" indent="1"/>
    </xf>
    <xf numFmtId="0" fontId="10" fillId="67" borderId="281" applyNumberFormat="0" applyProtection="0">
      <alignment horizontal="left" vertical="center" indent="1"/>
    </xf>
    <xf numFmtId="0" fontId="10" fillId="67" borderId="281" applyNumberFormat="0" applyProtection="0">
      <alignment horizontal="left" vertical="top" indent="1"/>
    </xf>
    <xf numFmtId="0" fontId="10" fillId="73" borderId="281" applyNumberFormat="0" applyProtection="0">
      <alignment horizontal="left" vertical="center" indent="1"/>
    </xf>
    <xf numFmtId="0" fontId="10" fillId="73" borderId="281" applyNumberFormat="0" applyProtection="0">
      <alignment horizontal="left" vertical="top" indent="1"/>
    </xf>
    <xf numFmtId="0" fontId="10" fillId="74" borderId="281" applyNumberFormat="0" applyProtection="0">
      <alignment horizontal="left" vertical="center" indent="1"/>
    </xf>
    <xf numFmtId="0" fontId="10" fillId="74" borderId="281" applyNumberFormat="0" applyProtection="0">
      <alignment horizontal="left" vertical="top" indent="1"/>
    </xf>
    <xf numFmtId="4" fontId="24" fillId="23" borderId="281" applyNumberFormat="0" applyProtection="0">
      <alignment vertical="center"/>
    </xf>
    <xf numFmtId="4" fontId="212" fillId="23" borderId="281" applyNumberFormat="0" applyProtection="0">
      <alignment vertical="center"/>
    </xf>
    <xf numFmtId="3" fontId="216" fillId="27" borderId="271">
      <alignment horizontal="left" vertical="top" wrapText="1"/>
      <protection locked="0"/>
    </xf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83" fillId="0" borderId="282" applyNumberFormat="0" applyFill="0" applyAlignment="0" applyProtection="0"/>
    <xf numFmtId="0" fontId="119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0" fontId="51" fillId="0" borderId="282" applyNumberFormat="0" applyFill="0" applyAlignment="0" applyProtection="0"/>
    <xf numFmtId="40" fontId="111" fillId="0" borderId="271" applyFont="0" applyFill="0" applyBorder="0" applyAlignment="0" applyProtection="0"/>
    <xf numFmtId="234" fontId="10" fillId="0" borderId="283" applyFont="0" applyBorder="0" applyAlignment="0">
      <alignment horizontal="center" vertical="center"/>
    </xf>
    <xf numFmtId="0" fontId="137" fillId="64" borderId="275" applyNumberFormat="0" applyAlignment="0" applyProtection="0"/>
    <xf numFmtId="0" fontId="198" fillId="7" borderId="275" applyNumberFormat="0" applyAlignment="0" applyProtection="0"/>
    <xf numFmtId="234" fontId="159" fillId="48" borderId="274"/>
    <xf numFmtId="0" fontId="198" fillId="7" borderId="275" applyNumberFormat="0" applyAlignment="0" applyProtection="0"/>
    <xf numFmtId="0" fontId="145" fillId="54" borderId="275" applyNumberFormat="0" applyAlignment="0" applyProtection="0"/>
    <xf numFmtId="0" fontId="9" fillId="25" borderId="278" applyNumberFormat="0" applyFont="0" applyAlignment="0" applyProtection="0"/>
    <xf numFmtId="0" fontId="32" fillId="0" borderId="276">
      <alignment horizontal="left" vertical="center"/>
    </xf>
    <xf numFmtId="0" fontId="198" fillId="7" borderId="275" applyNumberFormat="0" applyAlignment="0" applyProtection="0"/>
    <xf numFmtId="0" fontId="45" fillId="7" borderId="275" applyNumberFormat="0" applyAlignment="0" applyProtection="0"/>
    <xf numFmtId="0" fontId="145" fillId="54" borderId="275" applyNumberFormat="0" applyAlignment="0" applyProtection="0"/>
    <xf numFmtId="0" fontId="150" fillId="0" borderId="282" applyNumberFormat="0" applyFill="0" applyAlignment="0" applyProtection="0"/>
    <xf numFmtId="0" fontId="148" fillId="64" borderId="280" applyNumberFormat="0" applyAlignment="0" applyProtection="0"/>
    <xf numFmtId="0" fontId="9" fillId="25" borderId="278" applyNumberFormat="0" applyFont="0" applyAlignment="0" applyProtection="0"/>
    <xf numFmtId="0" fontId="9" fillId="66" borderId="278" applyNumberForma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40" fontId="111" fillId="0" borderId="271" applyFont="0" applyFill="0" applyBorder="0" applyAlignment="0" applyProtection="0"/>
    <xf numFmtId="0" fontId="35" fillId="25" borderId="278" applyNumberFormat="0" applyFont="0" applyAlignment="0" applyProtection="0"/>
    <xf numFmtId="0" fontId="45" fillId="7" borderId="275" applyNumberFormat="0" applyAlignment="0" applyProtection="0"/>
    <xf numFmtId="0" fontId="81" fillId="7" borderId="275" applyNumberFormat="0" applyAlignment="0" applyProtection="0"/>
    <xf numFmtId="0" fontId="198" fillId="7" borderId="275" applyNumberFormat="0" applyAlignment="0" applyProtection="0"/>
    <xf numFmtId="0" fontId="30" fillId="0" borderId="272">
      <alignment horizontal="left" vertical="center"/>
    </xf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278" applyNumberFormat="0" applyFont="0" applyAlignment="0" applyProtection="0"/>
    <xf numFmtId="0" fontId="9" fillId="25" borderId="303" applyNumberFormat="0" applyFont="0" applyAlignment="0" applyProtection="0"/>
    <xf numFmtId="0" fontId="49" fillId="20" borderId="305" applyNumberFormat="0" applyAlignment="0" applyProtection="0"/>
    <xf numFmtId="0" fontId="102" fillId="0" borderId="299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02" fillId="30" borderId="299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0" fillId="0" borderId="297">
      <alignment horizontal="left" vertic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234" fontId="10" fillId="0" borderId="308" applyFont="0" applyBorder="0" applyAlignment="0">
      <alignment horizontal="center" vertical="center"/>
    </xf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198" fillId="7" borderId="300" applyNumberFormat="0" applyAlignment="0" applyProtection="0"/>
    <xf numFmtId="4" fontId="214" fillId="70" borderId="306" applyNumberFormat="0" applyProtection="0">
      <alignment horizontal="right" vertical="center"/>
    </xf>
    <xf numFmtId="0" fontId="24" fillId="67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center" indent="1"/>
    </xf>
    <xf numFmtId="0" fontId="10" fillId="73" borderId="306" applyNumberFormat="0" applyProtection="0">
      <alignment horizontal="left" vertical="top" indent="1"/>
    </xf>
    <xf numFmtId="0" fontId="10" fillId="73" borderId="306" applyNumberFormat="0" applyProtection="0">
      <alignment horizontal="left" vertical="center" indent="1"/>
    </xf>
    <xf numFmtId="0" fontId="10" fillId="67" borderId="306" applyNumberFormat="0" applyProtection="0">
      <alignment horizontal="left" vertical="top" indent="1"/>
    </xf>
    <xf numFmtId="0" fontId="10" fillId="71" borderId="306" applyNumberFormat="0" applyProtection="0">
      <alignment horizontal="left" vertical="center" indent="1"/>
    </xf>
    <xf numFmtId="4" fontId="24" fillId="68" borderId="306" applyNumberFormat="0" applyProtection="0">
      <alignment horizontal="right" vertical="center"/>
    </xf>
    <xf numFmtId="4" fontId="24" fillId="18" borderId="306" applyNumberFormat="0" applyProtection="0">
      <alignment horizontal="right" vertical="center"/>
    </xf>
    <xf numFmtId="4" fontId="24" fillId="19" borderId="306" applyNumberFormat="0" applyProtection="0">
      <alignment horizontal="right" vertical="center"/>
    </xf>
    <xf numFmtId="4" fontId="24" fillId="15" borderId="306" applyNumberFormat="0" applyProtection="0">
      <alignment horizontal="right" vertical="center"/>
    </xf>
    <xf numFmtId="4" fontId="24" fillId="11" borderId="306" applyNumberFormat="0" applyProtection="0">
      <alignment horizontal="right" vertical="center"/>
    </xf>
    <xf numFmtId="4" fontId="24" fillId="17" borderId="306" applyNumberFormat="0" applyProtection="0">
      <alignment horizontal="right" vertical="center"/>
    </xf>
    <xf numFmtId="4" fontId="24" fillId="9" borderId="306" applyNumberFormat="0" applyProtection="0">
      <alignment horizontal="right" vertical="center"/>
    </xf>
    <xf numFmtId="0" fontId="209" fillId="27" borderId="306" applyNumberFormat="0" applyProtection="0">
      <alignment horizontal="left" vertical="top" indent="1"/>
    </xf>
    <xf numFmtId="4" fontId="209" fillId="27" borderId="306" applyNumberFormat="0" applyProtection="0">
      <alignment horizontal="left" vertical="center" indent="1"/>
    </xf>
    <xf numFmtId="4" fontId="210" fillId="27" borderId="306" applyNumberFormat="0" applyProtection="0">
      <alignment vertical="center"/>
    </xf>
    <xf numFmtId="4" fontId="209" fillId="24" borderId="306" applyNumberFormat="0" applyProtection="0">
      <alignment vertical="center"/>
    </xf>
    <xf numFmtId="0" fontId="38" fillId="20" borderId="4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81" fillId="7" borderId="300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207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285" fontId="197" fillId="0" borderId="304" applyFont="0" applyFill="0" applyBorder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9" fillId="25" borderId="303" applyNumberFormat="0" applyFont="0" applyAlignment="0" applyProtection="0"/>
    <xf numFmtId="10" fontId="17" fillId="23" borderId="284" applyNumberFormat="0" applyBorder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270" fontId="161" fillId="0" borderId="302">
      <alignment horizontal="left"/>
    </xf>
    <xf numFmtId="0" fontId="32" fillId="0" borderId="301">
      <alignment horizontal="left" vertical="center"/>
    </xf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234" fontId="159" fillId="48" borderId="299"/>
    <xf numFmtId="0" fontId="30" fillId="0" borderId="297">
      <alignment horizontal="left" vertical="center"/>
    </xf>
    <xf numFmtId="10" fontId="22" fillId="23" borderId="296" applyNumberFormat="0" applyBorder="0" applyAlignment="0" applyProtection="0"/>
    <xf numFmtId="0" fontId="81" fillId="7" borderId="300" applyNumberFormat="0" applyAlignment="0" applyProtection="0"/>
    <xf numFmtId="0" fontId="32" fillId="0" borderId="353">
      <alignment horizontal="left" vertical="center"/>
    </xf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10" fontId="17" fillId="23" borderId="296" applyNumberFormat="0" applyBorder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48" fillId="64" borderId="305" applyNumberFormat="0" applyAlignment="0" applyProtection="0"/>
    <xf numFmtId="0" fontId="9" fillId="25" borderId="303" applyNumberFormat="0" applyFont="0" applyAlignment="0" applyProtection="0"/>
    <xf numFmtId="0" fontId="99" fillId="0" borderId="299"/>
    <xf numFmtId="0" fontId="103" fillId="0" borderId="296">
      <alignment horizont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9" fillId="25" borderId="303" applyNumberFormat="0" applyFon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270" fontId="161" fillId="0" borderId="302">
      <alignment horizontal="left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4" fontId="212" fillId="70" borderId="306" applyNumberFormat="0" applyProtection="0">
      <alignment horizontal="right" vertical="center"/>
    </xf>
    <xf numFmtId="0" fontId="38" fillId="20" borderId="300" applyNumberFormat="0" applyAlignment="0" applyProtection="0"/>
    <xf numFmtId="0" fontId="35" fillId="25" borderId="303" applyNumberFormat="0" applyFont="0" applyAlignment="0" applyProtection="0"/>
    <xf numFmtId="4" fontId="24" fillId="23" borderId="306" applyNumberFormat="0" applyProtection="0">
      <alignment vertical="center"/>
    </xf>
    <xf numFmtId="0" fontId="81" fillId="7" borderId="288" applyNumberFormat="0" applyAlignment="0" applyProtection="0"/>
    <xf numFmtId="206" fontId="107" fillId="0" borderId="298" applyFont="0" applyBorder="0" applyAlignment="0">
      <alignment horizontal="center"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81" fillId="7" borderId="288" applyNumberFormat="0" applyAlignment="0" applyProtection="0"/>
    <xf numFmtId="3" fontId="97" fillId="0" borderId="299"/>
    <xf numFmtId="0" fontId="9" fillId="25" borderId="303" applyNumberFormat="0" applyFont="0" applyAlignment="0" applyProtection="0"/>
    <xf numFmtId="3" fontId="10" fillId="0" borderId="368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35" fillId="25" borderId="408" applyNumberFormat="0" applyFont="0" applyAlignment="0" applyProtection="0"/>
    <xf numFmtId="0" fontId="160" fillId="20" borderId="300" applyNumberFormat="0" applyAlignment="0" applyProtection="0"/>
    <xf numFmtId="4" fontId="24" fillId="10" borderId="293" applyNumberFormat="0" applyProtection="0">
      <alignment horizontal="right" vertical="center"/>
    </xf>
    <xf numFmtId="4" fontId="24" fillId="68" borderId="293" applyNumberFormat="0" applyProtection="0">
      <alignment horizontal="right" vertical="center"/>
    </xf>
    <xf numFmtId="4" fontId="24" fillId="19" borderId="293" applyNumberFormat="0" applyProtection="0">
      <alignment horizontal="right" vertical="center"/>
    </xf>
    <xf numFmtId="4" fontId="24" fillId="15" borderId="293" applyNumberFormat="0" applyProtection="0">
      <alignment horizontal="right" vertical="center"/>
    </xf>
    <xf numFmtId="4" fontId="24" fillId="17" borderId="293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0" fontId="103" fillId="0" borderId="296">
      <alignment horizontal="center"/>
    </xf>
    <xf numFmtId="0" fontId="45" fillId="7" borderId="300" applyNumberFormat="0" applyAlignment="0" applyProtection="0"/>
    <xf numFmtId="0" fontId="9" fillId="25" borderId="303" applyNumberFormat="0" applyFont="0" applyAlignment="0" applyProtection="0"/>
    <xf numFmtId="4" fontId="24" fillId="23" borderId="306" applyNumberFormat="0" applyProtection="0">
      <alignment horizontal="left" vertical="center" indent="1"/>
    </xf>
    <xf numFmtId="4" fontId="24" fillId="10" borderId="306" applyNumberFormat="0" applyProtection="0">
      <alignment horizontal="right" vertical="center"/>
    </xf>
    <xf numFmtId="0" fontId="49" fillId="20" borderId="305" applyNumberFormat="0" applyAlignment="0" applyProtection="0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80" fillId="0" borderId="296" applyFont="0" applyFill="0" applyBorder="0">
      <alignment horizontal="centerContinuous" vertical="justify" wrapText="1"/>
    </xf>
    <xf numFmtId="0" fontId="99" fillId="0" borderId="299"/>
    <xf numFmtId="10" fontId="17" fillId="23" borderId="296" applyNumberFormat="0" applyBorder="0" applyAlignment="0" applyProtection="0"/>
    <xf numFmtId="0" fontId="45" fillId="7" borderId="300" applyNumberFormat="0" applyAlignment="0" applyProtection="0"/>
    <xf numFmtId="0" fontId="103" fillId="0" borderId="284">
      <alignment horizontal="center"/>
    </xf>
    <xf numFmtId="0" fontId="69" fillId="20" borderId="300" applyNumberFormat="0" applyAlignment="0" applyProtection="0"/>
    <xf numFmtId="0" fontId="85" fillId="20" borderId="305" applyNumberFormat="0" applyAlignment="0" applyProtection="0"/>
    <xf numFmtId="40" fontId="111" fillId="0" borderId="284" applyFont="0" applyFill="0" applyBorder="0" applyAlignment="0" applyProtection="0"/>
    <xf numFmtId="0" fontId="198" fillId="7" borderId="372" applyNumberFormat="0" applyAlignment="0" applyProtection="0"/>
    <xf numFmtId="0" fontId="69" fillId="20" borderId="352" applyNumberFormat="0" applyAlignment="0" applyProtection="0"/>
    <xf numFmtId="4" fontId="24" fillId="11" borderId="293" applyNumberFormat="0" applyProtection="0">
      <alignment horizontal="right" vertical="center"/>
    </xf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99" fillId="0" borderId="299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80" fillId="0" borderId="296" applyFont="0" applyFill="0" applyBorder="0">
      <alignment horizontal="center" vertical="justify" wrapText="1"/>
    </xf>
    <xf numFmtId="0" fontId="160" fillId="20" borderId="300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35" fillId="25" borderId="354" applyNumberFormat="0" applyFont="0" applyAlignment="0" applyProtection="0"/>
    <xf numFmtId="40" fontId="111" fillId="0" borderId="296" applyFont="0" applyFill="0" applyBorder="0" applyAlignment="0" applyProtection="0"/>
    <xf numFmtId="0" fontId="49" fillId="20" borderId="305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3" fontId="97" fillId="0" borderId="299"/>
    <xf numFmtId="0" fontId="35" fillId="25" borderId="303" applyNumberFormat="0" applyFont="0" applyAlignment="0" applyProtection="0"/>
    <xf numFmtId="0" fontId="198" fillId="7" borderId="300" applyNumberFormat="0" applyAlignment="0" applyProtection="0"/>
    <xf numFmtId="0" fontId="32" fillId="0" borderId="297">
      <alignment horizontal="left"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4" fontId="24" fillId="70" borderId="306" applyNumberFormat="0" applyProtection="0">
      <alignment horizontal="right" vertical="center"/>
    </xf>
    <xf numFmtId="0" fontId="81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81" fillId="7" borderId="300" applyNumberFormat="0" applyAlignment="0" applyProtection="0"/>
    <xf numFmtId="0" fontId="9" fillId="25" borderId="303" applyNumberFormat="0" applyFont="0" applyAlignment="0" applyProtection="0"/>
    <xf numFmtId="0" fontId="99" fillId="0" borderId="299"/>
    <xf numFmtId="0" fontId="121" fillId="1" borderId="302">
      <alignment horizontal="left"/>
    </xf>
    <xf numFmtId="10" fontId="17" fillId="23" borderId="296" applyNumberFormat="0" applyBorder="0" applyAlignment="0" applyProtection="0"/>
    <xf numFmtId="10" fontId="17" fillId="23" borderId="296" applyNumberFormat="0" applyBorder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38" fillId="20" borderId="300" applyNumberFormat="0" applyAlignment="0" applyProtection="0"/>
    <xf numFmtId="0" fontId="103" fillId="0" borderId="296">
      <alignment horizontal="center"/>
    </xf>
    <xf numFmtId="206" fontId="107" fillId="0" borderId="298" applyFont="0" applyBorder="0" applyAlignment="0">
      <alignment horizontal="center" vertical="center"/>
    </xf>
    <xf numFmtId="0" fontId="49" fillId="20" borderId="305" applyNumberFormat="0" applyAlignment="0" applyProtection="0"/>
    <xf numFmtId="0" fontId="49" fillId="20" borderId="305" applyNumberFormat="0" applyAlignment="0" applyProtection="0"/>
    <xf numFmtId="0" fontId="198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59" fillId="25" borderId="303" applyNumberFormat="0" applyFon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5" fillId="25" borderId="303" applyNumberFormat="0" applyFont="0" applyAlignment="0" applyProtection="0"/>
    <xf numFmtId="3" fontId="97" fillId="0" borderId="299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0" fillId="0" borderId="297">
      <alignment horizontal="left" vertical="center"/>
    </xf>
    <xf numFmtId="10" fontId="22" fillId="23" borderId="296" applyNumberFormat="0" applyBorder="0" applyAlignment="0" applyProtection="0"/>
    <xf numFmtId="0" fontId="45" fillId="7" borderId="300" applyNumberFormat="0" applyAlignment="0" applyProtection="0"/>
    <xf numFmtId="206" fontId="107" fillId="0" borderId="298" applyFont="0" applyBorder="0" applyAlignment="0">
      <alignment horizontal="center" vertical="center"/>
    </xf>
    <xf numFmtId="0" fontId="38" fillId="20" borderId="300" applyNumberFormat="0" applyAlignment="0" applyProtection="0"/>
    <xf numFmtId="0" fontId="81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0" fillId="0" borderId="297">
      <alignment horizontal="left" vertical="center"/>
    </xf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4" fontId="212" fillId="70" borderId="306" applyNumberFormat="0" applyProtection="0">
      <alignment horizontal="right" vertical="center"/>
    </xf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52" applyNumberFormat="0" applyAlignment="0" applyProtection="0"/>
    <xf numFmtId="0" fontId="198" fillId="7" borderId="372" applyNumberFormat="0" applyAlignment="0" applyProtection="0"/>
    <xf numFmtId="0" fontId="38" fillId="20" borderId="352" applyNumberFormat="0" applyAlignment="0" applyProtection="0"/>
    <xf numFmtId="0" fontId="24" fillId="67" borderId="306" applyNumberFormat="0" applyProtection="0">
      <alignment horizontal="left" vertical="top" indent="1"/>
    </xf>
    <xf numFmtId="4" fontId="24" fillId="18" borderId="293" applyNumberFormat="0" applyProtection="0">
      <alignment horizontal="right"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3" fontId="10" fillId="0" borderId="296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137" fillId="64" borderId="300" applyNumberFormat="0" applyAlignment="0" applyProtection="0"/>
    <xf numFmtId="0" fontId="198" fillId="7" borderId="300" applyNumberFormat="0" applyAlignment="0" applyProtection="0"/>
    <xf numFmtId="234" fontId="199" fillId="0" borderId="299"/>
    <xf numFmtId="0" fontId="49" fillId="20" borderId="305" applyNumberFormat="0" applyAlignment="0" applyProtection="0"/>
    <xf numFmtId="0" fontId="51" fillId="0" borderId="307" applyNumberFormat="0" applyFill="0" applyAlignment="0" applyProtection="0"/>
    <xf numFmtId="0" fontId="38" fillId="20" borderId="300" applyNumberFormat="0" applyAlignment="0" applyProtection="0"/>
    <xf numFmtId="234" fontId="159" fillId="48" borderId="287"/>
    <xf numFmtId="0" fontId="9" fillId="25" borderId="303" applyNumberFormat="0" applyFont="0" applyAlignment="0" applyProtection="0"/>
    <xf numFmtId="0" fontId="35" fillId="25" borderId="303" applyNumberFormat="0" applyFon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69" fillId="20" borderId="288" applyNumberFormat="0" applyAlignment="0" applyProtection="0"/>
    <xf numFmtId="0" fontId="69" fillId="20" borderId="288" applyNumberFormat="0" applyAlignment="0" applyProtection="0"/>
    <xf numFmtId="0" fontId="160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0" fontId="38" fillId="20" borderId="288" applyNumberFormat="0" applyAlignment="0" applyProtection="0"/>
    <xf numFmtId="3" fontId="97" fillId="0" borderId="287"/>
    <xf numFmtId="234" fontId="199" fillId="0" borderId="299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121" fillId="1" borderId="302">
      <alignment horizontal="left"/>
    </xf>
    <xf numFmtId="0" fontId="32" fillId="0" borderId="297">
      <alignment horizontal="left" vertical="center"/>
    </xf>
    <xf numFmtId="0" fontId="30" fillId="0" borderId="297">
      <alignment horizontal="left" vertical="center"/>
    </xf>
    <xf numFmtId="0" fontId="198" fillId="7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2" fillId="0" borderId="301">
      <alignment horizontal="left" vertical="center"/>
    </xf>
    <xf numFmtId="0" fontId="45" fillId="7" borderId="300" applyNumberFormat="0" applyAlignment="0" applyProtection="0"/>
    <xf numFmtId="0" fontId="81" fillId="7" borderId="300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3" fontId="10" fillId="0" borderId="296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9" fillId="25" borderId="303" applyNumberFormat="0" applyFon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69" fillId="20" borderId="300" applyNumberFormat="0" applyAlignment="0" applyProtection="0"/>
    <xf numFmtId="0" fontId="35" fillId="25" borderId="303" applyNumberFormat="0" applyFont="0" applyAlignment="0" applyProtection="0"/>
    <xf numFmtId="0" fontId="137" fillId="64" borderId="300" applyNumberFormat="0" applyAlignment="0" applyProtection="0"/>
    <xf numFmtId="0" fontId="198" fillId="7" borderId="300" applyNumberForma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99" fillId="0" borderId="287"/>
    <xf numFmtId="0" fontId="99" fillId="0" borderId="287"/>
    <xf numFmtId="0" fontId="51" fillId="0" borderId="307" applyNumberFormat="0" applyFill="0" applyAlignment="0" applyProtection="0"/>
    <xf numFmtId="40" fontId="111" fillId="0" borderId="296" applyFont="0" applyFill="0" applyBorder="0" applyAlignment="0" applyProtection="0"/>
    <xf numFmtId="4" fontId="24" fillId="70" borderId="306" applyNumberFormat="0" applyProtection="0">
      <alignment horizontal="right" vertical="center"/>
    </xf>
    <xf numFmtId="4" fontId="24" fillId="72" borderId="306" applyNumberFormat="0" applyProtection="0">
      <alignment horizontal="left" vertical="center" indent="1"/>
    </xf>
    <xf numFmtId="4" fontId="212" fillId="23" borderId="306" applyNumberFormat="0" applyProtection="0">
      <alignment vertical="center"/>
    </xf>
    <xf numFmtId="0" fontId="10" fillId="71" borderId="306" applyNumberFormat="0" applyProtection="0">
      <alignment horizontal="left" vertical="top" indent="1"/>
    </xf>
    <xf numFmtId="4" fontId="24" fillId="72" borderId="306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102" fillId="0" borderId="287"/>
    <xf numFmtId="0" fontId="102" fillId="30" borderId="287"/>
    <xf numFmtId="0" fontId="180" fillId="0" borderId="284" applyFont="0" applyFill="0" applyBorder="0">
      <alignment horizontal="center" vertical="justify" wrapText="1"/>
    </xf>
    <xf numFmtId="0" fontId="180" fillId="0" borderId="284" applyFont="0" applyFill="0" applyBorder="0">
      <alignment horizontal="centerContinuous" vertical="justify" wrapText="1"/>
    </xf>
    <xf numFmtId="4" fontId="24" fillId="3" borderId="306" applyNumberFormat="0" applyProtection="0">
      <alignment horizontal="right" vertical="center"/>
    </xf>
    <xf numFmtId="0" fontId="10" fillId="67" borderId="306" applyNumberFormat="0" applyProtection="0">
      <alignment horizontal="left" vertical="center" indent="1"/>
    </xf>
    <xf numFmtId="0" fontId="32" fillId="0" borderId="285">
      <alignment horizontal="left" vertical="center"/>
    </xf>
    <xf numFmtId="0" fontId="32" fillId="0" borderId="289">
      <alignment horizontal="left" vertical="center"/>
    </xf>
    <xf numFmtId="0" fontId="30" fillId="0" borderId="285">
      <alignment horizontal="left" vertical="center"/>
    </xf>
    <xf numFmtId="0" fontId="30" fillId="0" borderId="285">
      <alignment horizontal="left" vertical="center"/>
    </xf>
    <xf numFmtId="0" fontId="49" fillId="20" borderId="305" applyNumberFormat="0" applyAlignment="0" applyProtection="0"/>
    <xf numFmtId="0" fontId="49" fillId="20" borderId="305" applyNumberFormat="0" applyAlignment="0" applyProtection="0"/>
    <xf numFmtId="0" fontId="85" fillId="20" borderId="305" applyNumberForma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10" fontId="22" fillId="23" borderId="284" applyNumberFormat="0" applyBorder="0" applyAlignment="0" applyProtection="0"/>
    <xf numFmtId="10" fontId="22" fillId="23" borderId="284" applyNumberFormat="0" applyBorder="0" applyAlignment="0" applyProtection="0"/>
    <xf numFmtId="10" fontId="17" fillId="23" borderId="284" applyNumberFormat="0" applyBorder="0" applyAlignment="0" applyProtection="0"/>
    <xf numFmtId="10" fontId="17" fillId="23" borderId="284" applyNumberFormat="0" applyBorder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81" fillId="7" borderId="288" applyNumberFormat="0" applyAlignment="0" applyProtection="0"/>
    <xf numFmtId="0" fontId="81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0" fontId="198" fillId="7" borderId="288" applyNumberFormat="0" applyAlignment="0" applyProtection="0"/>
    <xf numFmtId="0" fontId="45" fillId="7" borderId="288" applyNumberFormat="0" applyAlignment="0" applyProtection="0"/>
    <xf numFmtId="0" fontId="45" fillId="7" borderId="288" applyNumberFormat="0" applyAlignment="0" applyProtection="0"/>
    <xf numFmtId="234" fontId="199" fillId="0" borderId="287"/>
    <xf numFmtId="0" fontId="103" fillId="0" borderId="284">
      <alignment horizontal="center"/>
    </xf>
    <xf numFmtId="0" fontId="198" fillId="7" borderId="300" applyNumberFormat="0" applyAlignment="0" applyProtection="0"/>
    <xf numFmtId="0" fontId="99" fillId="0" borderId="299"/>
    <xf numFmtId="0" fontId="99" fillId="0" borderId="299"/>
    <xf numFmtId="0" fontId="32" fillId="0" borderId="297">
      <alignment horizontal="left" vertical="center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180" fillId="0" borderId="296" applyFont="0" applyFill="0" applyBorder="0">
      <alignment horizontal="centerContinuous" vertical="justify" wrapText="1"/>
    </xf>
    <xf numFmtId="0" fontId="45" fillId="7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0" fontId="49" fillId="20" borderId="305" applyNumberFormat="0" applyAlignment="0" applyProtection="0"/>
    <xf numFmtId="285" fontId="197" fillId="0" borderId="304" applyFont="0" applyFill="0" applyBorder="0" applyAlignment="0" applyProtection="0"/>
    <xf numFmtId="0" fontId="49" fillId="20" borderId="305" applyNumberFormat="0" applyAlignment="0" applyProtection="0"/>
    <xf numFmtId="0" fontId="207" fillId="20" borderId="305" applyNumberFormat="0" applyAlignment="0" applyProtection="0"/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38" fillId="20" borderId="352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0" fontId="45" fillId="7" borderId="300" applyNumberFormat="0" applyAlignment="0" applyProtection="0"/>
    <xf numFmtId="10" fontId="22" fillId="23" borderId="296" applyNumberFormat="0" applyBorder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59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0" fontId="35" fillId="25" borderId="290" applyNumberFormat="0" applyFont="0" applyAlignment="0" applyProtection="0"/>
    <xf numFmtId="285" fontId="197" fillId="0" borderId="291" applyFont="0" applyFill="0" applyBorder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85" fillId="20" borderId="292" applyNumberFormat="0" applyAlignment="0" applyProtection="0"/>
    <xf numFmtId="0" fontId="207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38" fillId="20" borderId="300" applyNumberFormat="0" applyAlignment="0" applyProtection="0"/>
    <xf numFmtId="0" fontId="102" fillId="30" borderId="299"/>
    <xf numFmtId="3" fontId="216" fillId="27" borderId="296">
      <alignment horizontal="left" vertical="top" wrapText="1"/>
      <protection locked="0"/>
    </xf>
    <xf numFmtId="10" fontId="17" fillId="23" borderId="296" applyNumberFormat="0" applyBorder="0" applyAlignment="0" applyProtection="0"/>
    <xf numFmtId="206" fontId="107" fillId="0" borderId="286" applyFont="0" applyBorder="0" applyAlignment="0">
      <alignment horizontal="center" vertical="center"/>
    </xf>
    <xf numFmtId="4" fontId="209" fillId="24" borderId="293" applyNumberFormat="0" applyProtection="0">
      <alignment vertical="center"/>
    </xf>
    <xf numFmtId="4" fontId="210" fillId="27" borderId="293" applyNumberFormat="0" applyProtection="0">
      <alignment vertical="center"/>
    </xf>
    <xf numFmtId="4" fontId="209" fillId="27" borderId="293" applyNumberFormat="0" applyProtection="0">
      <alignment horizontal="left" vertical="center" indent="1"/>
    </xf>
    <xf numFmtId="0" fontId="209" fillId="27" borderId="293" applyNumberFormat="0" applyProtection="0">
      <alignment horizontal="left" vertical="top" indent="1"/>
    </xf>
    <xf numFmtId="4" fontId="24" fillId="3" borderId="293" applyNumberFormat="0" applyProtection="0">
      <alignment horizontal="right" vertical="center"/>
    </xf>
    <xf numFmtId="4" fontId="24" fillId="9" borderId="293" applyNumberFormat="0" applyProtection="0">
      <alignment horizontal="right" vertical="center"/>
    </xf>
    <xf numFmtId="4" fontId="24" fillId="17" borderId="293" applyNumberFormat="0" applyProtection="0">
      <alignment horizontal="right" vertical="center"/>
    </xf>
    <xf numFmtId="4" fontId="24" fillId="11" borderId="293" applyNumberFormat="0" applyProtection="0">
      <alignment horizontal="right" vertical="center"/>
    </xf>
    <xf numFmtId="4" fontId="24" fillId="15" borderId="293" applyNumberFormat="0" applyProtection="0">
      <alignment horizontal="right" vertical="center"/>
    </xf>
    <xf numFmtId="4" fontId="24" fillId="19" borderId="293" applyNumberFormat="0" applyProtection="0">
      <alignment horizontal="right" vertical="center"/>
    </xf>
    <xf numFmtId="4" fontId="24" fillId="18" borderId="293" applyNumberFormat="0" applyProtection="0">
      <alignment horizontal="right" vertical="center"/>
    </xf>
    <xf numFmtId="4" fontId="24" fillId="68" borderId="293" applyNumberFormat="0" applyProtection="0">
      <alignment horizontal="right" vertical="center"/>
    </xf>
    <xf numFmtId="4" fontId="24" fillId="10" borderId="293" applyNumberFormat="0" applyProtection="0">
      <alignment horizontal="right" vertical="center"/>
    </xf>
    <xf numFmtId="0" fontId="38" fillId="20" borderId="300" applyNumberFormat="0" applyAlignment="0" applyProtection="0"/>
    <xf numFmtId="4" fontId="24" fillId="72" borderId="293" applyNumberFormat="0" applyProtection="0">
      <alignment horizontal="right" vertical="center"/>
    </xf>
    <xf numFmtId="0" fontId="10" fillId="71" borderId="293" applyNumberFormat="0" applyProtection="0">
      <alignment horizontal="left" vertical="center" indent="1"/>
    </xf>
    <xf numFmtId="0" fontId="10" fillId="71" borderId="293" applyNumberFormat="0" applyProtection="0">
      <alignment horizontal="left" vertical="top" indent="1"/>
    </xf>
    <xf numFmtId="0" fontId="10" fillId="67" borderId="293" applyNumberFormat="0" applyProtection="0">
      <alignment horizontal="left" vertical="center" indent="1"/>
    </xf>
    <xf numFmtId="0" fontId="10" fillId="67" borderId="293" applyNumberFormat="0" applyProtection="0">
      <alignment horizontal="left" vertical="top" indent="1"/>
    </xf>
    <xf numFmtId="0" fontId="10" fillId="73" borderId="293" applyNumberFormat="0" applyProtection="0">
      <alignment horizontal="left" vertical="center" indent="1"/>
    </xf>
    <xf numFmtId="0" fontId="10" fillId="73" borderId="293" applyNumberFormat="0" applyProtection="0">
      <alignment horizontal="left" vertical="top" indent="1"/>
    </xf>
    <xf numFmtId="0" fontId="10" fillId="74" borderId="293" applyNumberFormat="0" applyProtection="0">
      <alignment horizontal="left" vertical="center" indent="1"/>
    </xf>
    <xf numFmtId="0" fontId="10" fillId="74" borderId="293" applyNumberFormat="0" applyProtection="0">
      <alignment horizontal="left" vertical="top" indent="1"/>
    </xf>
    <xf numFmtId="4" fontId="24" fillId="23" borderId="293" applyNumberFormat="0" applyProtection="0">
      <alignment vertical="center"/>
    </xf>
    <xf numFmtId="4" fontId="212" fillId="23" borderId="293" applyNumberFormat="0" applyProtection="0">
      <alignment vertical="center"/>
    </xf>
    <xf numFmtId="4" fontId="24" fillId="23" borderId="293" applyNumberFormat="0" applyProtection="0">
      <alignment horizontal="left" vertical="center" indent="1"/>
    </xf>
    <xf numFmtId="0" fontId="24" fillId="23" borderId="293" applyNumberFormat="0" applyProtection="0">
      <alignment horizontal="left" vertical="top" indent="1"/>
    </xf>
    <xf numFmtId="4" fontId="24" fillId="70" borderId="293" applyNumberFormat="0" applyProtection="0">
      <alignment horizontal="right" vertical="center"/>
    </xf>
    <xf numFmtId="4" fontId="212" fillId="70" borderId="293" applyNumberFormat="0" applyProtection="0">
      <alignment horizontal="right" vertical="center"/>
    </xf>
    <xf numFmtId="4" fontId="24" fillId="72" borderId="293" applyNumberFormat="0" applyProtection="0">
      <alignment horizontal="left" vertical="center" indent="1"/>
    </xf>
    <xf numFmtId="0" fontId="24" fillId="67" borderId="293" applyNumberFormat="0" applyProtection="0">
      <alignment horizontal="left" vertical="top" indent="1"/>
    </xf>
    <xf numFmtId="4" fontId="214" fillId="70" borderId="293" applyNumberFormat="0" applyProtection="0">
      <alignment horizontal="right" vertical="center"/>
    </xf>
    <xf numFmtId="3" fontId="216" fillId="27" borderId="284">
      <alignment horizontal="left" vertical="top" wrapText="1"/>
      <protection locked="0"/>
    </xf>
    <xf numFmtId="0" fontId="45" fillId="7" borderId="300" applyNumberFormat="0" applyAlignment="0" applyProtection="0"/>
    <xf numFmtId="4" fontId="214" fillId="70" borderId="306" applyNumberFormat="0" applyProtection="0">
      <alignment horizontal="right" vertical="center"/>
    </xf>
    <xf numFmtId="4" fontId="24" fillId="72" borderId="306" applyNumberFormat="0" applyProtection="0">
      <alignment horizontal="left" vertical="center" indent="1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3" fontId="10" fillId="0" borderId="284" applyNumberFormat="0" applyFont="0" applyFill="0" applyAlignment="0" applyProtection="0">
      <alignment vertical="center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9" fillId="25" borderId="303" applyNumberFormat="0" applyFont="0" applyAlignment="0" applyProtection="0"/>
    <xf numFmtId="0" fontId="9" fillId="66" borderId="303" applyNumberFormat="0" applyAlignment="0" applyProtection="0"/>
    <xf numFmtId="0" fontId="9" fillId="25" borderId="303" applyNumberFormat="0" applyFont="0" applyAlignment="0" applyProtection="0"/>
    <xf numFmtId="0" fontId="24" fillId="23" borderId="306" applyNumberFormat="0" applyProtection="0">
      <alignment horizontal="left" vertical="top" indent="1"/>
    </xf>
    <xf numFmtId="0" fontId="35" fillId="25" borderId="303" applyNumberFormat="0" applyFon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83" fillId="0" borderId="294" applyNumberFormat="0" applyFill="0" applyAlignment="0" applyProtection="0"/>
    <xf numFmtId="0" fontId="119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40" fontId="111" fillId="0" borderId="284" applyFont="0" applyFill="0" applyBorder="0" applyAlignment="0" applyProtection="0"/>
    <xf numFmtId="0" fontId="38" fillId="20" borderId="300" applyNumberFormat="0" applyAlignment="0" applyProtection="0"/>
    <xf numFmtId="234" fontId="10" fillId="0" borderId="295" applyFont="0" applyBorder="0" applyAlignment="0">
      <alignment horizontal="center" vertical="center"/>
    </xf>
    <xf numFmtId="0" fontId="137" fillId="64" borderId="288" applyNumberFormat="0" applyAlignment="0" applyProtection="0"/>
    <xf numFmtId="0" fontId="59" fillId="25" borderId="303" applyNumberFormat="0" applyFont="0" applyAlignment="0" applyProtection="0"/>
    <xf numFmtId="0" fontId="35" fillId="25" borderId="303" applyNumberFormat="0" applyFont="0" applyAlignment="0" applyProtection="0"/>
    <xf numFmtId="0" fontId="38" fillId="20" borderId="300" applyNumberFormat="0" applyAlignment="0" applyProtection="0"/>
    <xf numFmtId="0" fontId="38" fillId="20" borderId="300" applyNumberFormat="0" applyAlignment="0" applyProtection="0"/>
    <xf numFmtId="0" fontId="45" fillId="7" borderId="300" applyNumberFormat="0" applyAlignment="0" applyProtection="0"/>
    <xf numFmtId="4" fontId="24" fillId="68" borderId="306" applyNumberFormat="0" applyProtection="0">
      <alignment horizontal="right" vertical="center"/>
    </xf>
    <xf numFmtId="0" fontId="10" fillId="71" borderId="306" applyNumberFormat="0" applyProtection="0">
      <alignment horizontal="left" vertical="center" indent="1"/>
    </xf>
    <xf numFmtId="0" fontId="198" fillId="7" borderId="300" applyNumberFormat="0" applyAlignment="0" applyProtection="0"/>
    <xf numFmtId="0" fontId="198" fillId="7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38" fillId="20" borderId="300" applyNumberFormat="0" applyAlignment="0" applyProtection="0"/>
    <xf numFmtId="0" fontId="145" fillId="54" borderId="288" applyNumberFormat="0" applyAlignment="0" applyProtection="0"/>
    <xf numFmtId="0" fontId="150" fillId="0" borderId="294" applyNumberFormat="0" applyFill="0" applyAlignment="0" applyProtection="0"/>
    <xf numFmtId="3" fontId="10" fillId="0" borderId="296" applyNumberFormat="0" applyFont="0" applyFill="0" applyAlignment="0" applyProtection="0">
      <alignment vertical="center"/>
    </xf>
    <xf numFmtId="0" fontId="35" fillId="25" borderId="303" applyNumberFormat="0" applyFont="0" applyAlignment="0" applyProtection="0"/>
    <xf numFmtId="0" fontId="148" fillId="64" borderId="292" applyNumberFormat="0" applyAlignment="0" applyProtection="0"/>
    <xf numFmtId="0" fontId="9" fillId="25" borderId="290" applyNumberFormat="0" applyFont="0" applyAlignment="0" applyProtection="0"/>
    <xf numFmtId="0" fontId="9" fillId="66" borderId="290" applyNumberForma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3" fontId="10" fillId="0" borderId="296" applyNumberFormat="0" applyFont="0" applyFill="0" applyAlignment="0" applyProtection="0">
      <alignment vertical="center"/>
    </xf>
    <xf numFmtId="0" fontId="45" fillId="7" borderId="300" applyNumberFormat="0" applyAlignment="0" applyProtection="0"/>
    <xf numFmtId="0" fontId="45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4" fontId="24" fillId="72" borderId="293" applyNumberFormat="0" applyProtection="0">
      <alignment horizontal="right" vertical="center"/>
    </xf>
    <xf numFmtId="0" fontId="10" fillId="71" borderId="293" applyNumberFormat="0" applyProtection="0">
      <alignment horizontal="left" vertical="center" indent="1"/>
    </xf>
    <xf numFmtId="0" fontId="10" fillId="71" borderId="293" applyNumberFormat="0" applyProtection="0">
      <alignment horizontal="left" vertical="top" indent="1"/>
    </xf>
    <xf numFmtId="0" fontId="10" fillId="67" borderId="293" applyNumberFormat="0" applyProtection="0">
      <alignment horizontal="left" vertical="center" indent="1"/>
    </xf>
    <xf numFmtId="0" fontId="10" fillId="67" borderId="293" applyNumberFormat="0" applyProtection="0">
      <alignment horizontal="left" vertical="top" indent="1"/>
    </xf>
    <xf numFmtId="0" fontId="10" fillId="73" borderId="293" applyNumberFormat="0" applyProtection="0">
      <alignment horizontal="left" vertical="center" indent="1"/>
    </xf>
    <xf numFmtId="0" fontId="10" fillId="73" borderId="293" applyNumberFormat="0" applyProtection="0">
      <alignment horizontal="left" vertical="top" indent="1"/>
    </xf>
    <xf numFmtId="0" fontId="10" fillId="74" borderId="293" applyNumberFormat="0" applyProtection="0">
      <alignment horizontal="left" vertical="center" indent="1"/>
    </xf>
    <xf numFmtId="0" fontId="10" fillId="74" borderId="293" applyNumberFormat="0" applyProtection="0">
      <alignment horizontal="left" vertical="top" indent="1"/>
    </xf>
    <xf numFmtId="4" fontId="24" fillId="23" borderId="293" applyNumberFormat="0" applyProtection="0">
      <alignment vertical="center"/>
    </xf>
    <xf numFmtId="4" fontId="212" fillId="23" borderId="293" applyNumberFormat="0" applyProtection="0">
      <alignment vertical="center"/>
    </xf>
    <xf numFmtId="4" fontId="24" fillId="23" borderId="293" applyNumberFormat="0" applyProtection="0">
      <alignment horizontal="left" vertical="center" indent="1"/>
    </xf>
    <xf numFmtId="0" fontId="24" fillId="23" borderId="293" applyNumberFormat="0" applyProtection="0">
      <alignment horizontal="left" vertical="top" indent="1"/>
    </xf>
    <xf numFmtId="4" fontId="24" fillId="70" borderId="293" applyNumberFormat="0" applyProtection="0">
      <alignment horizontal="right" vertical="center"/>
    </xf>
    <xf numFmtId="4" fontId="212" fillId="70" borderId="293" applyNumberFormat="0" applyProtection="0">
      <alignment horizontal="right" vertical="center"/>
    </xf>
    <xf numFmtId="4" fontId="24" fillId="72" borderId="293" applyNumberFormat="0" applyProtection="0">
      <alignment horizontal="left" vertical="center" indent="1"/>
    </xf>
    <xf numFmtId="0" fontId="24" fillId="67" borderId="293" applyNumberFormat="0" applyProtection="0">
      <alignment horizontal="left" vertical="top" indent="1"/>
    </xf>
    <xf numFmtId="4" fontId="214" fillId="70" borderId="293" applyNumberFormat="0" applyProtection="0">
      <alignment horizontal="right" vertical="center"/>
    </xf>
    <xf numFmtId="0" fontId="45" fillId="7" borderId="372" applyNumberFormat="0" applyAlignment="0" applyProtection="0"/>
    <xf numFmtId="4" fontId="24" fillId="23" borderId="306" applyNumberFormat="0" applyProtection="0">
      <alignment horizontal="left" vertical="center" indent="1"/>
    </xf>
    <xf numFmtId="0" fontId="24" fillId="23" borderId="306" applyNumberFormat="0" applyProtection="0">
      <alignment horizontal="left" vertical="top" indent="1"/>
    </xf>
    <xf numFmtId="0" fontId="38" fillId="20" borderId="300" applyNumberFormat="0" applyAlignment="0" applyProtection="0"/>
    <xf numFmtId="0" fontId="45" fillId="7" borderId="300" applyNumberFormat="0" applyAlignment="0" applyProtection="0"/>
    <xf numFmtId="0" fontId="198" fillId="7" borderId="372" applyNumberFormat="0" applyAlignment="0" applyProtection="0"/>
    <xf numFmtId="0" fontId="198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209" fillId="27" borderId="306" applyNumberFormat="0" applyProtection="0">
      <alignment horizontal="left" vertical="top" indent="1"/>
    </xf>
    <xf numFmtId="4" fontId="24" fillId="11" borderId="306" applyNumberFormat="0" applyProtection="0">
      <alignment horizontal="right" vertical="center"/>
    </xf>
    <xf numFmtId="4" fontId="24" fillId="19" borderId="306" applyNumberFormat="0" applyProtection="0">
      <alignment horizontal="right" vertical="center"/>
    </xf>
    <xf numFmtId="4" fontId="24" fillId="3" borderId="306" applyNumberFormat="0" applyProtection="0">
      <alignment horizontal="right" vertical="center"/>
    </xf>
    <xf numFmtId="3" fontId="10" fillId="0" borderId="296" applyNumberFormat="0" applyFont="0" applyFill="0" applyAlignment="0" applyProtection="0">
      <alignment vertical="center"/>
    </xf>
    <xf numFmtId="0" fontId="81" fillId="7" borderId="300" applyNumberFormat="0" applyAlignment="0" applyProtection="0"/>
    <xf numFmtId="234" fontId="199" fillId="0" borderId="299"/>
    <xf numFmtId="0" fontId="38" fillId="20" borderId="300" applyNumberFormat="0" applyAlignment="0" applyProtection="0"/>
    <xf numFmtId="0" fontId="45" fillId="7" borderId="300" applyNumberFormat="0" applyAlignment="0" applyProtection="0"/>
    <xf numFmtId="0" fontId="38" fillId="20" borderId="300" applyNumberFormat="0" applyAlignment="0" applyProtection="0"/>
    <xf numFmtId="0" fontId="69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98" fillId="7" borderId="300" applyNumberFormat="0" applyAlignment="0" applyProtection="0"/>
    <xf numFmtId="0" fontId="145" fillId="54" borderId="300" applyNumberFormat="0" applyAlignment="0" applyProtection="0"/>
    <xf numFmtId="0" fontId="150" fillId="0" borderId="307" applyNumberFormat="0" applyFill="0" applyAlignment="0" applyProtection="0"/>
    <xf numFmtId="0" fontId="59" fillId="25" borderId="303" applyNumberFormat="0" applyFont="0" applyAlignment="0" applyProtection="0"/>
    <xf numFmtId="0" fontId="45" fillId="7" borderId="300" applyNumberFormat="0" applyAlignment="0" applyProtection="0"/>
    <xf numFmtId="234" fontId="159" fillId="48" borderId="299"/>
    <xf numFmtId="0" fontId="180" fillId="0" borderId="296" applyFont="0" applyFill="0" applyBorder="0">
      <alignment horizontal="center" vertical="justify" wrapText="1"/>
    </xf>
    <xf numFmtId="0" fontId="38" fillId="20" borderId="300" applyNumberFormat="0" applyAlignment="0" applyProtection="0"/>
    <xf numFmtId="0" fontId="38" fillId="20" borderId="300" applyNumberFormat="0" applyAlignment="0" applyProtection="0"/>
    <xf numFmtId="0" fontId="198" fillId="7" borderId="300" applyNumberFormat="0" applyAlignment="0" applyProtection="0"/>
    <xf numFmtId="0" fontId="102" fillId="30" borderId="299"/>
    <xf numFmtId="0" fontId="102" fillId="0" borderId="299"/>
    <xf numFmtId="0" fontId="35" fillId="25" borderId="303" applyNumberFormat="0" applyFont="0" applyAlignment="0" applyProtection="0"/>
    <xf numFmtId="0" fontId="35" fillId="25" borderId="303" applyNumberFormat="0" applyFont="0" applyAlignment="0" applyProtection="0"/>
    <xf numFmtId="10" fontId="22" fillId="23" borderId="296" applyNumberFormat="0" applyBorder="0" applyAlignment="0" applyProtection="0"/>
    <xf numFmtId="10" fontId="17" fillId="23" borderId="296" applyNumberFormat="0" applyBorder="0" applyAlignment="0" applyProtection="0"/>
    <xf numFmtId="4" fontId="209" fillId="24" borderId="306" applyNumberFormat="0" applyProtection="0">
      <alignment vertical="center"/>
    </xf>
    <xf numFmtId="4" fontId="210" fillId="27" borderId="306" applyNumberFormat="0" applyProtection="0">
      <alignment vertical="center"/>
    </xf>
    <xf numFmtId="4" fontId="209" fillId="27" borderId="306" applyNumberFormat="0" applyProtection="0">
      <alignment horizontal="left" vertical="center" indent="1"/>
    </xf>
    <xf numFmtId="4" fontId="24" fillId="17" borderId="306" applyNumberFormat="0" applyProtection="0">
      <alignment horizontal="right" vertical="center"/>
    </xf>
    <xf numFmtId="4" fontId="24" fillId="9" borderId="306" applyNumberFormat="0" applyProtection="0">
      <alignment horizontal="right" vertical="center"/>
    </xf>
    <xf numFmtId="4" fontId="24" fillId="15" borderId="306" applyNumberFormat="0" applyProtection="0">
      <alignment horizontal="right" vertical="center"/>
    </xf>
    <xf numFmtId="4" fontId="24" fillId="18" borderId="306" applyNumberFormat="0" applyProtection="0">
      <alignment horizontal="right" vertical="center"/>
    </xf>
    <xf numFmtId="4" fontId="24" fillId="10" borderId="306" applyNumberFormat="0" applyProtection="0">
      <alignment horizontal="right" vertical="center"/>
    </xf>
    <xf numFmtId="4" fontId="24" fillId="72" borderId="306" applyNumberFormat="0" applyProtection="0">
      <alignment horizontal="right" vertical="center"/>
    </xf>
    <xf numFmtId="0" fontId="10" fillId="71" borderId="306" applyNumberFormat="0" applyProtection="0">
      <alignment horizontal="left" vertical="top" indent="1"/>
    </xf>
    <xf numFmtId="0" fontId="10" fillId="67" borderId="306" applyNumberFormat="0" applyProtection="0">
      <alignment horizontal="left" vertical="center" indent="1"/>
    </xf>
    <xf numFmtId="0" fontId="10" fillId="67" borderId="306" applyNumberFormat="0" applyProtection="0">
      <alignment horizontal="left" vertical="top" indent="1"/>
    </xf>
    <xf numFmtId="0" fontId="10" fillId="73" borderId="306" applyNumberFormat="0" applyProtection="0">
      <alignment horizontal="left" vertical="center" indent="1"/>
    </xf>
    <xf numFmtId="0" fontId="10" fillId="73" borderId="306" applyNumberFormat="0" applyProtection="0">
      <alignment horizontal="left" vertical="top" indent="1"/>
    </xf>
    <xf numFmtId="0" fontId="10" fillId="74" borderId="306" applyNumberFormat="0" applyProtection="0">
      <alignment horizontal="left" vertical="center" indent="1"/>
    </xf>
    <xf numFmtId="0" fontId="10" fillId="74" borderId="306" applyNumberFormat="0" applyProtection="0">
      <alignment horizontal="left" vertical="top" indent="1"/>
    </xf>
    <xf numFmtId="4" fontId="24" fillId="23" borderId="306" applyNumberFormat="0" applyProtection="0">
      <alignment vertical="center"/>
    </xf>
    <xf numFmtId="4" fontId="212" fillId="23" borderId="306" applyNumberFormat="0" applyProtection="0">
      <alignment vertical="center"/>
    </xf>
    <xf numFmtId="3" fontId="216" fillId="27" borderId="296">
      <alignment horizontal="left" vertical="top" wrapText="1"/>
      <protection locked="0"/>
    </xf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296" applyFont="0" applyFill="0" applyBorder="0" applyAlignment="0" applyProtection="0"/>
    <xf numFmtId="234" fontId="10" fillId="0" borderId="308" applyFont="0" applyBorder="0" applyAlignment="0">
      <alignment horizontal="center" vertical="center"/>
    </xf>
    <xf numFmtId="0" fontId="137" fillId="64" borderId="300" applyNumberFormat="0" applyAlignment="0" applyProtection="0"/>
    <xf numFmtId="0" fontId="198" fillId="7" borderId="300" applyNumberFormat="0" applyAlignment="0" applyProtection="0"/>
    <xf numFmtId="234" fontId="159" fillId="48" borderId="299"/>
    <xf numFmtId="0" fontId="198" fillId="7" borderId="300" applyNumberFormat="0" applyAlignment="0" applyProtection="0"/>
    <xf numFmtId="0" fontId="145" fillId="54" borderId="300" applyNumberFormat="0" applyAlignment="0" applyProtection="0"/>
    <xf numFmtId="0" fontId="9" fillId="25" borderId="303" applyNumberFormat="0" applyFont="0" applyAlignment="0" applyProtection="0"/>
    <xf numFmtId="0" fontId="32" fillId="0" borderId="301">
      <alignment horizontal="left" vertical="center"/>
    </xf>
    <xf numFmtId="0" fontId="198" fillId="7" borderId="300" applyNumberFormat="0" applyAlignment="0" applyProtection="0"/>
    <xf numFmtId="0" fontId="45" fillId="7" borderId="300" applyNumberFormat="0" applyAlignment="0" applyProtection="0"/>
    <xf numFmtId="0" fontId="145" fillId="54" borderId="300" applyNumberFormat="0" applyAlignment="0" applyProtection="0"/>
    <xf numFmtId="0" fontId="150" fillId="0" borderId="307" applyNumberFormat="0" applyFill="0" applyAlignment="0" applyProtection="0"/>
    <xf numFmtId="0" fontId="148" fillId="64" borderId="305" applyNumberFormat="0" applyAlignment="0" applyProtection="0"/>
    <xf numFmtId="0" fontId="9" fillId="25" borderId="303" applyNumberFormat="0" applyFont="0" applyAlignment="0" applyProtection="0"/>
    <xf numFmtId="0" fontId="9" fillId="66" borderId="303" applyNumberForma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40" fontId="111" fillId="0" borderId="296" applyFont="0" applyFill="0" applyBorder="0" applyAlignment="0" applyProtection="0"/>
    <xf numFmtId="0" fontId="35" fillId="25" borderId="303" applyNumberFormat="0" applyFont="0" applyAlignment="0" applyProtection="0"/>
    <xf numFmtId="0" fontId="45" fillId="7" borderId="300" applyNumberFormat="0" applyAlignment="0" applyProtection="0"/>
    <xf numFmtId="0" fontId="81" fillId="7" borderId="300" applyNumberFormat="0" applyAlignment="0" applyProtection="0"/>
    <xf numFmtId="0" fontId="198" fillId="7" borderId="300" applyNumberFormat="0" applyAlignment="0" applyProtection="0"/>
    <xf numFmtId="0" fontId="30" fillId="0" borderId="297">
      <alignment horizontal="left" vertical="center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270" fontId="161" fillId="0" borderId="407">
      <alignment horizontal="left"/>
    </xf>
    <xf numFmtId="0" fontId="45" fillId="7" borderId="405" applyNumberFormat="0" applyAlignment="0" applyProtection="0"/>
    <xf numFmtId="0" fontId="45" fillId="7" borderId="405" applyNumberFormat="0" applyAlignment="0" applyProtection="0"/>
    <xf numFmtId="0" fontId="38" fillId="20" borderId="372" applyNumberFormat="0" applyAlignment="0" applyProtection="0"/>
    <xf numFmtId="0" fontId="38" fillId="20" borderId="372" applyNumberFormat="0" applyAlignment="0" applyProtection="0"/>
    <xf numFmtId="0" fontId="9" fillId="66" borderId="354" applyNumberForma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4" fontId="24" fillId="3" borderId="345" applyNumberFormat="0" applyProtection="0">
      <alignment horizontal="right" vertical="center"/>
    </xf>
    <xf numFmtId="0" fontId="209" fillId="27" borderId="345" applyNumberFormat="0" applyProtection="0">
      <alignment horizontal="left" vertical="top" indent="1"/>
    </xf>
    <xf numFmtId="4" fontId="209" fillId="27" borderId="345" applyNumberFormat="0" applyProtection="0">
      <alignment horizontal="left" vertical="center" indent="1"/>
    </xf>
    <xf numFmtId="0" fontId="160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198" fillId="7" borderId="326" applyNumberFormat="0" applyAlignment="0" applyProtection="0"/>
    <xf numFmtId="4" fontId="24" fillId="9" borderId="319" applyNumberFormat="0" applyProtection="0">
      <alignment horizontal="right" vertical="center"/>
    </xf>
    <xf numFmtId="4" fontId="24" fillId="3" borderId="319" applyNumberFormat="0" applyProtection="0">
      <alignment horizontal="right" vertical="center"/>
    </xf>
    <xf numFmtId="0" fontId="209" fillId="27" borderId="319" applyNumberFormat="0" applyProtection="0">
      <alignment horizontal="left" vertical="top" indent="1"/>
    </xf>
    <xf numFmtId="4" fontId="209" fillId="27" borderId="319" applyNumberFormat="0" applyProtection="0">
      <alignment horizontal="left" vertical="center" indent="1"/>
    </xf>
    <xf numFmtId="4" fontId="210" fillId="27" borderId="319" applyNumberFormat="0" applyProtection="0">
      <alignment vertical="center"/>
    </xf>
    <xf numFmtId="4" fontId="209" fillId="24" borderId="319" applyNumberForma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207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285" fontId="197" fillId="0" borderId="317" applyFont="0" applyFill="0" applyBorder="0" applyAlignment="0" applyProtection="0"/>
    <xf numFmtId="0" fontId="38" fillId="20" borderId="326" applyNumberFormat="0" applyAlignment="0" applyProtection="0"/>
    <xf numFmtId="0" fontId="49" fillId="20" borderId="292" applyNumberFormat="0" applyAlignment="0" applyProtection="0"/>
    <xf numFmtId="3" fontId="10" fillId="0" borderId="322" applyNumberFormat="0" applyFont="0" applyFill="0" applyAlignment="0" applyProtection="0">
      <alignment vertical="center"/>
    </xf>
    <xf numFmtId="0" fontId="160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03" fillId="0" borderId="322">
      <alignment horizontal="center"/>
    </xf>
    <xf numFmtId="0" fontId="38" fillId="20" borderId="326" applyNumberFormat="0" applyAlignment="0" applyProtection="0"/>
    <xf numFmtId="0" fontId="69" fillId="20" borderId="326" applyNumberFormat="0" applyAlignment="0" applyProtection="0"/>
    <xf numFmtId="0" fontId="102" fillId="0" borderId="325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10" fontId="22" fillId="23" borderId="309" applyNumberFormat="0" applyBorder="0" applyAlignment="0" applyProtection="0"/>
    <xf numFmtId="10" fontId="22" fillId="23" borderId="309" applyNumberFormat="0" applyBorder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49" fillId="20" borderId="331" applyNumberFormat="0" applyAlignment="0" applyProtection="0"/>
    <xf numFmtId="0" fontId="30" fillId="0" borderId="297">
      <alignment horizontal="left" vertical="center"/>
    </xf>
    <xf numFmtId="0" fontId="30" fillId="0" borderId="297">
      <alignment horizontal="left" vertical="center"/>
    </xf>
    <xf numFmtId="0" fontId="32" fillId="0" borderId="297">
      <alignment horizontal="left" vertical="center"/>
    </xf>
    <xf numFmtId="0" fontId="102" fillId="0" borderId="325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02" fillId="30" borderId="325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30" fillId="0" borderId="323">
      <alignment horizontal="left"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234" fontId="10" fillId="0" borderId="334" applyFont="0" applyBorder="0" applyAlignment="0">
      <alignment horizontal="center" vertical="center"/>
    </xf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198" fillId="7" borderId="326" applyNumberFormat="0" applyAlignment="0" applyProtection="0"/>
    <xf numFmtId="4" fontId="214" fillId="70" borderId="332" applyNumberFormat="0" applyProtection="0">
      <alignment horizontal="right" vertical="center"/>
    </xf>
    <xf numFmtId="0" fontId="24" fillId="67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1" borderId="332" applyNumberFormat="0" applyProtection="0">
      <alignment horizontal="left" vertical="center" indent="1"/>
    </xf>
    <xf numFmtId="4" fontId="24" fillId="68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1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0" fontId="209" fillId="27" borderId="332" applyNumberFormat="0" applyProtection="0">
      <alignment horizontal="left" vertical="top" indent="1"/>
    </xf>
    <xf numFmtId="4" fontId="209" fillId="27" borderId="332" applyNumberFormat="0" applyProtection="0">
      <alignment horizontal="left" vertical="center" indent="1"/>
    </xf>
    <xf numFmtId="4" fontId="210" fillId="27" borderId="332" applyNumberFormat="0" applyProtection="0">
      <alignment vertical="center"/>
    </xf>
    <xf numFmtId="4" fontId="209" fillId="24" borderId="332" applyNumberForma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81" fillId="7" borderId="326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207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285" fontId="197" fillId="0" borderId="330" applyFont="0" applyFill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10" fontId="17" fillId="23" borderId="296" applyNumberFormat="0" applyBorder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270" fontId="161" fillId="0" borderId="328">
      <alignment horizontal="left"/>
    </xf>
    <xf numFmtId="0" fontId="32" fillId="0" borderId="327">
      <alignment horizontal="left" vertical="center"/>
    </xf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234" fontId="159" fillId="48" borderId="325"/>
    <xf numFmtId="0" fontId="30" fillId="0" borderId="323">
      <alignment horizontal="left" vertical="center"/>
    </xf>
    <xf numFmtId="10" fontId="22" fillId="23" borderId="322" applyNumberFormat="0" applyBorder="0" applyAlignment="0" applyProtection="0"/>
    <xf numFmtId="0" fontId="81" fillId="7" borderId="326" applyNumberForma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9" fillId="0" borderId="325"/>
    <xf numFmtId="0" fontId="103" fillId="0" borderId="322">
      <alignment horizont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9" fillId="25" borderId="329" applyNumberFormat="0" applyFon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270" fontId="161" fillId="0" borderId="328">
      <alignment horizontal="left"/>
    </xf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4" fontId="212" fillId="70" borderId="332" applyNumberFormat="0" applyProtection="0">
      <alignment horizontal="right" vertical="center"/>
    </xf>
    <xf numFmtId="0" fontId="38" fillId="20" borderId="326" applyNumberFormat="0" applyAlignment="0" applyProtection="0"/>
    <xf numFmtId="0" fontId="35" fillId="25" borderId="329" applyNumberFormat="0" applyFont="0" applyAlignment="0" applyProtection="0"/>
    <xf numFmtId="4" fontId="24" fillId="23" borderId="332" applyNumberFormat="0" applyProtection="0">
      <alignment vertical="center"/>
    </xf>
    <xf numFmtId="0" fontId="81" fillId="7" borderId="313" applyNumberFormat="0" applyAlignment="0" applyProtection="0"/>
    <xf numFmtId="206" fontId="107" fillId="0" borderId="324" applyFont="0" applyBorder="0" applyAlignment="0">
      <alignment horizontal="center"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103" fillId="0" borderId="309">
      <alignment horizontal="center"/>
    </xf>
    <xf numFmtId="0" fontId="81" fillId="7" borderId="300" applyNumberFormat="0" applyAlignment="0" applyProtection="0"/>
    <xf numFmtId="3" fontId="97" fillId="0" borderId="325"/>
    <xf numFmtId="0" fontId="9" fillId="25" borderId="329" applyNumberFormat="0" applyFont="0" applyAlignment="0" applyProtection="0"/>
    <xf numFmtId="0" fontId="180" fillId="0" borderId="309" applyFont="0" applyFill="0" applyBorder="0">
      <alignment horizontal="centerContinuous" vertical="justify" wrapText="1"/>
    </xf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9" fillId="25" borderId="290" applyNumberFormat="0" applyFont="0" applyAlignment="0" applyProtection="0"/>
    <xf numFmtId="0" fontId="38" fillId="20" borderId="326" applyNumberFormat="0" applyAlignment="0" applyProtection="0"/>
    <xf numFmtId="0" fontId="160" fillId="20" borderId="326" applyNumberFormat="0" applyAlignment="0" applyProtection="0"/>
    <xf numFmtId="4" fontId="24" fillId="10" borderId="319" applyNumberFormat="0" applyProtection="0">
      <alignment horizontal="right" vertical="center"/>
    </xf>
    <xf numFmtId="4" fontId="24" fillId="68" borderId="319" applyNumberFormat="0" applyProtection="0">
      <alignment horizontal="right" vertical="center"/>
    </xf>
    <xf numFmtId="4" fontId="24" fillId="19" borderId="319" applyNumberFormat="0" applyProtection="0">
      <alignment horizontal="right" vertical="center"/>
    </xf>
    <xf numFmtId="4" fontId="24" fillId="15" borderId="319" applyNumberFormat="0" applyProtection="0">
      <alignment horizontal="right" vertical="center"/>
    </xf>
    <xf numFmtId="4" fontId="24" fillId="17" borderId="319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0" fontId="103" fillId="0" borderId="322">
      <alignment horizontal="center"/>
    </xf>
    <xf numFmtId="0" fontId="45" fillId="7" borderId="326" applyNumberFormat="0" applyAlignment="0" applyProtection="0"/>
    <xf numFmtId="0" fontId="9" fillId="25" borderId="329" applyNumberFormat="0" applyFont="0" applyAlignment="0" applyProtection="0"/>
    <xf numFmtId="4" fontId="24" fillId="23" borderId="332" applyNumberFormat="0" applyProtection="0">
      <alignment horizontal="left" vertical="center" indent="1"/>
    </xf>
    <xf numFmtId="4" fontId="24" fillId="10" borderId="332" applyNumberFormat="0" applyProtection="0">
      <alignment horizontal="right" vertical="center"/>
    </xf>
    <xf numFmtId="0" fontId="49" fillId="20" borderId="331" applyNumberForma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180" fillId="0" borderId="322" applyFont="0" applyFill="0" applyBorder="0">
      <alignment horizontal="centerContinuous" vertical="justify" wrapText="1"/>
    </xf>
    <xf numFmtId="0" fontId="99" fillId="0" borderId="325"/>
    <xf numFmtId="10" fontId="17" fillId="23" borderId="322" applyNumberFormat="0" applyBorder="0" applyAlignment="0" applyProtection="0"/>
    <xf numFmtId="0" fontId="45" fillId="7" borderId="326" applyNumberFormat="0" applyAlignment="0" applyProtection="0"/>
    <xf numFmtId="0" fontId="103" fillId="0" borderId="296">
      <alignment horizontal="center"/>
    </xf>
    <xf numFmtId="0" fontId="69" fillId="20" borderId="326" applyNumberFormat="0" applyAlignment="0" applyProtection="0"/>
    <xf numFmtId="0" fontId="85" fillId="20" borderId="331" applyNumberFormat="0" applyAlignment="0" applyProtection="0"/>
    <xf numFmtId="40" fontId="111" fillId="0" borderId="296" applyFont="0" applyFill="0" applyBorder="0" applyAlignment="0" applyProtection="0"/>
    <xf numFmtId="4" fontId="24" fillId="11" borderId="319" applyNumberFormat="0" applyProtection="0">
      <alignment horizontal="right" vertical="center"/>
    </xf>
    <xf numFmtId="10" fontId="17" fillId="23" borderId="309" applyNumberFormat="0" applyBorder="0" applyAlignment="0" applyProtection="0"/>
    <xf numFmtId="10" fontId="17" fillId="23" borderId="309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180" fillId="0" borderId="309" applyFont="0" applyFill="0" applyBorder="0">
      <alignment horizontal="center" vertical="justify" wrapText="1"/>
    </xf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99" fillId="0" borderId="325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80" fillId="0" borderId="322" applyFont="0" applyFill="0" applyBorder="0">
      <alignment horizontal="center" vertical="justify" wrapText="1"/>
    </xf>
    <xf numFmtId="0" fontId="160" fillId="20" borderId="326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3" fontId="10" fillId="0" borderId="322" applyNumberFormat="0" applyFont="0" applyFill="0" applyAlignment="0" applyProtection="0">
      <alignment vertical="center"/>
    </xf>
    <xf numFmtId="40" fontId="111" fillId="0" borderId="309" applyFont="0" applyFill="0" applyBorder="0" applyAlignment="0" applyProtection="0"/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40" fontId="111" fillId="0" borderId="322" applyFont="0" applyFill="0" applyBorder="0" applyAlignment="0" applyProtection="0"/>
    <xf numFmtId="0" fontId="49" fillId="20" borderId="331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3" fontId="97" fillId="0" borderId="325"/>
    <xf numFmtId="0" fontId="35" fillId="25" borderId="329" applyNumberFormat="0" applyFont="0" applyAlignment="0" applyProtection="0"/>
    <xf numFmtId="0" fontId="198" fillId="7" borderId="326" applyNumberFormat="0" applyAlignment="0" applyProtection="0"/>
    <xf numFmtId="0" fontId="32" fillId="0" borderId="323">
      <alignment horizontal="left"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4" fontId="24" fillId="70" borderId="332" applyNumberFormat="0" applyProtection="0">
      <alignment horizontal="right" vertical="center"/>
    </xf>
    <xf numFmtId="0" fontId="81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81" fillId="7" borderId="326" applyNumberFormat="0" applyAlignment="0" applyProtection="0"/>
    <xf numFmtId="0" fontId="9" fillId="25" borderId="329" applyNumberFormat="0" applyFont="0" applyAlignment="0" applyProtection="0"/>
    <xf numFmtId="0" fontId="99" fillId="0" borderId="325"/>
    <xf numFmtId="0" fontId="121" fillId="1" borderId="328">
      <alignment horizontal="left"/>
    </xf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10" fontId="17" fillId="23" borderId="309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38" fillId="20" borderId="326" applyNumberFormat="0" applyAlignment="0" applyProtection="0"/>
    <xf numFmtId="0" fontId="103" fillId="0" borderId="322">
      <alignment horizontal="center"/>
    </xf>
    <xf numFmtId="206" fontId="107" fillId="0" borderId="324" applyFont="0" applyBorder="0" applyAlignment="0">
      <alignment horizontal="center" vertical="center"/>
    </xf>
    <xf numFmtId="0" fontId="49" fillId="20" borderId="331" applyNumberFormat="0" applyAlignment="0" applyProtection="0"/>
    <xf numFmtId="0" fontId="49" fillId="20" borderId="331" applyNumberFormat="0" applyAlignment="0" applyProtection="0"/>
    <xf numFmtId="0" fontId="198" fillId="7" borderId="326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59" fillId="25" borderId="329" applyNumberFormat="0" applyFon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5" fillId="25" borderId="329" applyNumberFormat="0" applyFont="0" applyAlignment="0" applyProtection="0"/>
    <xf numFmtId="3" fontId="97" fillId="0" borderId="325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0" fillId="0" borderId="323">
      <alignment horizontal="left" vertical="center"/>
    </xf>
    <xf numFmtId="10" fontId="22" fillId="23" borderId="322" applyNumberFormat="0" applyBorder="0" applyAlignment="0" applyProtection="0"/>
    <xf numFmtId="0" fontId="45" fillId="7" borderId="326" applyNumberFormat="0" applyAlignment="0" applyProtection="0"/>
    <xf numFmtId="206" fontId="107" fillId="0" borderId="324" applyFont="0" applyBorder="0" applyAlignment="0">
      <alignment horizontal="center" vertical="center"/>
    </xf>
    <xf numFmtId="0" fontId="38" fillId="20" borderId="326" applyNumberFormat="0" applyAlignment="0" applyProtection="0"/>
    <xf numFmtId="0" fontId="81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0" fillId="0" borderId="323">
      <alignment horizontal="left" vertical="center"/>
    </xf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4" fontId="212" fillId="70" borderId="332" applyNumberFormat="0" applyProtection="0">
      <alignment horizontal="right" vertical="center"/>
    </xf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0" fontId="81" fillId="7" borderId="372" applyNumberFormat="0" applyAlignment="0" applyProtection="0"/>
    <xf numFmtId="0" fontId="24" fillId="67" borderId="332" applyNumberFormat="0" applyProtection="0">
      <alignment horizontal="left" vertical="top" indent="1"/>
    </xf>
    <xf numFmtId="4" fontId="24" fillId="18" borderId="319" applyNumberFormat="0" applyProtection="0">
      <alignment horizontal="right" vertical="center"/>
    </xf>
    <xf numFmtId="206" fontId="107" fillId="0" borderId="286" applyFont="0" applyBorder="0" applyAlignment="0">
      <alignment horizontal="center"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3" fontId="10" fillId="0" borderId="322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85" fillId="20" borderId="292" applyNumberFormat="0" applyAlignment="0" applyProtection="0"/>
    <xf numFmtId="0" fontId="49" fillId="20" borderId="292" applyNumberFormat="0" applyAlignment="0" applyProtection="0"/>
    <xf numFmtId="0" fontId="49" fillId="20" borderId="292" applyNumberFormat="0" applyAlignment="0" applyProtection="0"/>
    <xf numFmtId="0" fontId="137" fillId="64" borderId="326" applyNumberFormat="0" applyAlignment="0" applyProtection="0"/>
    <xf numFmtId="0" fontId="198" fillId="7" borderId="326" applyNumberFormat="0" applyAlignment="0" applyProtection="0"/>
    <xf numFmtId="234" fontId="199" fillId="0" borderId="325"/>
    <xf numFmtId="0" fontId="103" fillId="0" borderId="309">
      <alignment horizontal="center"/>
    </xf>
    <xf numFmtId="0" fontId="121" fillId="1" borderId="315">
      <alignment horizontal="left"/>
    </xf>
    <xf numFmtId="270" fontId="161" fillId="0" borderId="315">
      <alignment horizontal="left"/>
    </xf>
    <xf numFmtId="0" fontId="49" fillId="20" borderId="331" applyNumberFormat="0" applyAlignment="0" applyProtection="0"/>
    <xf numFmtId="0" fontId="51" fillId="0" borderId="333" applyNumberFormat="0" applyFill="0" applyAlignment="0" applyProtection="0"/>
    <xf numFmtId="0" fontId="38" fillId="20" borderId="326" applyNumberFormat="0" applyAlignment="0" applyProtection="0"/>
    <xf numFmtId="234" fontId="159" fillId="48" borderId="312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69" fillId="20" borderId="313" applyNumberFormat="0" applyAlignment="0" applyProtection="0"/>
    <xf numFmtId="0" fontId="69" fillId="20" borderId="313" applyNumberFormat="0" applyAlignment="0" applyProtection="0"/>
    <xf numFmtId="0" fontId="160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0" fontId="38" fillId="20" borderId="313" applyNumberFormat="0" applyAlignment="0" applyProtection="0"/>
    <xf numFmtId="3" fontId="97" fillId="0" borderId="312"/>
    <xf numFmtId="234" fontId="199" fillId="0" borderId="325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121" fillId="1" borderId="328">
      <alignment horizontal="left"/>
    </xf>
    <xf numFmtId="0" fontId="32" fillId="0" borderId="323">
      <alignment horizontal="left" vertical="center"/>
    </xf>
    <xf numFmtId="0" fontId="30" fillId="0" borderId="323">
      <alignment horizontal="left" vertical="center"/>
    </xf>
    <xf numFmtId="0" fontId="198" fillId="7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2" fillId="0" borderId="327">
      <alignment horizontal="left" vertical="center"/>
    </xf>
    <xf numFmtId="0" fontId="45" fillId="7" borderId="326" applyNumberFormat="0" applyAlignment="0" applyProtection="0"/>
    <xf numFmtId="0" fontId="81" fillId="7" borderId="326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3" fontId="10" fillId="0" borderId="322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9" fillId="25" borderId="329" applyNumberFormat="0" applyFon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69" fillId="20" borderId="326" applyNumberFormat="0" applyAlignment="0" applyProtection="0"/>
    <xf numFmtId="0" fontId="35" fillId="25" borderId="329" applyNumberFormat="0" applyFont="0" applyAlignment="0" applyProtection="0"/>
    <xf numFmtId="0" fontId="137" fillId="64" borderId="326" applyNumberFormat="0" applyAlignment="0" applyProtection="0"/>
    <xf numFmtId="0" fontId="198" fillId="7" borderId="326" applyNumberForma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99" fillId="0" borderId="312"/>
    <xf numFmtId="0" fontId="99" fillId="0" borderId="312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4" fontId="24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4" fontId="212" fillId="23" borderId="332" applyNumberFormat="0" applyProtection="0">
      <alignment vertical="center"/>
    </xf>
    <xf numFmtId="0" fontId="10" fillId="71" borderId="332" applyNumberFormat="0" applyProtection="0">
      <alignment horizontal="left" vertical="top" indent="1"/>
    </xf>
    <xf numFmtId="4" fontId="24" fillId="72" borderId="332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102" fillId="0" borderId="312"/>
    <xf numFmtId="0" fontId="102" fillId="30" borderId="312"/>
    <xf numFmtId="0" fontId="180" fillId="0" borderId="296" applyFont="0" applyFill="0" applyBorder="0">
      <alignment horizontal="center" vertical="justify" wrapText="1"/>
    </xf>
    <xf numFmtId="0" fontId="180" fillId="0" borderId="296" applyFont="0" applyFill="0" applyBorder="0">
      <alignment horizontal="centerContinuous" vertical="justify" wrapText="1"/>
    </xf>
    <xf numFmtId="4" fontId="24" fillId="3" borderId="332" applyNumberFormat="0" applyProtection="0">
      <alignment horizontal="right" vertical="center"/>
    </xf>
    <xf numFmtId="0" fontId="10" fillId="67" borderId="332" applyNumberFormat="0" applyProtection="0">
      <alignment horizontal="left" vertical="center" indent="1"/>
    </xf>
    <xf numFmtId="0" fontId="32" fillId="0" borderId="310">
      <alignment horizontal="left" vertical="center"/>
    </xf>
    <xf numFmtId="0" fontId="32" fillId="0" borderId="314">
      <alignment horizontal="left" vertical="center"/>
    </xf>
    <xf numFmtId="0" fontId="30" fillId="0" borderId="310">
      <alignment horizontal="left" vertical="center"/>
    </xf>
    <xf numFmtId="0" fontId="30" fillId="0" borderId="310">
      <alignment horizontal="left" vertical="center"/>
    </xf>
    <xf numFmtId="0" fontId="49" fillId="20" borderId="331" applyNumberFormat="0" applyAlignment="0" applyProtection="0"/>
    <xf numFmtId="0" fontId="49" fillId="20" borderId="331" applyNumberFormat="0" applyAlignment="0" applyProtection="0"/>
    <xf numFmtId="0" fontId="85" fillId="20" borderId="331" applyNumberForma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270" fontId="161" fillId="0" borderId="315">
      <alignment horizontal="left"/>
    </xf>
    <xf numFmtId="0" fontId="121" fillId="1" borderId="315">
      <alignment horizontal="left"/>
    </xf>
    <xf numFmtId="0" fontId="35" fillId="25" borderId="329" applyNumberFormat="0" applyFont="0" applyAlignment="0" applyProtection="0"/>
    <xf numFmtId="10" fontId="22" fillId="23" borderId="296" applyNumberFormat="0" applyBorder="0" applyAlignment="0" applyProtection="0"/>
    <xf numFmtId="10" fontId="22" fillId="23" borderId="296" applyNumberFormat="0" applyBorder="0" applyAlignment="0" applyProtection="0"/>
    <xf numFmtId="10" fontId="17" fillId="23" borderId="296" applyNumberFormat="0" applyBorder="0" applyAlignment="0" applyProtection="0"/>
    <xf numFmtId="10" fontId="17" fillId="23" borderId="296" applyNumberFormat="0" applyBorder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81" fillId="7" borderId="313" applyNumberFormat="0" applyAlignment="0" applyProtection="0"/>
    <xf numFmtId="0" fontId="81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0" fontId="198" fillId="7" borderId="313" applyNumberFormat="0" applyAlignment="0" applyProtection="0"/>
    <xf numFmtId="0" fontId="45" fillId="7" borderId="313" applyNumberFormat="0" applyAlignment="0" applyProtection="0"/>
    <xf numFmtId="0" fontId="45" fillId="7" borderId="313" applyNumberFormat="0" applyAlignment="0" applyProtection="0"/>
    <xf numFmtId="234" fontId="199" fillId="0" borderId="312"/>
    <xf numFmtId="0" fontId="103" fillId="0" borderId="296">
      <alignment horizontal="center"/>
    </xf>
    <xf numFmtId="0" fontId="198" fillId="7" borderId="326" applyNumberFormat="0" applyAlignment="0" applyProtection="0"/>
    <xf numFmtId="0" fontId="99" fillId="0" borderId="325"/>
    <xf numFmtId="0" fontId="99" fillId="0" borderId="325"/>
    <xf numFmtId="0" fontId="32" fillId="0" borderId="323">
      <alignment horizontal="left" vertical="center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180" fillId="0" borderId="322" applyFont="0" applyFill="0" applyBorder="0">
      <alignment horizontal="centerContinuous" vertical="justify" wrapText="1"/>
    </xf>
    <xf numFmtId="0" fontId="45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49" fillId="20" borderId="331" applyNumberFormat="0" applyAlignment="0" applyProtection="0"/>
    <xf numFmtId="285" fontId="197" fillId="0" borderId="330" applyFont="0" applyFill="0" applyBorder="0" applyAlignment="0" applyProtection="0"/>
    <xf numFmtId="0" fontId="49" fillId="20" borderId="331" applyNumberFormat="0" applyAlignment="0" applyProtection="0"/>
    <xf numFmtId="0" fontId="207" fillId="20" borderId="331" applyNumberFormat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10" fontId="22" fillId="23" borderId="322" applyNumberFormat="0" applyBorder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59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0" fontId="35" fillId="25" borderId="316" applyNumberFormat="0" applyFont="0" applyAlignment="0" applyProtection="0"/>
    <xf numFmtId="285" fontId="197" fillId="0" borderId="317" applyFont="0" applyFill="0" applyBorder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85" fillId="20" borderId="318" applyNumberFormat="0" applyAlignment="0" applyProtection="0"/>
    <xf numFmtId="0" fontId="207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49" fillId="20" borderId="318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38" fillId="20" borderId="326" applyNumberFormat="0" applyAlignment="0" applyProtection="0"/>
    <xf numFmtId="0" fontId="102" fillId="30" borderId="325"/>
    <xf numFmtId="3" fontId="216" fillId="27" borderId="322">
      <alignment horizontal="left" vertical="top" wrapText="1"/>
      <protection locked="0"/>
    </xf>
    <xf numFmtId="10" fontId="17" fillId="23" borderId="322" applyNumberFormat="0" applyBorder="0" applyAlignment="0" applyProtection="0"/>
    <xf numFmtId="206" fontId="107" fillId="0" borderId="311" applyFont="0" applyBorder="0" applyAlignment="0">
      <alignment horizontal="center" vertical="center"/>
    </xf>
    <xf numFmtId="4" fontId="209" fillId="24" borderId="319" applyNumberFormat="0" applyProtection="0">
      <alignment vertical="center"/>
    </xf>
    <xf numFmtId="4" fontId="210" fillId="27" borderId="319" applyNumberFormat="0" applyProtection="0">
      <alignment vertical="center"/>
    </xf>
    <xf numFmtId="4" fontId="209" fillId="27" borderId="319" applyNumberFormat="0" applyProtection="0">
      <alignment horizontal="left" vertical="center" indent="1"/>
    </xf>
    <xf numFmtId="0" fontId="209" fillId="27" borderId="319" applyNumberFormat="0" applyProtection="0">
      <alignment horizontal="left" vertical="top" indent="1"/>
    </xf>
    <xf numFmtId="4" fontId="24" fillId="3" borderId="319" applyNumberFormat="0" applyProtection="0">
      <alignment horizontal="right" vertical="center"/>
    </xf>
    <xf numFmtId="4" fontId="24" fillId="9" borderId="319" applyNumberFormat="0" applyProtection="0">
      <alignment horizontal="right" vertical="center"/>
    </xf>
    <xf numFmtId="4" fontId="24" fillId="17" borderId="319" applyNumberFormat="0" applyProtection="0">
      <alignment horizontal="right" vertical="center"/>
    </xf>
    <xf numFmtId="4" fontId="24" fillId="11" borderId="319" applyNumberFormat="0" applyProtection="0">
      <alignment horizontal="right" vertical="center"/>
    </xf>
    <xf numFmtId="4" fontId="24" fillId="15" borderId="319" applyNumberFormat="0" applyProtection="0">
      <alignment horizontal="right" vertical="center"/>
    </xf>
    <xf numFmtId="4" fontId="24" fillId="19" borderId="319" applyNumberFormat="0" applyProtection="0">
      <alignment horizontal="right" vertical="center"/>
    </xf>
    <xf numFmtId="4" fontId="24" fillId="18" borderId="319" applyNumberFormat="0" applyProtection="0">
      <alignment horizontal="right" vertical="center"/>
    </xf>
    <xf numFmtId="4" fontId="24" fillId="68" borderId="319" applyNumberFormat="0" applyProtection="0">
      <alignment horizontal="right" vertical="center"/>
    </xf>
    <xf numFmtId="4" fontId="24" fillId="10" borderId="319" applyNumberFormat="0" applyProtection="0">
      <alignment horizontal="right" vertical="center"/>
    </xf>
    <xf numFmtId="0" fontId="38" fillId="20" borderId="326" applyNumberFormat="0" applyAlignment="0" applyProtection="0"/>
    <xf numFmtId="4" fontId="24" fillId="72" borderId="319" applyNumberFormat="0" applyProtection="0">
      <alignment horizontal="right" vertical="center"/>
    </xf>
    <xf numFmtId="0" fontId="10" fillId="71" borderId="319" applyNumberFormat="0" applyProtection="0">
      <alignment horizontal="left" vertical="center" indent="1"/>
    </xf>
    <xf numFmtId="0" fontId="10" fillId="71" borderId="319" applyNumberFormat="0" applyProtection="0">
      <alignment horizontal="left" vertical="top" indent="1"/>
    </xf>
    <xf numFmtId="0" fontId="10" fillId="67" borderId="319" applyNumberFormat="0" applyProtection="0">
      <alignment horizontal="left" vertical="center" indent="1"/>
    </xf>
    <xf numFmtId="0" fontId="10" fillId="67" borderId="319" applyNumberFormat="0" applyProtection="0">
      <alignment horizontal="left" vertical="top" indent="1"/>
    </xf>
    <xf numFmtId="0" fontId="10" fillId="73" borderId="319" applyNumberFormat="0" applyProtection="0">
      <alignment horizontal="left" vertical="center" indent="1"/>
    </xf>
    <xf numFmtId="0" fontId="10" fillId="73" borderId="319" applyNumberFormat="0" applyProtection="0">
      <alignment horizontal="left" vertical="top" indent="1"/>
    </xf>
    <xf numFmtId="0" fontId="10" fillId="74" borderId="319" applyNumberFormat="0" applyProtection="0">
      <alignment horizontal="left" vertical="center" indent="1"/>
    </xf>
    <xf numFmtId="0" fontId="10" fillId="74" borderId="319" applyNumberFormat="0" applyProtection="0">
      <alignment horizontal="left" vertical="top" indent="1"/>
    </xf>
    <xf numFmtId="4" fontId="24" fillId="23" borderId="319" applyNumberFormat="0" applyProtection="0">
      <alignment vertical="center"/>
    </xf>
    <xf numFmtId="4" fontId="212" fillId="23" borderId="319" applyNumberFormat="0" applyProtection="0">
      <alignment vertical="center"/>
    </xf>
    <xf numFmtId="4" fontId="24" fillId="23" borderId="319" applyNumberFormat="0" applyProtection="0">
      <alignment horizontal="left" vertical="center" indent="1"/>
    </xf>
    <xf numFmtId="0" fontId="24" fillId="23" borderId="319" applyNumberFormat="0" applyProtection="0">
      <alignment horizontal="left" vertical="top" indent="1"/>
    </xf>
    <xf numFmtId="4" fontId="24" fillId="70" borderId="319" applyNumberFormat="0" applyProtection="0">
      <alignment horizontal="right" vertical="center"/>
    </xf>
    <xf numFmtId="4" fontId="212" fillId="70" borderId="319" applyNumberFormat="0" applyProtection="0">
      <alignment horizontal="right" vertical="center"/>
    </xf>
    <xf numFmtId="4" fontId="24" fillId="72" borderId="319" applyNumberFormat="0" applyProtection="0">
      <alignment horizontal="left" vertical="center" indent="1"/>
    </xf>
    <xf numFmtId="0" fontId="24" fillId="67" borderId="319" applyNumberFormat="0" applyProtection="0">
      <alignment horizontal="left" vertical="top" indent="1"/>
    </xf>
    <xf numFmtId="4" fontId="214" fillId="70" borderId="319" applyNumberFormat="0" applyProtection="0">
      <alignment horizontal="right" vertical="center"/>
    </xf>
    <xf numFmtId="3" fontId="216" fillId="27" borderId="296">
      <alignment horizontal="left" vertical="top" wrapText="1"/>
      <protection locked="0"/>
    </xf>
    <xf numFmtId="0" fontId="45" fillId="7" borderId="326" applyNumberFormat="0" applyAlignment="0" applyProtection="0"/>
    <xf numFmtId="4" fontId="214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3" fontId="10" fillId="0" borderId="296" applyNumberFormat="0" applyFont="0" applyFill="0" applyAlignment="0" applyProtection="0">
      <alignment vertical="center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24" fillId="23" borderId="332" applyNumberFormat="0" applyProtection="0">
      <alignment horizontal="left" vertical="top" indent="1"/>
    </xf>
    <xf numFmtId="0" fontId="35" fillId="25" borderId="329" applyNumberFormat="0" applyFont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83" fillId="0" borderId="320" applyNumberFormat="0" applyFill="0" applyAlignment="0" applyProtection="0"/>
    <xf numFmtId="0" fontId="119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0" fontId="51" fillId="0" borderId="320" applyNumberFormat="0" applyFill="0" applyAlignment="0" applyProtection="0"/>
    <xf numFmtId="40" fontId="111" fillId="0" borderId="296" applyFont="0" applyFill="0" applyBorder="0" applyAlignment="0" applyProtection="0"/>
    <xf numFmtId="0" fontId="38" fillId="20" borderId="326" applyNumberFormat="0" applyAlignment="0" applyProtection="0"/>
    <xf numFmtId="234" fontId="10" fillId="0" borderId="321" applyFont="0" applyBorder="0" applyAlignment="0">
      <alignment horizontal="center" vertical="center"/>
    </xf>
    <xf numFmtId="0" fontId="137" fillId="64" borderId="313" applyNumberFormat="0" applyAlignment="0" applyProtection="0"/>
    <xf numFmtId="0" fontId="59" fillId="25" borderId="329" applyNumberFormat="0" applyFont="0" applyAlignment="0" applyProtection="0"/>
    <xf numFmtId="0" fontId="35" fillId="25" borderId="329" applyNumberFormat="0" applyFon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45" fillId="7" borderId="326" applyNumberFormat="0" applyAlignment="0" applyProtection="0"/>
    <xf numFmtId="4" fontId="24" fillId="68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38" fillId="20" borderId="326" applyNumberFormat="0" applyAlignment="0" applyProtection="0"/>
    <xf numFmtId="0" fontId="145" fillId="54" borderId="313" applyNumberFormat="0" applyAlignment="0" applyProtection="0"/>
    <xf numFmtId="0" fontId="150" fillId="0" borderId="320" applyNumberFormat="0" applyFill="0" applyAlignment="0" applyProtection="0"/>
    <xf numFmtId="3" fontId="10" fillId="0" borderId="322" applyNumberFormat="0" applyFont="0" applyFill="0" applyAlignment="0" applyProtection="0">
      <alignment vertical="center"/>
    </xf>
    <xf numFmtId="0" fontId="35" fillId="25" borderId="329" applyNumberFormat="0" applyFont="0" applyAlignment="0" applyProtection="0"/>
    <xf numFmtId="0" fontId="148" fillId="64" borderId="318" applyNumberFormat="0" applyAlignment="0" applyProtection="0"/>
    <xf numFmtId="0" fontId="9" fillId="25" borderId="316" applyNumberFormat="0" applyFont="0" applyAlignment="0" applyProtection="0"/>
    <xf numFmtId="0" fontId="9" fillId="66" borderId="316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3" fontId="10" fillId="0" borderId="322" applyNumberFormat="0" applyFont="0" applyFill="0" applyAlignment="0" applyProtection="0">
      <alignment vertical="center"/>
    </xf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4" fontId="24" fillId="72" borderId="319" applyNumberFormat="0" applyProtection="0">
      <alignment horizontal="right" vertical="center"/>
    </xf>
    <xf numFmtId="0" fontId="10" fillId="71" borderId="319" applyNumberFormat="0" applyProtection="0">
      <alignment horizontal="left" vertical="center" indent="1"/>
    </xf>
    <xf numFmtId="0" fontId="10" fillId="71" borderId="319" applyNumberFormat="0" applyProtection="0">
      <alignment horizontal="left" vertical="top" indent="1"/>
    </xf>
    <xf numFmtId="0" fontId="10" fillId="67" borderId="319" applyNumberFormat="0" applyProtection="0">
      <alignment horizontal="left" vertical="center" indent="1"/>
    </xf>
    <xf numFmtId="0" fontId="10" fillId="67" borderId="319" applyNumberFormat="0" applyProtection="0">
      <alignment horizontal="left" vertical="top" indent="1"/>
    </xf>
    <xf numFmtId="0" fontId="10" fillId="73" borderId="319" applyNumberFormat="0" applyProtection="0">
      <alignment horizontal="left" vertical="center" indent="1"/>
    </xf>
    <xf numFmtId="0" fontId="10" fillId="73" borderId="319" applyNumberFormat="0" applyProtection="0">
      <alignment horizontal="left" vertical="top" indent="1"/>
    </xf>
    <xf numFmtId="0" fontId="10" fillId="74" borderId="319" applyNumberFormat="0" applyProtection="0">
      <alignment horizontal="left" vertical="center" indent="1"/>
    </xf>
    <xf numFmtId="0" fontId="10" fillId="74" borderId="319" applyNumberFormat="0" applyProtection="0">
      <alignment horizontal="left" vertical="top" indent="1"/>
    </xf>
    <xf numFmtId="4" fontId="24" fillId="23" borderId="319" applyNumberFormat="0" applyProtection="0">
      <alignment vertical="center"/>
    </xf>
    <xf numFmtId="4" fontId="212" fillId="23" borderId="319" applyNumberFormat="0" applyProtection="0">
      <alignment vertical="center"/>
    </xf>
    <xf numFmtId="4" fontId="24" fillId="23" borderId="319" applyNumberFormat="0" applyProtection="0">
      <alignment horizontal="left" vertical="center" indent="1"/>
    </xf>
    <xf numFmtId="0" fontId="24" fillId="23" borderId="319" applyNumberFormat="0" applyProtection="0">
      <alignment horizontal="left" vertical="top" indent="1"/>
    </xf>
    <xf numFmtId="4" fontId="24" fillId="70" borderId="319" applyNumberFormat="0" applyProtection="0">
      <alignment horizontal="right" vertical="center"/>
    </xf>
    <xf numFmtId="4" fontId="212" fillId="70" borderId="319" applyNumberFormat="0" applyProtection="0">
      <alignment horizontal="right" vertical="center"/>
    </xf>
    <xf numFmtId="4" fontId="24" fillId="72" borderId="319" applyNumberFormat="0" applyProtection="0">
      <alignment horizontal="left" vertical="center" indent="1"/>
    </xf>
    <xf numFmtId="0" fontId="24" fillId="67" borderId="319" applyNumberFormat="0" applyProtection="0">
      <alignment horizontal="left" vertical="top" indent="1"/>
    </xf>
    <xf numFmtId="4" fontId="214" fillId="70" borderId="319" applyNumberFormat="0" applyProtection="0">
      <alignment horizontal="right" vertical="center"/>
    </xf>
    <xf numFmtId="3" fontId="216" fillId="27" borderId="309">
      <alignment horizontal="left" vertical="top" wrapText="1"/>
      <protection locked="0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3" fontId="10" fillId="0" borderId="309" applyNumberFormat="0" applyFont="0" applyFill="0" applyAlignmen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0" fontId="38" fillId="20" borderId="326" applyNumberFormat="0" applyAlignment="0" applyProtection="0"/>
    <xf numFmtId="0" fontId="45" fillId="7" borderId="326" applyNumberFormat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83" fillId="0" borderId="294" applyNumberFormat="0" applyFill="0" applyAlignment="0" applyProtection="0"/>
    <xf numFmtId="0" fontId="119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0" fontId="51" fillId="0" borderId="294" applyNumberFormat="0" applyFill="0" applyAlignment="0" applyProtection="0"/>
    <xf numFmtId="40" fontId="111" fillId="0" borderId="309" applyFont="0" applyFill="0" applyBorder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234" fontId="10" fillId="0" borderId="295" applyFont="0" applyBorder="0" applyAlignment="0">
      <alignment horizontal="center" vertical="center"/>
    </xf>
    <xf numFmtId="0" fontId="198" fillId="7" borderId="326" applyNumberFormat="0" applyAlignment="0" applyProtection="0"/>
    <xf numFmtId="0" fontId="209" fillId="27" borderId="332" applyNumberFormat="0" applyProtection="0">
      <alignment horizontal="left" vertical="top" indent="1"/>
    </xf>
    <xf numFmtId="4" fontId="24" fillId="11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3" borderId="332" applyNumberFormat="0" applyProtection="0">
      <alignment horizontal="right" vertical="center"/>
    </xf>
    <xf numFmtId="3" fontId="10" fillId="0" borderId="322" applyNumberFormat="0" applyFont="0" applyFill="0" applyAlignment="0" applyProtection="0">
      <alignment vertical="center"/>
    </xf>
    <xf numFmtId="0" fontId="81" fillId="7" borderId="326" applyNumberFormat="0" applyAlignment="0" applyProtection="0"/>
    <xf numFmtId="234" fontId="199" fillId="0" borderId="325"/>
    <xf numFmtId="0" fontId="38" fillId="20" borderId="326" applyNumberFormat="0" applyAlignment="0" applyProtection="0"/>
    <xf numFmtId="0" fontId="45" fillId="7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38" fillId="20" borderId="326" applyNumberFormat="0" applyAlignment="0" applyProtection="0"/>
    <xf numFmtId="0" fontId="150" fillId="0" borderId="294" applyNumberFormat="0" applyFill="0" applyAlignment="0" applyProtection="0"/>
    <xf numFmtId="0" fontId="198" fillId="7" borderId="326" applyNumberFormat="0" applyAlignment="0" applyProtection="0"/>
    <xf numFmtId="0" fontId="148" fillId="64" borderId="292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0" fontId="59" fillId="25" borderId="329" applyNumberFormat="0" applyFont="0" applyAlignment="0" applyProtection="0"/>
    <xf numFmtId="0" fontId="45" fillId="7" borderId="326" applyNumberFormat="0" applyAlignment="0" applyProtection="0"/>
    <xf numFmtId="234" fontId="159" fillId="48" borderId="325"/>
    <xf numFmtId="0" fontId="180" fillId="0" borderId="322" applyFont="0" applyFill="0" applyBorder="0">
      <alignment horizontal="center" vertical="justify" wrapText="1"/>
    </xf>
    <xf numFmtId="0" fontId="38" fillId="20" borderId="326" applyNumberFormat="0" applyAlignment="0" applyProtection="0"/>
    <xf numFmtId="0" fontId="38" fillId="20" borderId="326" applyNumberFormat="0" applyAlignment="0" applyProtection="0"/>
    <xf numFmtId="0" fontId="198" fillId="7" borderId="326" applyNumberFormat="0" applyAlignment="0" applyProtection="0"/>
    <xf numFmtId="0" fontId="102" fillId="30" borderId="325"/>
    <xf numFmtId="0" fontId="102" fillId="0" borderId="325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10" fontId="22" fillId="23" borderId="322" applyNumberFormat="0" applyBorder="0" applyAlignment="0" applyProtection="0"/>
    <xf numFmtId="10" fontId="17" fillId="23" borderId="322" applyNumberFormat="0" applyBorder="0" applyAlignment="0" applyProtection="0"/>
    <xf numFmtId="4" fontId="209" fillId="24" borderId="332" applyNumberFormat="0" applyProtection="0">
      <alignment vertical="center"/>
    </xf>
    <xf numFmtId="4" fontId="210" fillId="27" borderId="332" applyNumberFormat="0" applyProtection="0">
      <alignment vertical="center"/>
    </xf>
    <xf numFmtId="4" fontId="209" fillId="27" borderId="332" applyNumberFormat="0" applyProtection="0">
      <alignment horizontal="left" vertical="center" indent="1"/>
    </xf>
    <xf numFmtId="4" fontId="24" fillId="17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10" borderId="332" applyNumberFormat="0" applyProtection="0">
      <alignment horizontal="right" vertical="center"/>
    </xf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3" fontId="216" fillId="27" borderId="322">
      <alignment horizontal="left" vertical="top" wrapText="1"/>
      <protection locked="0"/>
    </xf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234" fontId="10" fillId="0" borderId="334" applyFont="0" applyBorder="0" applyAlignment="0">
      <alignment horizontal="center" vertical="center"/>
    </xf>
    <xf numFmtId="0" fontId="137" fillId="64" borderId="326" applyNumberFormat="0" applyAlignment="0" applyProtection="0"/>
    <xf numFmtId="0" fontId="198" fillId="7" borderId="326" applyNumberFormat="0" applyAlignment="0" applyProtection="0"/>
    <xf numFmtId="234" fontId="159" fillId="48" borderId="325"/>
    <xf numFmtId="0" fontId="198" fillId="7" borderId="326" applyNumberFormat="0" applyAlignment="0" applyProtection="0"/>
    <xf numFmtId="0" fontId="145" fillId="54" borderId="326" applyNumberFormat="0" applyAlignment="0" applyProtection="0"/>
    <xf numFmtId="0" fontId="9" fillId="25" borderId="329" applyNumberFormat="0" applyFont="0" applyAlignment="0" applyProtection="0"/>
    <xf numFmtId="0" fontId="32" fillId="0" borderId="327">
      <alignment horizontal="left" vertical="center"/>
    </xf>
    <xf numFmtId="0" fontId="198" fillId="7" borderId="326" applyNumberFormat="0" applyAlignment="0" applyProtection="0"/>
    <xf numFmtId="0" fontId="45" fillId="7" borderId="326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40" fontId="111" fillId="0" borderId="322" applyFont="0" applyFill="0" applyBorder="0" applyAlignment="0" applyProtection="0"/>
    <xf numFmtId="0" fontId="35" fillId="25" borderId="329" applyNumberFormat="0" applyFont="0" applyAlignment="0" applyProtection="0"/>
    <xf numFmtId="0" fontId="45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30" fillId="0" borderId="323">
      <alignment horizontal="left" vertical="center"/>
    </xf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42" applyNumberFormat="0" applyFont="0" applyAlignment="0" applyProtection="0"/>
    <xf numFmtId="0" fontId="49" fillId="20" borderId="344" applyNumberFormat="0" applyAlignment="0" applyProtection="0"/>
    <xf numFmtId="0" fontId="30" fillId="0" borderId="323">
      <alignment horizontal="left" vertical="center"/>
    </xf>
    <xf numFmtId="0" fontId="30" fillId="0" borderId="323">
      <alignment horizontal="left" vertical="center"/>
    </xf>
    <xf numFmtId="0" fontId="32" fillId="0" borderId="323">
      <alignment horizontal="left" vertical="center"/>
    </xf>
    <xf numFmtId="0" fontId="102" fillId="0" borderId="338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02" fillId="30" borderId="338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30" fillId="0" borderId="336">
      <alignment horizontal="left" vertic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234" fontId="10" fillId="0" borderId="347" applyFont="0" applyBorder="0" applyAlignment="0">
      <alignment horizontal="center" vertical="center"/>
    </xf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19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198" fillId="7" borderId="339" applyNumberFormat="0" applyAlignment="0" applyProtection="0"/>
    <xf numFmtId="4" fontId="214" fillId="70" borderId="345" applyNumberFormat="0" applyProtection="0">
      <alignment horizontal="right" vertical="center"/>
    </xf>
    <xf numFmtId="0" fontId="24" fillId="67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1" borderId="345" applyNumberFormat="0" applyProtection="0">
      <alignment horizontal="left" vertical="center" indent="1"/>
    </xf>
    <xf numFmtId="4" fontId="24" fillId="68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1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0" fontId="209" fillId="27" borderId="345" applyNumberFormat="0" applyProtection="0">
      <alignment horizontal="left" vertical="top" indent="1"/>
    </xf>
    <xf numFmtId="4" fontId="209" fillId="27" borderId="345" applyNumberFormat="0" applyProtection="0">
      <alignment horizontal="left" vertical="center" indent="1"/>
    </xf>
    <xf numFmtId="4" fontId="210" fillId="27" borderId="345" applyNumberFormat="0" applyProtection="0">
      <alignment vertical="center"/>
    </xf>
    <xf numFmtId="4" fontId="209" fillId="24" borderId="345" applyNumberForma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81" fillId="7" borderId="339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207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285" fontId="197" fillId="0" borderId="343" applyFont="0" applyFill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9" fillId="25" borderId="342" applyNumberFormat="0" applyFont="0" applyAlignment="0" applyProtection="0"/>
    <xf numFmtId="10" fontId="17" fillId="23" borderId="322" applyNumberFormat="0" applyBorder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270" fontId="161" fillId="0" borderId="341">
      <alignment horizontal="left"/>
    </xf>
    <xf numFmtId="0" fontId="32" fillId="0" borderId="340">
      <alignment horizontal="left" vertical="center"/>
    </xf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234" fontId="159" fillId="48" borderId="338"/>
    <xf numFmtId="0" fontId="30" fillId="0" borderId="336">
      <alignment horizontal="left" vertical="center"/>
    </xf>
    <xf numFmtId="10" fontId="22" fillId="23" borderId="335" applyNumberFormat="0" applyBorder="0" applyAlignment="0" applyProtection="0"/>
    <xf numFmtId="0" fontId="81" fillId="7" borderId="339" applyNumberForma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10" fontId="17" fillId="23" borderId="335" applyNumberFormat="0" applyBorder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48" fillId="64" borderId="344" applyNumberFormat="0" applyAlignment="0" applyProtection="0"/>
    <xf numFmtId="0" fontId="9" fillId="25" borderId="342" applyNumberFormat="0" applyFont="0" applyAlignment="0" applyProtection="0"/>
    <xf numFmtId="0" fontId="99" fillId="0" borderId="338"/>
    <xf numFmtId="0" fontId="103" fillId="0" borderId="335">
      <alignment horizont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9" fillId="25" borderId="342" applyNumberFormat="0" applyFon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270" fontId="161" fillId="0" borderId="341">
      <alignment horizontal="left"/>
    </xf>
    <xf numFmtId="0" fontId="198" fillId="7" borderId="352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4" fontId="212" fillId="70" borderId="345" applyNumberFormat="0" applyProtection="0">
      <alignment horizontal="right" vertical="center"/>
    </xf>
    <xf numFmtId="0" fontId="38" fillId="20" borderId="339" applyNumberFormat="0" applyAlignment="0" applyProtection="0"/>
    <xf numFmtId="0" fontId="35" fillId="25" borderId="342" applyNumberFormat="0" applyFont="0" applyAlignment="0" applyProtection="0"/>
    <xf numFmtId="4" fontId="24" fillId="23" borderId="345" applyNumberFormat="0" applyProtection="0">
      <alignment vertical="center"/>
    </xf>
    <xf numFmtId="0" fontId="81" fillId="7" borderId="326" applyNumberFormat="0" applyAlignment="0" applyProtection="0"/>
    <xf numFmtId="206" fontId="107" fillId="0" borderId="337" applyFont="0" applyBorder="0" applyAlignment="0">
      <alignment horizontal="center"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103" fillId="0" borderId="322">
      <alignment horizontal="center"/>
    </xf>
    <xf numFmtId="0" fontId="81" fillId="7" borderId="326" applyNumberFormat="0" applyAlignment="0" applyProtection="0"/>
    <xf numFmtId="3" fontId="97" fillId="0" borderId="338"/>
    <xf numFmtId="0" fontId="9" fillId="25" borderId="342" applyNumberFormat="0" applyFont="0" applyAlignment="0" applyProtection="0"/>
    <xf numFmtId="0" fontId="180" fillId="0" borderId="322" applyFont="0" applyFill="0" applyBorder="0">
      <alignment horizontal="centerContinuous" vertical="justify" wrapText="1"/>
    </xf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9" fillId="25" borderId="303" applyNumberFormat="0" applyFont="0" applyAlignment="0" applyProtection="0"/>
    <xf numFmtId="0" fontId="38" fillId="20" borderId="339" applyNumberFormat="0" applyAlignment="0" applyProtection="0"/>
    <xf numFmtId="0" fontId="160" fillId="20" borderId="339" applyNumberFormat="0" applyAlignment="0" applyProtection="0"/>
    <xf numFmtId="4" fontId="24" fillId="10" borderId="332" applyNumberFormat="0" applyProtection="0">
      <alignment horizontal="right" vertical="center"/>
    </xf>
    <xf numFmtId="4" fontId="24" fillId="68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0" fontId="103" fillId="0" borderId="335">
      <alignment horizontal="center"/>
    </xf>
    <xf numFmtId="0" fontId="45" fillId="7" borderId="339" applyNumberFormat="0" applyAlignment="0" applyProtection="0"/>
    <xf numFmtId="0" fontId="9" fillId="25" borderId="342" applyNumberFormat="0" applyFont="0" applyAlignment="0" applyProtection="0"/>
    <xf numFmtId="4" fontId="24" fillId="23" borderId="345" applyNumberFormat="0" applyProtection="0">
      <alignment horizontal="left" vertical="center" indent="1"/>
    </xf>
    <xf numFmtId="4" fontId="24" fillId="10" borderId="345" applyNumberFormat="0" applyProtection="0">
      <alignment horizontal="right" vertical="center"/>
    </xf>
    <xf numFmtId="0" fontId="49" fillId="20" borderId="344" applyNumberFormat="0" applyAlignment="0" applyProtection="0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180" fillId="0" borderId="335" applyFont="0" applyFill="0" applyBorder="0">
      <alignment horizontal="centerContinuous" vertical="justify" wrapText="1"/>
    </xf>
    <xf numFmtId="0" fontId="99" fillId="0" borderId="338"/>
    <xf numFmtId="10" fontId="17" fillId="23" borderId="335" applyNumberFormat="0" applyBorder="0" applyAlignment="0" applyProtection="0"/>
    <xf numFmtId="0" fontId="45" fillId="7" borderId="339" applyNumberFormat="0" applyAlignment="0" applyProtection="0"/>
    <xf numFmtId="0" fontId="103" fillId="0" borderId="322">
      <alignment horizontal="center"/>
    </xf>
    <xf numFmtId="0" fontId="69" fillId="20" borderId="339" applyNumberFormat="0" applyAlignment="0" applyProtection="0"/>
    <xf numFmtId="0" fontId="85" fillId="20" borderId="344" applyNumberFormat="0" applyAlignment="0" applyProtection="0"/>
    <xf numFmtId="40" fontId="111" fillId="0" borderId="322" applyFont="0" applyFill="0" applyBorder="0" applyAlignment="0" applyProtection="0"/>
    <xf numFmtId="4" fontId="24" fillId="11" borderId="332" applyNumberFormat="0" applyProtection="0">
      <alignment horizontal="right" vertical="center"/>
    </xf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180" fillId="0" borderId="322" applyFont="0" applyFill="0" applyBorder="0">
      <alignment horizontal="center" vertical="justify" wrapText="1"/>
    </xf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99" fillId="0" borderId="338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80" fillId="0" borderId="335" applyFont="0" applyFill="0" applyBorder="0">
      <alignment horizontal="center" vertical="justify" wrapText="1"/>
    </xf>
    <xf numFmtId="0" fontId="45" fillId="7" borderId="352" applyNumberFormat="0" applyAlignment="0" applyProtection="0"/>
    <xf numFmtId="0" fontId="160" fillId="20" borderId="339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3" fontId="10" fillId="0" borderId="335" applyNumberFormat="0" applyFont="0" applyFill="0" applyAlignment="0" applyProtection="0">
      <alignment vertical="center"/>
    </xf>
    <xf numFmtId="40" fontId="111" fillId="0" borderId="322" applyFont="0" applyFill="0" applyBorder="0" applyAlignment="0" applyProtection="0"/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40" fontId="111" fillId="0" borderId="335" applyFont="0" applyFill="0" applyBorder="0" applyAlignment="0" applyProtection="0"/>
    <xf numFmtId="0" fontId="49" fillId="20" borderId="344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3" fontId="97" fillId="0" borderId="338"/>
    <xf numFmtId="0" fontId="35" fillId="25" borderId="342" applyNumberFormat="0" applyFont="0" applyAlignment="0" applyProtection="0"/>
    <xf numFmtId="0" fontId="198" fillId="7" borderId="339" applyNumberFormat="0" applyAlignment="0" applyProtection="0"/>
    <xf numFmtId="0" fontId="32" fillId="0" borderId="336">
      <alignment horizontal="left"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4" fontId="24" fillId="70" borderId="345" applyNumberFormat="0" applyProtection="0">
      <alignment horizontal="right" vertical="center"/>
    </xf>
    <xf numFmtId="0" fontId="81" fillId="7" borderId="339" applyNumberFormat="0" applyAlignment="0" applyProtection="0"/>
    <xf numFmtId="0" fontId="45" fillId="7" borderId="339" applyNumberFormat="0" applyAlignment="0" applyProtection="0"/>
    <xf numFmtId="0" fontId="45" fillId="7" borderId="352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81" fillId="7" borderId="339" applyNumberFormat="0" applyAlignment="0" applyProtection="0"/>
    <xf numFmtId="0" fontId="9" fillId="25" borderId="342" applyNumberFormat="0" applyFont="0" applyAlignment="0" applyProtection="0"/>
    <xf numFmtId="0" fontId="99" fillId="0" borderId="338"/>
    <xf numFmtId="0" fontId="121" fillId="1" borderId="341">
      <alignment horizontal="left"/>
    </xf>
    <xf numFmtId="10" fontId="17" fillId="23" borderId="335" applyNumberFormat="0" applyBorder="0" applyAlignment="0" applyProtection="0"/>
    <xf numFmtId="10" fontId="17" fillId="23" borderId="335" applyNumberFormat="0" applyBorder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52" applyNumberFormat="0" applyAlignment="0" applyProtection="0"/>
    <xf numFmtId="10" fontId="17" fillId="23" borderId="322" applyNumberFormat="0" applyBorder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49" fillId="20" borderId="344" applyNumberFormat="0" applyAlignment="0" applyProtection="0"/>
    <xf numFmtId="0" fontId="38" fillId="20" borderId="339" applyNumberFormat="0" applyAlignment="0" applyProtection="0"/>
    <xf numFmtId="0" fontId="103" fillId="0" borderId="335">
      <alignment horizontal="center"/>
    </xf>
    <xf numFmtId="206" fontId="107" fillId="0" borderId="337" applyFont="0" applyBorder="0" applyAlignment="0">
      <alignment horizontal="center" vertical="center"/>
    </xf>
    <xf numFmtId="0" fontId="49" fillId="20" borderId="344" applyNumberFormat="0" applyAlignment="0" applyProtection="0"/>
    <xf numFmtId="0" fontId="49" fillId="20" borderId="344" applyNumberFormat="0" applyAlignment="0" applyProtection="0"/>
    <xf numFmtId="0" fontId="198" fillId="7" borderId="339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59" fillId="25" borderId="342" applyNumberFormat="0" applyFont="0" applyAlignment="0" applyProtection="0"/>
    <xf numFmtId="0" fontId="45" fillId="7" borderId="352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5" fillId="25" borderId="342" applyNumberFormat="0" applyFont="0" applyAlignment="0" applyProtection="0"/>
    <xf numFmtId="3" fontId="97" fillId="0" borderId="338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0" fillId="0" borderId="336">
      <alignment horizontal="left" vertical="center"/>
    </xf>
    <xf numFmtId="10" fontId="22" fillId="23" borderId="335" applyNumberFormat="0" applyBorder="0" applyAlignment="0" applyProtection="0"/>
    <xf numFmtId="0" fontId="45" fillId="7" borderId="339" applyNumberFormat="0" applyAlignment="0" applyProtection="0"/>
    <xf numFmtId="206" fontId="107" fillId="0" borderId="337" applyFont="0" applyBorder="0" applyAlignment="0">
      <alignment horizontal="center" vertical="center"/>
    </xf>
    <xf numFmtId="0" fontId="38" fillId="20" borderId="339" applyNumberFormat="0" applyAlignment="0" applyProtection="0"/>
    <xf numFmtId="0" fontId="198" fillId="7" borderId="352" applyNumberFormat="0" applyAlignment="0" applyProtection="0"/>
    <xf numFmtId="0" fontId="81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0" fillId="0" borderId="336">
      <alignment horizontal="left" vertical="center"/>
    </xf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4" fontId="212" fillId="70" borderId="345" applyNumberFormat="0" applyProtection="0">
      <alignment horizontal="right" vertical="center"/>
    </xf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198" fillId="7" borderId="405" applyNumberFormat="0" applyAlignment="0" applyProtection="0"/>
    <xf numFmtId="0" fontId="45" fillId="7" borderId="352" applyNumberFormat="0" applyAlignment="0" applyProtection="0"/>
    <xf numFmtId="0" fontId="24" fillId="67" borderId="345" applyNumberFormat="0" applyProtection="0">
      <alignment horizontal="left" vertical="top" indent="1"/>
    </xf>
    <xf numFmtId="4" fontId="24" fillId="18" borderId="332" applyNumberFormat="0" applyProtection="0">
      <alignment horizontal="right" vertical="center"/>
    </xf>
    <xf numFmtId="206" fontId="107" fillId="0" borderId="298" applyFont="0" applyBorder="0" applyAlignment="0">
      <alignment horizontal="center"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85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137" fillId="64" borderId="339" applyNumberFormat="0" applyAlignment="0" applyProtection="0"/>
    <xf numFmtId="0" fontId="198" fillId="7" borderId="339" applyNumberFormat="0" applyAlignment="0" applyProtection="0"/>
    <xf numFmtId="234" fontId="199" fillId="0" borderId="338"/>
    <xf numFmtId="0" fontId="103" fillId="0" borderId="322">
      <alignment horizontal="center"/>
    </xf>
    <xf numFmtId="0" fontId="121" fillId="1" borderId="328">
      <alignment horizontal="left"/>
    </xf>
    <xf numFmtId="270" fontId="161" fillId="0" borderId="328">
      <alignment horizontal="left"/>
    </xf>
    <xf numFmtId="0" fontId="49" fillId="20" borderId="344" applyNumberFormat="0" applyAlignment="0" applyProtection="0"/>
    <xf numFmtId="0" fontId="51" fillId="0" borderId="346" applyNumberFormat="0" applyFill="0" applyAlignment="0" applyProtection="0"/>
    <xf numFmtId="0" fontId="38" fillId="20" borderId="339" applyNumberFormat="0" applyAlignment="0" applyProtection="0"/>
    <xf numFmtId="234" fontId="159" fillId="48" borderId="325"/>
    <xf numFmtId="0" fontId="9" fillId="25" borderId="342" applyNumberFormat="0" applyFont="0" applyAlignment="0" applyProtection="0"/>
    <xf numFmtId="0" fontId="35" fillId="25" borderId="342" applyNumberFormat="0" applyFon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69" fillId="20" borderId="326" applyNumberFormat="0" applyAlignment="0" applyProtection="0"/>
    <xf numFmtId="0" fontId="69" fillId="20" borderId="326" applyNumberFormat="0" applyAlignment="0" applyProtection="0"/>
    <xf numFmtId="0" fontId="160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0" fontId="38" fillId="20" borderId="326" applyNumberFormat="0" applyAlignment="0" applyProtection="0"/>
    <xf numFmtId="3" fontId="97" fillId="0" borderId="325"/>
    <xf numFmtId="234" fontId="199" fillId="0" borderId="338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121" fillId="1" borderId="341">
      <alignment horizontal="left"/>
    </xf>
    <xf numFmtId="0" fontId="32" fillId="0" borderId="336">
      <alignment horizontal="left" vertical="center"/>
    </xf>
    <xf numFmtId="0" fontId="30" fillId="0" borderId="336">
      <alignment horizontal="left" vertical="center"/>
    </xf>
    <xf numFmtId="0" fontId="198" fillId="7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2" fillId="0" borderId="340">
      <alignment horizontal="left" vertical="center"/>
    </xf>
    <xf numFmtId="0" fontId="45" fillId="7" borderId="339" applyNumberFormat="0" applyAlignment="0" applyProtection="0"/>
    <xf numFmtId="0" fontId="81" fillId="7" borderId="339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3" fontId="10" fillId="0" borderId="335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9" fillId="25" borderId="342" applyNumberFormat="0" applyFon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69" fillId="20" borderId="339" applyNumberFormat="0" applyAlignment="0" applyProtection="0"/>
    <xf numFmtId="0" fontId="35" fillId="25" borderId="342" applyNumberFormat="0" applyFont="0" applyAlignment="0" applyProtection="0"/>
    <xf numFmtId="0" fontId="137" fillId="64" borderId="339" applyNumberFormat="0" applyAlignment="0" applyProtection="0"/>
    <xf numFmtId="0" fontId="198" fillId="7" borderId="339" applyNumberFormat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83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99" fillId="0" borderId="325"/>
    <xf numFmtId="0" fontId="99" fillId="0" borderId="325"/>
    <xf numFmtId="0" fontId="51" fillId="0" borderId="346" applyNumberFormat="0" applyFill="0" applyAlignment="0" applyProtection="0"/>
    <xf numFmtId="40" fontId="111" fillId="0" borderId="335" applyFont="0" applyFill="0" applyBorder="0" applyAlignment="0" applyProtection="0"/>
    <xf numFmtId="4" fontId="24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4" fontId="212" fillId="23" borderId="345" applyNumberFormat="0" applyProtection="0">
      <alignment vertical="center"/>
    </xf>
    <xf numFmtId="0" fontId="10" fillId="71" borderId="345" applyNumberFormat="0" applyProtection="0">
      <alignment horizontal="left" vertical="top" indent="1"/>
    </xf>
    <xf numFmtId="4" fontId="24" fillId="72" borderId="345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102" fillId="0" borderId="325"/>
    <xf numFmtId="0" fontId="102" fillId="30" borderId="325"/>
    <xf numFmtId="0" fontId="180" fillId="0" borderId="322" applyFont="0" applyFill="0" applyBorder="0">
      <alignment horizontal="center" vertical="justify" wrapText="1"/>
    </xf>
    <xf numFmtId="0" fontId="180" fillId="0" borderId="322" applyFont="0" applyFill="0" applyBorder="0">
      <alignment horizontal="centerContinuous" vertical="justify" wrapText="1"/>
    </xf>
    <xf numFmtId="4" fontId="24" fillId="3" borderId="345" applyNumberFormat="0" applyProtection="0">
      <alignment horizontal="right" vertical="center"/>
    </xf>
    <xf numFmtId="0" fontId="10" fillId="67" borderId="345" applyNumberFormat="0" applyProtection="0">
      <alignment horizontal="left" vertical="center" indent="1"/>
    </xf>
    <xf numFmtId="0" fontId="32" fillId="0" borderId="323">
      <alignment horizontal="left" vertical="center"/>
    </xf>
    <xf numFmtId="0" fontId="32" fillId="0" borderId="327">
      <alignment horizontal="left" vertical="center"/>
    </xf>
    <xf numFmtId="0" fontId="30" fillId="0" borderId="323">
      <alignment horizontal="left" vertical="center"/>
    </xf>
    <xf numFmtId="0" fontId="30" fillId="0" borderId="323">
      <alignment horizontal="left" vertical="center"/>
    </xf>
    <xf numFmtId="0" fontId="49" fillId="20" borderId="344" applyNumberFormat="0" applyAlignment="0" applyProtection="0"/>
    <xf numFmtId="0" fontId="49" fillId="20" borderId="344" applyNumberFormat="0" applyAlignment="0" applyProtection="0"/>
    <xf numFmtId="0" fontId="85" fillId="20" borderId="344" applyNumberForma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270" fontId="161" fillId="0" borderId="328">
      <alignment horizontal="left"/>
    </xf>
    <xf numFmtId="0" fontId="121" fillId="1" borderId="328">
      <alignment horizontal="left"/>
    </xf>
    <xf numFmtId="0" fontId="35" fillId="25" borderId="342" applyNumberFormat="0" applyFont="0" applyAlignment="0" applyProtection="0"/>
    <xf numFmtId="10" fontId="22" fillId="23" borderId="322" applyNumberFormat="0" applyBorder="0" applyAlignment="0" applyProtection="0"/>
    <xf numFmtId="10" fontId="22" fillId="23" borderId="322" applyNumberFormat="0" applyBorder="0" applyAlignment="0" applyProtection="0"/>
    <xf numFmtId="10" fontId="17" fillId="23" borderId="322" applyNumberFormat="0" applyBorder="0" applyAlignment="0" applyProtection="0"/>
    <xf numFmtId="10" fontId="17" fillId="23" borderId="322" applyNumberFormat="0" applyBorder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81" fillId="7" borderId="326" applyNumberFormat="0" applyAlignment="0" applyProtection="0"/>
    <xf numFmtId="0" fontId="81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0" fontId="198" fillId="7" borderId="326" applyNumberFormat="0" applyAlignment="0" applyProtection="0"/>
    <xf numFmtId="0" fontId="45" fillId="7" borderId="326" applyNumberFormat="0" applyAlignment="0" applyProtection="0"/>
    <xf numFmtId="0" fontId="45" fillId="7" borderId="326" applyNumberFormat="0" applyAlignment="0" applyProtection="0"/>
    <xf numFmtId="234" fontId="199" fillId="0" borderId="325"/>
    <xf numFmtId="0" fontId="103" fillId="0" borderId="322">
      <alignment horizontal="center"/>
    </xf>
    <xf numFmtId="0" fontId="198" fillId="7" borderId="339" applyNumberFormat="0" applyAlignment="0" applyProtection="0"/>
    <xf numFmtId="0" fontId="99" fillId="0" borderId="338"/>
    <xf numFmtId="0" fontId="99" fillId="0" borderId="338"/>
    <xf numFmtId="0" fontId="32" fillId="0" borderId="336">
      <alignment horizontal="left" vertical="center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180" fillId="0" borderId="335" applyFont="0" applyFill="0" applyBorder="0">
      <alignment horizontal="centerContinuous" vertical="justify" wrapText="1"/>
    </xf>
    <xf numFmtId="0" fontId="45" fillId="7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0" fontId="49" fillId="20" borderId="344" applyNumberFormat="0" applyAlignment="0" applyProtection="0"/>
    <xf numFmtId="285" fontId="197" fillId="0" borderId="343" applyFont="0" applyFill="0" applyBorder="0" applyAlignment="0" applyProtection="0"/>
    <xf numFmtId="0" fontId="49" fillId="20" borderId="344" applyNumberFormat="0" applyAlignment="0" applyProtection="0"/>
    <xf numFmtId="0" fontId="207" fillId="20" borderId="344" applyNumberFormat="0" applyAlignment="0" applyProtection="0"/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192" fontId="9" fillId="0" borderId="0" applyFont="0" applyFill="0" applyBorder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0" fontId="45" fillId="7" borderId="339" applyNumberFormat="0" applyAlignment="0" applyProtection="0"/>
    <xf numFmtId="10" fontId="22" fillId="23" borderId="335" applyNumberFormat="0" applyBorder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5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0" fontId="35" fillId="25" borderId="329" applyNumberFormat="0" applyFont="0" applyAlignment="0" applyProtection="0"/>
    <xf numFmtId="285" fontId="197" fillId="0" borderId="330" applyFont="0" applyFill="0" applyBorder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85" fillId="20" borderId="331" applyNumberFormat="0" applyAlignment="0" applyProtection="0"/>
    <xf numFmtId="0" fontId="207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49" fillId="20" borderId="331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3" fontId="10" fillId="0" borderId="335" applyNumberFormat="0" applyFont="0" applyFill="0" applyAlignment="0" applyProtection="0">
      <alignment vertical="center"/>
    </xf>
    <xf numFmtId="0" fontId="38" fillId="20" borderId="339" applyNumberFormat="0" applyAlignment="0" applyProtection="0"/>
    <xf numFmtId="0" fontId="102" fillId="30" borderId="338"/>
    <xf numFmtId="3" fontId="216" fillId="27" borderId="335">
      <alignment horizontal="left" vertical="top" wrapText="1"/>
      <protection locked="0"/>
    </xf>
    <xf numFmtId="10" fontId="17" fillId="23" borderId="335" applyNumberFormat="0" applyBorder="0" applyAlignment="0" applyProtection="0"/>
    <xf numFmtId="206" fontId="107" fillId="0" borderId="324" applyFont="0" applyBorder="0" applyAlignment="0">
      <alignment horizontal="center" vertical="center"/>
    </xf>
    <xf numFmtId="4" fontId="209" fillId="24" borderId="332" applyNumberFormat="0" applyProtection="0">
      <alignment vertical="center"/>
    </xf>
    <xf numFmtId="4" fontId="210" fillId="27" borderId="332" applyNumberFormat="0" applyProtection="0">
      <alignment vertical="center"/>
    </xf>
    <xf numFmtId="4" fontId="209" fillId="27" borderId="332" applyNumberFormat="0" applyProtection="0">
      <alignment horizontal="left" vertical="center" indent="1"/>
    </xf>
    <xf numFmtId="0" fontId="209" fillId="27" borderId="332" applyNumberFormat="0" applyProtection="0">
      <alignment horizontal="left" vertical="top" indent="1"/>
    </xf>
    <xf numFmtId="4" fontId="24" fillId="3" borderId="332" applyNumberFormat="0" applyProtection="0">
      <alignment horizontal="right" vertical="center"/>
    </xf>
    <xf numFmtId="4" fontId="24" fillId="9" borderId="332" applyNumberFormat="0" applyProtection="0">
      <alignment horizontal="right" vertical="center"/>
    </xf>
    <xf numFmtId="4" fontId="24" fillId="17" borderId="332" applyNumberFormat="0" applyProtection="0">
      <alignment horizontal="right" vertical="center"/>
    </xf>
    <xf numFmtId="4" fontId="24" fillId="11" borderId="332" applyNumberFormat="0" applyProtection="0">
      <alignment horizontal="right" vertical="center"/>
    </xf>
    <xf numFmtId="4" fontId="24" fillId="15" borderId="332" applyNumberFormat="0" applyProtection="0">
      <alignment horizontal="right" vertical="center"/>
    </xf>
    <xf numFmtId="4" fontId="24" fillId="19" borderId="332" applyNumberFormat="0" applyProtection="0">
      <alignment horizontal="right" vertical="center"/>
    </xf>
    <xf numFmtId="4" fontId="24" fillId="18" borderId="332" applyNumberFormat="0" applyProtection="0">
      <alignment horizontal="right" vertical="center"/>
    </xf>
    <xf numFmtId="4" fontId="24" fillId="68" borderId="332" applyNumberFormat="0" applyProtection="0">
      <alignment horizontal="right" vertical="center"/>
    </xf>
    <xf numFmtId="4" fontId="24" fillId="10" borderId="332" applyNumberFormat="0" applyProtection="0">
      <alignment horizontal="right" vertical="center"/>
    </xf>
    <xf numFmtId="0" fontId="38" fillId="20" borderId="339" applyNumberFormat="0" applyAlignment="0" applyProtection="0"/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4" fontId="24" fillId="70" borderId="332" applyNumberFormat="0" applyProtection="0">
      <alignment horizontal="right" vertical="center"/>
    </xf>
    <xf numFmtId="4" fontId="212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0" fontId="24" fillId="67" borderId="332" applyNumberFormat="0" applyProtection="0">
      <alignment horizontal="left" vertical="top" indent="1"/>
    </xf>
    <xf numFmtId="4" fontId="214" fillId="70" borderId="332" applyNumberFormat="0" applyProtection="0">
      <alignment horizontal="right" vertical="center"/>
    </xf>
    <xf numFmtId="3" fontId="216" fillId="27" borderId="322">
      <alignment horizontal="left" vertical="top" wrapText="1"/>
      <protection locked="0"/>
    </xf>
    <xf numFmtId="0" fontId="45" fillId="7" borderId="339" applyNumberFormat="0" applyAlignment="0" applyProtection="0"/>
    <xf numFmtId="4" fontId="214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9" fillId="25" borderId="342" applyNumberFormat="0" applyFont="0" applyAlignment="0" applyProtection="0"/>
    <xf numFmtId="0" fontId="9" fillId="66" borderId="342" applyNumberFormat="0" applyAlignment="0" applyProtection="0"/>
    <xf numFmtId="0" fontId="9" fillId="25" borderId="342" applyNumberFormat="0" applyFont="0" applyAlignment="0" applyProtection="0"/>
    <xf numFmtId="0" fontId="24" fillId="23" borderId="345" applyNumberFormat="0" applyProtection="0">
      <alignment horizontal="left" vertical="top" indent="1"/>
    </xf>
    <xf numFmtId="0" fontId="35" fillId="25" borderId="342" applyNumberFormat="0" applyFont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83" fillId="0" borderId="333" applyNumberFormat="0" applyFill="0" applyAlignment="0" applyProtection="0"/>
    <xf numFmtId="0" fontId="119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0" fontId="51" fillId="0" borderId="333" applyNumberFormat="0" applyFill="0" applyAlignment="0" applyProtection="0"/>
    <xf numFmtId="40" fontId="111" fillId="0" borderId="322" applyFont="0" applyFill="0" applyBorder="0" applyAlignment="0" applyProtection="0"/>
    <xf numFmtId="0" fontId="38" fillId="20" borderId="339" applyNumberFormat="0" applyAlignment="0" applyProtection="0"/>
    <xf numFmtId="234" fontId="10" fillId="0" borderId="334" applyFont="0" applyBorder="0" applyAlignment="0">
      <alignment horizontal="center" vertical="center"/>
    </xf>
    <xf numFmtId="0" fontId="137" fillId="64" borderId="326" applyNumberFormat="0" applyAlignment="0" applyProtection="0"/>
    <xf numFmtId="0" fontId="59" fillId="25" borderId="342" applyNumberFormat="0" applyFont="0" applyAlignment="0" applyProtection="0"/>
    <xf numFmtId="0" fontId="35" fillId="25" borderId="342" applyNumberFormat="0" applyFont="0" applyAlignment="0" applyProtection="0"/>
    <xf numFmtId="0" fontId="38" fillId="20" borderId="339" applyNumberFormat="0" applyAlignment="0" applyProtection="0"/>
    <xf numFmtId="0" fontId="38" fillId="20" borderId="339" applyNumberFormat="0" applyAlignment="0" applyProtection="0"/>
    <xf numFmtId="0" fontId="45" fillId="7" borderId="339" applyNumberFormat="0" applyAlignment="0" applyProtection="0"/>
    <xf numFmtId="4" fontId="24" fillId="68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98" fillId="7" borderId="339" applyNumberFormat="0" applyAlignment="0" applyProtection="0"/>
    <xf numFmtId="0" fontId="198" fillId="7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98" fillId="7" borderId="352" applyNumberFormat="0" applyAlignment="0" applyProtection="0"/>
    <xf numFmtId="0" fontId="38" fillId="20" borderId="339" applyNumberFormat="0" applyAlignment="0" applyProtection="0"/>
    <xf numFmtId="0" fontId="145" fillId="54" borderId="326" applyNumberFormat="0" applyAlignment="0" applyProtection="0"/>
    <xf numFmtId="0" fontId="150" fillId="0" borderId="333" applyNumberFormat="0" applyFill="0" applyAlignment="0" applyProtection="0"/>
    <xf numFmtId="3" fontId="10" fillId="0" borderId="335" applyNumberFormat="0" applyFont="0" applyFill="0" applyAlignment="0" applyProtection="0">
      <alignment vertical="center"/>
    </xf>
    <xf numFmtId="0" fontId="35" fillId="25" borderId="342" applyNumberFormat="0" applyFont="0" applyAlignment="0" applyProtection="0"/>
    <xf numFmtId="0" fontId="148" fillId="64" borderId="331" applyNumberFormat="0" applyAlignment="0" applyProtection="0"/>
    <xf numFmtId="0" fontId="9" fillId="25" borderId="329" applyNumberFormat="0" applyFont="0" applyAlignment="0" applyProtection="0"/>
    <xf numFmtId="0" fontId="9" fillId="66" borderId="329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3" fontId="10" fillId="0" borderId="335" applyNumberFormat="0" applyFont="0" applyFill="0" applyAlignment="0" applyProtection="0">
      <alignment vertical="center"/>
    </xf>
    <xf numFmtId="0" fontId="45" fillId="7" borderId="339" applyNumberFormat="0" applyAlignment="0" applyProtection="0"/>
    <xf numFmtId="0" fontId="45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4" fontId="24" fillId="72" borderId="332" applyNumberFormat="0" applyProtection="0">
      <alignment horizontal="right" vertical="center"/>
    </xf>
    <xf numFmtId="0" fontId="10" fillId="71" borderId="332" applyNumberFormat="0" applyProtection="0">
      <alignment horizontal="left" vertical="center" indent="1"/>
    </xf>
    <xf numFmtId="0" fontId="10" fillId="71" borderId="332" applyNumberFormat="0" applyProtection="0">
      <alignment horizontal="left" vertical="top" indent="1"/>
    </xf>
    <xf numFmtId="0" fontId="10" fillId="67" borderId="332" applyNumberFormat="0" applyProtection="0">
      <alignment horizontal="left" vertical="center" indent="1"/>
    </xf>
    <xf numFmtId="0" fontId="10" fillId="67" borderId="332" applyNumberFormat="0" applyProtection="0">
      <alignment horizontal="left" vertical="top" indent="1"/>
    </xf>
    <xf numFmtId="0" fontId="10" fillId="73" borderId="332" applyNumberFormat="0" applyProtection="0">
      <alignment horizontal="left" vertical="center" indent="1"/>
    </xf>
    <xf numFmtId="0" fontId="10" fillId="73" borderId="332" applyNumberFormat="0" applyProtection="0">
      <alignment horizontal="left" vertical="top" indent="1"/>
    </xf>
    <xf numFmtId="0" fontId="10" fillId="74" borderId="332" applyNumberFormat="0" applyProtection="0">
      <alignment horizontal="left" vertical="center" indent="1"/>
    </xf>
    <xf numFmtId="0" fontId="10" fillId="74" borderId="332" applyNumberFormat="0" applyProtection="0">
      <alignment horizontal="left" vertical="top" indent="1"/>
    </xf>
    <xf numFmtId="4" fontId="24" fillId="23" borderId="332" applyNumberFormat="0" applyProtection="0">
      <alignment vertical="center"/>
    </xf>
    <xf numFmtId="4" fontId="212" fillId="23" borderId="332" applyNumberFormat="0" applyProtection="0">
      <alignment vertical="center"/>
    </xf>
    <xf numFmtId="4" fontId="24" fillId="23" borderId="332" applyNumberFormat="0" applyProtection="0">
      <alignment horizontal="left" vertical="center" indent="1"/>
    </xf>
    <xf numFmtId="0" fontId="24" fillId="23" borderId="332" applyNumberFormat="0" applyProtection="0">
      <alignment horizontal="left" vertical="top" indent="1"/>
    </xf>
    <xf numFmtId="4" fontId="24" fillId="70" borderId="332" applyNumberFormat="0" applyProtection="0">
      <alignment horizontal="right" vertical="center"/>
    </xf>
    <xf numFmtId="4" fontId="212" fillId="70" borderId="332" applyNumberFormat="0" applyProtection="0">
      <alignment horizontal="right" vertical="center"/>
    </xf>
    <xf numFmtId="4" fontId="24" fillId="72" borderId="332" applyNumberFormat="0" applyProtection="0">
      <alignment horizontal="left" vertical="center" indent="1"/>
    </xf>
    <xf numFmtId="0" fontId="24" fillId="67" borderId="332" applyNumberFormat="0" applyProtection="0">
      <alignment horizontal="left" vertical="top" indent="1"/>
    </xf>
    <xf numFmtId="4" fontId="214" fillId="70" borderId="332" applyNumberFormat="0" applyProtection="0">
      <alignment horizontal="right" vertical="center"/>
    </xf>
    <xf numFmtId="3" fontId="216" fillId="27" borderId="322">
      <alignment horizontal="left" vertical="top" wrapText="1"/>
      <protection locked="0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3" fontId="10" fillId="0" borderId="322" applyNumberFormat="0" applyFont="0" applyFill="0" applyAlignmen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0" fontId="38" fillId="20" borderId="339" applyNumberFormat="0" applyAlignment="0" applyProtection="0"/>
    <xf numFmtId="0" fontId="45" fillId="7" borderId="339" applyNumberForma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322" applyFont="0" applyFill="0" applyBorder="0" applyAlignment="0" applyProtection="0"/>
    <xf numFmtId="0" fontId="198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209" fillId="27" borderId="345" applyNumberFormat="0" applyProtection="0">
      <alignment horizontal="left" vertical="top" indent="1"/>
    </xf>
    <xf numFmtId="4" fontId="24" fillId="11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3" borderId="345" applyNumberFormat="0" applyProtection="0">
      <alignment horizontal="right" vertical="center"/>
    </xf>
    <xf numFmtId="3" fontId="10" fillId="0" borderId="335" applyNumberFormat="0" applyFont="0" applyFill="0" applyAlignment="0" applyProtection="0">
      <alignment vertical="center"/>
    </xf>
    <xf numFmtId="0" fontId="81" fillId="7" borderId="339" applyNumberFormat="0" applyAlignment="0" applyProtection="0"/>
    <xf numFmtId="234" fontId="199" fillId="0" borderId="338"/>
    <xf numFmtId="0" fontId="38" fillId="20" borderId="339" applyNumberFormat="0" applyAlignment="0" applyProtection="0"/>
    <xf numFmtId="0" fontId="45" fillId="7" borderId="339" applyNumberFormat="0" applyAlignment="0" applyProtection="0"/>
    <xf numFmtId="0" fontId="38" fillId="20" borderId="339" applyNumberFormat="0" applyAlignment="0" applyProtection="0"/>
    <xf numFmtId="0" fontId="69" fillId="20" borderId="339" applyNumberFormat="0" applyAlignment="0" applyProtection="0"/>
    <xf numFmtId="0" fontId="38" fillId="20" borderId="339" applyNumberFormat="0" applyAlignment="0" applyProtection="0"/>
    <xf numFmtId="0" fontId="150" fillId="0" borderId="307" applyNumberFormat="0" applyFill="0" applyAlignment="0" applyProtection="0"/>
    <xf numFmtId="0" fontId="198" fillId="7" borderId="339" applyNumberFormat="0" applyAlignment="0" applyProtection="0"/>
    <xf numFmtId="0" fontId="148" fillId="64" borderId="305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98" fillId="7" borderId="339" applyNumberFormat="0" applyAlignment="0" applyProtection="0"/>
    <xf numFmtId="0" fontId="145" fillId="54" borderId="339" applyNumberFormat="0" applyAlignment="0" applyProtection="0"/>
    <xf numFmtId="0" fontId="150" fillId="0" borderId="346" applyNumberFormat="0" applyFill="0" applyAlignment="0" applyProtection="0"/>
    <xf numFmtId="0" fontId="59" fillId="25" borderId="342" applyNumberFormat="0" applyFont="0" applyAlignment="0" applyProtection="0"/>
    <xf numFmtId="0" fontId="45" fillId="7" borderId="339" applyNumberFormat="0" applyAlignment="0" applyProtection="0"/>
    <xf numFmtId="234" fontId="159" fillId="48" borderId="338"/>
    <xf numFmtId="0" fontId="180" fillId="0" borderId="335" applyFont="0" applyFill="0" applyBorder="0">
      <alignment horizontal="center" vertical="justify" wrapText="1"/>
    </xf>
    <xf numFmtId="0" fontId="38" fillId="20" borderId="339" applyNumberFormat="0" applyAlignment="0" applyProtection="0"/>
    <xf numFmtId="0" fontId="38" fillId="20" borderId="339" applyNumberFormat="0" applyAlignment="0" applyProtection="0"/>
    <xf numFmtId="0" fontId="198" fillId="7" borderId="339" applyNumberFormat="0" applyAlignment="0" applyProtection="0"/>
    <xf numFmtId="0" fontId="102" fillId="30" borderId="338"/>
    <xf numFmtId="0" fontId="102" fillId="0" borderId="338"/>
    <xf numFmtId="0" fontId="35" fillId="25" borderId="342" applyNumberFormat="0" applyFont="0" applyAlignment="0" applyProtection="0"/>
    <xf numFmtId="0" fontId="35" fillId="25" borderId="342" applyNumberFormat="0" applyFont="0" applyAlignment="0" applyProtection="0"/>
    <xf numFmtId="10" fontId="22" fillId="23" borderId="335" applyNumberFormat="0" applyBorder="0" applyAlignment="0" applyProtection="0"/>
    <xf numFmtId="10" fontId="17" fillId="23" borderId="335" applyNumberFormat="0" applyBorder="0" applyAlignment="0" applyProtection="0"/>
    <xf numFmtId="4" fontId="209" fillId="24" borderId="345" applyNumberFormat="0" applyProtection="0">
      <alignment vertical="center"/>
    </xf>
    <xf numFmtId="4" fontId="210" fillId="27" borderId="345" applyNumberFormat="0" applyProtection="0">
      <alignment vertical="center"/>
    </xf>
    <xf numFmtId="4" fontId="209" fillId="27" borderId="345" applyNumberFormat="0" applyProtection="0">
      <alignment horizontal="left" vertical="center" indent="1"/>
    </xf>
    <xf numFmtId="4" fontId="24" fillId="17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10" borderId="345" applyNumberFormat="0" applyProtection="0">
      <alignment horizontal="right" vertical="center"/>
    </xf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3" fontId="216" fillId="27" borderId="335">
      <alignment horizontal="left" vertical="top" wrapText="1"/>
      <protection locked="0"/>
    </xf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83" fillId="0" borderId="346" applyNumberFormat="0" applyFill="0" applyAlignment="0" applyProtection="0"/>
    <xf numFmtId="0" fontId="119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0" fontId="51" fillId="0" borderId="346" applyNumberFormat="0" applyFill="0" applyAlignment="0" applyProtection="0"/>
    <xf numFmtId="40" fontId="111" fillId="0" borderId="335" applyFont="0" applyFill="0" applyBorder="0" applyAlignment="0" applyProtection="0"/>
    <xf numFmtId="234" fontId="10" fillId="0" borderId="347" applyFont="0" applyBorder="0" applyAlignment="0">
      <alignment horizontal="center" vertical="center"/>
    </xf>
    <xf numFmtId="0" fontId="137" fillId="64" borderId="339" applyNumberFormat="0" applyAlignment="0" applyProtection="0"/>
    <xf numFmtId="0" fontId="198" fillId="7" borderId="339" applyNumberFormat="0" applyAlignment="0" applyProtection="0"/>
    <xf numFmtId="234" fontId="159" fillId="48" borderId="338"/>
    <xf numFmtId="0" fontId="198" fillId="7" borderId="339" applyNumberFormat="0" applyAlignment="0" applyProtection="0"/>
    <xf numFmtId="0" fontId="145" fillId="54" borderId="339" applyNumberFormat="0" applyAlignment="0" applyProtection="0"/>
    <xf numFmtId="0" fontId="9" fillId="25" borderId="342" applyNumberFormat="0" applyFont="0" applyAlignment="0" applyProtection="0"/>
    <xf numFmtId="0" fontId="32" fillId="0" borderId="340">
      <alignment horizontal="left" vertical="center"/>
    </xf>
    <xf numFmtId="0" fontId="198" fillId="7" borderId="339" applyNumberFormat="0" applyAlignment="0" applyProtection="0"/>
    <xf numFmtId="0" fontId="45" fillId="7" borderId="339" applyNumberFormat="0" applyAlignment="0" applyProtection="0"/>
    <xf numFmtId="0" fontId="145" fillId="54" borderId="339" applyNumberFormat="0" applyAlignment="0" applyProtection="0"/>
    <xf numFmtId="0" fontId="150" fillId="0" borderId="346" applyNumberFormat="0" applyFill="0" applyAlignment="0" applyProtection="0"/>
    <xf numFmtId="0" fontId="148" fillId="64" borderId="344" applyNumberFormat="0" applyAlignment="0" applyProtection="0"/>
    <xf numFmtId="0" fontId="9" fillId="25" borderId="342" applyNumberFormat="0" applyFont="0" applyAlignment="0" applyProtection="0"/>
    <xf numFmtId="0" fontId="9" fillId="66" borderId="342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40" fontId="111" fillId="0" borderId="335" applyFont="0" applyFill="0" applyBorder="0" applyAlignment="0" applyProtection="0"/>
    <xf numFmtId="0" fontId="35" fillId="25" borderId="342" applyNumberFormat="0" applyFont="0" applyAlignment="0" applyProtection="0"/>
    <xf numFmtId="0" fontId="45" fillId="7" borderId="339" applyNumberFormat="0" applyAlignment="0" applyProtection="0"/>
    <xf numFmtId="0" fontId="81" fillId="7" borderId="339" applyNumberFormat="0" applyAlignment="0" applyProtection="0"/>
    <xf numFmtId="0" fontId="198" fillId="7" borderId="339" applyNumberFormat="0" applyAlignment="0" applyProtection="0"/>
    <xf numFmtId="0" fontId="30" fillId="0" borderId="336">
      <alignment horizontal="left" vertical="center"/>
    </xf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9" fillId="20" borderId="364" applyNumberFormat="0" applyAlignment="0" applyProtection="0"/>
    <xf numFmtId="0" fontId="102" fillId="0" borderId="358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02" fillId="30" borderId="358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0" fillId="0" borderId="356">
      <alignment horizontal="left" vertic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234" fontId="10" fillId="0" borderId="367" applyFont="0" applyBorder="0" applyAlignment="0">
      <alignment horizontal="center" vertical="center"/>
    </xf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19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198" fillId="7" borderId="359" applyNumberFormat="0" applyAlignment="0" applyProtection="0"/>
    <xf numFmtId="4" fontId="214" fillId="70" borderId="365" applyNumberFormat="0" applyProtection="0">
      <alignment horizontal="right" vertical="center"/>
    </xf>
    <xf numFmtId="0" fontId="24" fillId="67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center" indent="1"/>
    </xf>
    <xf numFmtId="0" fontId="10" fillId="73" borderId="365" applyNumberFormat="0" applyProtection="0">
      <alignment horizontal="left" vertical="top" indent="1"/>
    </xf>
    <xf numFmtId="0" fontId="10" fillId="73" borderId="365" applyNumberFormat="0" applyProtection="0">
      <alignment horizontal="left" vertical="center" indent="1"/>
    </xf>
    <xf numFmtId="0" fontId="10" fillId="67" borderId="365" applyNumberFormat="0" applyProtection="0">
      <alignment horizontal="left" vertical="top" indent="1"/>
    </xf>
    <xf numFmtId="0" fontId="10" fillId="71" borderId="365" applyNumberFormat="0" applyProtection="0">
      <alignment horizontal="left" vertical="center" indent="1"/>
    </xf>
    <xf numFmtId="4" fontId="24" fillId="68" borderId="365" applyNumberFormat="0" applyProtection="0">
      <alignment horizontal="right" vertical="center"/>
    </xf>
    <xf numFmtId="4" fontId="24" fillId="18" borderId="365" applyNumberFormat="0" applyProtection="0">
      <alignment horizontal="right" vertical="center"/>
    </xf>
    <xf numFmtId="4" fontId="24" fillId="19" borderId="365" applyNumberFormat="0" applyProtection="0">
      <alignment horizontal="right" vertical="center"/>
    </xf>
    <xf numFmtId="4" fontId="24" fillId="15" borderId="365" applyNumberFormat="0" applyProtection="0">
      <alignment horizontal="right" vertical="center"/>
    </xf>
    <xf numFmtId="4" fontId="24" fillId="11" borderId="365" applyNumberFormat="0" applyProtection="0">
      <alignment horizontal="right" vertical="center"/>
    </xf>
    <xf numFmtId="4" fontId="24" fillId="17" borderId="365" applyNumberFormat="0" applyProtection="0">
      <alignment horizontal="right" vertical="center"/>
    </xf>
    <xf numFmtId="4" fontId="24" fillId="9" borderId="365" applyNumberFormat="0" applyProtection="0">
      <alignment horizontal="right" vertical="center"/>
    </xf>
    <xf numFmtId="0" fontId="209" fillId="27" borderId="365" applyNumberFormat="0" applyProtection="0">
      <alignment horizontal="left" vertical="top" indent="1"/>
    </xf>
    <xf numFmtId="4" fontId="209" fillId="27" borderId="365" applyNumberFormat="0" applyProtection="0">
      <alignment horizontal="left" vertical="center" indent="1"/>
    </xf>
    <xf numFmtId="4" fontId="210" fillId="27" borderId="365" applyNumberFormat="0" applyProtection="0">
      <alignment vertical="center"/>
    </xf>
    <xf numFmtId="4" fontId="209" fillId="24" borderId="365" applyNumberForma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81" fillId="7" borderId="359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207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285" fontId="197" fillId="0" borderId="363" applyFont="0" applyFill="0" applyBorder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9" fillId="25" borderId="362" applyNumberFormat="0" applyFont="0" applyAlignment="0" applyProtection="0"/>
    <xf numFmtId="10" fontId="17" fillId="23" borderId="348" applyNumberFormat="0" applyBorder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270" fontId="161" fillId="0" borderId="361">
      <alignment horizontal="left"/>
    </xf>
    <xf numFmtId="0" fontId="32" fillId="0" borderId="360">
      <alignment horizontal="left" vertical="center"/>
    </xf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234" fontId="159" fillId="48" borderId="358"/>
    <xf numFmtId="0" fontId="30" fillId="0" borderId="356">
      <alignment horizontal="left" vertical="center"/>
    </xf>
    <xf numFmtId="10" fontId="22" fillId="23" borderId="355" applyNumberFormat="0" applyBorder="0" applyAlignment="0" applyProtection="0"/>
    <xf numFmtId="0" fontId="81" fillId="7" borderId="359" applyNumberForma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10" fontId="17" fillId="23" borderId="355" applyNumberFormat="0" applyBorder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48" fillId="64" borderId="364" applyNumberFormat="0" applyAlignment="0" applyProtection="0"/>
    <xf numFmtId="0" fontId="9" fillId="25" borderId="362" applyNumberFormat="0" applyFont="0" applyAlignment="0" applyProtection="0"/>
    <xf numFmtId="0" fontId="99" fillId="0" borderId="358"/>
    <xf numFmtId="0" fontId="103" fillId="0" borderId="355">
      <alignment horizont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9" fillId="25" borderId="362" applyNumberFormat="0" applyFon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270" fontId="161" fillId="0" borderId="361">
      <alignment horizontal="left"/>
    </xf>
    <xf numFmtId="0" fontId="45" fillId="7" borderId="372" applyNumberForma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4" fontId="212" fillId="70" borderId="365" applyNumberFormat="0" applyProtection="0">
      <alignment horizontal="right" vertical="center"/>
    </xf>
    <xf numFmtId="0" fontId="38" fillId="20" borderId="359" applyNumberFormat="0" applyAlignment="0" applyProtection="0"/>
    <xf numFmtId="0" fontId="35" fillId="25" borderId="362" applyNumberFormat="0" applyFont="0" applyAlignment="0" applyProtection="0"/>
    <xf numFmtId="4" fontId="24" fillId="23" borderId="365" applyNumberFormat="0" applyProtection="0">
      <alignment vertical="center"/>
    </xf>
    <xf numFmtId="0" fontId="81" fillId="7" borderId="352" applyNumberFormat="0" applyAlignment="0" applyProtection="0"/>
    <xf numFmtId="206" fontId="107" fillId="0" borderId="357" applyFont="0" applyBorder="0" applyAlignment="0">
      <alignment horizontal="center"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81" fillId="7" borderId="352" applyNumberFormat="0" applyAlignment="0" applyProtection="0"/>
    <xf numFmtId="3" fontId="97" fillId="0" borderId="358"/>
    <xf numFmtId="0" fontId="9" fillId="25" borderId="362" applyNumberFormat="0" applyFont="0" applyAlignment="0" applyProtection="0"/>
    <xf numFmtId="0" fontId="38" fillId="20" borderId="359" applyNumberFormat="0" applyAlignment="0" applyProtection="0"/>
    <xf numFmtId="0" fontId="160" fillId="20" borderId="359" applyNumberFormat="0" applyAlignment="0" applyProtection="0"/>
    <xf numFmtId="4" fontId="24" fillId="10" borderId="345" applyNumberFormat="0" applyProtection="0">
      <alignment horizontal="right" vertical="center"/>
    </xf>
    <xf numFmtId="4" fontId="24" fillId="68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0" fontId="103" fillId="0" borderId="355">
      <alignment horizontal="center"/>
    </xf>
    <xf numFmtId="0" fontId="45" fillId="7" borderId="359" applyNumberFormat="0" applyAlignment="0" applyProtection="0"/>
    <xf numFmtId="0" fontId="9" fillId="25" borderId="362" applyNumberFormat="0" applyFont="0" applyAlignment="0" applyProtection="0"/>
    <xf numFmtId="4" fontId="24" fillId="23" borderId="365" applyNumberFormat="0" applyProtection="0">
      <alignment horizontal="left" vertical="center" indent="1"/>
    </xf>
    <xf numFmtId="4" fontId="24" fillId="10" borderId="365" applyNumberFormat="0" applyProtection="0">
      <alignment horizontal="right" vertical="center"/>
    </xf>
    <xf numFmtId="0" fontId="49" fillId="20" borderId="364" applyNumberFormat="0" applyAlignment="0" applyProtection="0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180" fillId="0" borderId="355" applyFont="0" applyFill="0" applyBorder="0">
      <alignment horizontal="centerContinuous" vertical="justify" wrapText="1"/>
    </xf>
    <xf numFmtId="0" fontId="99" fillId="0" borderId="358"/>
    <xf numFmtId="10" fontId="17" fillId="23" borderId="355" applyNumberFormat="0" applyBorder="0" applyAlignment="0" applyProtection="0"/>
    <xf numFmtId="0" fontId="45" fillId="7" borderId="359" applyNumberFormat="0" applyAlignment="0" applyProtection="0"/>
    <xf numFmtId="0" fontId="103" fillId="0" borderId="348">
      <alignment horizontal="center"/>
    </xf>
    <xf numFmtId="0" fontId="69" fillId="20" borderId="359" applyNumberFormat="0" applyAlignment="0" applyProtection="0"/>
    <xf numFmtId="0" fontId="85" fillId="20" borderId="364" applyNumberFormat="0" applyAlignment="0" applyProtection="0"/>
    <xf numFmtId="40" fontId="111" fillId="0" borderId="348" applyFont="0" applyFill="0" applyBorder="0" applyAlignment="0" applyProtection="0"/>
    <xf numFmtId="4" fontId="24" fillId="11" borderId="345" applyNumberFormat="0" applyProtection="0">
      <alignment horizontal="right" vertical="center"/>
    </xf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119" fillId="0" borderId="412" applyNumberFormat="0" applyFill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99" fillId="0" borderId="358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80" fillId="0" borderId="355" applyFont="0" applyFill="0" applyBorder="0">
      <alignment horizontal="center" vertical="justify" wrapText="1"/>
    </xf>
    <xf numFmtId="0" fontId="198" fillId="7" borderId="372" applyNumberFormat="0" applyAlignment="0" applyProtection="0"/>
    <xf numFmtId="0" fontId="160" fillId="20" borderId="359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3" fontId="10" fillId="0" borderId="355" applyNumberFormat="0" applyFont="0" applyFill="0" applyAlignment="0" applyProtection="0">
      <alignment vertical="center"/>
    </xf>
    <xf numFmtId="40" fontId="111" fillId="0" borderId="355" applyFont="0" applyFill="0" applyBorder="0" applyAlignment="0" applyProtection="0"/>
    <xf numFmtId="0" fontId="49" fillId="20" borderId="364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3" fontId="97" fillId="0" borderId="358"/>
    <xf numFmtId="0" fontId="35" fillId="25" borderId="362" applyNumberFormat="0" applyFont="0" applyAlignment="0" applyProtection="0"/>
    <xf numFmtId="0" fontId="198" fillId="7" borderId="359" applyNumberFormat="0" applyAlignment="0" applyProtection="0"/>
    <xf numFmtId="0" fontId="32" fillId="0" borderId="356">
      <alignment horizontal="left"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4" fontId="24" fillId="70" borderId="365" applyNumberFormat="0" applyProtection="0">
      <alignment horizontal="right" vertical="center"/>
    </xf>
    <xf numFmtId="0" fontId="81" fillId="7" borderId="359" applyNumberFormat="0" applyAlignment="0" applyProtection="0"/>
    <xf numFmtId="0" fontId="45" fillId="7" borderId="359" applyNumberFormat="0" applyAlignment="0" applyProtection="0"/>
    <xf numFmtId="0" fontId="198" fillId="7" borderId="372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81" fillId="7" borderId="359" applyNumberFormat="0" applyAlignment="0" applyProtection="0"/>
    <xf numFmtId="0" fontId="9" fillId="25" borderId="362" applyNumberFormat="0" applyFont="0" applyAlignment="0" applyProtection="0"/>
    <xf numFmtId="0" fontId="99" fillId="0" borderId="358"/>
    <xf numFmtId="0" fontId="121" fillId="1" borderId="361">
      <alignment horizontal="left"/>
    </xf>
    <xf numFmtId="10" fontId="17" fillId="23" borderId="355" applyNumberFormat="0" applyBorder="0" applyAlignment="0" applyProtection="0"/>
    <xf numFmtId="10" fontId="17" fillId="23" borderId="355" applyNumberFormat="0" applyBorder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49" fillId="20" borderId="364" applyNumberFormat="0" applyAlignment="0" applyProtection="0"/>
    <xf numFmtId="0" fontId="38" fillId="20" borderId="359" applyNumberFormat="0" applyAlignment="0" applyProtection="0"/>
    <xf numFmtId="0" fontId="103" fillId="0" borderId="355">
      <alignment horizontal="center"/>
    </xf>
    <xf numFmtId="206" fontId="107" fillId="0" borderId="357" applyFont="0" applyBorder="0" applyAlignment="0">
      <alignment horizontal="center" vertical="center"/>
    </xf>
    <xf numFmtId="0" fontId="49" fillId="20" borderId="364" applyNumberFormat="0" applyAlignment="0" applyProtection="0"/>
    <xf numFmtId="0" fontId="49" fillId="20" borderId="364" applyNumberFormat="0" applyAlignment="0" applyProtection="0"/>
    <xf numFmtId="0" fontId="198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59" fillId="25" borderId="362" applyNumberFormat="0" applyFon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5" fillId="25" borderId="362" applyNumberFormat="0" applyFont="0" applyAlignment="0" applyProtection="0"/>
    <xf numFmtId="3" fontId="97" fillId="0" borderId="358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0" fillId="0" borderId="356">
      <alignment horizontal="left" vertical="center"/>
    </xf>
    <xf numFmtId="10" fontId="22" fillId="23" borderId="355" applyNumberFormat="0" applyBorder="0" applyAlignment="0" applyProtection="0"/>
    <xf numFmtId="0" fontId="45" fillId="7" borderId="359" applyNumberFormat="0" applyAlignment="0" applyProtection="0"/>
    <xf numFmtId="206" fontId="107" fillId="0" borderId="357" applyFont="0" applyBorder="0" applyAlignment="0">
      <alignment horizontal="center" vertical="center"/>
    </xf>
    <xf numFmtId="0" fontId="38" fillId="20" borderId="359" applyNumberFormat="0" applyAlignment="0" applyProtection="0"/>
    <xf numFmtId="0" fontId="45" fillId="7" borderId="372" applyNumberFormat="0" applyAlignment="0" applyProtection="0"/>
    <xf numFmtId="0" fontId="81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0" fillId="0" borderId="356">
      <alignment horizontal="left" vertical="center"/>
    </xf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4" fontId="212" fillId="70" borderId="365" applyNumberFormat="0" applyProtection="0">
      <alignment horizontal="right" vertical="center"/>
    </xf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72" applyNumberFormat="0" applyAlignment="0" applyProtection="0"/>
    <xf numFmtId="0" fontId="24" fillId="67" borderId="365" applyNumberFormat="0" applyProtection="0">
      <alignment horizontal="left" vertical="top" indent="1"/>
    </xf>
    <xf numFmtId="4" fontId="24" fillId="18" borderId="345" applyNumberFormat="0" applyProtection="0">
      <alignment horizontal="right"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137" fillId="64" borderId="359" applyNumberFormat="0" applyAlignment="0" applyProtection="0"/>
    <xf numFmtId="0" fontId="198" fillId="7" borderId="359" applyNumberFormat="0" applyAlignment="0" applyProtection="0"/>
    <xf numFmtId="234" fontId="199" fillId="0" borderId="358"/>
    <xf numFmtId="0" fontId="49" fillId="20" borderId="364" applyNumberFormat="0" applyAlignment="0" applyProtection="0"/>
    <xf numFmtId="0" fontId="51" fillId="0" borderId="366" applyNumberFormat="0" applyFill="0" applyAlignment="0" applyProtection="0"/>
    <xf numFmtId="0" fontId="38" fillId="20" borderId="359" applyNumberFormat="0" applyAlignment="0" applyProtection="0"/>
    <xf numFmtId="234" fontId="159" fillId="48" borderId="351"/>
    <xf numFmtId="0" fontId="9" fillId="25" borderId="362" applyNumberFormat="0" applyFont="0" applyAlignment="0" applyProtection="0"/>
    <xf numFmtId="0" fontId="35" fillId="25" borderId="362" applyNumberFormat="0" applyFon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69" fillId="20" borderId="352" applyNumberFormat="0" applyAlignment="0" applyProtection="0"/>
    <xf numFmtId="0" fontId="69" fillId="20" borderId="352" applyNumberFormat="0" applyAlignment="0" applyProtection="0"/>
    <xf numFmtId="0" fontId="160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0" fontId="38" fillId="20" borderId="352" applyNumberFormat="0" applyAlignment="0" applyProtection="0"/>
    <xf numFmtId="3" fontId="97" fillId="0" borderId="351"/>
    <xf numFmtId="234" fontId="199" fillId="0" borderId="358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121" fillId="1" borderId="361">
      <alignment horizontal="left"/>
    </xf>
    <xf numFmtId="0" fontId="32" fillId="0" borderId="356">
      <alignment horizontal="left" vertical="center"/>
    </xf>
    <xf numFmtId="0" fontId="30" fillId="0" borderId="356">
      <alignment horizontal="left" vertical="center"/>
    </xf>
    <xf numFmtId="0" fontId="198" fillId="7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2" fillId="0" borderId="360">
      <alignment horizontal="left" vertical="center"/>
    </xf>
    <xf numFmtId="0" fontId="45" fillId="7" borderId="359" applyNumberFormat="0" applyAlignment="0" applyProtection="0"/>
    <xf numFmtId="0" fontId="81" fillId="7" borderId="359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9" fillId="25" borderId="362" applyNumberFormat="0" applyFon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69" fillId="20" borderId="359" applyNumberFormat="0" applyAlignment="0" applyProtection="0"/>
    <xf numFmtId="0" fontId="35" fillId="25" borderId="362" applyNumberFormat="0" applyFont="0" applyAlignment="0" applyProtection="0"/>
    <xf numFmtId="0" fontId="137" fillId="64" borderId="359" applyNumberFormat="0" applyAlignment="0" applyProtection="0"/>
    <xf numFmtId="0" fontId="198" fillId="7" borderId="359" applyNumberFormat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83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99" fillId="0" borderId="351"/>
    <xf numFmtId="0" fontId="99" fillId="0" borderId="351"/>
    <xf numFmtId="0" fontId="51" fillId="0" borderId="366" applyNumberFormat="0" applyFill="0" applyAlignment="0" applyProtection="0"/>
    <xf numFmtId="40" fontId="111" fillId="0" borderId="355" applyFont="0" applyFill="0" applyBorder="0" applyAlignment="0" applyProtection="0"/>
    <xf numFmtId="4" fontId="24" fillId="70" borderId="365" applyNumberFormat="0" applyProtection="0">
      <alignment horizontal="right" vertical="center"/>
    </xf>
    <xf numFmtId="4" fontId="24" fillId="72" borderId="365" applyNumberFormat="0" applyProtection="0">
      <alignment horizontal="left" vertical="center" indent="1"/>
    </xf>
    <xf numFmtId="4" fontId="212" fillId="23" borderId="365" applyNumberFormat="0" applyProtection="0">
      <alignment vertical="center"/>
    </xf>
    <xf numFmtId="0" fontId="10" fillId="71" borderId="365" applyNumberFormat="0" applyProtection="0">
      <alignment horizontal="left" vertical="top" indent="1"/>
    </xf>
    <xf numFmtId="4" fontId="24" fillId="72" borderId="36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102" fillId="0" borderId="351"/>
    <xf numFmtId="0" fontId="102" fillId="30" borderId="351"/>
    <xf numFmtId="0" fontId="180" fillId="0" borderId="348" applyFont="0" applyFill="0" applyBorder="0">
      <alignment horizontal="center" vertical="justify" wrapText="1"/>
    </xf>
    <xf numFmtId="0" fontId="180" fillId="0" borderId="348" applyFont="0" applyFill="0" applyBorder="0">
      <alignment horizontal="centerContinuous" vertical="justify" wrapText="1"/>
    </xf>
    <xf numFmtId="4" fontId="24" fillId="3" borderId="365" applyNumberFormat="0" applyProtection="0">
      <alignment horizontal="right" vertical="center"/>
    </xf>
    <xf numFmtId="0" fontId="10" fillId="67" borderId="365" applyNumberFormat="0" applyProtection="0">
      <alignment horizontal="left" vertical="center" indent="1"/>
    </xf>
    <xf numFmtId="0" fontId="32" fillId="0" borderId="353">
      <alignment horizontal="left" vertical="center"/>
    </xf>
    <xf numFmtId="0" fontId="49" fillId="20" borderId="364" applyNumberFormat="0" applyAlignment="0" applyProtection="0"/>
    <xf numFmtId="0" fontId="49" fillId="20" borderId="364" applyNumberFormat="0" applyAlignment="0" applyProtection="0"/>
    <xf numFmtId="0" fontId="85" fillId="20" borderId="364" applyNumberForma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10" fontId="22" fillId="23" borderId="348" applyNumberFormat="0" applyBorder="0" applyAlignment="0" applyProtection="0"/>
    <xf numFmtId="10" fontId="22" fillId="23" borderId="348" applyNumberFormat="0" applyBorder="0" applyAlignment="0" applyProtection="0"/>
    <xf numFmtId="10" fontId="17" fillId="23" borderId="348" applyNumberFormat="0" applyBorder="0" applyAlignment="0" applyProtection="0"/>
    <xf numFmtId="10" fontId="17" fillId="23" borderId="348" applyNumberFormat="0" applyBorder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81" fillId="7" borderId="352" applyNumberFormat="0" applyAlignment="0" applyProtection="0"/>
    <xf numFmtId="0" fontId="81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0" fontId="198" fillId="7" borderId="352" applyNumberFormat="0" applyAlignment="0" applyProtection="0"/>
    <xf numFmtId="0" fontId="45" fillId="7" borderId="352" applyNumberFormat="0" applyAlignment="0" applyProtection="0"/>
    <xf numFmtId="0" fontId="45" fillId="7" borderId="352" applyNumberFormat="0" applyAlignment="0" applyProtection="0"/>
    <xf numFmtId="234" fontId="199" fillId="0" borderId="351"/>
    <xf numFmtId="0" fontId="103" fillId="0" borderId="348">
      <alignment horizontal="center"/>
    </xf>
    <xf numFmtId="0" fontId="198" fillId="7" borderId="359" applyNumberFormat="0" applyAlignment="0" applyProtection="0"/>
    <xf numFmtId="0" fontId="99" fillId="0" borderId="358"/>
    <xf numFmtId="0" fontId="99" fillId="0" borderId="358"/>
    <xf numFmtId="0" fontId="32" fillId="0" borderId="356">
      <alignment horizontal="left" vertical="center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180" fillId="0" borderId="355" applyFont="0" applyFill="0" applyBorder="0">
      <alignment horizontal="centerContinuous" vertical="justify" wrapText="1"/>
    </xf>
    <xf numFmtId="0" fontId="45" fillId="7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0" fontId="49" fillId="20" borderId="364" applyNumberFormat="0" applyAlignment="0" applyProtection="0"/>
    <xf numFmtId="285" fontId="197" fillId="0" borderId="363" applyFont="0" applyFill="0" applyBorder="0" applyAlignment="0" applyProtection="0"/>
    <xf numFmtId="0" fontId="49" fillId="20" borderId="364" applyNumberFormat="0" applyAlignment="0" applyProtection="0"/>
    <xf numFmtId="0" fontId="207" fillId="20" borderId="364" applyNumberFormat="0" applyAlignment="0" applyProtection="0"/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45" fillId="7" borderId="359" applyNumberFormat="0" applyAlignment="0" applyProtection="0"/>
    <xf numFmtId="0" fontId="45" fillId="7" borderId="359" applyNumberFormat="0" applyAlignment="0" applyProtection="0"/>
    <xf numFmtId="10" fontId="22" fillId="23" borderId="355" applyNumberFormat="0" applyBorder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59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35" fillId="25" borderId="354" applyNumberFormat="0" applyFon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85" fillId="20" borderId="305" applyNumberFormat="0" applyAlignment="0" applyProtection="0"/>
    <xf numFmtId="0" fontId="207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49" fillId="20" borderId="305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3" fontId="10" fillId="0" borderId="355" applyNumberFormat="0" applyFont="0" applyFill="0" applyAlignment="0" applyProtection="0">
      <alignment vertical="center"/>
    </xf>
    <xf numFmtId="0" fontId="38" fillId="20" borderId="359" applyNumberFormat="0" applyAlignment="0" applyProtection="0"/>
    <xf numFmtId="0" fontId="102" fillId="30" borderId="358"/>
    <xf numFmtId="3" fontId="216" fillId="27" borderId="355">
      <alignment horizontal="left" vertical="top" wrapText="1"/>
      <protection locked="0"/>
    </xf>
    <xf numFmtId="10" fontId="17" fillId="23" borderId="355" applyNumberFormat="0" applyBorder="0" applyAlignment="0" applyProtection="0"/>
    <xf numFmtId="206" fontId="107" fillId="0" borderId="298" applyFont="0" applyBorder="0" applyAlignment="0">
      <alignment horizontal="center" vertical="center"/>
    </xf>
    <xf numFmtId="4" fontId="209" fillId="24" borderId="345" applyNumberFormat="0" applyProtection="0">
      <alignment vertical="center"/>
    </xf>
    <xf numFmtId="4" fontId="210" fillId="27" borderId="345" applyNumberFormat="0" applyProtection="0">
      <alignment vertical="center"/>
    </xf>
    <xf numFmtId="4" fontId="209" fillId="27" borderId="345" applyNumberFormat="0" applyProtection="0">
      <alignment horizontal="left" vertical="center" indent="1"/>
    </xf>
    <xf numFmtId="0" fontId="209" fillId="27" borderId="345" applyNumberFormat="0" applyProtection="0">
      <alignment horizontal="left" vertical="top" indent="1"/>
    </xf>
    <xf numFmtId="4" fontId="24" fillId="3" borderId="345" applyNumberFormat="0" applyProtection="0">
      <alignment horizontal="right" vertical="center"/>
    </xf>
    <xf numFmtId="4" fontId="24" fillId="9" borderId="345" applyNumberFormat="0" applyProtection="0">
      <alignment horizontal="right" vertical="center"/>
    </xf>
    <xf numFmtId="4" fontId="24" fillId="17" borderId="345" applyNumberFormat="0" applyProtection="0">
      <alignment horizontal="right" vertical="center"/>
    </xf>
    <xf numFmtId="4" fontId="24" fillId="11" borderId="345" applyNumberFormat="0" applyProtection="0">
      <alignment horizontal="right" vertical="center"/>
    </xf>
    <xf numFmtId="4" fontId="24" fillId="15" borderId="345" applyNumberFormat="0" applyProtection="0">
      <alignment horizontal="right" vertical="center"/>
    </xf>
    <xf numFmtId="4" fontId="24" fillId="19" borderId="345" applyNumberFormat="0" applyProtection="0">
      <alignment horizontal="right" vertical="center"/>
    </xf>
    <xf numFmtId="4" fontId="24" fillId="18" borderId="345" applyNumberFormat="0" applyProtection="0">
      <alignment horizontal="right" vertical="center"/>
    </xf>
    <xf numFmtId="4" fontId="24" fillId="68" borderId="345" applyNumberFormat="0" applyProtection="0">
      <alignment horizontal="right" vertical="center"/>
    </xf>
    <xf numFmtId="4" fontId="24" fillId="10" borderId="345" applyNumberFormat="0" applyProtection="0">
      <alignment horizontal="right" vertical="center"/>
    </xf>
    <xf numFmtId="0" fontId="38" fillId="20" borderId="359" applyNumberFormat="0" applyAlignment="0" applyProtection="0"/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4" fontId="24" fillId="70" borderId="345" applyNumberFormat="0" applyProtection="0">
      <alignment horizontal="right" vertical="center"/>
    </xf>
    <xf numFmtId="4" fontId="212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0" fontId="24" fillId="67" borderId="345" applyNumberFormat="0" applyProtection="0">
      <alignment horizontal="left" vertical="top" indent="1"/>
    </xf>
    <xf numFmtId="4" fontId="214" fillId="70" borderId="345" applyNumberFormat="0" applyProtection="0">
      <alignment horizontal="right" vertical="center"/>
    </xf>
    <xf numFmtId="3" fontId="216" fillId="27" borderId="348">
      <alignment horizontal="left" vertical="top" wrapText="1"/>
      <protection locked="0"/>
    </xf>
    <xf numFmtId="0" fontId="45" fillId="7" borderId="359" applyNumberFormat="0" applyAlignment="0" applyProtection="0"/>
    <xf numFmtId="4" fontId="214" fillId="70" borderId="365" applyNumberFormat="0" applyProtection="0">
      <alignment horizontal="right" vertical="center"/>
    </xf>
    <xf numFmtId="4" fontId="24" fillId="72" borderId="365" applyNumberFormat="0" applyProtection="0">
      <alignment horizontal="left" vertical="center" indent="1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3" fontId="10" fillId="0" borderId="348" applyNumberFormat="0" applyFont="0" applyFill="0" applyAlignment="0" applyProtection="0">
      <alignment vertical="center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9" fillId="25" borderId="362" applyNumberFormat="0" applyFont="0" applyAlignment="0" applyProtection="0"/>
    <xf numFmtId="0" fontId="9" fillId="66" borderId="362" applyNumberFormat="0" applyAlignment="0" applyProtection="0"/>
    <xf numFmtId="0" fontId="9" fillId="25" borderId="362" applyNumberFormat="0" applyFont="0" applyAlignment="0" applyProtection="0"/>
    <xf numFmtId="0" fontId="24" fillId="23" borderId="365" applyNumberFormat="0" applyProtection="0">
      <alignment horizontal="left" vertical="top" indent="1"/>
    </xf>
    <xf numFmtId="0" fontId="35" fillId="25" borderId="362" applyNumberFormat="0" applyFont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83" fillId="0" borderId="307" applyNumberFormat="0" applyFill="0" applyAlignment="0" applyProtection="0"/>
    <xf numFmtId="0" fontId="119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0" fontId="51" fillId="0" borderId="307" applyNumberFormat="0" applyFill="0" applyAlignment="0" applyProtection="0"/>
    <xf numFmtId="40" fontId="111" fillId="0" borderId="348" applyFont="0" applyFill="0" applyBorder="0" applyAlignment="0" applyProtection="0"/>
    <xf numFmtId="0" fontId="38" fillId="20" borderId="359" applyNumberFormat="0" applyAlignment="0" applyProtection="0"/>
    <xf numFmtId="0" fontId="137" fillId="64" borderId="352" applyNumberFormat="0" applyAlignment="0" applyProtection="0"/>
    <xf numFmtId="0" fontId="59" fillId="25" borderId="362" applyNumberFormat="0" applyFont="0" applyAlignment="0" applyProtection="0"/>
    <xf numFmtId="0" fontId="35" fillId="25" borderId="362" applyNumberFormat="0" applyFont="0" applyAlignment="0" applyProtection="0"/>
    <xf numFmtId="0" fontId="38" fillId="20" borderId="359" applyNumberFormat="0" applyAlignment="0" applyProtection="0"/>
    <xf numFmtId="0" fontId="38" fillId="20" borderId="359" applyNumberFormat="0" applyAlignment="0" applyProtection="0"/>
    <xf numFmtId="0" fontId="45" fillId="7" borderId="359" applyNumberFormat="0" applyAlignment="0" applyProtection="0"/>
    <xf numFmtId="4" fontId="24" fillId="68" borderId="365" applyNumberFormat="0" applyProtection="0">
      <alignment horizontal="right" vertical="center"/>
    </xf>
    <xf numFmtId="0" fontId="10" fillId="71" borderId="365" applyNumberFormat="0" applyProtection="0">
      <alignment horizontal="left" vertical="center" indent="1"/>
    </xf>
    <xf numFmtId="0" fontId="198" fillId="7" borderId="359" applyNumberFormat="0" applyAlignment="0" applyProtection="0"/>
    <xf numFmtId="0" fontId="198" fillId="7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45" fillId="7" borderId="372" applyNumberFormat="0" applyAlignment="0" applyProtection="0"/>
    <xf numFmtId="0" fontId="38" fillId="20" borderId="359" applyNumberFormat="0" applyAlignment="0" applyProtection="0"/>
    <xf numFmtId="0" fontId="145" fillId="54" borderId="352" applyNumberFormat="0" applyAlignment="0" applyProtection="0"/>
    <xf numFmtId="0" fontId="150" fillId="0" borderId="307" applyNumberFormat="0" applyFill="0" applyAlignment="0" applyProtection="0"/>
    <xf numFmtId="3" fontId="10" fillId="0" borderId="355" applyNumberFormat="0" applyFont="0" applyFill="0" applyAlignment="0" applyProtection="0">
      <alignment vertical="center"/>
    </xf>
    <xf numFmtId="0" fontId="35" fillId="25" borderId="362" applyNumberFormat="0" applyFont="0" applyAlignment="0" applyProtection="0"/>
    <xf numFmtId="0" fontId="148" fillId="64" borderId="305" applyNumberFormat="0" applyAlignment="0" applyProtection="0"/>
    <xf numFmtId="0" fontId="9" fillId="25" borderId="354" applyNumberFormat="0" applyFont="0" applyAlignment="0" applyProtection="0"/>
    <xf numFmtId="0" fontId="9" fillId="66" borderId="354" applyNumberForma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0" fontId="9" fillId="25" borderId="354" applyNumberFormat="0" applyFont="0" applyAlignment="0" applyProtection="0"/>
    <xf numFmtId="3" fontId="10" fillId="0" borderId="355" applyNumberFormat="0" applyFont="0" applyFill="0" applyAlignment="0" applyProtection="0">
      <alignment vertical="center"/>
    </xf>
    <xf numFmtId="0" fontId="45" fillId="7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4" fontId="24" fillId="72" borderId="345" applyNumberFormat="0" applyProtection="0">
      <alignment horizontal="right" vertical="center"/>
    </xf>
    <xf numFmtId="0" fontId="10" fillId="71" borderId="345" applyNumberFormat="0" applyProtection="0">
      <alignment horizontal="left" vertical="center" indent="1"/>
    </xf>
    <xf numFmtId="0" fontId="10" fillId="71" borderId="345" applyNumberFormat="0" applyProtection="0">
      <alignment horizontal="left" vertical="top" indent="1"/>
    </xf>
    <xf numFmtId="0" fontId="10" fillId="67" borderId="345" applyNumberFormat="0" applyProtection="0">
      <alignment horizontal="left" vertical="center" indent="1"/>
    </xf>
    <xf numFmtId="0" fontId="10" fillId="67" borderId="345" applyNumberFormat="0" applyProtection="0">
      <alignment horizontal="left" vertical="top" indent="1"/>
    </xf>
    <xf numFmtId="0" fontId="10" fillId="73" borderId="345" applyNumberFormat="0" applyProtection="0">
      <alignment horizontal="left" vertical="center" indent="1"/>
    </xf>
    <xf numFmtId="0" fontId="10" fillId="73" borderId="345" applyNumberFormat="0" applyProtection="0">
      <alignment horizontal="left" vertical="top" indent="1"/>
    </xf>
    <xf numFmtId="0" fontId="10" fillId="74" borderId="345" applyNumberFormat="0" applyProtection="0">
      <alignment horizontal="left" vertical="center" indent="1"/>
    </xf>
    <xf numFmtId="0" fontId="10" fillId="74" borderId="345" applyNumberFormat="0" applyProtection="0">
      <alignment horizontal="left" vertical="top" indent="1"/>
    </xf>
    <xf numFmtId="4" fontId="24" fillId="23" borderId="345" applyNumberFormat="0" applyProtection="0">
      <alignment vertical="center"/>
    </xf>
    <xf numFmtId="4" fontId="212" fillId="23" borderId="345" applyNumberFormat="0" applyProtection="0">
      <alignment vertical="center"/>
    </xf>
    <xf numFmtId="4" fontId="24" fillId="23" borderId="345" applyNumberFormat="0" applyProtection="0">
      <alignment horizontal="left" vertical="center" indent="1"/>
    </xf>
    <xf numFmtId="0" fontId="24" fillId="23" borderId="345" applyNumberFormat="0" applyProtection="0">
      <alignment horizontal="left" vertical="top" indent="1"/>
    </xf>
    <xf numFmtId="4" fontId="24" fillId="70" borderId="345" applyNumberFormat="0" applyProtection="0">
      <alignment horizontal="right" vertical="center"/>
    </xf>
    <xf numFmtId="4" fontId="212" fillId="70" borderId="345" applyNumberFormat="0" applyProtection="0">
      <alignment horizontal="right" vertical="center"/>
    </xf>
    <xf numFmtId="4" fontId="24" fillId="72" borderId="345" applyNumberFormat="0" applyProtection="0">
      <alignment horizontal="left" vertical="center" indent="1"/>
    </xf>
    <xf numFmtId="0" fontId="24" fillId="67" borderId="345" applyNumberFormat="0" applyProtection="0">
      <alignment horizontal="left" vertical="top" indent="1"/>
    </xf>
    <xf numFmtId="4" fontId="214" fillId="70" borderId="345" applyNumberFormat="0" applyProtection="0">
      <alignment horizontal="right" vertical="center"/>
    </xf>
    <xf numFmtId="0" fontId="69" fillId="20" borderId="405" applyNumberFormat="0" applyAlignment="0" applyProtection="0"/>
    <xf numFmtId="4" fontId="24" fillId="23" borderId="365" applyNumberFormat="0" applyProtection="0">
      <alignment horizontal="left" vertical="center" indent="1"/>
    </xf>
    <xf numFmtId="0" fontId="24" fillId="23" borderId="365" applyNumberFormat="0" applyProtection="0">
      <alignment horizontal="left" vertical="top" indent="1"/>
    </xf>
    <xf numFmtId="0" fontId="38" fillId="20" borderId="359" applyNumberFormat="0" applyAlignment="0" applyProtection="0"/>
    <xf numFmtId="0" fontId="45" fillId="7" borderId="359" applyNumberFormat="0" applyAlignment="0" applyProtection="0"/>
    <xf numFmtId="0" fontId="198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209" fillId="27" borderId="365" applyNumberFormat="0" applyProtection="0">
      <alignment horizontal="left" vertical="top" indent="1"/>
    </xf>
    <xf numFmtId="4" fontId="24" fillId="11" borderId="365" applyNumberFormat="0" applyProtection="0">
      <alignment horizontal="right" vertical="center"/>
    </xf>
    <xf numFmtId="4" fontId="24" fillId="19" borderId="365" applyNumberFormat="0" applyProtection="0">
      <alignment horizontal="right" vertical="center"/>
    </xf>
    <xf numFmtId="4" fontId="24" fillId="3" borderId="365" applyNumberFormat="0" applyProtection="0">
      <alignment horizontal="right" vertical="center"/>
    </xf>
    <xf numFmtId="3" fontId="10" fillId="0" borderId="355" applyNumberFormat="0" applyFont="0" applyFill="0" applyAlignment="0" applyProtection="0">
      <alignment vertical="center"/>
    </xf>
    <xf numFmtId="0" fontId="81" fillId="7" borderId="359" applyNumberFormat="0" applyAlignment="0" applyProtection="0"/>
    <xf numFmtId="234" fontId="199" fillId="0" borderId="358"/>
    <xf numFmtId="0" fontId="38" fillId="20" borderId="359" applyNumberFormat="0" applyAlignment="0" applyProtection="0"/>
    <xf numFmtId="0" fontId="45" fillId="7" borderId="359" applyNumberFormat="0" applyAlignment="0" applyProtection="0"/>
    <xf numFmtId="0" fontId="38" fillId="20" borderId="359" applyNumberFormat="0" applyAlignment="0" applyProtection="0"/>
    <xf numFmtId="0" fontId="69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98" fillId="7" borderId="359" applyNumberFormat="0" applyAlignment="0" applyProtection="0"/>
    <xf numFmtId="0" fontId="145" fillId="54" borderId="359" applyNumberFormat="0" applyAlignment="0" applyProtection="0"/>
    <xf numFmtId="0" fontId="150" fillId="0" borderId="366" applyNumberFormat="0" applyFill="0" applyAlignment="0" applyProtection="0"/>
    <xf numFmtId="0" fontId="59" fillId="25" borderId="362" applyNumberFormat="0" applyFont="0" applyAlignment="0" applyProtection="0"/>
    <xf numFmtId="0" fontId="45" fillId="7" borderId="359" applyNumberFormat="0" applyAlignment="0" applyProtection="0"/>
    <xf numFmtId="234" fontId="159" fillId="48" borderId="358"/>
    <xf numFmtId="0" fontId="180" fillId="0" borderId="355" applyFont="0" applyFill="0" applyBorder="0">
      <alignment horizontal="center" vertical="justify" wrapText="1"/>
    </xf>
    <xf numFmtId="0" fontId="38" fillId="20" borderId="359" applyNumberFormat="0" applyAlignment="0" applyProtection="0"/>
    <xf numFmtId="0" fontId="38" fillId="20" borderId="359" applyNumberFormat="0" applyAlignment="0" applyProtection="0"/>
    <xf numFmtId="0" fontId="198" fillId="7" borderId="359" applyNumberFormat="0" applyAlignment="0" applyProtection="0"/>
    <xf numFmtId="0" fontId="102" fillId="30" borderId="358"/>
    <xf numFmtId="0" fontId="102" fillId="0" borderId="358"/>
    <xf numFmtId="0" fontId="35" fillId="25" borderId="362" applyNumberFormat="0" applyFont="0" applyAlignment="0" applyProtection="0"/>
    <xf numFmtId="0" fontId="35" fillId="25" borderId="362" applyNumberFormat="0" applyFont="0" applyAlignment="0" applyProtection="0"/>
    <xf numFmtId="10" fontId="22" fillId="23" borderId="355" applyNumberFormat="0" applyBorder="0" applyAlignment="0" applyProtection="0"/>
    <xf numFmtId="10" fontId="17" fillId="23" borderId="355" applyNumberFormat="0" applyBorder="0" applyAlignment="0" applyProtection="0"/>
    <xf numFmtId="4" fontId="209" fillId="24" borderId="365" applyNumberFormat="0" applyProtection="0">
      <alignment vertical="center"/>
    </xf>
    <xf numFmtId="4" fontId="210" fillId="27" borderId="365" applyNumberFormat="0" applyProtection="0">
      <alignment vertical="center"/>
    </xf>
    <xf numFmtId="4" fontId="209" fillId="27" borderId="365" applyNumberFormat="0" applyProtection="0">
      <alignment horizontal="left" vertical="center" indent="1"/>
    </xf>
    <xf numFmtId="4" fontId="24" fillId="17" borderId="365" applyNumberFormat="0" applyProtection="0">
      <alignment horizontal="right" vertical="center"/>
    </xf>
    <xf numFmtId="4" fontId="24" fillId="9" borderId="365" applyNumberFormat="0" applyProtection="0">
      <alignment horizontal="right" vertical="center"/>
    </xf>
    <xf numFmtId="4" fontId="24" fillId="15" borderId="365" applyNumberFormat="0" applyProtection="0">
      <alignment horizontal="right" vertical="center"/>
    </xf>
    <xf numFmtId="4" fontId="24" fillId="18" borderId="365" applyNumberFormat="0" applyProtection="0">
      <alignment horizontal="right" vertical="center"/>
    </xf>
    <xf numFmtId="4" fontId="24" fillId="10" borderId="365" applyNumberFormat="0" applyProtection="0">
      <alignment horizontal="right" vertical="center"/>
    </xf>
    <xf numFmtId="4" fontId="24" fillId="72" borderId="365" applyNumberFormat="0" applyProtection="0">
      <alignment horizontal="right" vertical="center"/>
    </xf>
    <xf numFmtId="0" fontId="10" fillId="71" borderId="365" applyNumberFormat="0" applyProtection="0">
      <alignment horizontal="left" vertical="top" indent="1"/>
    </xf>
    <xf numFmtId="0" fontId="10" fillId="67" borderId="365" applyNumberFormat="0" applyProtection="0">
      <alignment horizontal="left" vertical="center" indent="1"/>
    </xf>
    <xf numFmtId="0" fontId="10" fillId="67" borderId="365" applyNumberFormat="0" applyProtection="0">
      <alignment horizontal="left" vertical="top" indent="1"/>
    </xf>
    <xf numFmtId="0" fontId="10" fillId="73" borderId="365" applyNumberFormat="0" applyProtection="0">
      <alignment horizontal="left" vertical="center" indent="1"/>
    </xf>
    <xf numFmtId="0" fontId="10" fillId="73" borderId="365" applyNumberFormat="0" applyProtection="0">
      <alignment horizontal="left" vertical="top" indent="1"/>
    </xf>
    <xf numFmtId="0" fontId="10" fillId="74" borderId="365" applyNumberFormat="0" applyProtection="0">
      <alignment horizontal="left" vertical="center" indent="1"/>
    </xf>
    <xf numFmtId="0" fontId="10" fillId="74" borderId="365" applyNumberFormat="0" applyProtection="0">
      <alignment horizontal="left" vertical="top" indent="1"/>
    </xf>
    <xf numFmtId="4" fontId="24" fillId="23" borderId="365" applyNumberFormat="0" applyProtection="0">
      <alignment vertical="center"/>
    </xf>
    <xf numFmtId="4" fontId="212" fillId="23" borderId="365" applyNumberFormat="0" applyProtection="0">
      <alignment vertical="center"/>
    </xf>
    <xf numFmtId="3" fontId="216" fillId="27" borderId="355">
      <alignment horizontal="left" vertical="top" wrapText="1"/>
      <protection locked="0"/>
    </xf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83" fillId="0" borderId="366" applyNumberFormat="0" applyFill="0" applyAlignment="0" applyProtection="0"/>
    <xf numFmtId="0" fontId="119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0" fontId="51" fillId="0" borderId="366" applyNumberFormat="0" applyFill="0" applyAlignment="0" applyProtection="0"/>
    <xf numFmtId="40" fontId="111" fillId="0" borderId="355" applyFont="0" applyFill="0" applyBorder="0" applyAlignment="0" applyProtection="0"/>
    <xf numFmtId="234" fontId="10" fillId="0" borderId="367" applyFont="0" applyBorder="0" applyAlignment="0">
      <alignment horizontal="center" vertical="center"/>
    </xf>
    <xf numFmtId="0" fontId="137" fillId="64" borderId="359" applyNumberFormat="0" applyAlignment="0" applyProtection="0"/>
    <xf numFmtId="0" fontId="198" fillId="7" borderId="359" applyNumberFormat="0" applyAlignment="0" applyProtection="0"/>
    <xf numFmtId="234" fontId="159" fillId="48" borderId="358"/>
    <xf numFmtId="0" fontId="198" fillId="7" borderId="359" applyNumberFormat="0" applyAlignment="0" applyProtection="0"/>
    <xf numFmtId="0" fontId="145" fillId="54" borderId="359" applyNumberFormat="0" applyAlignment="0" applyProtection="0"/>
    <xf numFmtId="0" fontId="9" fillId="25" borderId="362" applyNumberFormat="0" applyFont="0" applyAlignment="0" applyProtection="0"/>
    <xf numFmtId="0" fontId="32" fillId="0" borderId="360">
      <alignment horizontal="left" vertical="center"/>
    </xf>
    <xf numFmtId="0" fontId="198" fillId="7" borderId="359" applyNumberFormat="0" applyAlignment="0" applyProtection="0"/>
    <xf numFmtId="0" fontId="45" fillId="7" borderId="359" applyNumberFormat="0" applyAlignment="0" applyProtection="0"/>
    <xf numFmtId="0" fontId="145" fillId="54" borderId="359" applyNumberFormat="0" applyAlignment="0" applyProtection="0"/>
    <xf numFmtId="0" fontId="150" fillId="0" borderId="366" applyNumberFormat="0" applyFill="0" applyAlignment="0" applyProtection="0"/>
    <xf numFmtId="0" fontId="148" fillId="64" borderId="364" applyNumberFormat="0" applyAlignment="0" applyProtection="0"/>
    <xf numFmtId="0" fontId="9" fillId="25" borderId="362" applyNumberFormat="0" applyFont="0" applyAlignment="0" applyProtection="0"/>
    <xf numFmtId="0" fontId="9" fillId="66" borderId="362" applyNumberForma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40" fontId="111" fillId="0" borderId="355" applyFont="0" applyFill="0" applyBorder="0" applyAlignment="0" applyProtection="0"/>
    <xf numFmtId="0" fontId="35" fillId="25" borderId="362" applyNumberFormat="0" applyFont="0" applyAlignment="0" applyProtection="0"/>
    <xf numFmtId="0" fontId="45" fillId="7" borderId="359" applyNumberFormat="0" applyAlignment="0" applyProtection="0"/>
    <xf numFmtId="0" fontId="81" fillId="7" borderId="359" applyNumberFormat="0" applyAlignment="0" applyProtection="0"/>
    <xf numFmtId="0" fontId="198" fillId="7" borderId="359" applyNumberFormat="0" applyAlignment="0" applyProtection="0"/>
    <xf numFmtId="0" fontId="30" fillId="0" borderId="356">
      <alignment horizontal="left" vertical="center"/>
    </xf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9" fillId="25" borderId="362" applyNumberFormat="0" applyFont="0" applyAlignment="0" applyProtection="0"/>
    <xf numFmtId="0" fontId="198" fillId="7" borderId="392" applyNumberFormat="0" applyAlignment="0" applyProtection="0"/>
    <xf numFmtId="4" fontId="24" fillId="9" borderId="385" applyNumberFormat="0" applyProtection="0">
      <alignment horizontal="right" vertical="center"/>
    </xf>
    <xf numFmtId="4" fontId="24" fillId="3" borderId="385" applyNumberFormat="0" applyProtection="0">
      <alignment horizontal="right" vertical="center"/>
    </xf>
    <xf numFmtId="0" fontId="209" fillId="27" borderId="385" applyNumberFormat="0" applyProtection="0">
      <alignment horizontal="left" vertical="top" indent="1"/>
    </xf>
    <xf numFmtId="4" fontId="209" fillId="27" borderId="385" applyNumberFormat="0" applyProtection="0">
      <alignment horizontal="left" vertical="center" indent="1"/>
    </xf>
    <xf numFmtId="4" fontId="210" fillId="27" borderId="385" applyNumberFormat="0" applyProtection="0">
      <alignment vertical="center"/>
    </xf>
    <xf numFmtId="4" fontId="209" fillId="24" borderId="385" applyNumberForma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285" fontId="197" fillId="0" borderId="383" applyFont="0" applyFill="0" applyBorder="0" applyAlignment="0" applyProtection="0"/>
    <xf numFmtId="0" fontId="38" fillId="20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0" fontId="160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03" fillId="0" borderId="388">
      <alignment horizontal="center"/>
    </xf>
    <xf numFmtId="0" fontId="38" fillId="20" borderId="392" applyNumberFormat="0" applyAlignment="0" applyProtection="0"/>
    <xf numFmtId="0" fontId="69" fillId="20" borderId="392" applyNumberFormat="0" applyAlignment="0" applyProtection="0"/>
    <xf numFmtId="0" fontId="102" fillId="0" borderId="391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10" fontId="22" fillId="23" borderId="375" applyNumberFormat="0" applyBorder="0" applyAlignment="0" applyProtection="0"/>
    <xf numFmtId="10" fontId="22" fillId="23" borderId="375" applyNumberFormat="0" applyBorder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0" fontId="49" fillId="20" borderId="397" applyNumberFormat="0" applyAlignment="0" applyProtection="0"/>
    <xf numFmtId="0" fontId="30" fillId="0" borderId="285">
      <alignment horizontal="left" vertical="center"/>
    </xf>
    <xf numFmtId="0" fontId="30" fillId="0" borderId="285">
      <alignment horizontal="left" vertical="center"/>
    </xf>
    <xf numFmtId="0" fontId="32" fillId="0" borderId="285">
      <alignment horizontal="left" vertical="center"/>
    </xf>
    <xf numFmtId="0" fontId="102" fillId="0" borderId="391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02" fillId="30" borderId="391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30" fillId="0" borderId="389">
      <alignment horizontal="left"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234" fontId="10" fillId="0" borderId="400" applyFont="0" applyBorder="0" applyAlignment="0">
      <alignment horizontal="center" vertical="center"/>
    </xf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19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198" fillId="7" borderId="392" applyNumberFormat="0" applyAlignment="0" applyProtection="0"/>
    <xf numFmtId="4" fontId="214" fillId="70" borderId="398" applyNumberFormat="0" applyProtection="0">
      <alignment horizontal="right" vertical="center"/>
    </xf>
    <xf numFmtId="0" fontId="24" fillId="67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center" indent="1"/>
    </xf>
    <xf numFmtId="0" fontId="10" fillId="73" borderId="398" applyNumberFormat="0" applyProtection="0">
      <alignment horizontal="left" vertical="top" indent="1"/>
    </xf>
    <xf numFmtId="0" fontId="10" fillId="73" borderId="398" applyNumberFormat="0" applyProtection="0">
      <alignment horizontal="left" vertical="center" indent="1"/>
    </xf>
    <xf numFmtId="0" fontId="10" fillId="67" borderId="398" applyNumberFormat="0" applyProtection="0">
      <alignment horizontal="left" vertical="top" indent="1"/>
    </xf>
    <xf numFmtId="0" fontId="10" fillId="71" borderId="398" applyNumberFormat="0" applyProtection="0">
      <alignment horizontal="left" vertical="center" indent="1"/>
    </xf>
    <xf numFmtId="4" fontId="24" fillId="68" borderId="398" applyNumberFormat="0" applyProtection="0">
      <alignment horizontal="right" vertical="center"/>
    </xf>
    <xf numFmtId="4" fontId="24" fillId="18" borderId="398" applyNumberFormat="0" applyProtection="0">
      <alignment horizontal="right" vertical="center"/>
    </xf>
    <xf numFmtId="4" fontId="24" fillId="19" borderId="398" applyNumberFormat="0" applyProtection="0">
      <alignment horizontal="right" vertical="center"/>
    </xf>
    <xf numFmtId="4" fontId="24" fillId="15" borderId="398" applyNumberFormat="0" applyProtection="0">
      <alignment horizontal="right" vertical="center"/>
    </xf>
    <xf numFmtId="4" fontId="24" fillId="11" borderId="398" applyNumberFormat="0" applyProtection="0">
      <alignment horizontal="right" vertical="center"/>
    </xf>
    <xf numFmtId="4" fontId="24" fillId="17" borderId="398" applyNumberFormat="0" applyProtection="0">
      <alignment horizontal="right" vertical="center"/>
    </xf>
    <xf numFmtId="4" fontId="24" fillId="9" borderId="398" applyNumberFormat="0" applyProtection="0">
      <alignment horizontal="right" vertical="center"/>
    </xf>
    <xf numFmtId="0" fontId="209" fillId="27" borderId="398" applyNumberFormat="0" applyProtection="0">
      <alignment horizontal="left" vertical="top" indent="1"/>
    </xf>
    <xf numFmtId="4" fontId="209" fillId="27" borderId="398" applyNumberFormat="0" applyProtection="0">
      <alignment horizontal="left" vertical="center" indent="1"/>
    </xf>
    <xf numFmtId="4" fontId="210" fillId="27" borderId="398" applyNumberFormat="0" applyProtection="0">
      <alignment vertical="center"/>
    </xf>
    <xf numFmtId="4" fontId="209" fillId="24" borderId="398" applyNumberForma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81" fillId="7" borderId="392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207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285" fontId="197" fillId="0" borderId="396" applyFont="0" applyFill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10" fontId="17" fillId="23" borderId="368" applyNumberFormat="0" applyBorder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270" fontId="161" fillId="0" borderId="394">
      <alignment horizontal="left"/>
    </xf>
    <xf numFmtId="0" fontId="32" fillId="0" borderId="393">
      <alignment horizontal="left" vertical="center"/>
    </xf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234" fontId="159" fillId="48" borderId="391"/>
    <xf numFmtId="0" fontId="30" fillId="0" borderId="389">
      <alignment horizontal="left" vertical="center"/>
    </xf>
    <xf numFmtId="10" fontId="22" fillId="23" borderId="388" applyNumberFormat="0" applyBorder="0" applyAlignment="0" applyProtection="0"/>
    <xf numFmtId="0" fontId="81" fillId="7" borderId="392" applyNumberForma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10" fontId="17" fillId="23" borderId="388" applyNumberFormat="0" applyBorder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48" fillId="64" borderId="397" applyNumberFormat="0" applyAlignment="0" applyProtection="0"/>
    <xf numFmtId="0" fontId="9" fillId="25" borderId="395" applyNumberFormat="0" applyFont="0" applyAlignment="0" applyProtection="0"/>
    <xf numFmtId="0" fontId="99" fillId="0" borderId="391"/>
    <xf numFmtId="0" fontId="103" fillId="0" borderId="388">
      <alignment horizont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9" fillId="25" borderId="395" applyNumberFormat="0" applyFon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270" fontId="161" fillId="0" borderId="394">
      <alignment horizontal="left"/>
    </xf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4" fontId="212" fillId="70" borderId="398" applyNumberFormat="0" applyProtection="0">
      <alignment horizontal="right" vertical="center"/>
    </xf>
    <xf numFmtId="0" fontId="38" fillId="20" borderId="392" applyNumberFormat="0" applyAlignment="0" applyProtection="0"/>
    <xf numFmtId="0" fontId="35" fillId="25" borderId="395" applyNumberFormat="0" applyFont="0" applyAlignment="0" applyProtection="0"/>
    <xf numFmtId="4" fontId="24" fillId="23" borderId="398" applyNumberFormat="0" applyProtection="0">
      <alignment vertical="center"/>
    </xf>
    <xf numFmtId="0" fontId="81" fillId="7" borderId="379" applyNumberFormat="0" applyAlignment="0" applyProtection="0"/>
    <xf numFmtId="206" fontId="107" fillId="0" borderId="390" applyFont="0" applyBorder="0" applyAlignment="0">
      <alignment horizontal="center"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103" fillId="0" borderId="375">
      <alignment horizontal="center"/>
    </xf>
    <xf numFmtId="0" fontId="81" fillId="7" borderId="372" applyNumberFormat="0" applyAlignment="0" applyProtection="0"/>
    <xf numFmtId="3" fontId="97" fillId="0" borderId="391"/>
    <xf numFmtId="0" fontId="9" fillId="25" borderId="395" applyNumberFormat="0" applyFont="0" applyAlignment="0" applyProtection="0"/>
    <xf numFmtId="0" fontId="180" fillId="0" borderId="375" applyFont="0" applyFill="0" applyBorder="0">
      <alignment horizontal="centerContinuous" vertical="justify" wrapText="1"/>
    </xf>
    <xf numFmtId="0" fontId="38" fillId="20" borderId="392" applyNumberFormat="0" applyAlignment="0" applyProtection="0"/>
    <xf numFmtId="0" fontId="160" fillId="20" borderId="392" applyNumberFormat="0" applyAlignment="0" applyProtection="0"/>
    <xf numFmtId="4" fontId="24" fillId="10" borderId="385" applyNumberFormat="0" applyProtection="0">
      <alignment horizontal="right" vertical="center"/>
    </xf>
    <xf numFmtId="4" fontId="24" fillId="68" borderId="385" applyNumberFormat="0" applyProtection="0">
      <alignment horizontal="right" vertical="center"/>
    </xf>
    <xf numFmtId="4" fontId="24" fillId="19" borderId="385" applyNumberFormat="0" applyProtection="0">
      <alignment horizontal="right" vertical="center"/>
    </xf>
    <xf numFmtId="4" fontId="24" fillId="15" borderId="385" applyNumberFormat="0" applyProtection="0">
      <alignment horizontal="right" vertical="center"/>
    </xf>
    <xf numFmtId="4" fontId="24" fillId="17" borderId="385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0" fontId="103" fillId="0" borderId="388">
      <alignment horizontal="center"/>
    </xf>
    <xf numFmtId="0" fontId="45" fillId="7" borderId="392" applyNumberFormat="0" applyAlignment="0" applyProtection="0"/>
    <xf numFmtId="0" fontId="9" fillId="25" borderId="395" applyNumberFormat="0" applyFont="0" applyAlignment="0" applyProtection="0"/>
    <xf numFmtId="4" fontId="24" fillId="23" borderId="398" applyNumberFormat="0" applyProtection="0">
      <alignment horizontal="left" vertical="center" indent="1"/>
    </xf>
    <xf numFmtId="4" fontId="24" fillId="10" borderId="398" applyNumberFormat="0" applyProtection="0">
      <alignment horizontal="right" vertical="center"/>
    </xf>
    <xf numFmtId="0" fontId="49" fillId="20" borderId="397" applyNumberFormat="0" applyAlignment="0" applyProtection="0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180" fillId="0" borderId="388" applyFont="0" applyFill="0" applyBorder="0">
      <alignment horizontal="centerContinuous" vertical="justify" wrapText="1"/>
    </xf>
    <xf numFmtId="0" fontId="99" fillId="0" borderId="391"/>
    <xf numFmtId="10" fontId="17" fillId="23" borderId="388" applyNumberFormat="0" applyBorder="0" applyAlignment="0" applyProtection="0"/>
    <xf numFmtId="0" fontId="45" fillId="7" borderId="392" applyNumberFormat="0" applyAlignment="0" applyProtection="0"/>
    <xf numFmtId="0" fontId="103" fillId="0" borderId="368">
      <alignment horizontal="center"/>
    </xf>
    <xf numFmtId="0" fontId="69" fillId="20" borderId="392" applyNumberFormat="0" applyAlignment="0" applyProtection="0"/>
    <xf numFmtId="0" fontId="85" fillId="20" borderId="397" applyNumberFormat="0" applyAlignment="0" applyProtection="0"/>
    <xf numFmtId="40" fontId="111" fillId="0" borderId="368" applyFont="0" applyFill="0" applyBorder="0" applyAlignment="0" applyProtection="0"/>
    <xf numFmtId="4" fontId="24" fillId="11" borderId="385" applyNumberFormat="0" applyProtection="0">
      <alignment horizontal="right" vertical="center"/>
    </xf>
    <xf numFmtId="10" fontId="17" fillId="23" borderId="375" applyNumberFormat="0" applyBorder="0" applyAlignment="0" applyProtection="0"/>
    <xf numFmtId="10" fontId="17" fillId="23" borderId="375" applyNumberFormat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180" fillId="0" borderId="375" applyFont="0" applyFill="0" applyBorder="0">
      <alignment horizontal="center" vertical="justify" wrapText="1"/>
    </xf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99" fillId="0" borderId="391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80" fillId="0" borderId="388" applyFont="0" applyFill="0" applyBorder="0">
      <alignment horizontal="center" vertical="justify" wrapText="1"/>
    </xf>
    <xf numFmtId="0" fontId="160" fillId="20" borderId="392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3" fontId="10" fillId="0" borderId="388" applyNumberFormat="0" applyFont="0" applyFill="0" applyAlignment="0" applyProtection="0">
      <alignment vertical="center"/>
    </xf>
    <xf numFmtId="40" fontId="111" fillId="0" borderId="375" applyFont="0" applyFill="0" applyBorder="0" applyAlignment="0" applyProtection="0"/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40" fontId="111" fillId="0" borderId="388" applyFont="0" applyFill="0" applyBorder="0" applyAlignment="0" applyProtection="0"/>
    <xf numFmtId="0" fontId="49" fillId="20" borderId="397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3" fontId="97" fillId="0" borderId="391"/>
    <xf numFmtId="0" fontId="35" fillId="25" borderId="395" applyNumberFormat="0" applyFont="0" applyAlignment="0" applyProtection="0"/>
    <xf numFmtId="0" fontId="198" fillId="7" borderId="392" applyNumberFormat="0" applyAlignment="0" applyProtection="0"/>
    <xf numFmtId="0" fontId="32" fillId="0" borderId="389">
      <alignment horizontal="left"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4" fontId="24" fillId="70" borderId="398" applyNumberFormat="0" applyProtection="0">
      <alignment horizontal="right" vertical="center"/>
    </xf>
    <xf numFmtId="0" fontId="81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81" fillId="7" borderId="392" applyNumberFormat="0" applyAlignment="0" applyProtection="0"/>
    <xf numFmtId="0" fontId="9" fillId="25" borderId="395" applyNumberFormat="0" applyFont="0" applyAlignment="0" applyProtection="0"/>
    <xf numFmtId="0" fontId="99" fillId="0" borderId="391"/>
    <xf numFmtId="0" fontId="121" fillId="1" borderId="394">
      <alignment horizontal="left"/>
    </xf>
    <xf numFmtId="10" fontId="17" fillId="23" borderId="388" applyNumberFormat="0" applyBorder="0" applyAlignment="0" applyProtection="0"/>
    <xf numFmtId="10" fontId="17" fillId="23" borderId="388" applyNumberFormat="0" applyBorder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10" fontId="17" fillId="23" borderId="375" applyNumberFormat="0" applyBorder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49" fillId="20" borderId="397" applyNumberFormat="0" applyAlignment="0" applyProtection="0"/>
    <xf numFmtId="0" fontId="38" fillId="20" borderId="392" applyNumberFormat="0" applyAlignment="0" applyProtection="0"/>
    <xf numFmtId="0" fontId="103" fillId="0" borderId="388">
      <alignment horizontal="center"/>
    </xf>
    <xf numFmtId="206" fontId="107" fillId="0" borderId="390" applyFont="0" applyBorder="0" applyAlignment="0">
      <alignment horizontal="center" vertical="center"/>
    </xf>
    <xf numFmtId="0" fontId="49" fillId="20" borderId="397" applyNumberFormat="0" applyAlignment="0" applyProtection="0"/>
    <xf numFmtId="0" fontId="49" fillId="20" borderId="397" applyNumberFormat="0" applyAlignment="0" applyProtection="0"/>
    <xf numFmtId="0" fontId="198" fillId="7" borderId="392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59" fillId="25" borderId="395" applyNumberFormat="0" applyFon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5" fillId="25" borderId="395" applyNumberFormat="0" applyFont="0" applyAlignment="0" applyProtection="0"/>
    <xf numFmtId="3" fontId="97" fillId="0" borderId="391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0" fillId="0" borderId="389">
      <alignment horizontal="left" vertical="center"/>
    </xf>
    <xf numFmtId="10" fontId="22" fillId="23" borderId="388" applyNumberFormat="0" applyBorder="0" applyAlignment="0" applyProtection="0"/>
    <xf numFmtId="0" fontId="45" fillId="7" borderId="392" applyNumberFormat="0" applyAlignment="0" applyProtection="0"/>
    <xf numFmtId="206" fontId="107" fillId="0" borderId="390" applyFont="0" applyBorder="0" applyAlignment="0">
      <alignment horizontal="center" vertical="center"/>
    </xf>
    <xf numFmtId="0" fontId="38" fillId="20" borderId="392" applyNumberFormat="0" applyAlignment="0" applyProtection="0"/>
    <xf numFmtId="0" fontId="81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0" fillId="0" borderId="389">
      <alignment horizontal="left" vertical="center"/>
    </xf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4" fontId="212" fillId="70" borderId="398" applyNumberFormat="0" applyProtection="0">
      <alignment horizontal="right" vertical="center"/>
    </xf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0" fontId="24" fillId="67" borderId="398" applyNumberFormat="0" applyProtection="0">
      <alignment horizontal="left" vertical="top" indent="1"/>
    </xf>
    <xf numFmtId="4" fontId="24" fillId="18" borderId="385" applyNumberFormat="0" applyProtection="0">
      <alignment horizontal="right"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137" fillId="64" borderId="392" applyNumberFormat="0" applyAlignment="0" applyProtection="0"/>
    <xf numFmtId="0" fontId="198" fillId="7" borderId="392" applyNumberFormat="0" applyAlignment="0" applyProtection="0"/>
    <xf numFmtId="234" fontId="199" fillId="0" borderId="391"/>
    <xf numFmtId="0" fontId="103" fillId="0" borderId="375">
      <alignment horizontal="center"/>
    </xf>
    <xf numFmtId="0" fontId="121" fillId="1" borderId="381">
      <alignment horizontal="left"/>
    </xf>
    <xf numFmtId="270" fontId="161" fillId="0" borderId="381">
      <alignment horizontal="left"/>
    </xf>
    <xf numFmtId="0" fontId="49" fillId="20" borderId="397" applyNumberFormat="0" applyAlignment="0" applyProtection="0"/>
    <xf numFmtId="0" fontId="51" fillId="0" borderId="399" applyNumberFormat="0" applyFill="0" applyAlignment="0" applyProtection="0"/>
    <xf numFmtId="0" fontId="38" fillId="20" borderId="392" applyNumberFormat="0" applyAlignment="0" applyProtection="0"/>
    <xf numFmtId="234" fontId="159" fillId="48" borderId="378"/>
    <xf numFmtId="0" fontId="9" fillId="25" borderId="395" applyNumberFormat="0" applyFont="0" applyAlignment="0" applyProtection="0"/>
    <xf numFmtId="0" fontId="35" fillId="25" borderId="395" applyNumberFormat="0" applyFon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69" fillId="20" borderId="379" applyNumberFormat="0" applyAlignment="0" applyProtection="0"/>
    <xf numFmtId="0" fontId="69" fillId="20" borderId="379" applyNumberFormat="0" applyAlignment="0" applyProtection="0"/>
    <xf numFmtId="0" fontId="160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0" fontId="38" fillId="20" borderId="379" applyNumberFormat="0" applyAlignment="0" applyProtection="0"/>
    <xf numFmtId="3" fontId="97" fillId="0" borderId="378"/>
    <xf numFmtId="234" fontId="199" fillId="0" borderId="391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121" fillId="1" borderId="394">
      <alignment horizontal="left"/>
    </xf>
    <xf numFmtId="0" fontId="32" fillId="0" borderId="389">
      <alignment horizontal="left" vertical="center"/>
    </xf>
    <xf numFmtId="0" fontId="30" fillId="0" borderId="389">
      <alignment horizontal="left" vertical="center"/>
    </xf>
    <xf numFmtId="0" fontId="198" fillId="7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2" fillId="0" borderId="393">
      <alignment horizontal="left" vertical="center"/>
    </xf>
    <xf numFmtId="0" fontId="45" fillId="7" borderId="392" applyNumberFormat="0" applyAlignment="0" applyProtection="0"/>
    <xf numFmtId="0" fontId="81" fillId="7" borderId="392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3" fontId="10" fillId="0" borderId="38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9" fillId="25" borderId="395" applyNumberFormat="0" applyFon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69" fillId="20" borderId="392" applyNumberFormat="0" applyAlignment="0" applyProtection="0"/>
    <xf numFmtId="0" fontId="35" fillId="25" borderId="395" applyNumberFormat="0" applyFont="0" applyAlignment="0" applyProtection="0"/>
    <xf numFmtId="0" fontId="137" fillId="64" borderId="392" applyNumberFormat="0" applyAlignment="0" applyProtection="0"/>
    <xf numFmtId="0" fontId="198" fillId="7" borderId="392" applyNumberFormat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83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99" fillId="0" borderId="378"/>
    <xf numFmtId="0" fontId="99" fillId="0" borderId="378"/>
    <xf numFmtId="0" fontId="51" fillId="0" borderId="399" applyNumberFormat="0" applyFill="0" applyAlignment="0" applyProtection="0"/>
    <xf numFmtId="40" fontId="111" fillId="0" borderId="388" applyFont="0" applyFill="0" applyBorder="0" applyAlignment="0" applyProtection="0"/>
    <xf numFmtId="4" fontId="24" fillId="70" borderId="398" applyNumberFormat="0" applyProtection="0">
      <alignment horizontal="right" vertical="center"/>
    </xf>
    <xf numFmtId="4" fontId="24" fillId="72" borderId="398" applyNumberFormat="0" applyProtection="0">
      <alignment horizontal="left" vertical="center" indent="1"/>
    </xf>
    <xf numFmtId="4" fontId="212" fillId="23" borderId="398" applyNumberFormat="0" applyProtection="0">
      <alignment vertical="center"/>
    </xf>
    <xf numFmtId="0" fontId="10" fillId="71" borderId="398" applyNumberFormat="0" applyProtection="0">
      <alignment horizontal="left" vertical="top" indent="1"/>
    </xf>
    <xf numFmtId="4" fontId="24" fillId="72" borderId="398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102" fillId="0" borderId="378"/>
    <xf numFmtId="0" fontId="102" fillId="30" borderId="378"/>
    <xf numFmtId="0" fontId="180" fillId="0" borderId="368" applyFont="0" applyFill="0" applyBorder="0">
      <alignment horizontal="center" vertical="justify" wrapText="1"/>
    </xf>
    <xf numFmtId="0" fontId="180" fillId="0" borderId="368" applyFont="0" applyFill="0" applyBorder="0">
      <alignment horizontal="centerContinuous" vertical="justify" wrapText="1"/>
    </xf>
    <xf numFmtId="4" fontId="24" fillId="3" borderId="398" applyNumberFormat="0" applyProtection="0">
      <alignment horizontal="right" vertical="center"/>
    </xf>
    <xf numFmtId="0" fontId="10" fillId="67" borderId="398" applyNumberFormat="0" applyProtection="0">
      <alignment horizontal="left" vertical="center" indent="1"/>
    </xf>
    <xf numFmtId="0" fontId="32" fillId="0" borderId="376">
      <alignment horizontal="left" vertical="center"/>
    </xf>
    <xf numFmtId="0" fontId="32" fillId="0" borderId="380">
      <alignment horizontal="left" vertical="center"/>
    </xf>
    <xf numFmtId="0" fontId="30" fillId="0" borderId="376">
      <alignment horizontal="left" vertical="center"/>
    </xf>
    <xf numFmtId="0" fontId="30" fillId="0" borderId="376">
      <alignment horizontal="left" vertical="center"/>
    </xf>
    <xf numFmtId="0" fontId="49" fillId="20" borderId="397" applyNumberFormat="0" applyAlignment="0" applyProtection="0"/>
    <xf numFmtId="0" fontId="49" fillId="20" borderId="397" applyNumberFormat="0" applyAlignment="0" applyProtection="0"/>
    <xf numFmtId="0" fontId="85" fillId="20" borderId="397" applyNumberForma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270" fontId="161" fillId="0" borderId="381">
      <alignment horizontal="left"/>
    </xf>
    <xf numFmtId="0" fontId="121" fillId="1" borderId="381">
      <alignment horizontal="left"/>
    </xf>
    <xf numFmtId="0" fontId="35" fillId="25" borderId="395" applyNumberFormat="0" applyFont="0" applyAlignment="0" applyProtection="0"/>
    <xf numFmtId="10" fontId="22" fillId="23" borderId="368" applyNumberFormat="0" applyBorder="0" applyAlignment="0" applyProtection="0"/>
    <xf numFmtId="10" fontId="22" fillId="23" borderId="368" applyNumberFormat="0" applyBorder="0" applyAlignment="0" applyProtection="0"/>
    <xf numFmtId="10" fontId="17" fillId="23" borderId="368" applyNumberFormat="0" applyBorder="0" applyAlignment="0" applyProtection="0"/>
    <xf numFmtId="10" fontId="17" fillId="23" borderId="368" applyNumberFormat="0" applyBorder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81" fillId="7" borderId="379" applyNumberFormat="0" applyAlignment="0" applyProtection="0"/>
    <xf numFmtId="0" fontId="81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0" fontId="198" fillId="7" borderId="379" applyNumberFormat="0" applyAlignment="0" applyProtection="0"/>
    <xf numFmtId="0" fontId="45" fillId="7" borderId="379" applyNumberFormat="0" applyAlignment="0" applyProtection="0"/>
    <xf numFmtId="0" fontId="45" fillId="7" borderId="379" applyNumberFormat="0" applyAlignment="0" applyProtection="0"/>
    <xf numFmtId="234" fontId="199" fillId="0" borderId="378"/>
    <xf numFmtId="0" fontId="103" fillId="0" borderId="368">
      <alignment horizontal="center"/>
    </xf>
    <xf numFmtId="0" fontId="198" fillId="7" borderId="392" applyNumberFormat="0" applyAlignment="0" applyProtection="0"/>
    <xf numFmtId="0" fontId="99" fillId="0" borderId="391"/>
    <xf numFmtId="0" fontId="99" fillId="0" borderId="391"/>
    <xf numFmtId="0" fontId="32" fillId="0" borderId="389">
      <alignment horizontal="left" vertical="center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180" fillId="0" borderId="388" applyFont="0" applyFill="0" applyBorder="0">
      <alignment horizontal="centerContinuous" vertical="justify" wrapText="1"/>
    </xf>
    <xf numFmtId="0" fontId="45" fillId="7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0" fontId="49" fillId="20" borderId="397" applyNumberFormat="0" applyAlignment="0" applyProtection="0"/>
    <xf numFmtId="285" fontId="197" fillId="0" borderId="396" applyFont="0" applyFill="0" applyBorder="0" applyAlignment="0" applyProtection="0"/>
    <xf numFmtId="0" fontId="49" fillId="20" borderId="397" applyNumberFormat="0" applyAlignment="0" applyProtection="0"/>
    <xf numFmtId="0" fontId="207" fillId="20" borderId="397" applyNumberFormat="0" applyAlignment="0" applyProtection="0"/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45" fillId="7" borderId="392" applyNumberFormat="0" applyAlignment="0" applyProtection="0"/>
    <xf numFmtId="0" fontId="45" fillId="7" borderId="392" applyNumberFormat="0" applyAlignment="0" applyProtection="0"/>
    <xf numFmtId="10" fontId="22" fillId="23" borderId="388" applyNumberFormat="0" applyBorder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59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0" fontId="35" fillId="25" borderId="382" applyNumberFormat="0" applyFont="0" applyAlignment="0" applyProtection="0"/>
    <xf numFmtId="285" fontId="197" fillId="0" borderId="383" applyFont="0" applyFill="0" applyBorder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85" fillId="20" borderId="384" applyNumberFormat="0" applyAlignment="0" applyProtection="0"/>
    <xf numFmtId="0" fontId="207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49" fillId="20" borderId="384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3" fontId="10" fillId="0" borderId="388" applyNumberFormat="0" applyFont="0" applyFill="0" applyAlignment="0" applyProtection="0">
      <alignment vertical="center"/>
    </xf>
    <xf numFmtId="0" fontId="38" fillId="20" borderId="392" applyNumberFormat="0" applyAlignment="0" applyProtection="0"/>
    <xf numFmtId="0" fontId="102" fillId="30" borderId="391"/>
    <xf numFmtId="3" fontId="216" fillId="27" borderId="388">
      <alignment horizontal="left" vertical="top" wrapText="1"/>
      <protection locked="0"/>
    </xf>
    <xf numFmtId="10" fontId="17" fillId="23" borderId="388" applyNumberFormat="0" applyBorder="0" applyAlignment="0" applyProtection="0"/>
    <xf numFmtId="206" fontId="107" fillId="0" borderId="377" applyFont="0" applyBorder="0" applyAlignment="0">
      <alignment horizontal="center" vertical="center"/>
    </xf>
    <xf numFmtId="4" fontId="209" fillId="24" borderId="385" applyNumberFormat="0" applyProtection="0">
      <alignment vertical="center"/>
    </xf>
    <xf numFmtId="4" fontId="210" fillId="27" borderId="385" applyNumberFormat="0" applyProtection="0">
      <alignment vertical="center"/>
    </xf>
    <xf numFmtId="4" fontId="209" fillId="27" borderId="385" applyNumberFormat="0" applyProtection="0">
      <alignment horizontal="left" vertical="center" indent="1"/>
    </xf>
    <xf numFmtId="0" fontId="209" fillId="27" borderId="385" applyNumberFormat="0" applyProtection="0">
      <alignment horizontal="left" vertical="top" indent="1"/>
    </xf>
    <xf numFmtId="4" fontId="24" fillId="3" borderId="385" applyNumberFormat="0" applyProtection="0">
      <alignment horizontal="right" vertical="center"/>
    </xf>
    <xf numFmtId="4" fontId="24" fillId="9" borderId="385" applyNumberFormat="0" applyProtection="0">
      <alignment horizontal="right" vertical="center"/>
    </xf>
    <xf numFmtId="4" fontId="24" fillId="17" borderId="385" applyNumberFormat="0" applyProtection="0">
      <alignment horizontal="right" vertical="center"/>
    </xf>
    <xf numFmtId="4" fontId="24" fillId="11" borderId="385" applyNumberFormat="0" applyProtection="0">
      <alignment horizontal="right" vertical="center"/>
    </xf>
    <xf numFmtId="4" fontId="24" fillId="15" borderId="385" applyNumberFormat="0" applyProtection="0">
      <alignment horizontal="right" vertical="center"/>
    </xf>
    <xf numFmtId="4" fontId="24" fillId="19" borderId="385" applyNumberFormat="0" applyProtection="0">
      <alignment horizontal="right" vertical="center"/>
    </xf>
    <xf numFmtId="4" fontId="24" fillId="18" borderId="385" applyNumberFormat="0" applyProtection="0">
      <alignment horizontal="right" vertical="center"/>
    </xf>
    <xf numFmtId="4" fontId="24" fillId="68" borderId="385" applyNumberFormat="0" applyProtection="0">
      <alignment horizontal="right" vertical="center"/>
    </xf>
    <xf numFmtId="4" fontId="24" fillId="10" borderId="385" applyNumberFormat="0" applyProtection="0">
      <alignment horizontal="right" vertical="center"/>
    </xf>
    <xf numFmtId="0" fontId="38" fillId="20" borderId="392" applyNumberFormat="0" applyAlignment="0" applyProtection="0"/>
    <xf numFmtId="4" fontId="24" fillId="72" borderId="385" applyNumberFormat="0" applyProtection="0">
      <alignment horizontal="right" vertical="center"/>
    </xf>
    <xf numFmtId="0" fontId="10" fillId="71" borderId="385" applyNumberFormat="0" applyProtection="0">
      <alignment horizontal="left" vertical="center" indent="1"/>
    </xf>
    <xf numFmtId="0" fontId="10" fillId="71" borderId="385" applyNumberFormat="0" applyProtection="0">
      <alignment horizontal="left" vertical="top" indent="1"/>
    </xf>
    <xf numFmtId="0" fontId="10" fillId="67" borderId="385" applyNumberFormat="0" applyProtection="0">
      <alignment horizontal="left" vertical="center" indent="1"/>
    </xf>
    <xf numFmtId="0" fontId="10" fillId="67" borderId="385" applyNumberFormat="0" applyProtection="0">
      <alignment horizontal="left" vertical="top" indent="1"/>
    </xf>
    <xf numFmtId="0" fontId="10" fillId="73" borderId="385" applyNumberFormat="0" applyProtection="0">
      <alignment horizontal="left" vertical="center" indent="1"/>
    </xf>
    <xf numFmtId="0" fontId="10" fillId="73" borderId="385" applyNumberFormat="0" applyProtection="0">
      <alignment horizontal="left" vertical="top" indent="1"/>
    </xf>
    <xf numFmtId="0" fontId="10" fillId="74" borderId="385" applyNumberFormat="0" applyProtection="0">
      <alignment horizontal="left" vertical="center" indent="1"/>
    </xf>
    <xf numFmtId="0" fontId="10" fillId="74" borderId="385" applyNumberFormat="0" applyProtection="0">
      <alignment horizontal="left" vertical="top" indent="1"/>
    </xf>
    <xf numFmtId="4" fontId="24" fillId="23" borderId="385" applyNumberFormat="0" applyProtection="0">
      <alignment vertical="center"/>
    </xf>
    <xf numFmtId="4" fontId="212" fillId="23" borderId="385" applyNumberFormat="0" applyProtection="0">
      <alignment vertical="center"/>
    </xf>
    <xf numFmtId="4" fontId="24" fillId="23" borderId="385" applyNumberFormat="0" applyProtection="0">
      <alignment horizontal="left" vertical="center" indent="1"/>
    </xf>
    <xf numFmtId="0" fontId="24" fillId="23" borderId="385" applyNumberFormat="0" applyProtection="0">
      <alignment horizontal="left" vertical="top" indent="1"/>
    </xf>
    <xf numFmtId="4" fontId="24" fillId="70" borderId="385" applyNumberFormat="0" applyProtection="0">
      <alignment horizontal="right" vertical="center"/>
    </xf>
    <xf numFmtId="4" fontId="212" fillId="70" borderId="385" applyNumberFormat="0" applyProtection="0">
      <alignment horizontal="right" vertical="center"/>
    </xf>
    <xf numFmtId="4" fontId="24" fillId="72" borderId="385" applyNumberFormat="0" applyProtection="0">
      <alignment horizontal="left" vertical="center" indent="1"/>
    </xf>
    <xf numFmtId="0" fontId="24" fillId="67" borderId="385" applyNumberFormat="0" applyProtection="0">
      <alignment horizontal="left" vertical="top" indent="1"/>
    </xf>
    <xf numFmtId="4" fontId="214" fillId="70" borderId="385" applyNumberFormat="0" applyProtection="0">
      <alignment horizontal="right" vertical="center"/>
    </xf>
    <xf numFmtId="3" fontId="216" fillId="27" borderId="368">
      <alignment horizontal="left" vertical="top" wrapText="1"/>
      <protection locked="0"/>
    </xf>
    <xf numFmtId="0" fontId="45" fillId="7" borderId="392" applyNumberFormat="0" applyAlignment="0" applyProtection="0"/>
    <xf numFmtId="4" fontId="214" fillId="70" borderId="398" applyNumberFormat="0" applyProtection="0">
      <alignment horizontal="right" vertical="center"/>
    </xf>
    <xf numFmtId="4" fontId="24" fillId="72" borderId="398" applyNumberFormat="0" applyProtection="0">
      <alignment horizontal="left" vertical="center" indent="1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3" fontId="10" fillId="0" borderId="368" applyNumberFormat="0" applyFont="0" applyFill="0" applyAlignment="0" applyProtection="0">
      <alignment vertical="center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9" fillId="25" borderId="395" applyNumberFormat="0" applyFont="0" applyAlignment="0" applyProtection="0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0" fontId="24" fillId="23" borderId="398" applyNumberFormat="0" applyProtection="0">
      <alignment horizontal="left" vertical="top" indent="1"/>
    </xf>
    <xf numFmtId="0" fontId="35" fillId="25" borderId="395" applyNumberFormat="0" applyFont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83" fillId="0" borderId="386" applyNumberFormat="0" applyFill="0" applyAlignment="0" applyProtection="0"/>
    <xf numFmtId="0" fontId="119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0" fontId="51" fillId="0" borderId="386" applyNumberFormat="0" applyFill="0" applyAlignment="0" applyProtection="0"/>
    <xf numFmtId="40" fontId="111" fillId="0" borderId="368" applyFont="0" applyFill="0" applyBorder="0" applyAlignment="0" applyProtection="0"/>
    <xf numFmtId="0" fontId="38" fillId="20" borderId="392" applyNumberFormat="0" applyAlignment="0" applyProtection="0"/>
    <xf numFmtId="234" fontId="10" fillId="0" borderId="387" applyFont="0" applyBorder="0" applyAlignment="0">
      <alignment horizontal="center" vertical="center"/>
    </xf>
    <xf numFmtId="0" fontId="137" fillId="64" borderId="379" applyNumberFormat="0" applyAlignment="0" applyProtection="0"/>
    <xf numFmtId="0" fontId="59" fillId="25" borderId="395" applyNumberFormat="0" applyFont="0" applyAlignment="0" applyProtection="0"/>
    <xf numFmtId="0" fontId="35" fillId="25" borderId="395" applyNumberFormat="0" applyFont="0" applyAlignment="0" applyProtection="0"/>
    <xf numFmtId="0" fontId="38" fillId="20" borderId="392" applyNumberFormat="0" applyAlignment="0" applyProtection="0"/>
    <xf numFmtId="0" fontId="38" fillId="20" borderId="392" applyNumberFormat="0" applyAlignment="0" applyProtection="0"/>
    <xf numFmtId="0" fontId="45" fillId="7" borderId="392" applyNumberFormat="0" applyAlignment="0" applyProtection="0"/>
    <xf numFmtId="4" fontId="24" fillId="68" borderId="398" applyNumberFormat="0" applyProtection="0">
      <alignment horizontal="right" vertical="center"/>
    </xf>
    <xf numFmtId="0" fontId="10" fillId="71" borderId="398" applyNumberFormat="0" applyProtection="0">
      <alignment horizontal="left" vertical="center" indent="1"/>
    </xf>
    <xf numFmtId="0" fontId="198" fillId="7" borderId="392" applyNumberFormat="0" applyAlignment="0" applyProtection="0"/>
    <xf numFmtId="0" fontId="198" fillId="7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38" fillId="20" borderId="392" applyNumberFormat="0" applyAlignment="0" applyProtection="0"/>
    <xf numFmtId="0" fontId="145" fillId="54" borderId="379" applyNumberFormat="0" applyAlignment="0" applyProtection="0"/>
    <xf numFmtId="0" fontId="150" fillId="0" borderId="386" applyNumberFormat="0" applyFill="0" applyAlignment="0" applyProtection="0"/>
    <xf numFmtId="3" fontId="10" fillId="0" borderId="388" applyNumberFormat="0" applyFont="0" applyFill="0" applyAlignment="0" applyProtection="0">
      <alignment vertical="center"/>
    </xf>
    <xf numFmtId="0" fontId="35" fillId="25" borderId="395" applyNumberFormat="0" applyFont="0" applyAlignment="0" applyProtection="0"/>
    <xf numFmtId="0" fontId="148" fillId="64" borderId="384" applyNumberFormat="0" applyAlignment="0" applyProtection="0"/>
    <xf numFmtId="0" fontId="9" fillId="25" borderId="382" applyNumberFormat="0" applyFont="0" applyAlignment="0" applyProtection="0"/>
    <xf numFmtId="0" fontId="9" fillId="66" borderId="382" applyNumberForma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0" fontId="9" fillId="25" borderId="382" applyNumberFormat="0" applyFont="0" applyAlignment="0" applyProtection="0"/>
    <xf numFmtId="3" fontId="10" fillId="0" borderId="388" applyNumberFormat="0" applyFont="0" applyFill="0" applyAlignment="0" applyProtection="0">
      <alignment vertical="center"/>
    </xf>
    <xf numFmtId="0" fontId="45" fillId="7" borderId="392" applyNumberFormat="0" applyAlignment="0" applyProtection="0"/>
    <xf numFmtId="0" fontId="45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4" fontId="24" fillId="72" borderId="385" applyNumberFormat="0" applyProtection="0">
      <alignment horizontal="right" vertical="center"/>
    </xf>
    <xf numFmtId="0" fontId="10" fillId="71" borderId="385" applyNumberFormat="0" applyProtection="0">
      <alignment horizontal="left" vertical="center" indent="1"/>
    </xf>
    <xf numFmtId="0" fontId="10" fillId="71" borderId="385" applyNumberFormat="0" applyProtection="0">
      <alignment horizontal="left" vertical="top" indent="1"/>
    </xf>
    <xf numFmtId="0" fontId="10" fillId="67" borderId="385" applyNumberFormat="0" applyProtection="0">
      <alignment horizontal="left" vertical="center" indent="1"/>
    </xf>
    <xf numFmtId="0" fontId="10" fillId="67" borderId="385" applyNumberFormat="0" applyProtection="0">
      <alignment horizontal="left" vertical="top" indent="1"/>
    </xf>
    <xf numFmtId="0" fontId="10" fillId="73" borderId="385" applyNumberFormat="0" applyProtection="0">
      <alignment horizontal="left" vertical="center" indent="1"/>
    </xf>
    <xf numFmtId="0" fontId="10" fillId="73" borderId="385" applyNumberFormat="0" applyProtection="0">
      <alignment horizontal="left" vertical="top" indent="1"/>
    </xf>
    <xf numFmtId="0" fontId="10" fillId="74" borderId="385" applyNumberFormat="0" applyProtection="0">
      <alignment horizontal="left" vertical="center" indent="1"/>
    </xf>
    <xf numFmtId="0" fontId="10" fillId="74" borderId="385" applyNumberFormat="0" applyProtection="0">
      <alignment horizontal="left" vertical="top" indent="1"/>
    </xf>
    <xf numFmtId="4" fontId="24" fillId="23" borderId="385" applyNumberFormat="0" applyProtection="0">
      <alignment vertical="center"/>
    </xf>
    <xf numFmtId="4" fontId="212" fillId="23" borderId="385" applyNumberFormat="0" applyProtection="0">
      <alignment vertical="center"/>
    </xf>
    <xf numFmtId="4" fontId="24" fillId="23" borderId="385" applyNumberFormat="0" applyProtection="0">
      <alignment horizontal="left" vertical="center" indent="1"/>
    </xf>
    <xf numFmtId="0" fontId="24" fillId="23" borderId="385" applyNumberFormat="0" applyProtection="0">
      <alignment horizontal="left" vertical="top" indent="1"/>
    </xf>
    <xf numFmtId="4" fontId="24" fillId="70" borderId="385" applyNumberFormat="0" applyProtection="0">
      <alignment horizontal="right" vertical="center"/>
    </xf>
    <xf numFmtId="4" fontId="212" fillId="70" borderId="385" applyNumberFormat="0" applyProtection="0">
      <alignment horizontal="right" vertical="center"/>
    </xf>
    <xf numFmtId="4" fontId="24" fillId="72" borderId="385" applyNumberFormat="0" applyProtection="0">
      <alignment horizontal="left" vertical="center" indent="1"/>
    </xf>
    <xf numFmtId="0" fontId="24" fillId="67" borderId="385" applyNumberFormat="0" applyProtection="0">
      <alignment horizontal="left" vertical="top" indent="1"/>
    </xf>
    <xf numFmtId="4" fontId="214" fillId="70" borderId="385" applyNumberFormat="0" applyProtection="0">
      <alignment horizontal="right" vertical="center"/>
    </xf>
    <xf numFmtId="3" fontId="216" fillId="27" borderId="375">
      <alignment horizontal="left" vertical="top" wrapText="1"/>
      <protection locked="0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3" fontId="10" fillId="0" borderId="375" applyNumberFormat="0" applyFont="0" applyFill="0" applyAlignment="0" applyProtection="0">
      <alignment vertical="center"/>
    </xf>
    <xf numFmtId="4" fontId="24" fillId="23" borderId="398" applyNumberFormat="0" applyProtection="0">
      <alignment horizontal="left" vertical="center" indent="1"/>
    </xf>
    <xf numFmtId="0" fontId="24" fillId="23" borderId="398" applyNumberFormat="0" applyProtection="0">
      <alignment horizontal="left" vertical="top" indent="1"/>
    </xf>
    <xf numFmtId="0" fontId="38" fillId="20" borderId="392" applyNumberFormat="0" applyAlignment="0" applyProtection="0"/>
    <xf numFmtId="0" fontId="45" fillId="7" borderId="392" applyNumberFormat="0" applyAlignment="0" applyProtection="0"/>
    <xf numFmtId="40" fontId="111" fillId="0" borderId="375" applyFont="0" applyFill="0" applyBorder="0" applyAlignment="0" applyProtection="0"/>
    <xf numFmtId="0" fontId="198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209" fillId="27" borderId="398" applyNumberFormat="0" applyProtection="0">
      <alignment horizontal="left" vertical="top" indent="1"/>
    </xf>
    <xf numFmtId="4" fontId="24" fillId="11" borderId="398" applyNumberFormat="0" applyProtection="0">
      <alignment horizontal="right" vertical="center"/>
    </xf>
    <xf numFmtId="4" fontId="24" fillId="19" borderId="398" applyNumberFormat="0" applyProtection="0">
      <alignment horizontal="right" vertical="center"/>
    </xf>
    <xf numFmtId="4" fontId="24" fillId="3" borderId="398" applyNumberFormat="0" applyProtection="0">
      <alignment horizontal="right" vertical="center"/>
    </xf>
    <xf numFmtId="3" fontId="10" fillId="0" borderId="388" applyNumberFormat="0" applyFont="0" applyFill="0" applyAlignment="0" applyProtection="0">
      <alignment vertical="center"/>
    </xf>
    <xf numFmtId="0" fontId="81" fillId="7" borderId="392" applyNumberFormat="0" applyAlignment="0" applyProtection="0"/>
    <xf numFmtId="234" fontId="199" fillId="0" borderId="391"/>
    <xf numFmtId="0" fontId="38" fillId="20" borderId="392" applyNumberFormat="0" applyAlignment="0" applyProtection="0"/>
    <xf numFmtId="0" fontId="45" fillId="7" borderId="392" applyNumberFormat="0" applyAlignment="0" applyProtection="0"/>
    <xf numFmtId="0" fontId="38" fillId="20" borderId="392" applyNumberFormat="0" applyAlignment="0" applyProtection="0"/>
    <xf numFmtId="0" fontId="69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98" fillId="7" borderId="392" applyNumberFormat="0" applyAlignment="0" applyProtection="0"/>
    <xf numFmtId="0" fontId="145" fillId="54" borderId="392" applyNumberFormat="0" applyAlignment="0" applyProtection="0"/>
    <xf numFmtId="0" fontId="150" fillId="0" borderId="399" applyNumberFormat="0" applyFill="0" applyAlignment="0" applyProtection="0"/>
    <xf numFmtId="0" fontId="59" fillId="25" borderId="395" applyNumberFormat="0" applyFont="0" applyAlignment="0" applyProtection="0"/>
    <xf numFmtId="0" fontId="45" fillId="7" borderId="392" applyNumberFormat="0" applyAlignment="0" applyProtection="0"/>
    <xf numFmtId="234" fontId="159" fillId="48" borderId="391"/>
    <xf numFmtId="0" fontId="180" fillId="0" borderId="388" applyFont="0" applyFill="0" applyBorder="0">
      <alignment horizontal="center" vertical="justify" wrapText="1"/>
    </xf>
    <xf numFmtId="0" fontId="38" fillId="20" borderId="392" applyNumberFormat="0" applyAlignment="0" applyProtection="0"/>
    <xf numFmtId="0" fontId="38" fillId="20" borderId="392" applyNumberFormat="0" applyAlignment="0" applyProtection="0"/>
    <xf numFmtId="0" fontId="198" fillId="7" borderId="392" applyNumberFormat="0" applyAlignment="0" applyProtection="0"/>
    <xf numFmtId="0" fontId="102" fillId="30" borderId="391"/>
    <xf numFmtId="0" fontId="102" fillId="0" borderId="391"/>
    <xf numFmtId="0" fontId="35" fillId="25" borderId="395" applyNumberFormat="0" applyFont="0" applyAlignment="0" applyProtection="0"/>
    <xf numFmtId="0" fontId="35" fillId="25" borderId="395" applyNumberFormat="0" applyFont="0" applyAlignment="0" applyProtection="0"/>
    <xf numFmtId="10" fontId="22" fillId="23" borderId="388" applyNumberFormat="0" applyBorder="0" applyAlignment="0" applyProtection="0"/>
    <xf numFmtId="10" fontId="17" fillId="23" borderId="388" applyNumberFormat="0" applyBorder="0" applyAlignment="0" applyProtection="0"/>
    <xf numFmtId="4" fontId="209" fillId="24" borderId="398" applyNumberFormat="0" applyProtection="0">
      <alignment vertical="center"/>
    </xf>
    <xf numFmtId="4" fontId="210" fillId="27" borderId="398" applyNumberFormat="0" applyProtection="0">
      <alignment vertical="center"/>
    </xf>
    <xf numFmtId="4" fontId="209" fillId="27" borderId="398" applyNumberFormat="0" applyProtection="0">
      <alignment horizontal="left" vertical="center" indent="1"/>
    </xf>
    <xf numFmtId="4" fontId="24" fillId="17" borderId="398" applyNumberFormat="0" applyProtection="0">
      <alignment horizontal="right" vertical="center"/>
    </xf>
    <xf numFmtId="4" fontId="24" fillId="9" borderId="398" applyNumberFormat="0" applyProtection="0">
      <alignment horizontal="right" vertical="center"/>
    </xf>
    <xf numFmtId="4" fontId="24" fillId="15" borderId="398" applyNumberFormat="0" applyProtection="0">
      <alignment horizontal="right" vertical="center"/>
    </xf>
    <xf numFmtId="4" fontId="24" fillId="18" borderId="398" applyNumberFormat="0" applyProtection="0">
      <alignment horizontal="right" vertical="center"/>
    </xf>
    <xf numFmtId="4" fontId="24" fillId="10" borderId="398" applyNumberFormat="0" applyProtection="0">
      <alignment horizontal="right" vertical="center"/>
    </xf>
    <xf numFmtId="4" fontId="24" fillId="72" borderId="398" applyNumberFormat="0" applyProtection="0">
      <alignment horizontal="right" vertical="center"/>
    </xf>
    <xf numFmtId="0" fontId="10" fillId="71" borderId="398" applyNumberFormat="0" applyProtection="0">
      <alignment horizontal="left" vertical="top" indent="1"/>
    </xf>
    <xf numFmtId="0" fontId="10" fillId="67" borderId="398" applyNumberFormat="0" applyProtection="0">
      <alignment horizontal="left" vertical="center" indent="1"/>
    </xf>
    <xf numFmtId="0" fontId="10" fillId="67" borderId="398" applyNumberFormat="0" applyProtection="0">
      <alignment horizontal="left" vertical="top" indent="1"/>
    </xf>
    <xf numFmtId="0" fontId="10" fillId="73" borderId="398" applyNumberFormat="0" applyProtection="0">
      <alignment horizontal="left" vertical="center" indent="1"/>
    </xf>
    <xf numFmtId="0" fontId="10" fillId="73" borderId="398" applyNumberFormat="0" applyProtection="0">
      <alignment horizontal="left" vertical="top" indent="1"/>
    </xf>
    <xf numFmtId="0" fontId="10" fillId="74" borderId="398" applyNumberFormat="0" applyProtection="0">
      <alignment horizontal="left" vertical="center" indent="1"/>
    </xf>
    <xf numFmtId="0" fontId="10" fillId="74" borderId="398" applyNumberFormat="0" applyProtection="0">
      <alignment horizontal="left" vertical="top" indent="1"/>
    </xf>
    <xf numFmtId="4" fontId="24" fillId="23" borderId="398" applyNumberFormat="0" applyProtection="0">
      <alignment vertical="center"/>
    </xf>
    <xf numFmtId="4" fontId="212" fillId="23" borderId="398" applyNumberFormat="0" applyProtection="0">
      <alignment vertical="center"/>
    </xf>
    <xf numFmtId="3" fontId="216" fillId="27" borderId="388">
      <alignment horizontal="left" vertical="top" wrapText="1"/>
      <protection locked="0"/>
    </xf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83" fillId="0" borderId="399" applyNumberFormat="0" applyFill="0" applyAlignment="0" applyProtection="0"/>
    <xf numFmtId="0" fontId="119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0" fontId="51" fillId="0" borderId="399" applyNumberFormat="0" applyFill="0" applyAlignment="0" applyProtection="0"/>
    <xf numFmtId="40" fontId="111" fillId="0" borderId="388" applyFont="0" applyFill="0" applyBorder="0" applyAlignment="0" applyProtection="0"/>
    <xf numFmtId="234" fontId="10" fillId="0" borderId="400" applyFont="0" applyBorder="0" applyAlignment="0">
      <alignment horizontal="center" vertical="center"/>
    </xf>
    <xf numFmtId="0" fontId="137" fillId="64" borderId="392" applyNumberFormat="0" applyAlignment="0" applyProtection="0"/>
    <xf numFmtId="0" fontId="198" fillId="7" borderId="392" applyNumberFormat="0" applyAlignment="0" applyProtection="0"/>
    <xf numFmtId="234" fontId="159" fillId="48" borderId="391"/>
    <xf numFmtId="0" fontId="198" fillId="7" borderId="392" applyNumberFormat="0" applyAlignment="0" applyProtection="0"/>
    <xf numFmtId="0" fontId="145" fillId="54" borderId="392" applyNumberFormat="0" applyAlignment="0" applyProtection="0"/>
    <xf numFmtId="0" fontId="9" fillId="25" borderId="395" applyNumberFormat="0" applyFont="0" applyAlignment="0" applyProtection="0"/>
    <xf numFmtId="0" fontId="32" fillId="0" borderId="393">
      <alignment horizontal="left" vertical="center"/>
    </xf>
    <xf numFmtId="0" fontId="198" fillId="7" borderId="392" applyNumberFormat="0" applyAlignment="0" applyProtection="0"/>
    <xf numFmtId="0" fontId="45" fillId="7" borderId="392" applyNumberFormat="0" applyAlignment="0" applyProtection="0"/>
    <xf numFmtId="0" fontId="145" fillId="54" borderId="392" applyNumberFormat="0" applyAlignment="0" applyProtection="0"/>
    <xf numFmtId="0" fontId="150" fillId="0" borderId="399" applyNumberFormat="0" applyFill="0" applyAlignment="0" applyProtection="0"/>
    <xf numFmtId="0" fontId="148" fillId="64" borderId="397" applyNumberFormat="0" applyAlignment="0" applyProtection="0"/>
    <xf numFmtId="0" fontId="9" fillId="25" borderId="395" applyNumberFormat="0" applyFont="0" applyAlignment="0" applyProtection="0"/>
    <xf numFmtId="0" fontId="9" fillId="66" borderId="395" applyNumberForma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40" fontId="111" fillId="0" borderId="388" applyFont="0" applyFill="0" applyBorder="0" applyAlignment="0" applyProtection="0"/>
    <xf numFmtId="0" fontId="35" fillId="25" borderId="395" applyNumberFormat="0" applyFont="0" applyAlignment="0" applyProtection="0"/>
    <xf numFmtId="0" fontId="45" fillId="7" borderId="392" applyNumberFormat="0" applyAlignment="0" applyProtection="0"/>
    <xf numFmtId="0" fontId="81" fillId="7" borderId="392" applyNumberFormat="0" applyAlignment="0" applyProtection="0"/>
    <xf numFmtId="0" fontId="198" fillId="7" borderId="392" applyNumberFormat="0" applyAlignment="0" applyProtection="0"/>
    <xf numFmtId="0" fontId="30" fillId="0" borderId="389">
      <alignment horizontal="left" vertical="center"/>
    </xf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9" fillId="25" borderId="395" applyNumberFormat="0" applyFont="0" applyAlignment="0" applyProtection="0"/>
    <xf numFmtId="0" fontId="148" fillId="64" borderId="410" applyNumberFormat="0" applyAlignment="0" applyProtection="0"/>
    <xf numFmtId="0" fontId="9" fillId="25" borderId="408" applyNumberFormat="0" applyFont="0" applyAlignment="0" applyProtection="0"/>
    <xf numFmtId="0" fontId="9" fillId="66" borderId="408" applyNumberForma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9" fillId="25" borderId="408" applyNumberFormat="0" applyFont="0" applyAlignment="0" applyProtection="0"/>
    <xf numFmtId="0" fontId="198" fillId="7" borderId="431" applyNumberFormat="0" applyAlignment="0" applyProtection="0"/>
    <xf numFmtId="4" fontId="24" fillId="9" borderId="424" applyNumberFormat="0" applyProtection="0">
      <alignment horizontal="right" vertical="center"/>
    </xf>
    <xf numFmtId="4" fontId="24" fillId="3" borderId="424" applyNumberFormat="0" applyProtection="0">
      <alignment horizontal="right" vertical="center"/>
    </xf>
    <xf numFmtId="0" fontId="209" fillId="27" borderId="424" applyNumberFormat="0" applyProtection="0">
      <alignment horizontal="left" vertical="top" indent="1"/>
    </xf>
    <xf numFmtId="4" fontId="209" fillId="27" borderId="424" applyNumberFormat="0" applyProtection="0">
      <alignment horizontal="left" vertical="center" indent="1"/>
    </xf>
    <xf numFmtId="4" fontId="210" fillId="27" borderId="424" applyNumberFormat="0" applyProtection="0">
      <alignment vertical="center"/>
    </xf>
    <xf numFmtId="4" fontId="209" fillId="24" borderId="424" applyNumberForma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285" fontId="197" fillId="0" borderId="422" applyFont="0" applyFill="0" applyBorder="0" applyAlignment="0" applyProtection="0"/>
    <xf numFmtId="0" fontId="38" fillId="20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0" fontId="160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03" fillId="0" borderId="427">
      <alignment horizontal="center"/>
    </xf>
    <xf numFmtId="0" fontId="38" fillId="20" borderId="431" applyNumberFormat="0" applyAlignment="0" applyProtection="0"/>
    <xf numFmtId="0" fontId="69" fillId="20" borderId="431" applyNumberFormat="0" applyAlignment="0" applyProtection="0"/>
    <xf numFmtId="0" fontId="102" fillId="0" borderId="43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10" fontId="22" fillId="23" borderId="414" applyNumberFormat="0" applyBorder="0" applyAlignment="0" applyProtection="0"/>
    <xf numFmtId="10" fontId="22" fillId="23" borderId="414" applyNumberFormat="0" applyBorder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49" fillId="20" borderId="436" applyNumberFormat="0" applyAlignment="0" applyProtection="0"/>
    <xf numFmtId="0" fontId="102" fillId="0" borderId="43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02" fillId="30" borderId="43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30" fillId="0" borderId="428">
      <alignment horizontal="left"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234" fontId="10" fillId="0" borderId="439" applyFont="0" applyBorder="0" applyAlignment="0">
      <alignment horizontal="center" vertical="center"/>
    </xf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198" fillId="7" borderId="431" applyNumberFormat="0" applyAlignment="0" applyProtection="0"/>
    <xf numFmtId="4" fontId="214" fillId="70" borderId="437" applyNumberFormat="0" applyProtection="0">
      <alignment horizontal="right" vertical="center"/>
    </xf>
    <xf numFmtId="0" fontId="24" fillId="67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1" borderId="437" applyNumberFormat="0" applyProtection="0">
      <alignment horizontal="left" vertical="center" indent="1"/>
    </xf>
    <xf numFmtId="4" fontId="24" fillId="68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1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0" fontId="209" fillId="27" borderId="437" applyNumberFormat="0" applyProtection="0">
      <alignment horizontal="left" vertical="top" indent="1"/>
    </xf>
    <xf numFmtId="4" fontId="209" fillId="27" borderId="437" applyNumberFormat="0" applyProtection="0">
      <alignment horizontal="left" vertical="center" indent="1"/>
    </xf>
    <xf numFmtId="4" fontId="210" fillId="27" borderId="437" applyNumberFormat="0" applyProtection="0">
      <alignment vertical="center"/>
    </xf>
    <xf numFmtId="4" fontId="209" fillId="24" borderId="437" applyNumberForma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81" fillId="7" borderId="431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207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285" fontId="197" fillId="0" borderId="435" applyFont="0" applyFill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10" fontId="17" fillId="23" borderId="401" applyNumberFormat="0" applyBorder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270" fontId="161" fillId="0" borderId="433">
      <alignment horizontal="left"/>
    </xf>
    <xf numFmtId="0" fontId="32" fillId="0" borderId="432">
      <alignment horizontal="left" vertical="center"/>
    </xf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234" fontId="159" fillId="48" borderId="430"/>
    <xf numFmtId="0" fontId="30" fillId="0" borderId="428">
      <alignment horizontal="left" vertical="center"/>
    </xf>
    <xf numFmtId="10" fontId="22" fillId="23" borderId="427" applyNumberFormat="0" applyBorder="0" applyAlignment="0" applyProtection="0"/>
    <xf numFmtId="0" fontId="81" fillId="7" borderId="431" applyNumberForma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10" fontId="17" fillId="23" borderId="427" applyNumberFormat="0" applyBorder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9" fillId="0" borderId="430"/>
    <xf numFmtId="0" fontId="103" fillId="0" borderId="427">
      <alignment horizont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9" fillId="25" borderId="434" applyNumberFormat="0" applyFon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270" fontId="161" fillId="0" borderId="433">
      <alignment horizontal="left"/>
    </xf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4" fontId="212" fillId="70" borderId="437" applyNumberFormat="0" applyProtection="0">
      <alignment horizontal="right" vertical="center"/>
    </xf>
    <xf numFmtId="0" fontId="38" fillId="20" borderId="431" applyNumberFormat="0" applyAlignment="0" applyProtection="0"/>
    <xf numFmtId="0" fontId="35" fillId="25" borderId="434" applyNumberFormat="0" applyFont="0" applyAlignment="0" applyProtection="0"/>
    <xf numFmtId="4" fontId="24" fillId="23" borderId="437" applyNumberFormat="0" applyProtection="0">
      <alignment vertical="center"/>
    </xf>
    <xf numFmtId="0" fontId="81" fillId="7" borderId="418" applyNumberFormat="0" applyAlignment="0" applyProtection="0"/>
    <xf numFmtId="206" fontId="107" fillId="0" borderId="429" applyFont="0" applyBorder="0" applyAlignment="0">
      <alignment horizontal="center"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103" fillId="0" borderId="414">
      <alignment horizontal="center"/>
    </xf>
    <xf numFmtId="0" fontId="81" fillId="7" borderId="405" applyNumberFormat="0" applyAlignment="0" applyProtection="0"/>
    <xf numFmtId="3" fontId="97" fillId="0" borderId="430"/>
    <xf numFmtId="0" fontId="9" fillId="25" borderId="434" applyNumberFormat="0" applyFont="0" applyAlignment="0" applyProtection="0"/>
    <xf numFmtId="0" fontId="180" fillId="0" borderId="414" applyFont="0" applyFill="0" applyBorder="0">
      <alignment horizontal="centerContinuous" vertical="justify" wrapText="1"/>
    </xf>
    <xf numFmtId="0" fontId="38" fillId="20" borderId="431" applyNumberFormat="0" applyAlignment="0" applyProtection="0"/>
    <xf numFmtId="0" fontId="160" fillId="20" borderId="431" applyNumberFormat="0" applyAlignment="0" applyProtection="0"/>
    <xf numFmtId="4" fontId="24" fillId="10" borderId="424" applyNumberFormat="0" applyProtection="0">
      <alignment horizontal="right" vertical="center"/>
    </xf>
    <xf numFmtId="4" fontId="24" fillId="68" borderId="424" applyNumberFormat="0" applyProtection="0">
      <alignment horizontal="right" vertical="center"/>
    </xf>
    <xf numFmtId="4" fontId="24" fillId="19" borderId="424" applyNumberFormat="0" applyProtection="0">
      <alignment horizontal="right" vertical="center"/>
    </xf>
    <xf numFmtId="4" fontId="24" fillId="15" borderId="424" applyNumberFormat="0" applyProtection="0">
      <alignment horizontal="right" vertical="center"/>
    </xf>
    <xf numFmtId="4" fontId="24" fillId="17" borderId="424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0" fontId="103" fillId="0" borderId="427">
      <alignment horizontal="center"/>
    </xf>
    <xf numFmtId="0" fontId="45" fillId="7" borderId="431" applyNumberFormat="0" applyAlignment="0" applyProtection="0"/>
    <xf numFmtId="0" fontId="9" fillId="25" borderId="434" applyNumberFormat="0" applyFont="0" applyAlignment="0" applyProtection="0"/>
    <xf numFmtId="4" fontId="24" fillId="23" borderId="437" applyNumberFormat="0" applyProtection="0">
      <alignment horizontal="left" vertical="center" indent="1"/>
    </xf>
    <xf numFmtId="4" fontId="24" fillId="10" borderId="437" applyNumberFormat="0" applyProtection="0">
      <alignment horizontal="right" vertical="center"/>
    </xf>
    <xf numFmtId="0" fontId="49" fillId="20" borderId="436" applyNumberForma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180" fillId="0" borderId="427" applyFont="0" applyFill="0" applyBorder="0">
      <alignment horizontal="centerContinuous" vertical="justify" wrapText="1"/>
    </xf>
    <xf numFmtId="0" fontId="99" fillId="0" borderId="430"/>
    <xf numFmtId="10" fontId="17" fillId="23" borderId="427" applyNumberFormat="0" applyBorder="0" applyAlignment="0" applyProtection="0"/>
    <xf numFmtId="0" fontId="45" fillId="7" borderId="431" applyNumberFormat="0" applyAlignment="0" applyProtection="0"/>
    <xf numFmtId="0" fontId="103" fillId="0" borderId="401">
      <alignment horizontal="center"/>
    </xf>
    <xf numFmtId="0" fontId="69" fillId="20" borderId="431" applyNumberFormat="0" applyAlignment="0" applyProtection="0"/>
    <xf numFmtId="0" fontId="85" fillId="20" borderId="436" applyNumberFormat="0" applyAlignment="0" applyProtection="0"/>
    <xf numFmtId="40" fontId="111" fillId="0" borderId="401" applyFont="0" applyFill="0" applyBorder="0" applyAlignment="0" applyProtection="0"/>
    <xf numFmtId="4" fontId="24" fillId="11" borderId="424" applyNumberFormat="0" applyProtection="0">
      <alignment horizontal="right" vertical="center"/>
    </xf>
    <xf numFmtId="10" fontId="17" fillId="23" borderId="414" applyNumberFormat="0" applyBorder="0" applyAlignment="0" applyProtection="0"/>
    <xf numFmtId="10" fontId="17" fillId="23" borderId="414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180" fillId="0" borderId="414" applyFont="0" applyFill="0" applyBorder="0">
      <alignment horizontal="center" vertical="justify" wrapText="1"/>
    </xf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99" fillId="0" borderId="43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80" fillId="0" borderId="427" applyFont="0" applyFill="0" applyBorder="0">
      <alignment horizontal="center" vertical="justify" wrapText="1"/>
    </xf>
    <xf numFmtId="0" fontId="160" fillId="20" borderId="431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3" fontId="10" fillId="0" borderId="427" applyNumberFormat="0" applyFont="0" applyFill="0" applyAlignment="0" applyProtection="0">
      <alignment vertical="center"/>
    </xf>
    <xf numFmtId="40" fontId="111" fillId="0" borderId="414" applyFont="0" applyFill="0" applyBorder="0" applyAlignment="0" applyProtection="0"/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40" fontId="111" fillId="0" borderId="427" applyFont="0" applyFill="0" applyBorder="0" applyAlignment="0" applyProtection="0"/>
    <xf numFmtId="0" fontId="49" fillId="20" borderId="436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3" fontId="97" fillId="0" borderId="430"/>
    <xf numFmtId="0" fontId="35" fillId="25" borderId="434" applyNumberFormat="0" applyFont="0" applyAlignment="0" applyProtection="0"/>
    <xf numFmtId="0" fontId="198" fillId="7" borderId="431" applyNumberFormat="0" applyAlignment="0" applyProtection="0"/>
    <xf numFmtId="0" fontId="32" fillId="0" borderId="428">
      <alignment horizontal="left"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4" fontId="24" fillId="70" borderId="437" applyNumberFormat="0" applyProtection="0">
      <alignment horizontal="right" vertical="center"/>
    </xf>
    <xf numFmtId="0" fontId="81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81" fillId="7" borderId="431" applyNumberFormat="0" applyAlignment="0" applyProtection="0"/>
    <xf numFmtId="0" fontId="9" fillId="25" borderId="434" applyNumberFormat="0" applyFont="0" applyAlignment="0" applyProtection="0"/>
    <xf numFmtId="0" fontId="99" fillId="0" borderId="430"/>
    <xf numFmtId="0" fontId="121" fillId="1" borderId="433">
      <alignment horizontal="left"/>
    </xf>
    <xf numFmtId="10" fontId="17" fillId="23" borderId="427" applyNumberFormat="0" applyBorder="0" applyAlignment="0" applyProtection="0"/>
    <xf numFmtId="10" fontId="17" fillId="23" borderId="427" applyNumberFormat="0" applyBorder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10" fontId="17" fillId="23" borderId="414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38" fillId="20" borderId="431" applyNumberFormat="0" applyAlignment="0" applyProtection="0"/>
    <xf numFmtId="0" fontId="103" fillId="0" borderId="427">
      <alignment horizontal="center"/>
    </xf>
    <xf numFmtId="206" fontId="107" fillId="0" borderId="429" applyFont="0" applyBorder="0" applyAlignment="0">
      <alignment horizontal="center" vertical="center"/>
    </xf>
    <xf numFmtId="0" fontId="49" fillId="20" borderId="436" applyNumberFormat="0" applyAlignment="0" applyProtection="0"/>
    <xf numFmtId="0" fontId="49" fillId="20" borderId="436" applyNumberFormat="0" applyAlignment="0" applyProtection="0"/>
    <xf numFmtId="0" fontId="198" fillId="7" borderId="431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59" fillId="25" borderId="434" applyNumberFormat="0" applyFon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5" fillId="25" borderId="434" applyNumberFormat="0" applyFont="0" applyAlignment="0" applyProtection="0"/>
    <xf numFmtId="3" fontId="97" fillId="0" borderId="43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0" fillId="0" borderId="428">
      <alignment horizontal="left" vertical="center"/>
    </xf>
    <xf numFmtId="10" fontId="22" fillId="23" borderId="427" applyNumberFormat="0" applyBorder="0" applyAlignment="0" applyProtection="0"/>
    <xf numFmtId="0" fontId="45" fillId="7" borderId="431" applyNumberFormat="0" applyAlignment="0" applyProtection="0"/>
    <xf numFmtId="206" fontId="107" fillId="0" borderId="429" applyFont="0" applyBorder="0" applyAlignment="0">
      <alignment horizontal="center" vertical="center"/>
    </xf>
    <xf numFmtId="0" fontId="38" fillId="20" borderId="431" applyNumberFormat="0" applyAlignment="0" applyProtection="0"/>
    <xf numFmtId="0" fontId="81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0" fillId="0" borderId="428">
      <alignment horizontal="left" vertical="center"/>
    </xf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4" fontId="212" fillId="70" borderId="437" applyNumberFormat="0" applyProtection="0">
      <alignment horizontal="right" vertical="center"/>
    </xf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0" fontId="24" fillId="67" borderId="437" applyNumberFormat="0" applyProtection="0">
      <alignment horizontal="left" vertical="top" indent="1"/>
    </xf>
    <xf numFmtId="4" fontId="24" fillId="18" borderId="424" applyNumberFormat="0" applyProtection="0">
      <alignment horizontal="right"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137" fillId="64" borderId="431" applyNumberFormat="0" applyAlignment="0" applyProtection="0"/>
    <xf numFmtId="0" fontId="198" fillId="7" borderId="431" applyNumberFormat="0" applyAlignment="0" applyProtection="0"/>
    <xf numFmtId="234" fontId="199" fillId="0" borderId="430"/>
    <xf numFmtId="0" fontId="103" fillId="0" borderId="414">
      <alignment horizontal="center"/>
    </xf>
    <xf numFmtId="0" fontId="121" fillId="1" borderId="420">
      <alignment horizontal="left"/>
    </xf>
    <xf numFmtId="270" fontId="161" fillId="0" borderId="420">
      <alignment horizontal="left"/>
    </xf>
    <xf numFmtId="0" fontId="49" fillId="20" borderId="436" applyNumberFormat="0" applyAlignment="0" applyProtection="0"/>
    <xf numFmtId="0" fontId="51" fillId="0" borderId="438" applyNumberFormat="0" applyFill="0" applyAlignment="0" applyProtection="0"/>
    <xf numFmtId="0" fontId="38" fillId="20" borderId="431" applyNumberFormat="0" applyAlignment="0" applyProtection="0"/>
    <xf numFmtId="234" fontId="159" fillId="48" borderId="417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69" fillId="20" borderId="418" applyNumberFormat="0" applyAlignment="0" applyProtection="0"/>
    <xf numFmtId="0" fontId="69" fillId="20" borderId="418" applyNumberFormat="0" applyAlignment="0" applyProtection="0"/>
    <xf numFmtId="0" fontId="160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0" fontId="38" fillId="20" borderId="418" applyNumberFormat="0" applyAlignment="0" applyProtection="0"/>
    <xf numFmtId="3" fontId="97" fillId="0" borderId="417"/>
    <xf numFmtId="234" fontId="199" fillId="0" borderId="43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121" fillId="1" borderId="433">
      <alignment horizontal="left"/>
    </xf>
    <xf numFmtId="0" fontId="32" fillId="0" borderId="428">
      <alignment horizontal="left" vertical="center"/>
    </xf>
    <xf numFmtId="0" fontId="30" fillId="0" borderId="428">
      <alignment horizontal="left" vertical="center"/>
    </xf>
    <xf numFmtId="0" fontId="198" fillId="7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2" fillId="0" borderId="432">
      <alignment horizontal="left" vertical="center"/>
    </xf>
    <xf numFmtId="0" fontId="45" fillId="7" borderId="431" applyNumberFormat="0" applyAlignment="0" applyProtection="0"/>
    <xf numFmtId="0" fontId="81" fillId="7" borderId="431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3" fontId="10" fillId="0" borderId="427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9" fillId="25" borderId="434" applyNumberFormat="0" applyFon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69" fillId="20" borderId="431" applyNumberFormat="0" applyAlignment="0" applyProtection="0"/>
    <xf numFmtId="0" fontId="35" fillId="25" borderId="434" applyNumberFormat="0" applyFont="0" applyAlignment="0" applyProtection="0"/>
    <xf numFmtId="0" fontId="137" fillId="64" borderId="431" applyNumberFormat="0" applyAlignment="0" applyProtection="0"/>
    <xf numFmtId="0" fontId="198" fillId="7" borderId="431" applyNumberForma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99" fillId="0" borderId="417"/>
    <xf numFmtId="0" fontId="99" fillId="0" borderId="417"/>
    <xf numFmtId="0" fontId="51" fillId="0" borderId="438" applyNumberFormat="0" applyFill="0" applyAlignment="0" applyProtection="0"/>
    <xf numFmtId="40" fontId="111" fillId="0" borderId="427" applyFont="0" applyFill="0" applyBorder="0" applyAlignment="0" applyProtection="0"/>
    <xf numFmtId="4" fontId="24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4" fontId="212" fillId="23" borderId="437" applyNumberFormat="0" applyProtection="0">
      <alignment vertical="center"/>
    </xf>
    <xf numFmtId="0" fontId="10" fillId="71" borderId="437" applyNumberFormat="0" applyProtection="0">
      <alignment horizontal="left" vertical="top" indent="1"/>
    </xf>
    <xf numFmtId="4" fontId="24" fillId="72" borderId="437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102" fillId="0" borderId="417"/>
    <xf numFmtId="0" fontId="102" fillId="30" borderId="417"/>
    <xf numFmtId="0" fontId="180" fillId="0" borderId="401" applyFont="0" applyFill="0" applyBorder="0">
      <alignment horizontal="center" vertical="justify" wrapText="1"/>
    </xf>
    <xf numFmtId="0" fontId="180" fillId="0" borderId="401" applyFont="0" applyFill="0" applyBorder="0">
      <alignment horizontal="centerContinuous" vertical="justify" wrapText="1"/>
    </xf>
    <xf numFmtId="4" fontId="24" fillId="3" borderId="437" applyNumberFormat="0" applyProtection="0">
      <alignment horizontal="right" vertical="center"/>
    </xf>
    <xf numFmtId="0" fontId="10" fillId="67" borderId="437" applyNumberFormat="0" applyProtection="0">
      <alignment horizontal="left" vertical="center" indent="1"/>
    </xf>
    <xf numFmtId="0" fontId="32" fillId="0" borderId="415">
      <alignment horizontal="left" vertical="center"/>
    </xf>
    <xf numFmtId="0" fontId="32" fillId="0" borderId="419">
      <alignment horizontal="left" vertical="center"/>
    </xf>
    <xf numFmtId="0" fontId="30" fillId="0" borderId="415">
      <alignment horizontal="left" vertical="center"/>
    </xf>
    <xf numFmtId="0" fontId="30" fillId="0" borderId="415">
      <alignment horizontal="left" vertical="center"/>
    </xf>
    <xf numFmtId="0" fontId="49" fillId="20" borderId="436" applyNumberFormat="0" applyAlignment="0" applyProtection="0"/>
    <xf numFmtId="0" fontId="49" fillId="20" borderId="436" applyNumberFormat="0" applyAlignment="0" applyProtection="0"/>
    <xf numFmtId="0" fontId="85" fillId="20" borderId="436" applyNumberForma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270" fontId="161" fillId="0" borderId="420">
      <alignment horizontal="left"/>
    </xf>
    <xf numFmtId="0" fontId="121" fillId="1" borderId="420">
      <alignment horizontal="left"/>
    </xf>
    <xf numFmtId="0" fontId="35" fillId="25" borderId="434" applyNumberFormat="0" applyFont="0" applyAlignment="0" applyProtection="0"/>
    <xf numFmtId="10" fontId="22" fillId="23" borderId="401" applyNumberFormat="0" applyBorder="0" applyAlignment="0" applyProtection="0"/>
    <xf numFmtId="10" fontId="22" fillId="23" borderId="401" applyNumberFormat="0" applyBorder="0" applyAlignment="0" applyProtection="0"/>
    <xf numFmtId="10" fontId="17" fillId="23" borderId="401" applyNumberFormat="0" applyBorder="0" applyAlignment="0" applyProtection="0"/>
    <xf numFmtId="10" fontId="17" fillId="23" borderId="401" applyNumberFormat="0" applyBorder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81" fillId="7" borderId="418" applyNumberFormat="0" applyAlignment="0" applyProtection="0"/>
    <xf numFmtId="0" fontId="81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0" fontId="198" fillId="7" borderId="418" applyNumberFormat="0" applyAlignment="0" applyProtection="0"/>
    <xf numFmtId="0" fontId="45" fillId="7" borderId="418" applyNumberFormat="0" applyAlignment="0" applyProtection="0"/>
    <xf numFmtId="0" fontId="45" fillId="7" borderId="418" applyNumberFormat="0" applyAlignment="0" applyProtection="0"/>
    <xf numFmtId="234" fontId="199" fillId="0" borderId="417"/>
    <xf numFmtId="0" fontId="103" fillId="0" borderId="401">
      <alignment horizontal="center"/>
    </xf>
    <xf numFmtId="0" fontId="198" fillId="7" borderId="431" applyNumberFormat="0" applyAlignment="0" applyProtection="0"/>
    <xf numFmtId="0" fontId="99" fillId="0" borderId="430"/>
    <xf numFmtId="0" fontId="99" fillId="0" borderId="430"/>
    <xf numFmtId="0" fontId="32" fillId="0" borderId="428">
      <alignment horizontal="left" vertical="center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180" fillId="0" borderId="427" applyFont="0" applyFill="0" applyBorder="0">
      <alignment horizontal="centerContinuous" vertical="justify" wrapText="1"/>
    </xf>
    <xf numFmtId="0" fontId="45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49" fillId="20" borderId="436" applyNumberFormat="0" applyAlignment="0" applyProtection="0"/>
    <xf numFmtId="285" fontId="197" fillId="0" borderId="435" applyFont="0" applyFill="0" applyBorder="0" applyAlignment="0" applyProtection="0"/>
    <xf numFmtId="0" fontId="49" fillId="20" borderId="436" applyNumberFormat="0" applyAlignment="0" applyProtection="0"/>
    <xf numFmtId="0" fontId="207" fillId="20" borderId="436" applyNumberFormat="0" applyAlignment="0" applyProtection="0"/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10" fontId="22" fillId="23" borderId="427" applyNumberFormat="0" applyBorder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59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0" fontId="35" fillId="25" borderId="421" applyNumberFormat="0" applyFont="0" applyAlignment="0" applyProtection="0"/>
    <xf numFmtId="285" fontId="197" fillId="0" borderId="422" applyFont="0" applyFill="0" applyBorder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85" fillId="20" borderId="423" applyNumberFormat="0" applyAlignment="0" applyProtection="0"/>
    <xf numFmtId="0" fontId="207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49" fillId="20" borderId="423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3" fontId="10" fillId="0" borderId="427" applyNumberFormat="0" applyFont="0" applyFill="0" applyAlignment="0" applyProtection="0">
      <alignment vertical="center"/>
    </xf>
    <xf numFmtId="0" fontId="38" fillId="20" borderId="431" applyNumberFormat="0" applyAlignment="0" applyProtection="0"/>
    <xf numFmtId="0" fontId="102" fillId="30" borderId="430"/>
    <xf numFmtId="3" fontId="216" fillId="27" borderId="427">
      <alignment horizontal="left" vertical="top" wrapText="1"/>
      <protection locked="0"/>
    </xf>
    <xf numFmtId="10" fontId="17" fillId="23" borderId="427" applyNumberFormat="0" applyBorder="0" applyAlignment="0" applyProtection="0"/>
    <xf numFmtId="206" fontId="107" fillId="0" borderId="416" applyFont="0" applyBorder="0" applyAlignment="0">
      <alignment horizontal="center" vertical="center"/>
    </xf>
    <xf numFmtId="4" fontId="209" fillId="24" borderId="424" applyNumberFormat="0" applyProtection="0">
      <alignment vertical="center"/>
    </xf>
    <xf numFmtId="4" fontId="210" fillId="27" borderId="424" applyNumberFormat="0" applyProtection="0">
      <alignment vertical="center"/>
    </xf>
    <xf numFmtId="4" fontId="209" fillId="27" borderId="424" applyNumberFormat="0" applyProtection="0">
      <alignment horizontal="left" vertical="center" indent="1"/>
    </xf>
    <xf numFmtId="0" fontId="209" fillId="27" borderId="424" applyNumberFormat="0" applyProtection="0">
      <alignment horizontal="left" vertical="top" indent="1"/>
    </xf>
    <xf numFmtId="4" fontId="24" fillId="3" borderId="424" applyNumberFormat="0" applyProtection="0">
      <alignment horizontal="right" vertical="center"/>
    </xf>
    <xf numFmtId="4" fontId="24" fillId="9" borderId="424" applyNumberFormat="0" applyProtection="0">
      <alignment horizontal="right" vertical="center"/>
    </xf>
    <xf numFmtId="4" fontId="24" fillId="17" borderId="424" applyNumberFormat="0" applyProtection="0">
      <alignment horizontal="right" vertical="center"/>
    </xf>
    <xf numFmtId="4" fontId="24" fillId="11" borderId="424" applyNumberFormat="0" applyProtection="0">
      <alignment horizontal="right" vertical="center"/>
    </xf>
    <xf numFmtId="4" fontId="24" fillId="15" borderId="424" applyNumberFormat="0" applyProtection="0">
      <alignment horizontal="right" vertical="center"/>
    </xf>
    <xf numFmtId="4" fontId="24" fillId="19" borderId="424" applyNumberFormat="0" applyProtection="0">
      <alignment horizontal="right" vertical="center"/>
    </xf>
    <xf numFmtId="4" fontId="24" fillId="18" borderId="424" applyNumberFormat="0" applyProtection="0">
      <alignment horizontal="right" vertical="center"/>
    </xf>
    <xf numFmtId="4" fontId="24" fillId="68" borderId="424" applyNumberFormat="0" applyProtection="0">
      <alignment horizontal="right" vertical="center"/>
    </xf>
    <xf numFmtId="4" fontId="24" fillId="10" borderId="424" applyNumberFormat="0" applyProtection="0">
      <alignment horizontal="right" vertical="center"/>
    </xf>
    <xf numFmtId="0" fontId="38" fillId="20" borderId="431" applyNumberFormat="0" applyAlignment="0" applyProtection="0"/>
    <xf numFmtId="4" fontId="24" fillId="72" borderId="424" applyNumberFormat="0" applyProtection="0">
      <alignment horizontal="right" vertical="center"/>
    </xf>
    <xf numFmtId="0" fontId="10" fillId="71" borderId="424" applyNumberFormat="0" applyProtection="0">
      <alignment horizontal="left" vertical="center" indent="1"/>
    </xf>
    <xf numFmtId="0" fontId="10" fillId="71" borderId="424" applyNumberFormat="0" applyProtection="0">
      <alignment horizontal="left" vertical="top" indent="1"/>
    </xf>
    <xf numFmtId="0" fontId="10" fillId="67" borderId="424" applyNumberFormat="0" applyProtection="0">
      <alignment horizontal="left" vertical="center" indent="1"/>
    </xf>
    <xf numFmtId="0" fontId="10" fillId="67" borderId="424" applyNumberFormat="0" applyProtection="0">
      <alignment horizontal="left" vertical="top" indent="1"/>
    </xf>
    <xf numFmtId="0" fontId="10" fillId="73" borderId="424" applyNumberFormat="0" applyProtection="0">
      <alignment horizontal="left" vertical="center" indent="1"/>
    </xf>
    <xf numFmtId="0" fontId="10" fillId="73" borderId="424" applyNumberFormat="0" applyProtection="0">
      <alignment horizontal="left" vertical="top" indent="1"/>
    </xf>
    <xf numFmtId="0" fontId="10" fillId="74" borderId="424" applyNumberFormat="0" applyProtection="0">
      <alignment horizontal="left" vertical="center" indent="1"/>
    </xf>
    <xf numFmtId="0" fontId="10" fillId="74" borderId="424" applyNumberFormat="0" applyProtection="0">
      <alignment horizontal="left" vertical="top" indent="1"/>
    </xf>
    <xf numFmtId="4" fontId="24" fillId="23" borderId="424" applyNumberFormat="0" applyProtection="0">
      <alignment vertical="center"/>
    </xf>
    <xf numFmtId="4" fontId="212" fillId="23" borderId="424" applyNumberFormat="0" applyProtection="0">
      <alignment vertical="center"/>
    </xf>
    <xf numFmtId="4" fontId="24" fillId="23" borderId="424" applyNumberFormat="0" applyProtection="0">
      <alignment horizontal="left" vertical="center" indent="1"/>
    </xf>
    <xf numFmtId="0" fontId="24" fillId="23" borderId="424" applyNumberFormat="0" applyProtection="0">
      <alignment horizontal="left" vertical="top" indent="1"/>
    </xf>
    <xf numFmtId="4" fontId="24" fillId="70" borderId="424" applyNumberFormat="0" applyProtection="0">
      <alignment horizontal="right" vertical="center"/>
    </xf>
    <xf numFmtId="4" fontId="212" fillId="70" borderId="424" applyNumberFormat="0" applyProtection="0">
      <alignment horizontal="right" vertical="center"/>
    </xf>
    <xf numFmtId="4" fontId="24" fillId="72" borderId="424" applyNumberFormat="0" applyProtection="0">
      <alignment horizontal="left" vertical="center" indent="1"/>
    </xf>
    <xf numFmtId="0" fontId="24" fillId="67" borderId="424" applyNumberFormat="0" applyProtection="0">
      <alignment horizontal="left" vertical="top" indent="1"/>
    </xf>
    <xf numFmtId="4" fontId="214" fillId="70" borderId="424" applyNumberFormat="0" applyProtection="0">
      <alignment horizontal="right" vertical="center"/>
    </xf>
    <xf numFmtId="3" fontId="216" fillId="27" borderId="401">
      <alignment horizontal="left" vertical="top" wrapText="1"/>
      <protection locked="0"/>
    </xf>
    <xf numFmtId="0" fontId="45" fillId="7" borderId="431" applyNumberFormat="0" applyAlignment="0" applyProtection="0"/>
    <xf numFmtId="4" fontId="214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24" fillId="23" borderId="437" applyNumberFormat="0" applyProtection="0">
      <alignment horizontal="left" vertical="top" indent="1"/>
    </xf>
    <xf numFmtId="0" fontId="35" fillId="25" borderId="434" applyNumberFormat="0" applyFont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83" fillId="0" borderId="425" applyNumberFormat="0" applyFill="0" applyAlignment="0" applyProtection="0"/>
    <xf numFmtId="0" fontId="119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0" fontId="51" fillId="0" borderId="425" applyNumberFormat="0" applyFill="0" applyAlignment="0" applyProtection="0"/>
    <xf numFmtId="40" fontId="111" fillId="0" borderId="401" applyFont="0" applyFill="0" applyBorder="0" applyAlignment="0" applyProtection="0"/>
    <xf numFmtId="0" fontId="38" fillId="20" borderId="431" applyNumberFormat="0" applyAlignment="0" applyProtection="0"/>
    <xf numFmtId="234" fontId="10" fillId="0" borderId="426" applyFont="0" applyBorder="0" applyAlignment="0">
      <alignment horizontal="center" vertical="center"/>
    </xf>
    <xf numFmtId="0" fontId="137" fillId="64" borderId="418" applyNumberFormat="0" applyAlignment="0" applyProtection="0"/>
    <xf numFmtId="0" fontId="59" fillId="25" borderId="434" applyNumberFormat="0" applyFont="0" applyAlignment="0" applyProtection="0"/>
    <xf numFmtId="0" fontId="35" fillId="25" borderId="434" applyNumberFormat="0" applyFon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45" fillId="7" borderId="431" applyNumberFormat="0" applyAlignment="0" applyProtection="0"/>
    <xf numFmtId="4" fontId="24" fillId="68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38" fillId="20" borderId="431" applyNumberFormat="0" applyAlignment="0" applyProtection="0"/>
    <xf numFmtId="0" fontId="145" fillId="54" borderId="418" applyNumberFormat="0" applyAlignment="0" applyProtection="0"/>
    <xf numFmtId="0" fontId="150" fillId="0" borderId="425" applyNumberFormat="0" applyFill="0" applyAlignment="0" applyProtection="0"/>
    <xf numFmtId="3" fontId="10" fillId="0" borderId="427" applyNumberFormat="0" applyFont="0" applyFill="0" applyAlignment="0" applyProtection="0">
      <alignment vertical="center"/>
    </xf>
    <xf numFmtId="0" fontId="35" fillId="25" borderId="434" applyNumberFormat="0" applyFont="0" applyAlignment="0" applyProtection="0"/>
    <xf numFmtId="0" fontId="148" fillId="64" borderId="423" applyNumberFormat="0" applyAlignment="0" applyProtection="0"/>
    <xf numFmtId="0" fontId="9" fillId="25" borderId="421" applyNumberFormat="0" applyFont="0" applyAlignment="0" applyProtection="0"/>
    <xf numFmtId="0" fontId="9" fillId="66" borderId="421" applyNumberForma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0" fontId="9" fillId="25" borderId="421" applyNumberFormat="0" applyFont="0" applyAlignment="0" applyProtection="0"/>
    <xf numFmtId="3" fontId="10" fillId="0" borderId="427" applyNumberFormat="0" applyFont="0" applyFill="0" applyAlignment="0" applyProtection="0">
      <alignment vertical="center"/>
    </xf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4" fontId="24" fillId="72" borderId="424" applyNumberFormat="0" applyProtection="0">
      <alignment horizontal="right" vertical="center"/>
    </xf>
    <xf numFmtId="0" fontId="10" fillId="71" borderId="424" applyNumberFormat="0" applyProtection="0">
      <alignment horizontal="left" vertical="center" indent="1"/>
    </xf>
    <xf numFmtId="0" fontId="10" fillId="71" borderId="424" applyNumberFormat="0" applyProtection="0">
      <alignment horizontal="left" vertical="top" indent="1"/>
    </xf>
    <xf numFmtId="0" fontId="10" fillId="67" borderId="424" applyNumberFormat="0" applyProtection="0">
      <alignment horizontal="left" vertical="center" indent="1"/>
    </xf>
    <xf numFmtId="0" fontId="10" fillId="67" borderId="424" applyNumberFormat="0" applyProtection="0">
      <alignment horizontal="left" vertical="top" indent="1"/>
    </xf>
    <xf numFmtId="0" fontId="10" fillId="73" borderId="424" applyNumberFormat="0" applyProtection="0">
      <alignment horizontal="left" vertical="center" indent="1"/>
    </xf>
    <xf numFmtId="0" fontId="10" fillId="73" borderId="424" applyNumberFormat="0" applyProtection="0">
      <alignment horizontal="left" vertical="top" indent="1"/>
    </xf>
    <xf numFmtId="0" fontId="10" fillId="74" borderId="424" applyNumberFormat="0" applyProtection="0">
      <alignment horizontal="left" vertical="center" indent="1"/>
    </xf>
    <xf numFmtId="0" fontId="10" fillId="74" borderId="424" applyNumberFormat="0" applyProtection="0">
      <alignment horizontal="left" vertical="top" indent="1"/>
    </xf>
    <xf numFmtId="4" fontId="24" fillId="23" borderId="424" applyNumberFormat="0" applyProtection="0">
      <alignment vertical="center"/>
    </xf>
    <xf numFmtId="4" fontId="212" fillId="23" borderId="424" applyNumberFormat="0" applyProtection="0">
      <alignment vertical="center"/>
    </xf>
    <xf numFmtId="4" fontId="24" fillId="23" borderId="424" applyNumberFormat="0" applyProtection="0">
      <alignment horizontal="left" vertical="center" indent="1"/>
    </xf>
    <xf numFmtId="0" fontId="24" fillId="23" borderId="424" applyNumberFormat="0" applyProtection="0">
      <alignment horizontal="left" vertical="top" indent="1"/>
    </xf>
    <xf numFmtId="4" fontId="24" fillId="70" borderId="424" applyNumberFormat="0" applyProtection="0">
      <alignment horizontal="right" vertical="center"/>
    </xf>
    <xf numFmtId="4" fontId="212" fillId="70" borderId="424" applyNumberFormat="0" applyProtection="0">
      <alignment horizontal="right" vertical="center"/>
    </xf>
    <xf numFmtId="4" fontId="24" fillId="72" borderId="424" applyNumberFormat="0" applyProtection="0">
      <alignment horizontal="left" vertical="center" indent="1"/>
    </xf>
    <xf numFmtId="0" fontId="24" fillId="67" borderId="424" applyNumberFormat="0" applyProtection="0">
      <alignment horizontal="left" vertical="top" indent="1"/>
    </xf>
    <xf numFmtId="4" fontId="214" fillId="70" borderId="424" applyNumberFormat="0" applyProtection="0">
      <alignment horizontal="right" vertical="center"/>
    </xf>
    <xf numFmtId="3" fontId="216" fillId="27" borderId="414">
      <alignment horizontal="left" vertical="top" wrapText="1"/>
      <protection locked="0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3" fontId="10" fillId="0" borderId="414" applyNumberFormat="0" applyFont="0" applyFill="0" applyAlignmen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0" fontId="38" fillId="20" borderId="431" applyNumberFormat="0" applyAlignment="0" applyProtection="0"/>
    <xf numFmtId="0" fontId="45" fillId="7" borderId="431" applyNumberFormat="0" applyAlignment="0" applyProtection="0"/>
    <xf numFmtId="40" fontId="111" fillId="0" borderId="414" applyFont="0" applyFill="0" applyBorder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209" fillId="27" borderId="437" applyNumberFormat="0" applyProtection="0">
      <alignment horizontal="left" vertical="top" indent="1"/>
    </xf>
    <xf numFmtId="4" fontId="24" fillId="11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3" borderId="437" applyNumberFormat="0" applyProtection="0">
      <alignment horizontal="right" vertical="center"/>
    </xf>
    <xf numFmtId="3" fontId="10" fillId="0" borderId="427" applyNumberFormat="0" applyFont="0" applyFill="0" applyAlignment="0" applyProtection="0">
      <alignment vertical="center"/>
    </xf>
    <xf numFmtId="0" fontId="81" fillId="7" borderId="431" applyNumberFormat="0" applyAlignment="0" applyProtection="0"/>
    <xf numFmtId="234" fontId="199" fillId="0" borderId="430"/>
    <xf numFmtId="0" fontId="38" fillId="20" borderId="431" applyNumberFormat="0" applyAlignment="0" applyProtection="0"/>
    <xf numFmtId="0" fontId="45" fillId="7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0" fontId="59" fillId="25" borderId="434" applyNumberFormat="0" applyFont="0" applyAlignment="0" applyProtection="0"/>
    <xf numFmtId="0" fontId="45" fillId="7" borderId="431" applyNumberFormat="0" applyAlignment="0" applyProtection="0"/>
    <xf numFmtId="234" fontId="159" fillId="48" borderId="430"/>
    <xf numFmtId="0" fontId="180" fillId="0" borderId="427" applyFont="0" applyFill="0" applyBorder="0">
      <alignment horizontal="center" vertical="justify" wrapText="1"/>
    </xf>
    <xf numFmtId="0" fontId="38" fillId="20" borderId="431" applyNumberFormat="0" applyAlignment="0" applyProtection="0"/>
    <xf numFmtId="0" fontId="38" fillId="20" borderId="431" applyNumberFormat="0" applyAlignment="0" applyProtection="0"/>
    <xf numFmtId="0" fontId="198" fillId="7" borderId="431" applyNumberFormat="0" applyAlignment="0" applyProtection="0"/>
    <xf numFmtId="0" fontId="102" fillId="30" borderId="430"/>
    <xf numFmtId="0" fontId="102" fillId="0" borderId="43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10" fontId="22" fillId="23" borderId="427" applyNumberFormat="0" applyBorder="0" applyAlignment="0" applyProtection="0"/>
    <xf numFmtId="10" fontId="17" fillId="23" borderId="427" applyNumberFormat="0" applyBorder="0" applyAlignment="0" applyProtection="0"/>
    <xf numFmtId="4" fontId="209" fillId="24" borderId="437" applyNumberFormat="0" applyProtection="0">
      <alignment vertical="center"/>
    </xf>
    <xf numFmtId="4" fontId="210" fillId="27" borderId="437" applyNumberFormat="0" applyProtection="0">
      <alignment vertical="center"/>
    </xf>
    <xf numFmtId="4" fontId="209" fillId="27" borderId="437" applyNumberFormat="0" applyProtection="0">
      <alignment horizontal="left" vertical="center" indent="1"/>
    </xf>
    <xf numFmtId="4" fontId="24" fillId="17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10" borderId="437" applyNumberFormat="0" applyProtection="0">
      <alignment horizontal="right" vertical="center"/>
    </xf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3" fontId="216" fillId="27" borderId="427">
      <alignment horizontal="left" vertical="top" wrapText="1"/>
      <protection locked="0"/>
    </xf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40" fontId="111" fillId="0" borderId="427" applyFont="0" applyFill="0" applyBorder="0" applyAlignment="0" applyProtection="0"/>
    <xf numFmtId="234" fontId="10" fillId="0" borderId="439" applyFont="0" applyBorder="0" applyAlignment="0">
      <alignment horizontal="center" vertical="center"/>
    </xf>
    <xf numFmtId="0" fontId="137" fillId="64" borderId="431" applyNumberFormat="0" applyAlignment="0" applyProtection="0"/>
    <xf numFmtId="0" fontId="198" fillId="7" borderId="431" applyNumberFormat="0" applyAlignment="0" applyProtection="0"/>
    <xf numFmtId="234" fontId="159" fillId="48" borderId="430"/>
    <xf numFmtId="0" fontId="198" fillId="7" borderId="431" applyNumberFormat="0" applyAlignment="0" applyProtection="0"/>
    <xf numFmtId="0" fontId="145" fillId="54" borderId="431" applyNumberFormat="0" applyAlignment="0" applyProtection="0"/>
    <xf numFmtId="0" fontId="9" fillId="25" borderId="434" applyNumberFormat="0" applyFont="0" applyAlignment="0" applyProtection="0"/>
    <xf numFmtId="0" fontId="32" fillId="0" borderId="432">
      <alignment horizontal="left" vertical="center"/>
    </xf>
    <xf numFmtId="0" fontId="198" fillId="7" borderId="431" applyNumberFormat="0" applyAlignment="0" applyProtection="0"/>
    <xf numFmtId="0" fontId="45" fillId="7" borderId="431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40" fontId="111" fillId="0" borderId="427" applyFont="0" applyFill="0" applyBorder="0" applyAlignment="0" applyProtection="0"/>
    <xf numFmtId="0" fontId="35" fillId="25" borderId="434" applyNumberFormat="0" applyFont="0" applyAlignment="0" applyProtection="0"/>
    <xf numFmtId="0" fontId="45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30" fillId="0" borderId="428">
      <alignment horizontal="left" vertical="center"/>
    </xf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198" fillId="7" borderId="444" applyNumberFormat="0" applyAlignment="0" applyProtection="0"/>
    <xf numFmtId="4" fontId="24" fillId="9" borderId="437" applyNumberFormat="0" applyProtection="0">
      <alignment horizontal="right" vertical="center"/>
    </xf>
    <xf numFmtId="4" fontId="24" fillId="3" borderId="437" applyNumberFormat="0" applyProtection="0">
      <alignment horizontal="right" vertical="center"/>
    </xf>
    <xf numFmtId="0" fontId="209" fillId="27" borderId="437" applyNumberFormat="0" applyProtection="0">
      <alignment horizontal="left" vertical="top" indent="1"/>
    </xf>
    <xf numFmtId="4" fontId="209" fillId="27" borderId="437" applyNumberFormat="0" applyProtection="0">
      <alignment horizontal="left" vertical="center" indent="1"/>
    </xf>
    <xf numFmtId="4" fontId="210" fillId="27" borderId="437" applyNumberFormat="0" applyProtection="0">
      <alignment vertical="center"/>
    </xf>
    <xf numFmtId="4" fontId="209" fillId="24" borderId="437" applyNumberForma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285" fontId="197" fillId="0" borderId="435" applyFont="0" applyFill="0" applyBorder="0" applyAlignment="0" applyProtection="0"/>
    <xf numFmtId="0" fontId="38" fillId="20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0" fontId="160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03" fillId="0" borderId="440">
      <alignment horizontal="center"/>
    </xf>
    <xf numFmtId="0" fontId="38" fillId="20" borderId="444" applyNumberFormat="0" applyAlignment="0" applyProtection="0"/>
    <xf numFmtId="0" fontId="69" fillId="20" borderId="444" applyNumberFormat="0" applyAlignment="0" applyProtection="0"/>
    <xf numFmtId="0" fontId="102" fillId="0" borderId="443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10" fontId="22" fillId="23" borderId="401" applyNumberFormat="0" applyBorder="0" applyAlignment="0" applyProtection="0"/>
    <xf numFmtId="10" fontId="22" fillId="23" borderId="401" applyNumberFormat="0" applyBorder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49" fillId="20" borderId="449" applyNumberFormat="0" applyAlignment="0" applyProtection="0"/>
    <xf numFmtId="0" fontId="30" fillId="0" borderId="428">
      <alignment horizontal="left" vertical="center"/>
    </xf>
    <xf numFmtId="0" fontId="30" fillId="0" borderId="428">
      <alignment horizontal="left" vertical="center"/>
    </xf>
    <xf numFmtId="0" fontId="32" fillId="0" borderId="428">
      <alignment horizontal="left" vertical="center"/>
    </xf>
    <xf numFmtId="0" fontId="102" fillId="0" borderId="443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02" fillId="30" borderId="443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30" fillId="0" borderId="441">
      <alignment horizontal="left"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234" fontId="10" fillId="0" borderId="452" applyFont="0" applyBorder="0" applyAlignment="0">
      <alignment horizontal="center" vertical="center"/>
    </xf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19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198" fillId="7" borderId="444" applyNumberFormat="0" applyAlignment="0" applyProtection="0"/>
    <xf numFmtId="4" fontId="214" fillId="70" borderId="450" applyNumberFormat="0" applyProtection="0">
      <alignment horizontal="right" vertical="center"/>
    </xf>
    <xf numFmtId="0" fontId="24" fillId="67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center" indent="1"/>
    </xf>
    <xf numFmtId="0" fontId="10" fillId="73" borderId="450" applyNumberFormat="0" applyProtection="0">
      <alignment horizontal="left" vertical="top" indent="1"/>
    </xf>
    <xf numFmtId="0" fontId="10" fillId="73" borderId="450" applyNumberFormat="0" applyProtection="0">
      <alignment horizontal="left" vertical="center" indent="1"/>
    </xf>
    <xf numFmtId="0" fontId="10" fillId="67" borderId="450" applyNumberFormat="0" applyProtection="0">
      <alignment horizontal="left" vertical="top" indent="1"/>
    </xf>
    <xf numFmtId="0" fontId="10" fillId="71" borderId="450" applyNumberFormat="0" applyProtection="0">
      <alignment horizontal="left" vertical="center" indent="1"/>
    </xf>
    <xf numFmtId="4" fontId="24" fillId="68" borderId="450" applyNumberFormat="0" applyProtection="0">
      <alignment horizontal="right" vertical="center"/>
    </xf>
    <xf numFmtId="4" fontId="24" fillId="18" borderId="450" applyNumberFormat="0" applyProtection="0">
      <alignment horizontal="right" vertical="center"/>
    </xf>
    <xf numFmtId="4" fontId="24" fillId="19" borderId="450" applyNumberFormat="0" applyProtection="0">
      <alignment horizontal="right" vertical="center"/>
    </xf>
    <xf numFmtId="4" fontId="24" fillId="15" borderId="450" applyNumberFormat="0" applyProtection="0">
      <alignment horizontal="right" vertical="center"/>
    </xf>
    <xf numFmtId="4" fontId="24" fillId="11" borderId="450" applyNumberFormat="0" applyProtection="0">
      <alignment horizontal="right" vertical="center"/>
    </xf>
    <xf numFmtId="4" fontId="24" fillId="17" borderId="450" applyNumberFormat="0" applyProtection="0">
      <alignment horizontal="right" vertical="center"/>
    </xf>
    <xf numFmtId="4" fontId="24" fillId="9" borderId="450" applyNumberFormat="0" applyProtection="0">
      <alignment horizontal="right" vertical="center"/>
    </xf>
    <xf numFmtId="0" fontId="209" fillId="27" borderId="450" applyNumberFormat="0" applyProtection="0">
      <alignment horizontal="left" vertical="top" indent="1"/>
    </xf>
    <xf numFmtId="4" fontId="209" fillId="27" borderId="450" applyNumberFormat="0" applyProtection="0">
      <alignment horizontal="left" vertical="center" indent="1"/>
    </xf>
    <xf numFmtId="4" fontId="210" fillId="27" borderId="450" applyNumberFormat="0" applyProtection="0">
      <alignment vertical="center"/>
    </xf>
    <xf numFmtId="4" fontId="209" fillId="24" borderId="450" applyNumberForma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81" fillId="7" borderId="444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207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285" fontId="197" fillId="0" borderId="448" applyFont="0" applyFill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270" fontId="161" fillId="0" borderId="446">
      <alignment horizontal="left"/>
    </xf>
    <xf numFmtId="0" fontId="32" fillId="0" borderId="445">
      <alignment horizontal="left" vertical="center"/>
    </xf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234" fontId="159" fillId="48" borderId="443"/>
    <xf numFmtId="0" fontId="30" fillId="0" borderId="441">
      <alignment horizontal="left" vertical="center"/>
    </xf>
    <xf numFmtId="10" fontId="22" fillId="23" borderId="440" applyNumberFormat="0" applyBorder="0" applyAlignment="0" applyProtection="0"/>
    <xf numFmtId="0" fontId="81" fillId="7" borderId="444" applyNumberForma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10" fontId="17" fillId="23" borderId="440" applyNumberFormat="0" applyBorder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48" fillId="64" borderId="449" applyNumberFormat="0" applyAlignment="0" applyProtection="0"/>
    <xf numFmtId="0" fontId="9" fillId="25" borderId="447" applyNumberFormat="0" applyFont="0" applyAlignment="0" applyProtection="0"/>
    <xf numFmtId="0" fontId="99" fillId="0" borderId="443"/>
    <xf numFmtId="0" fontId="103" fillId="0" borderId="440">
      <alignment horizont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9" fillId="25" borderId="447" applyNumberFormat="0" applyFon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270" fontId="161" fillId="0" borderId="446">
      <alignment horizontal="left"/>
    </xf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4" fontId="212" fillId="70" borderId="450" applyNumberFormat="0" applyProtection="0">
      <alignment horizontal="right" vertical="center"/>
    </xf>
    <xf numFmtId="0" fontId="38" fillId="20" borderId="444" applyNumberFormat="0" applyAlignment="0" applyProtection="0"/>
    <xf numFmtId="0" fontId="35" fillId="25" borderId="447" applyNumberFormat="0" applyFont="0" applyAlignment="0" applyProtection="0"/>
    <xf numFmtId="4" fontId="24" fillId="23" borderId="450" applyNumberFormat="0" applyProtection="0">
      <alignment vertical="center"/>
    </xf>
    <xf numFmtId="0" fontId="81" fillId="7" borderId="431" applyNumberFormat="0" applyAlignment="0" applyProtection="0"/>
    <xf numFmtId="206" fontId="107" fillId="0" borderId="442" applyFont="0" applyBorder="0" applyAlignment="0">
      <alignment horizontal="center" vertical="center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103" fillId="0" borderId="401">
      <alignment horizontal="center"/>
    </xf>
    <xf numFmtId="0" fontId="81" fillId="7" borderId="431" applyNumberFormat="0" applyAlignment="0" applyProtection="0"/>
    <xf numFmtId="3" fontId="97" fillId="0" borderId="443"/>
    <xf numFmtId="0" fontId="9" fillId="25" borderId="447" applyNumberFormat="0" applyFont="0" applyAlignment="0" applyProtection="0"/>
    <xf numFmtId="0" fontId="180" fillId="0" borderId="401" applyFont="0" applyFill="0" applyBorder="0">
      <alignment horizontal="centerContinuous" vertical="justify" wrapText="1"/>
    </xf>
    <xf numFmtId="0" fontId="38" fillId="20" borderId="444" applyNumberFormat="0" applyAlignment="0" applyProtection="0"/>
    <xf numFmtId="0" fontId="160" fillId="20" borderId="444" applyNumberFormat="0" applyAlignment="0" applyProtection="0"/>
    <xf numFmtId="4" fontId="24" fillId="10" borderId="437" applyNumberFormat="0" applyProtection="0">
      <alignment horizontal="right" vertical="center"/>
    </xf>
    <xf numFmtId="4" fontId="24" fillId="68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0" fontId="103" fillId="0" borderId="440">
      <alignment horizontal="center"/>
    </xf>
    <xf numFmtId="0" fontId="45" fillId="7" borderId="444" applyNumberFormat="0" applyAlignment="0" applyProtection="0"/>
    <xf numFmtId="0" fontId="9" fillId="25" borderId="447" applyNumberFormat="0" applyFont="0" applyAlignment="0" applyProtection="0"/>
    <xf numFmtId="4" fontId="24" fillId="23" borderId="450" applyNumberFormat="0" applyProtection="0">
      <alignment horizontal="left" vertical="center" indent="1"/>
    </xf>
    <xf numFmtId="4" fontId="24" fillId="10" borderId="450" applyNumberFormat="0" applyProtection="0">
      <alignment horizontal="right" vertical="center"/>
    </xf>
    <xf numFmtId="0" fontId="49" fillId="20" borderId="449" applyNumberFormat="0" applyAlignment="0" applyProtection="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180" fillId="0" borderId="440" applyFont="0" applyFill="0" applyBorder="0">
      <alignment horizontal="centerContinuous" vertical="justify" wrapText="1"/>
    </xf>
    <xf numFmtId="0" fontId="99" fillId="0" borderId="443"/>
    <xf numFmtId="10" fontId="17" fillId="23" borderId="440" applyNumberFormat="0" applyBorder="0" applyAlignment="0" applyProtection="0"/>
    <xf numFmtId="0" fontId="45" fillId="7" borderId="444" applyNumberFormat="0" applyAlignment="0" applyProtection="0"/>
    <xf numFmtId="0" fontId="69" fillId="20" borderId="444" applyNumberFormat="0" applyAlignment="0" applyProtection="0"/>
    <xf numFmtId="0" fontId="85" fillId="20" borderId="449" applyNumberFormat="0" applyAlignment="0" applyProtection="0"/>
    <xf numFmtId="4" fontId="24" fillId="11" borderId="437" applyNumberFormat="0" applyProtection="0">
      <alignment horizontal="right" vertical="center"/>
    </xf>
    <xf numFmtId="10" fontId="17" fillId="23" borderId="401" applyNumberFormat="0" applyBorder="0" applyAlignment="0" applyProtection="0"/>
    <xf numFmtId="10" fontId="17" fillId="23" borderId="401" applyNumberFormat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180" fillId="0" borderId="401" applyFont="0" applyFill="0" applyBorder="0">
      <alignment horizontal="center" vertical="justify" wrapText="1"/>
    </xf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99" fillId="0" borderId="443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80" fillId="0" borderId="440" applyFont="0" applyFill="0" applyBorder="0">
      <alignment horizontal="center" vertical="justify" wrapText="1"/>
    </xf>
    <xf numFmtId="0" fontId="160" fillId="20" borderId="444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3" fontId="10" fillId="0" borderId="440" applyNumberFormat="0" applyFont="0" applyFill="0" applyAlignment="0" applyProtection="0">
      <alignment vertical="center"/>
    </xf>
    <xf numFmtId="40" fontId="111" fillId="0" borderId="401" applyFont="0" applyFill="0" applyBorder="0" applyAlignment="0" applyProtection="0"/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40" fontId="111" fillId="0" borderId="440" applyFont="0" applyFill="0" applyBorder="0" applyAlignment="0" applyProtection="0"/>
    <xf numFmtId="0" fontId="49" fillId="20" borderId="449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3" fontId="97" fillId="0" borderId="443"/>
    <xf numFmtId="0" fontId="35" fillId="25" borderId="447" applyNumberFormat="0" applyFont="0" applyAlignment="0" applyProtection="0"/>
    <xf numFmtId="0" fontId="198" fillId="7" borderId="444" applyNumberFormat="0" applyAlignment="0" applyProtection="0"/>
    <xf numFmtId="0" fontId="32" fillId="0" borderId="441">
      <alignment horizontal="left" vertical="center"/>
    </xf>
    <xf numFmtId="0" fontId="198" fillId="7" borderId="444" applyNumberFormat="0" applyAlignment="0" applyProtection="0"/>
    <xf numFmtId="0" fontId="198" fillId="7" borderId="444" applyNumberFormat="0" applyAlignment="0" applyProtection="0"/>
    <xf numFmtId="4" fontId="24" fillId="70" borderId="450" applyNumberFormat="0" applyProtection="0">
      <alignment horizontal="right" vertical="center"/>
    </xf>
    <xf numFmtId="0" fontId="81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81" fillId="7" borderId="444" applyNumberFormat="0" applyAlignment="0" applyProtection="0"/>
    <xf numFmtId="0" fontId="9" fillId="25" borderId="447" applyNumberFormat="0" applyFont="0" applyAlignment="0" applyProtection="0"/>
    <xf numFmtId="0" fontId="99" fillId="0" borderId="443"/>
    <xf numFmtId="0" fontId="121" fillId="1" borderId="446">
      <alignment horizontal="left"/>
    </xf>
    <xf numFmtId="10" fontId="17" fillId="23" borderId="440" applyNumberFormat="0" applyBorder="0" applyAlignment="0" applyProtection="0"/>
    <xf numFmtId="10" fontId="17" fillId="23" borderId="440" applyNumberFormat="0" applyBorder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10" fontId="17" fillId="23" borderId="401" applyNumberFormat="0" applyBorder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49" fillId="20" borderId="449" applyNumberFormat="0" applyAlignment="0" applyProtection="0"/>
    <xf numFmtId="0" fontId="38" fillId="20" borderId="444" applyNumberFormat="0" applyAlignment="0" applyProtection="0"/>
    <xf numFmtId="0" fontId="103" fillId="0" borderId="440">
      <alignment horizontal="center"/>
    </xf>
    <xf numFmtId="206" fontId="107" fillId="0" borderId="442" applyFont="0" applyBorder="0" applyAlignment="0">
      <alignment horizontal="center" vertical="center"/>
    </xf>
    <xf numFmtId="0" fontId="49" fillId="20" borderId="449" applyNumberFormat="0" applyAlignment="0" applyProtection="0"/>
    <xf numFmtId="0" fontId="49" fillId="20" borderId="449" applyNumberFormat="0" applyAlignment="0" applyProtection="0"/>
    <xf numFmtId="0" fontId="198" fillId="7" borderId="444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5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5" fillId="25" borderId="447" applyNumberFormat="0" applyFont="0" applyAlignment="0" applyProtection="0"/>
    <xf numFmtId="3" fontId="97" fillId="0" borderId="443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0" fillId="0" borderId="441">
      <alignment horizontal="left" vertical="center"/>
    </xf>
    <xf numFmtId="10" fontId="22" fillId="23" borderId="440" applyNumberFormat="0" applyBorder="0" applyAlignment="0" applyProtection="0"/>
    <xf numFmtId="0" fontId="45" fillId="7" borderId="444" applyNumberFormat="0" applyAlignment="0" applyProtection="0"/>
    <xf numFmtId="206" fontId="107" fillId="0" borderId="442" applyFont="0" applyBorder="0" applyAlignment="0">
      <alignment horizontal="center" vertical="center"/>
    </xf>
    <xf numFmtId="0" fontId="38" fillId="20" borderId="444" applyNumberFormat="0" applyAlignment="0" applyProtection="0"/>
    <xf numFmtId="0" fontId="81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0" fillId="0" borderId="441">
      <alignment horizontal="left" vertical="center"/>
    </xf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4" fontId="212" fillId="70" borderId="450" applyNumberFormat="0" applyProtection="0">
      <alignment horizontal="right" vertical="center"/>
    </xf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0" fontId="24" fillId="67" borderId="450" applyNumberFormat="0" applyProtection="0">
      <alignment horizontal="left" vertical="top" indent="1"/>
    </xf>
    <xf numFmtId="4" fontId="24" fillId="18" borderId="437" applyNumberFormat="0" applyProtection="0">
      <alignment horizontal="right"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137" fillId="64" borderId="444" applyNumberFormat="0" applyAlignment="0" applyProtection="0"/>
    <xf numFmtId="0" fontId="198" fillId="7" borderId="444" applyNumberFormat="0" applyAlignment="0" applyProtection="0"/>
    <xf numFmtId="234" fontId="199" fillId="0" borderId="443"/>
    <xf numFmtId="0" fontId="103" fillId="0" borderId="401">
      <alignment horizontal="center"/>
    </xf>
    <xf numFmtId="0" fontId="49" fillId="20" borderId="449" applyNumberFormat="0" applyAlignment="0" applyProtection="0"/>
    <xf numFmtId="0" fontId="51" fillId="0" borderId="451" applyNumberFormat="0" applyFill="0" applyAlignment="0" applyProtection="0"/>
    <xf numFmtId="0" fontId="38" fillId="20" borderId="444" applyNumberFormat="0" applyAlignment="0" applyProtection="0"/>
    <xf numFmtId="234" fontId="159" fillId="48" borderId="430"/>
    <xf numFmtId="0" fontId="9" fillId="25" borderId="447" applyNumberFormat="0" applyFont="0" applyAlignment="0" applyProtection="0"/>
    <xf numFmtId="0" fontId="35" fillId="25" borderId="447" applyNumberFormat="0" applyFon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69" fillId="20" borderId="431" applyNumberFormat="0" applyAlignment="0" applyProtection="0"/>
    <xf numFmtId="0" fontId="69" fillId="20" borderId="431" applyNumberFormat="0" applyAlignment="0" applyProtection="0"/>
    <xf numFmtId="0" fontId="160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0" fontId="38" fillId="20" borderId="431" applyNumberFormat="0" applyAlignment="0" applyProtection="0"/>
    <xf numFmtId="3" fontId="97" fillId="0" borderId="430"/>
    <xf numFmtId="234" fontId="199" fillId="0" borderId="443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121" fillId="1" borderId="446">
      <alignment horizontal="left"/>
    </xf>
    <xf numFmtId="0" fontId="32" fillId="0" borderId="441">
      <alignment horizontal="left" vertical="center"/>
    </xf>
    <xf numFmtId="0" fontId="30" fillId="0" borderId="441">
      <alignment horizontal="left" vertical="center"/>
    </xf>
    <xf numFmtId="0" fontId="198" fillId="7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2" fillId="0" borderId="445">
      <alignment horizontal="left" vertical="center"/>
    </xf>
    <xf numFmtId="0" fontId="45" fillId="7" borderId="444" applyNumberFormat="0" applyAlignment="0" applyProtection="0"/>
    <xf numFmtId="0" fontId="81" fillId="7" borderId="444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3" fontId="10" fillId="0" borderId="440" applyNumberFormat="0" applyFont="0" applyFill="0" applyAlignment="0" applyProtection="0">
      <alignment vertical="center"/>
    </xf>
    <xf numFmtId="0" fontId="198" fillId="7" borderId="444" applyNumberFormat="0" applyAlignment="0" applyProtection="0"/>
    <xf numFmtId="0" fontId="9" fillId="25" borderId="447" applyNumberFormat="0" applyFon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69" fillId="20" borderId="444" applyNumberFormat="0" applyAlignment="0" applyProtection="0"/>
    <xf numFmtId="0" fontId="35" fillId="25" borderId="447" applyNumberFormat="0" applyFont="0" applyAlignment="0" applyProtection="0"/>
    <xf numFmtId="0" fontId="137" fillId="64" borderId="444" applyNumberFormat="0" applyAlignment="0" applyProtection="0"/>
    <xf numFmtId="0" fontId="198" fillId="7" borderId="444" applyNumberFormat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83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99" fillId="0" borderId="430"/>
    <xf numFmtId="0" fontId="99" fillId="0" borderId="430"/>
    <xf numFmtId="0" fontId="51" fillId="0" borderId="451" applyNumberFormat="0" applyFill="0" applyAlignment="0" applyProtection="0"/>
    <xf numFmtId="40" fontId="111" fillId="0" borderId="440" applyFont="0" applyFill="0" applyBorder="0" applyAlignment="0" applyProtection="0"/>
    <xf numFmtId="4" fontId="24" fillId="70" borderId="450" applyNumberFormat="0" applyProtection="0">
      <alignment horizontal="right" vertical="center"/>
    </xf>
    <xf numFmtId="4" fontId="24" fillId="72" borderId="450" applyNumberFormat="0" applyProtection="0">
      <alignment horizontal="left" vertical="center" indent="1"/>
    </xf>
    <xf numFmtId="4" fontId="212" fillId="23" borderId="450" applyNumberFormat="0" applyProtection="0">
      <alignment vertical="center"/>
    </xf>
    <xf numFmtId="0" fontId="10" fillId="71" borderId="450" applyNumberFormat="0" applyProtection="0">
      <alignment horizontal="left" vertical="top" indent="1"/>
    </xf>
    <xf numFmtId="4" fontId="24" fillId="72" borderId="450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102" fillId="0" borderId="430"/>
    <xf numFmtId="0" fontId="102" fillId="30" borderId="430"/>
    <xf numFmtId="4" fontId="24" fillId="3" borderId="450" applyNumberFormat="0" applyProtection="0">
      <alignment horizontal="right" vertical="center"/>
    </xf>
    <xf numFmtId="0" fontId="10" fillId="67" borderId="450" applyNumberFormat="0" applyProtection="0">
      <alignment horizontal="left" vertical="center" indent="1"/>
    </xf>
    <xf numFmtId="0" fontId="32" fillId="0" borderId="428">
      <alignment horizontal="left" vertical="center"/>
    </xf>
    <xf numFmtId="0" fontId="32" fillId="0" borderId="432">
      <alignment horizontal="left" vertical="center"/>
    </xf>
    <xf numFmtId="0" fontId="30" fillId="0" borderId="428">
      <alignment horizontal="left" vertical="center"/>
    </xf>
    <xf numFmtId="0" fontId="30" fillId="0" borderId="428">
      <alignment horizontal="left" vertical="center"/>
    </xf>
    <xf numFmtId="0" fontId="49" fillId="20" borderId="449" applyNumberFormat="0" applyAlignment="0" applyProtection="0"/>
    <xf numFmtId="0" fontId="49" fillId="20" borderId="449" applyNumberFormat="0" applyAlignment="0" applyProtection="0"/>
    <xf numFmtId="0" fontId="85" fillId="20" borderId="449" applyNumberForma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81" fillId="7" borderId="431" applyNumberFormat="0" applyAlignment="0" applyProtection="0"/>
    <xf numFmtId="0" fontId="81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0" fontId="198" fillId="7" borderId="431" applyNumberFormat="0" applyAlignment="0" applyProtection="0"/>
    <xf numFmtId="0" fontId="45" fillId="7" borderId="431" applyNumberFormat="0" applyAlignment="0" applyProtection="0"/>
    <xf numFmtId="0" fontId="45" fillId="7" borderId="431" applyNumberFormat="0" applyAlignment="0" applyProtection="0"/>
    <xf numFmtId="234" fontId="199" fillId="0" borderId="430"/>
    <xf numFmtId="0" fontId="198" fillId="7" borderId="444" applyNumberFormat="0" applyAlignment="0" applyProtection="0"/>
    <xf numFmtId="0" fontId="99" fillId="0" borderId="443"/>
    <xf numFmtId="0" fontId="99" fillId="0" borderId="443"/>
    <xf numFmtId="0" fontId="32" fillId="0" borderId="441">
      <alignment horizontal="left" vertical="center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180" fillId="0" borderId="440" applyFont="0" applyFill="0" applyBorder="0">
      <alignment horizontal="centerContinuous" vertical="justify" wrapText="1"/>
    </xf>
    <xf numFmtId="0" fontId="45" fillId="7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0" fontId="49" fillId="20" borderId="449" applyNumberFormat="0" applyAlignment="0" applyProtection="0"/>
    <xf numFmtId="285" fontId="197" fillId="0" borderId="448" applyFont="0" applyFill="0" applyBorder="0" applyAlignment="0" applyProtection="0"/>
    <xf numFmtId="0" fontId="49" fillId="20" borderId="449" applyNumberFormat="0" applyAlignment="0" applyProtection="0"/>
    <xf numFmtId="0" fontId="207" fillId="20" borderId="449" applyNumberFormat="0" applyAlignment="0" applyProtection="0"/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45" fillId="7" borderId="444" applyNumberFormat="0" applyAlignment="0" applyProtection="0"/>
    <xf numFmtId="0" fontId="45" fillId="7" borderId="444" applyNumberFormat="0" applyAlignment="0" applyProtection="0"/>
    <xf numFmtId="10" fontId="22" fillId="23" borderId="440" applyNumberFormat="0" applyBorder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5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0" fontId="35" fillId="25" borderId="434" applyNumberFormat="0" applyFont="0" applyAlignment="0" applyProtection="0"/>
    <xf numFmtId="285" fontId="197" fillId="0" borderId="435" applyFont="0" applyFill="0" applyBorder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85" fillId="20" borderId="436" applyNumberFormat="0" applyAlignment="0" applyProtection="0"/>
    <xf numFmtId="0" fontId="207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49" fillId="20" borderId="436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3" fontId="10" fillId="0" borderId="440" applyNumberFormat="0" applyFont="0" applyFill="0" applyAlignment="0" applyProtection="0">
      <alignment vertical="center"/>
    </xf>
    <xf numFmtId="0" fontId="38" fillId="20" borderId="444" applyNumberFormat="0" applyAlignment="0" applyProtection="0"/>
    <xf numFmtId="0" fontId="102" fillId="30" borderId="443"/>
    <xf numFmtId="3" fontId="216" fillId="27" borderId="440">
      <alignment horizontal="left" vertical="top" wrapText="1"/>
      <protection locked="0"/>
    </xf>
    <xf numFmtId="10" fontId="17" fillId="23" borderId="440" applyNumberFormat="0" applyBorder="0" applyAlignment="0" applyProtection="0"/>
    <xf numFmtId="206" fontId="107" fillId="0" borderId="429" applyFont="0" applyBorder="0" applyAlignment="0">
      <alignment horizontal="center" vertical="center"/>
    </xf>
    <xf numFmtId="4" fontId="209" fillId="24" borderId="437" applyNumberFormat="0" applyProtection="0">
      <alignment vertical="center"/>
    </xf>
    <xf numFmtId="4" fontId="210" fillId="27" borderId="437" applyNumberFormat="0" applyProtection="0">
      <alignment vertical="center"/>
    </xf>
    <xf numFmtId="4" fontId="209" fillId="27" borderId="437" applyNumberFormat="0" applyProtection="0">
      <alignment horizontal="left" vertical="center" indent="1"/>
    </xf>
    <xf numFmtId="0" fontId="209" fillId="27" borderId="437" applyNumberFormat="0" applyProtection="0">
      <alignment horizontal="left" vertical="top" indent="1"/>
    </xf>
    <xf numFmtId="4" fontId="24" fillId="3" borderId="437" applyNumberFormat="0" applyProtection="0">
      <alignment horizontal="right" vertical="center"/>
    </xf>
    <xf numFmtId="4" fontId="24" fillId="9" borderId="437" applyNumberFormat="0" applyProtection="0">
      <alignment horizontal="right" vertical="center"/>
    </xf>
    <xf numFmtId="4" fontId="24" fillId="17" borderId="437" applyNumberFormat="0" applyProtection="0">
      <alignment horizontal="right" vertical="center"/>
    </xf>
    <xf numFmtId="4" fontId="24" fillId="11" borderId="437" applyNumberFormat="0" applyProtection="0">
      <alignment horizontal="right" vertical="center"/>
    </xf>
    <xf numFmtId="4" fontId="24" fillId="15" borderId="437" applyNumberFormat="0" applyProtection="0">
      <alignment horizontal="right" vertical="center"/>
    </xf>
    <xf numFmtId="4" fontId="24" fillId="19" borderId="437" applyNumberFormat="0" applyProtection="0">
      <alignment horizontal="right" vertical="center"/>
    </xf>
    <xf numFmtId="4" fontId="24" fillId="18" borderId="437" applyNumberFormat="0" applyProtection="0">
      <alignment horizontal="right" vertical="center"/>
    </xf>
    <xf numFmtId="4" fontId="24" fillId="68" borderId="437" applyNumberFormat="0" applyProtection="0">
      <alignment horizontal="right" vertical="center"/>
    </xf>
    <xf numFmtId="4" fontId="24" fillId="10" borderId="437" applyNumberFormat="0" applyProtection="0">
      <alignment horizontal="right" vertical="center"/>
    </xf>
    <xf numFmtId="0" fontId="38" fillId="20" borderId="444" applyNumberFormat="0" applyAlignment="0" applyProtection="0"/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4" fontId="24" fillId="70" borderId="437" applyNumberFormat="0" applyProtection="0">
      <alignment horizontal="right" vertical="center"/>
    </xf>
    <xf numFmtId="4" fontId="212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0" fontId="24" fillId="67" borderId="437" applyNumberFormat="0" applyProtection="0">
      <alignment horizontal="left" vertical="top" indent="1"/>
    </xf>
    <xf numFmtId="4" fontId="214" fillId="70" borderId="437" applyNumberFormat="0" applyProtection="0">
      <alignment horizontal="right" vertical="center"/>
    </xf>
    <xf numFmtId="0" fontId="45" fillId="7" borderId="444" applyNumberFormat="0" applyAlignment="0" applyProtection="0"/>
    <xf numFmtId="4" fontId="214" fillId="70" borderId="450" applyNumberFormat="0" applyProtection="0">
      <alignment horizontal="right" vertical="center"/>
    </xf>
    <xf numFmtId="4" fontId="24" fillId="72" borderId="450" applyNumberFormat="0" applyProtection="0">
      <alignment horizontal="left" vertical="center" indent="1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9" fillId="25" borderId="447" applyNumberFormat="0" applyFont="0" applyAlignment="0" applyProtection="0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0" fontId="24" fillId="23" borderId="450" applyNumberFormat="0" applyProtection="0">
      <alignment horizontal="left" vertical="top" indent="1"/>
    </xf>
    <xf numFmtId="0" fontId="35" fillId="25" borderId="447" applyNumberFormat="0" applyFont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83" fillId="0" borderId="438" applyNumberFormat="0" applyFill="0" applyAlignment="0" applyProtection="0"/>
    <xf numFmtId="0" fontId="119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51" fillId="0" borderId="438" applyNumberFormat="0" applyFill="0" applyAlignment="0" applyProtection="0"/>
    <xf numFmtId="0" fontId="38" fillId="20" borderId="444" applyNumberFormat="0" applyAlignment="0" applyProtection="0"/>
    <xf numFmtId="234" fontId="10" fillId="0" borderId="439" applyFont="0" applyBorder="0" applyAlignment="0">
      <alignment horizontal="center" vertical="center"/>
    </xf>
    <xf numFmtId="0" fontId="137" fillId="64" borderId="431" applyNumberFormat="0" applyAlignment="0" applyProtection="0"/>
    <xf numFmtId="0" fontId="59" fillId="25" borderId="447" applyNumberFormat="0" applyFont="0" applyAlignment="0" applyProtection="0"/>
    <xf numFmtId="0" fontId="35" fillId="25" borderId="447" applyNumberFormat="0" applyFont="0" applyAlignment="0" applyProtection="0"/>
    <xf numFmtId="0" fontId="38" fillId="20" borderId="444" applyNumberFormat="0" applyAlignment="0" applyProtection="0"/>
    <xf numFmtId="0" fontId="38" fillId="20" borderId="444" applyNumberFormat="0" applyAlignment="0" applyProtection="0"/>
    <xf numFmtId="0" fontId="45" fillId="7" borderId="444" applyNumberFormat="0" applyAlignment="0" applyProtection="0"/>
    <xf numFmtId="4" fontId="24" fillId="68" borderId="450" applyNumberFormat="0" applyProtection="0">
      <alignment horizontal="right" vertical="center"/>
    </xf>
    <xf numFmtId="0" fontId="10" fillId="71" borderId="450" applyNumberFormat="0" applyProtection="0">
      <alignment horizontal="left" vertical="center" indent="1"/>
    </xf>
    <xf numFmtId="0" fontId="198" fillId="7" borderId="444" applyNumberFormat="0" applyAlignment="0" applyProtection="0"/>
    <xf numFmtId="0" fontId="198" fillId="7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38" fillId="20" borderId="444" applyNumberFormat="0" applyAlignment="0" applyProtection="0"/>
    <xf numFmtId="0" fontId="145" fillId="54" borderId="431" applyNumberFormat="0" applyAlignment="0" applyProtection="0"/>
    <xf numFmtId="0" fontId="150" fillId="0" borderId="438" applyNumberFormat="0" applyFill="0" applyAlignment="0" applyProtection="0"/>
    <xf numFmtId="3" fontId="10" fillId="0" borderId="440" applyNumberFormat="0" applyFont="0" applyFill="0" applyAlignment="0" applyProtection="0">
      <alignment vertical="center"/>
    </xf>
    <xf numFmtId="0" fontId="35" fillId="25" borderId="447" applyNumberFormat="0" applyFont="0" applyAlignment="0" applyProtection="0"/>
    <xf numFmtId="0" fontId="148" fillId="64" borderId="436" applyNumberFormat="0" applyAlignment="0" applyProtection="0"/>
    <xf numFmtId="0" fontId="9" fillId="25" borderId="434" applyNumberFormat="0" applyFont="0" applyAlignment="0" applyProtection="0"/>
    <xf numFmtId="0" fontId="9" fillId="66" borderId="434" applyNumberForma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0" fontId="9" fillId="25" borderId="434" applyNumberFormat="0" applyFont="0" applyAlignment="0" applyProtection="0"/>
    <xf numFmtId="3" fontId="10" fillId="0" borderId="440" applyNumberFormat="0" applyFont="0" applyFill="0" applyAlignment="0" applyProtection="0">
      <alignment vertical="center"/>
    </xf>
    <xf numFmtId="0" fontId="45" fillId="7" borderId="444" applyNumberFormat="0" applyAlignment="0" applyProtection="0"/>
    <xf numFmtId="0" fontId="45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4" fontId="24" fillId="72" borderId="437" applyNumberFormat="0" applyProtection="0">
      <alignment horizontal="right" vertical="center"/>
    </xf>
    <xf numFmtId="0" fontId="10" fillId="71" borderId="437" applyNumberFormat="0" applyProtection="0">
      <alignment horizontal="left" vertical="center" indent="1"/>
    </xf>
    <xf numFmtId="0" fontId="10" fillId="71" borderId="437" applyNumberFormat="0" applyProtection="0">
      <alignment horizontal="left" vertical="top" indent="1"/>
    </xf>
    <xf numFmtId="0" fontId="10" fillId="67" borderId="437" applyNumberFormat="0" applyProtection="0">
      <alignment horizontal="left" vertical="center" indent="1"/>
    </xf>
    <xf numFmtId="0" fontId="10" fillId="67" borderId="437" applyNumberFormat="0" applyProtection="0">
      <alignment horizontal="left" vertical="top" indent="1"/>
    </xf>
    <xf numFmtId="0" fontId="10" fillId="73" borderId="437" applyNumberFormat="0" applyProtection="0">
      <alignment horizontal="left" vertical="center" indent="1"/>
    </xf>
    <xf numFmtId="0" fontId="10" fillId="73" borderId="437" applyNumberFormat="0" applyProtection="0">
      <alignment horizontal="left" vertical="top" indent="1"/>
    </xf>
    <xf numFmtId="0" fontId="10" fillId="74" borderId="437" applyNumberFormat="0" applyProtection="0">
      <alignment horizontal="left" vertical="center" indent="1"/>
    </xf>
    <xf numFmtId="0" fontId="10" fillId="74" borderId="437" applyNumberFormat="0" applyProtection="0">
      <alignment horizontal="left" vertical="top" indent="1"/>
    </xf>
    <xf numFmtId="4" fontId="24" fillId="23" borderId="437" applyNumberFormat="0" applyProtection="0">
      <alignment vertical="center"/>
    </xf>
    <xf numFmtId="4" fontId="212" fillId="23" borderId="437" applyNumberFormat="0" applyProtection="0">
      <alignment vertical="center"/>
    </xf>
    <xf numFmtId="4" fontId="24" fillId="23" borderId="437" applyNumberFormat="0" applyProtection="0">
      <alignment horizontal="left" vertical="center" indent="1"/>
    </xf>
    <xf numFmtId="0" fontId="24" fillId="23" borderId="437" applyNumberFormat="0" applyProtection="0">
      <alignment horizontal="left" vertical="top" indent="1"/>
    </xf>
    <xf numFmtId="4" fontId="24" fillId="70" borderId="437" applyNumberFormat="0" applyProtection="0">
      <alignment horizontal="right" vertical="center"/>
    </xf>
    <xf numFmtId="4" fontId="212" fillId="70" borderId="437" applyNumberFormat="0" applyProtection="0">
      <alignment horizontal="right" vertical="center"/>
    </xf>
    <xf numFmtId="4" fontId="24" fillId="72" borderId="437" applyNumberFormat="0" applyProtection="0">
      <alignment horizontal="left" vertical="center" indent="1"/>
    </xf>
    <xf numFmtId="0" fontId="24" fillId="67" borderId="437" applyNumberFormat="0" applyProtection="0">
      <alignment horizontal="left" vertical="top" indent="1"/>
    </xf>
    <xf numFmtId="4" fontId="214" fillId="70" borderId="437" applyNumberFormat="0" applyProtection="0">
      <alignment horizontal="right" vertical="center"/>
    </xf>
    <xf numFmtId="3" fontId="216" fillId="27" borderId="401">
      <alignment horizontal="left" vertical="top" wrapText="1"/>
      <protection locked="0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3" fontId="10" fillId="0" borderId="401" applyNumberFormat="0" applyFont="0" applyFill="0" applyAlignment="0" applyProtection="0">
      <alignment vertical="center"/>
    </xf>
    <xf numFmtId="4" fontId="24" fillId="23" borderId="450" applyNumberFormat="0" applyProtection="0">
      <alignment horizontal="left" vertical="center" indent="1"/>
    </xf>
    <xf numFmtId="0" fontId="24" fillId="23" borderId="450" applyNumberFormat="0" applyProtection="0">
      <alignment horizontal="left" vertical="top" indent="1"/>
    </xf>
    <xf numFmtId="0" fontId="38" fillId="20" borderId="444" applyNumberFormat="0" applyAlignment="0" applyProtection="0"/>
    <xf numFmtId="0" fontId="45" fillId="7" borderId="444" applyNumberFormat="0" applyAlignment="0" applyProtection="0"/>
    <xf numFmtId="40" fontId="111" fillId="0" borderId="401" applyFont="0" applyFill="0" applyBorder="0" applyAlignment="0" applyProtection="0"/>
    <xf numFmtId="0" fontId="198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209" fillId="27" borderId="450" applyNumberFormat="0" applyProtection="0">
      <alignment horizontal="left" vertical="top" indent="1"/>
    </xf>
    <xf numFmtId="4" fontId="24" fillId="11" borderId="450" applyNumberFormat="0" applyProtection="0">
      <alignment horizontal="right" vertical="center"/>
    </xf>
    <xf numFmtId="4" fontId="24" fillId="19" borderId="450" applyNumberFormat="0" applyProtection="0">
      <alignment horizontal="right" vertical="center"/>
    </xf>
    <xf numFmtId="4" fontId="24" fillId="3" borderId="450" applyNumberFormat="0" applyProtection="0">
      <alignment horizontal="right" vertical="center"/>
    </xf>
    <xf numFmtId="3" fontId="10" fillId="0" borderId="440" applyNumberFormat="0" applyFont="0" applyFill="0" applyAlignment="0" applyProtection="0">
      <alignment vertical="center"/>
    </xf>
    <xf numFmtId="0" fontId="81" fillId="7" borderId="444" applyNumberFormat="0" applyAlignment="0" applyProtection="0"/>
    <xf numFmtId="234" fontId="199" fillId="0" borderId="443"/>
    <xf numFmtId="0" fontId="38" fillId="20" borderId="444" applyNumberFormat="0" applyAlignment="0" applyProtection="0"/>
    <xf numFmtId="0" fontId="45" fillId="7" borderId="444" applyNumberFormat="0" applyAlignment="0" applyProtection="0"/>
    <xf numFmtId="0" fontId="38" fillId="20" borderId="444" applyNumberFormat="0" applyAlignment="0" applyProtection="0"/>
    <xf numFmtId="0" fontId="69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98" fillId="7" borderId="444" applyNumberFormat="0" applyAlignment="0" applyProtection="0"/>
    <xf numFmtId="0" fontId="145" fillId="54" borderId="444" applyNumberFormat="0" applyAlignment="0" applyProtection="0"/>
    <xf numFmtId="0" fontId="150" fillId="0" borderId="451" applyNumberFormat="0" applyFill="0" applyAlignment="0" applyProtection="0"/>
    <xf numFmtId="0" fontId="59" fillId="25" borderId="447" applyNumberFormat="0" applyFont="0" applyAlignment="0" applyProtection="0"/>
    <xf numFmtId="0" fontId="45" fillId="7" borderId="444" applyNumberFormat="0" applyAlignment="0" applyProtection="0"/>
    <xf numFmtId="234" fontId="159" fillId="48" borderId="443"/>
    <xf numFmtId="0" fontId="180" fillId="0" borderId="440" applyFont="0" applyFill="0" applyBorder="0">
      <alignment horizontal="center" vertical="justify" wrapText="1"/>
    </xf>
    <xf numFmtId="0" fontId="38" fillId="20" borderId="444" applyNumberFormat="0" applyAlignment="0" applyProtection="0"/>
    <xf numFmtId="0" fontId="38" fillId="20" borderId="444" applyNumberFormat="0" applyAlignment="0" applyProtection="0"/>
    <xf numFmtId="0" fontId="198" fillId="7" borderId="444" applyNumberFormat="0" applyAlignment="0" applyProtection="0"/>
    <xf numFmtId="0" fontId="102" fillId="30" borderId="443"/>
    <xf numFmtId="0" fontId="102" fillId="0" borderId="443"/>
    <xf numFmtId="0" fontId="35" fillId="25" borderId="447" applyNumberFormat="0" applyFont="0" applyAlignment="0" applyProtection="0"/>
    <xf numFmtId="0" fontId="35" fillId="25" borderId="447" applyNumberFormat="0" applyFont="0" applyAlignment="0" applyProtection="0"/>
    <xf numFmtId="10" fontId="22" fillId="23" borderId="440" applyNumberFormat="0" applyBorder="0" applyAlignment="0" applyProtection="0"/>
    <xf numFmtId="10" fontId="17" fillId="23" borderId="440" applyNumberFormat="0" applyBorder="0" applyAlignment="0" applyProtection="0"/>
    <xf numFmtId="4" fontId="209" fillId="24" borderId="450" applyNumberFormat="0" applyProtection="0">
      <alignment vertical="center"/>
    </xf>
    <xf numFmtId="4" fontId="210" fillId="27" borderId="450" applyNumberFormat="0" applyProtection="0">
      <alignment vertical="center"/>
    </xf>
    <xf numFmtId="4" fontId="209" fillId="27" borderId="450" applyNumberFormat="0" applyProtection="0">
      <alignment horizontal="left" vertical="center" indent="1"/>
    </xf>
    <xf numFmtId="4" fontId="24" fillId="17" borderId="450" applyNumberFormat="0" applyProtection="0">
      <alignment horizontal="right" vertical="center"/>
    </xf>
    <xf numFmtId="4" fontId="24" fillId="9" borderId="450" applyNumberFormat="0" applyProtection="0">
      <alignment horizontal="right" vertical="center"/>
    </xf>
    <xf numFmtId="4" fontId="24" fillId="15" borderId="450" applyNumberFormat="0" applyProtection="0">
      <alignment horizontal="right" vertical="center"/>
    </xf>
    <xf numFmtId="4" fontId="24" fillId="18" borderId="450" applyNumberFormat="0" applyProtection="0">
      <alignment horizontal="right" vertical="center"/>
    </xf>
    <xf numFmtId="4" fontId="24" fillId="10" borderId="450" applyNumberFormat="0" applyProtection="0">
      <alignment horizontal="right" vertical="center"/>
    </xf>
    <xf numFmtId="4" fontId="24" fillId="72" borderId="450" applyNumberFormat="0" applyProtection="0">
      <alignment horizontal="right" vertical="center"/>
    </xf>
    <xf numFmtId="0" fontId="10" fillId="71" borderId="450" applyNumberFormat="0" applyProtection="0">
      <alignment horizontal="left" vertical="top" indent="1"/>
    </xf>
    <xf numFmtId="0" fontId="10" fillId="67" borderId="450" applyNumberFormat="0" applyProtection="0">
      <alignment horizontal="left" vertical="center" indent="1"/>
    </xf>
    <xf numFmtId="0" fontId="10" fillId="67" borderId="450" applyNumberFormat="0" applyProtection="0">
      <alignment horizontal="left" vertical="top" indent="1"/>
    </xf>
    <xf numFmtId="0" fontId="10" fillId="73" borderId="450" applyNumberFormat="0" applyProtection="0">
      <alignment horizontal="left" vertical="center" indent="1"/>
    </xf>
    <xf numFmtId="0" fontId="10" fillId="73" borderId="450" applyNumberFormat="0" applyProtection="0">
      <alignment horizontal="left" vertical="top" indent="1"/>
    </xf>
    <xf numFmtId="0" fontId="10" fillId="74" borderId="450" applyNumberFormat="0" applyProtection="0">
      <alignment horizontal="left" vertical="center" indent="1"/>
    </xf>
    <xf numFmtId="0" fontId="10" fillId="74" borderId="450" applyNumberFormat="0" applyProtection="0">
      <alignment horizontal="left" vertical="top" indent="1"/>
    </xf>
    <xf numFmtId="4" fontId="24" fillId="23" borderId="450" applyNumberFormat="0" applyProtection="0">
      <alignment vertical="center"/>
    </xf>
    <xf numFmtId="4" fontId="212" fillId="23" borderId="450" applyNumberFormat="0" applyProtection="0">
      <alignment vertical="center"/>
    </xf>
    <xf numFmtId="3" fontId="216" fillId="27" borderId="440">
      <alignment horizontal="left" vertical="top" wrapText="1"/>
      <protection locked="0"/>
    </xf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83" fillId="0" borderId="451" applyNumberFormat="0" applyFill="0" applyAlignment="0" applyProtection="0"/>
    <xf numFmtId="0" fontId="119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0" fontId="51" fillId="0" borderId="451" applyNumberFormat="0" applyFill="0" applyAlignment="0" applyProtection="0"/>
    <xf numFmtId="40" fontId="111" fillId="0" borderId="440" applyFont="0" applyFill="0" applyBorder="0" applyAlignment="0" applyProtection="0"/>
    <xf numFmtId="234" fontId="10" fillId="0" borderId="452" applyFont="0" applyBorder="0" applyAlignment="0">
      <alignment horizontal="center" vertical="center"/>
    </xf>
    <xf numFmtId="0" fontId="137" fillId="64" borderId="444" applyNumberFormat="0" applyAlignment="0" applyProtection="0"/>
    <xf numFmtId="0" fontId="198" fillId="7" borderId="444" applyNumberFormat="0" applyAlignment="0" applyProtection="0"/>
    <xf numFmtId="234" fontId="159" fillId="48" borderId="443"/>
    <xf numFmtId="0" fontId="198" fillId="7" borderId="444" applyNumberFormat="0" applyAlignment="0" applyProtection="0"/>
    <xf numFmtId="0" fontId="145" fillId="54" borderId="444" applyNumberFormat="0" applyAlignment="0" applyProtection="0"/>
    <xf numFmtId="0" fontId="9" fillId="25" borderId="447" applyNumberFormat="0" applyFont="0" applyAlignment="0" applyProtection="0"/>
    <xf numFmtId="0" fontId="32" fillId="0" borderId="445">
      <alignment horizontal="left" vertical="center"/>
    </xf>
    <xf numFmtId="0" fontId="198" fillId="7" borderId="444" applyNumberFormat="0" applyAlignment="0" applyProtection="0"/>
    <xf numFmtId="0" fontId="45" fillId="7" borderId="444" applyNumberFormat="0" applyAlignment="0" applyProtection="0"/>
    <xf numFmtId="0" fontId="145" fillId="54" borderId="444" applyNumberFormat="0" applyAlignment="0" applyProtection="0"/>
    <xf numFmtId="0" fontId="150" fillId="0" borderId="451" applyNumberFormat="0" applyFill="0" applyAlignment="0" applyProtection="0"/>
    <xf numFmtId="0" fontId="148" fillId="64" borderId="449" applyNumberFormat="0" applyAlignment="0" applyProtection="0"/>
    <xf numFmtId="0" fontId="9" fillId="25" borderId="447" applyNumberFormat="0" applyFont="0" applyAlignment="0" applyProtection="0"/>
    <xf numFmtId="0" fontId="9" fillId="66" borderId="447" applyNumberForma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40" fontId="111" fillId="0" borderId="440" applyFont="0" applyFill="0" applyBorder="0" applyAlignment="0" applyProtection="0"/>
    <xf numFmtId="0" fontId="35" fillId="25" borderId="447" applyNumberFormat="0" applyFont="0" applyAlignment="0" applyProtection="0"/>
    <xf numFmtId="0" fontId="45" fillId="7" borderId="444" applyNumberFormat="0" applyAlignment="0" applyProtection="0"/>
    <xf numFmtId="0" fontId="81" fillId="7" borderId="444" applyNumberFormat="0" applyAlignment="0" applyProtection="0"/>
    <xf numFmtId="0" fontId="198" fillId="7" borderId="444" applyNumberFormat="0" applyAlignment="0" applyProtection="0"/>
    <xf numFmtId="0" fontId="30" fillId="0" borderId="441">
      <alignment horizontal="left" vertical="center"/>
    </xf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  <xf numFmtId="0" fontId="9" fillId="25" borderId="447" applyNumberFormat="0" applyFont="0" applyAlignment="0" applyProtection="0"/>
  </cellStyleXfs>
  <cellXfs count="238">
    <xf numFmtId="0" fontId="0" fillId="0" borderId="0" xfId="0"/>
    <xf numFmtId="192" fontId="94" fillId="0" borderId="0" xfId="2527" applyNumberFormat="1" applyFont="1" applyFill="1"/>
    <xf numFmtId="192" fontId="94" fillId="0" borderId="25" xfId="2527" applyNumberFormat="1" applyFont="1" applyFill="1" applyBorder="1"/>
    <xf numFmtId="192" fontId="94" fillId="0" borderId="14" xfId="2527" applyNumberFormat="1" applyFont="1" applyFill="1" applyBorder="1"/>
    <xf numFmtId="192" fontId="94" fillId="0" borderId="0" xfId="2527" applyNumberFormat="1" applyFont="1" applyFill="1" applyBorder="1"/>
    <xf numFmtId="192" fontId="94" fillId="0" borderId="0" xfId="2530" applyNumberFormat="1" applyFont="1" applyFill="1"/>
    <xf numFmtId="192" fontId="94" fillId="0" borderId="0" xfId="2530" applyNumberFormat="1" applyFont="1" applyFill="1" applyBorder="1"/>
    <xf numFmtId="192" fontId="94" fillId="0" borderId="0" xfId="2531" applyFont="1" applyFill="1"/>
    <xf numFmtId="192" fontId="94" fillId="0" borderId="0" xfId="1406" applyFont="1" applyFill="1" applyBorder="1"/>
    <xf numFmtId="192" fontId="94" fillId="0" borderId="0" xfId="1406" applyFont="1" applyFill="1"/>
    <xf numFmtId="192" fontId="94" fillId="0" borderId="0" xfId="2528" applyNumberFormat="1" applyFont="1" applyFill="1" applyAlignment="1">
      <alignment horizontal="center"/>
    </xf>
    <xf numFmtId="192" fontId="94" fillId="0" borderId="0" xfId="2529" applyNumberFormat="1" applyFont="1" applyFill="1" applyAlignment="1">
      <alignment horizontal="center"/>
    </xf>
    <xf numFmtId="192" fontId="94" fillId="0" borderId="14" xfId="1406" applyFont="1" applyFill="1" applyBorder="1"/>
    <xf numFmtId="0" fontId="94" fillId="0" borderId="0" xfId="2528" applyNumberFormat="1" applyFont="1" applyFill="1" applyAlignment="1">
      <alignment horizontal="center"/>
    </xf>
    <xf numFmtId="190" fontId="94" fillId="0" borderId="0" xfId="2527" applyNumberFormat="1" applyFont="1" applyFill="1" applyBorder="1"/>
    <xf numFmtId="192" fontId="94" fillId="0" borderId="16" xfId="1406" applyFont="1" applyFill="1" applyBorder="1"/>
    <xf numFmtId="190" fontId="94" fillId="0" borderId="0" xfId="2527" applyNumberFormat="1" applyFont="1" applyFill="1"/>
    <xf numFmtId="192" fontId="94" fillId="0" borderId="18" xfId="1406" applyFont="1" applyFill="1" applyBorder="1"/>
    <xf numFmtId="192" fontId="93" fillId="0" borderId="0" xfId="1406" applyFont="1" applyFill="1" applyAlignment="1">
      <alignment horizontal="center"/>
    </xf>
    <xf numFmtId="192" fontId="94" fillId="0" borderId="29" xfId="2527" applyNumberFormat="1" applyFont="1" applyFill="1" applyBorder="1"/>
    <xf numFmtId="192" fontId="249" fillId="0" borderId="0" xfId="2526" applyNumberFormat="1" applyFont="1" applyFill="1"/>
    <xf numFmtId="192" fontId="249" fillId="0" borderId="25" xfId="2526" applyNumberFormat="1" applyFont="1" applyFill="1" applyBorder="1"/>
    <xf numFmtId="192" fontId="249" fillId="0" borderId="0" xfId="2531" applyFont="1" applyFill="1"/>
    <xf numFmtId="192" fontId="14" fillId="0" borderId="0" xfId="2526" applyNumberFormat="1" applyFont="1" applyFill="1"/>
    <xf numFmtId="192" fontId="249" fillId="0" borderId="18" xfId="2526" applyNumberFormat="1" applyFont="1" applyFill="1" applyBorder="1"/>
    <xf numFmtId="192" fontId="249" fillId="0" borderId="0" xfId="2531" applyFont="1" applyFill="1" applyBorder="1"/>
    <xf numFmtId="192" fontId="12" fillId="0" borderId="25" xfId="2527" applyNumberFormat="1" applyFont="1" applyFill="1" applyBorder="1"/>
    <xf numFmtId="192" fontId="12" fillId="0" borderId="14" xfId="1406" applyFont="1" applyFill="1" applyBorder="1"/>
    <xf numFmtId="192" fontId="12" fillId="0" borderId="0" xfId="2527" applyNumberFormat="1" applyFont="1" applyFill="1" applyBorder="1"/>
    <xf numFmtId="190" fontId="12" fillId="0" borderId="0" xfId="2527" applyNumberFormat="1" applyFont="1" applyFill="1" applyBorder="1"/>
    <xf numFmtId="190" fontId="12" fillId="0" borderId="0" xfId="2527" applyNumberFormat="1" applyFont="1" applyFill="1"/>
    <xf numFmtId="192" fontId="12" fillId="0" borderId="0" xfId="1406" applyFont="1" applyFill="1"/>
    <xf numFmtId="192" fontId="249" fillId="0" borderId="14" xfId="2526" applyNumberFormat="1" applyFont="1" applyFill="1" applyBorder="1"/>
    <xf numFmtId="192" fontId="249" fillId="0" borderId="25" xfId="2531" applyFont="1" applyFill="1" applyBorder="1"/>
    <xf numFmtId="192" fontId="249" fillId="0" borderId="16" xfId="2531" applyFont="1" applyFill="1" applyBorder="1"/>
    <xf numFmtId="192" fontId="249" fillId="0" borderId="0" xfId="1406" applyFont="1" applyFill="1"/>
    <xf numFmtId="192" fontId="249" fillId="0" borderId="14" xfId="2531" applyFont="1" applyFill="1" applyBorder="1"/>
    <xf numFmtId="192" fontId="249" fillId="0" borderId="16" xfId="2526" applyNumberFormat="1" applyFont="1" applyFill="1" applyBorder="1"/>
    <xf numFmtId="192" fontId="249" fillId="0" borderId="0" xfId="2526" applyNumberFormat="1" applyFont="1" applyFill="1" applyBorder="1"/>
    <xf numFmtId="192" fontId="14" fillId="0" borderId="0" xfId="2526" applyNumberFormat="1" applyFont="1" applyFill="1" applyBorder="1"/>
    <xf numFmtId="192" fontId="14" fillId="0" borderId="14" xfId="2526" applyNumberFormat="1" applyFont="1" applyFill="1" applyBorder="1"/>
    <xf numFmtId="297" fontId="249" fillId="0" borderId="0" xfId="2531" applyNumberFormat="1" applyFont="1" applyFill="1" applyBorder="1"/>
    <xf numFmtId="192" fontId="12" fillId="0" borderId="0" xfId="1406" applyFont="1" applyFill="1" applyBorder="1"/>
    <xf numFmtId="192" fontId="12" fillId="0" borderId="18" xfId="1406" applyFont="1" applyFill="1" applyBorder="1"/>
    <xf numFmtId="192" fontId="252" fillId="0" borderId="0" xfId="2528" applyNumberFormat="1" applyFont="1" applyFill="1" applyAlignment="1">
      <alignment horizontal="center"/>
    </xf>
    <xf numFmtId="192" fontId="94" fillId="0" borderId="0" xfId="2528" applyNumberFormat="1" applyFont="1" applyFill="1" applyBorder="1" applyAlignment="1"/>
    <xf numFmtId="192" fontId="248" fillId="0" borderId="0" xfId="2528" applyNumberFormat="1" applyFont="1" applyFill="1" applyAlignment="1"/>
    <xf numFmtId="192" fontId="94" fillId="0" borderId="0" xfId="2529" applyNumberFormat="1" applyFont="1" applyFill="1" applyAlignment="1"/>
    <xf numFmtId="192" fontId="94" fillId="0" borderId="0" xfId="2529" applyNumberFormat="1" applyFont="1" applyFill="1" applyBorder="1" applyAlignment="1"/>
    <xf numFmtId="192" fontId="94" fillId="0" borderId="0" xfId="2531" applyFont="1" applyFill="1" applyBorder="1"/>
    <xf numFmtId="250" fontId="12" fillId="0" borderId="0" xfId="1406" applyNumberFormat="1" applyFont="1" applyFill="1"/>
    <xf numFmtId="192" fontId="12" fillId="0" borderId="0" xfId="1406" quotePrefix="1" applyFont="1" applyFill="1"/>
    <xf numFmtId="192" fontId="12" fillId="0" borderId="0" xfId="1406" quotePrefix="1" applyFont="1" applyFill="1" applyBorder="1"/>
    <xf numFmtId="192" fontId="12" fillId="0" borderId="0" xfId="2530" applyNumberFormat="1" applyFont="1" applyFill="1"/>
    <xf numFmtId="197" fontId="12" fillId="0" borderId="0" xfId="2530" applyNumberFormat="1" applyFont="1" applyFill="1"/>
    <xf numFmtId="250" fontId="12" fillId="0" borderId="0" xfId="2530" applyNumberFormat="1" applyFont="1" applyFill="1"/>
    <xf numFmtId="192" fontId="12" fillId="0" borderId="25" xfId="2530" applyNumberFormat="1" applyFont="1" applyFill="1" applyBorder="1"/>
    <xf numFmtId="192" fontId="12" fillId="0" borderId="0" xfId="2530" applyNumberFormat="1" applyFont="1" applyFill="1" applyBorder="1"/>
    <xf numFmtId="192" fontId="114" fillId="0" borderId="16" xfId="2529" applyNumberFormat="1" applyFont="1" applyFill="1" applyBorder="1" applyAlignment="1"/>
    <xf numFmtId="192" fontId="114" fillId="0" borderId="0" xfId="2529" applyNumberFormat="1" applyFont="1" applyFill="1" applyBorder="1" applyAlignment="1"/>
    <xf numFmtId="192" fontId="114" fillId="0" borderId="0" xfId="2529" applyNumberFormat="1" applyFont="1" applyFill="1" applyAlignment="1"/>
    <xf numFmtId="192" fontId="12" fillId="0" borderId="14" xfId="2531" quotePrefix="1" applyFont="1" applyFill="1" applyBorder="1"/>
    <xf numFmtId="192" fontId="258" fillId="0" borderId="0" xfId="2528" applyNumberFormat="1" applyFont="1" applyFill="1" applyAlignment="1"/>
    <xf numFmtId="192" fontId="257" fillId="0" borderId="0" xfId="2528" applyNumberFormat="1" applyFont="1" applyFill="1" applyAlignment="1"/>
    <xf numFmtId="192" fontId="259" fillId="0" borderId="0" xfId="2528" applyNumberFormat="1" applyFont="1" applyFill="1" applyAlignment="1"/>
    <xf numFmtId="0" fontId="249" fillId="0" borderId="0" xfId="2525" applyFont="1" applyFill="1"/>
    <xf numFmtId="0" fontId="94" fillId="0" borderId="0" xfId="2525" applyFont="1" applyFill="1"/>
    <xf numFmtId="39" fontId="249" fillId="0" borderId="0" xfId="2532" applyFont="1" applyFill="1"/>
    <xf numFmtId="39" fontId="249" fillId="0" borderId="0" xfId="0" applyNumberFormat="1" applyFont="1" applyFill="1"/>
    <xf numFmtId="0" fontId="249" fillId="0" borderId="0" xfId="878" applyFont="1" applyFill="1"/>
    <xf numFmtId="39" fontId="249" fillId="0" borderId="0" xfId="0" applyNumberFormat="1" applyFont="1" applyFill="1" applyAlignment="1">
      <alignment horizontal="center"/>
    </xf>
    <xf numFmtId="192" fontId="249" fillId="0" borderId="0" xfId="2525" applyNumberFormat="1" applyFont="1" applyFill="1"/>
    <xf numFmtId="0" fontId="249" fillId="0" borderId="14" xfId="2525" applyFont="1" applyFill="1" applyBorder="1"/>
    <xf numFmtId="15" fontId="249" fillId="0" borderId="25" xfId="2525" quotePrefix="1" applyNumberFormat="1" applyFont="1" applyFill="1" applyBorder="1" applyAlignment="1">
      <alignment horizontal="center"/>
    </xf>
    <xf numFmtId="197" fontId="251" fillId="0" borderId="0" xfId="2525" applyNumberFormat="1" applyFont="1" applyFill="1"/>
    <xf numFmtId="192" fontId="12" fillId="0" borderId="0" xfId="2527" applyNumberFormat="1" applyFont="1" applyFill="1"/>
    <xf numFmtId="192" fontId="12" fillId="0" borderId="14" xfId="2527" applyNumberFormat="1" applyFont="1" applyFill="1" applyBorder="1"/>
    <xf numFmtId="192" fontId="12" fillId="0" borderId="29" xfId="2527" applyNumberFormat="1" applyFont="1" applyFill="1" applyBorder="1"/>
    <xf numFmtId="192" fontId="12" fillId="0" borderId="16" xfId="1406" applyFont="1" applyFill="1" applyBorder="1"/>
    <xf numFmtId="10" fontId="12" fillId="0" borderId="0" xfId="1371" applyNumberFormat="1" applyFont="1" applyFill="1"/>
    <xf numFmtId="0" fontId="12" fillId="0" borderId="25" xfId="2525" quotePrefix="1" applyFont="1" applyFill="1" applyBorder="1" applyAlignment="1">
      <alignment horizontal="center"/>
    </xf>
    <xf numFmtId="0" fontId="12" fillId="0" borderId="0" xfId="2525" applyFont="1" applyFill="1"/>
    <xf numFmtId="192" fontId="12" fillId="0" borderId="0" xfId="2525" applyNumberFormat="1" applyFont="1" applyFill="1"/>
    <xf numFmtId="190" fontId="12" fillId="0" borderId="0" xfId="2525" applyNumberFormat="1" applyFont="1" applyFill="1"/>
    <xf numFmtId="190" fontId="12" fillId="0" borderId="0" xfId="2525" applyNumberFormat="1" applyFont="1" applyFill="1" applyAlignment="1">
      <alignment horizontal="center"/>
    </xf>
    <xf numFmtId="192" fontId="12" fillId="0" borderId="0" xfId="1406" applyFont="1" applyFill="1" applyAlignment="1">
      <alignment horizontal="center"/>
    </xf>
    <xf numFmtId="298" fontId="12" fillId="0" borderId="0" xfId="2527" applyNumberFormat="1" applyFont="1" applyFill="1" applyBorder="1"/>
    <xf numFmtId="298" fontId="94" fillId="0" borderId="0" xfId="2527" applyNumberFormat="1" applyFont="1" applyFill="1" applyBorder="1"/>
    <xf numFmtId="192" fontId="260" fillId="0" borderId="0" xfId="2528" applyNumberFormat="1" applyFont="1" applyFill="1" applyAlignment="1"/>
    <xf numFmtId="192" fontId="260" fillId="0" borderId="0" xfId="1406" applyFont="1" applyFill="1" applyAlignment="1"/>
    <xf numFmtId="192" fontId="14" fillId="0" borderId="0" xfId="2528" applyNumberFormat="1" applyFont="1" applyFill="1" applyAlignment="1"/>
    <xf numFmtId="192" fontId="14" fillId="0" borderId="0" xfId="1406" applyFont="1" applyFill="1" applyBorder="1" applyAlignment="1"/>
    <xf numFmtId="192" fontId="14" fillId="0" borderId="0" xfId="1406" applyFont="1" applyFill="1" applyAlignment="1"/>
    <xf numFmtId="192" fontId="249" fillId="0" borderId="0" xfId="2528" applyNumberFormat="1" applyFont="1" applyFill="1" applyAlignment="1"/>
    <xf numFmtId="192" fontId="249" fillId="0" borderId="0" xfId="1406" applyFont="1" applyFill="1" applyBorder="1" applyAlignment="1"/>
    <xf numFmtId="192" fontId="249" fillId="0" borderId="0" xfId="1406" applyFont="1" applyFill="1" applyAlignment="1"/>
    <xf numFmtId="192" fontId="251" fillId="0" borderId="16" xfId="2528" applyNumberFormat="1" applyFont="1" applyFill="1" applyBorder="1" applyAlignment="1"/>
    <xf numFmtId="192" fontId="251" fillId="0" borderId="0" xfId="2528" applyNumberFormat="1" applyFont="1" applyFill="1" applyAlignment="1"/>
    <xf numFmtId="192" fontId="251" fillId="0" borderId="0" xfId="2528" applyNumberFormat="1" applyFont="1" applyFill="1" applyBorder="1" applyAlignment="1"/>
    <xf numFmtId="192" fontId="251" fillId="0" borderId="0" xfId="2531" applyFont="1" applyFill="1" applyAlignment="1"/>
    <xf numFmtId="192" fontId="251" fillId="0" borderId="0" xfId="1406" applyFont="1" applyFill="1" applyAlignment="1"/>
    <xf numFmtId="237" fontId="94" fillId="0" borderId="0" xfId="2525" applyNumberFormat="1" applyFont="1" applyFill="1" applyAlignment="1">
      <alignment horizontal="left" indent="1"/>
    </xf>
    <xf numFmtId="0" fontId="250" fillId="0" borderId="0" xfId="2525" applyFont="1" applyFill="1"/>
    <xf numFmtId="0" fontId="249" fillId="0" borderId="0" xfId="2525" applyFont="1" applyFill="1" applyAlignment="1">
      <alignment horizontal="center"/>
    </xf>
    <xf numFmtId="0" fontId="254" fillId="0" borderId="0" xfId="2525" applyFont="1" applyFill="1"/>
    <xf numFmtId="15" fontId="12" fillId="0" borderId="25" xfId="2525" quotePrefix="1" applyNumberFormat="1" applyFont="1" applyFill="1" applyBorder="1" applyAlignment="1">
      <alignment horizontal="center"/>
    </xf>
    <xf numFmtId="197" fontId="249" fillId="0" borderId="0" xfId="2525" applyNumberFormat="1" applyFont="1" applyFill="1" applyAlignment="1">
      <alignment horizontal="left"/>
    </xf>
    <xf numFmtId="197" fontId="249" fillId="0" borderId="0" xfId="2525" applyNumberFormat="1" applyFont="1" applyFill="1"/>
    <xf numFmtId="249" fontId="249" fillId="0" borderId="0" xfId="2532" applyNumberFormat="1" applyFont="1" applyFill="1"/>
    <xf numFmtId="39" fontId="249" fillId="0" borderId="0" xfId="2532" applyFont="1" applyFill="1" applyAlignment="1">
      <alignment horizontal="left"/>
    </xf>
    <xf numFmtId="39" fontId="249" fillId="0" borderId="0" xfId="0" applyNumberFormat="1" applyFont="1" applyFill="1" applyAlignment="1">
      <alignment horizontal="left"/>
    </xf>
    <xf numFmtId="39" fontId="249" fillId="0" borderId="0" xfId="0" applyNumberFormat="1" applyFont="1" applyFill="1" applyAlignment="1">
      <alignment horizontal="right"/>
    </xf>
    <xf numFmtId="249" fontId="249" fillId="0" borderId="0" xfId="0" applyNumberFormat="1" applyFont="1" applyFill="1"/>
    <xf numFmtId="0" fontId="251" fillId="0" borderId="0" xfId="2525" applyFont="1" applyFill="1" applyAlignment="1">
      <alignment horizontal="left"/>
    </xf>
    <xf numFmtId="0" fontId="251" fillId="0" borderId="0" xfId="2525" applyFont="1" applyFill="1"/>
    <xf numFmtId="0" fontId="249" fillId="0" borderId="0" xfId="2525" applyFont="1" applyFill="1" applyAlignment="1">
      <alignment horizontal="left"/>
    </xf>
    <xf numFmtId="0" fontId="14" fillId="0" borderId="0" xfId="2525" applyFont="1" applyFill="1"/>
    <xf numFmtId="236" fontId="249" fillId="0" borderId="0" xfId="2525" applyNumberFormat="1" applyFont="1" applyFill="1" applyAlignment="1">
      <alignment horizontal="left"/>
    </xf>
    <xf numFmtId="192" fontId="14" fillId="0" borderId="0" xfId="2525" applyNumberFormat="1" applyFont="1" applyFill="1"/>
    <xf numFmtId="236" fontId="251" fillId="0" borderId="0" xfId="2525" applyNumberFormat="1" applyFont="1" applyFill="1" applyAlignment="1">
      <alignment horizontal="left"/>
    </xf>
    <xf numFmtId="0" fontId="96" fillId="0" borderId="0" xfId="2525" applyFont="1" applyFill="1"/>
    <xf numFmtId="197" fontId="96" fillId="0" borderId="0" xfId="2525" applyNumberFormat="1" applyFont="1" applyFill="1"/>
    <xf numFmtId="0" fontId="94" fillId="0" borderId="25" xfId="2525" quotePrefix="1" applyFont="1" applyFill="1" applyBorder="1" applyAlignment="1">
      <alignment horizontal="center"/>
    </xf>
    <xf numFmtId="0" fontId="114" fillId="0" borderId="0" xfId="2525" applyFont="1" applyFill="1"/>
    <xf numFmtId="237" fontId="94" fillId="0" borderId="0" xfId="2525" applyNumberFormat="1" applyFont="1" applyFill="1" applyAlignment="1">
      <alignment horizontal="left"/>
    </xf>
    <xf numFmtId="197" fontId="94" fillId="0" borderId="0" xfId="2525" applyNumberFormat="1" applyFont="1" applyFill="1"/>
    <xf numFmtId="237" fontId="94" fillId="0" borderId="0" xfId="2525" applyNumberFormat="1" applyFont="1" applyFill="1"/>
    <xf numFmtId="192" fontId="94" fillId="0" borderId="0" xfId="2525" applyNumberFormat="1" applyFont="1" applyFill="1"/>
    <xf numFmtId="237" fontId="94" fillId="0" borderId="0" xfId="2525" applyNumberFormat="1" applyFont="1" applyFill="1" applyAlignment="1">
      <alignment horizontal="left" indent="2"/>
    </xf>
    <xf numFmtId="39" fontId="12" fillId="0" borderId="0" xfId="2532" applyFont="1" applyFill="1" applyAlignment="1">
      <alignment horizontal="left"/>
    </xf>
    <xf numFmtId="39" fontId="94" fillId="0" borderId="0" xfId="1256" applyNumberFormat="1" applyFont="1" applyFill="1"/>
    <xf numFmtId="43" fontId="12" fillId="0" borderId="0" xfId="2525" applyNumberFormat="1" applyFont="1" applyFill="1"/>
    <xf numFmtId="0" fontId="12" fillId="0" borderId="0" xfId="2525" applyFont="1" applyFill="1" applyAlignment="1">
      <alignment horizontal="center"/>
    </xf>
    <xf numFmtId="0" fontId="114" fillId="0" borderId="0" xfId="2525" applyFont="1" applyFill="1" applyAlignment="1">
      <alignment horizontal="left"/>
    </xf>
    <xf numFmtId="0" fontId="94" fillId="0" borderId="0" xfId="2525" applyFont="1" applyFill="1" applyAlignment="1">
      <alignment horizontal="left"/>
    </xf>
    <xf numFmtId="49" fontId="253" fillId="0" borderId="0" xfId="3998" applyNumberFormat="1" applyFill="1" applyAlignment="1"/>
    <xf numFmtId="43" fontId="94" fillId="0" borderId="0" xfId="2525" applyNumberFormat="1" applyFont="1" applyFill="1"/>
    <xf numFmtId="192" fontId="94" fillId="0" borderId="16" xfId="2525" applyNumberFormat="1" applyFont="1" applyFill="1" applyBorder="1"/>
    <xf numFmtId="249" fontId="94" fillId="0" borderId="0" xfId="1256" applyNumberFormat="1" applyFont="1" applyFill="1"/>
    <xf numFmtId="0" fontId="94" fillId="0" borderId="0" xfId="878" applyFont="1" applyFill="1"/>
    <xf numFmtId="197" fontId="113" fillId="0" borderId="0" xfId="2525" applyNumberFormat="1" applyFont="1" applyFill="1"/>
    <xf numFmtId="0" fontId="94" fillId="0" borderId="0" xfId="878" applyFont="1" applyFill="1" applyAlignment="1">
      <alignment horizontal="right"/>
    </xf>
    <xf numFmtId="0" fontId="94" fillId="0" borderId="0" xfId="878" applyFont="1" applyFill="1" applyAlignment="1">
      <alignment wrapText="1"/>
    </xf>
    <xf numFmtId="0" fontId="94" fillId="0" borderId="0" xfId="878" applyFont="1" applyFill="1" applyAlignment="1">
      <alignment horizontal="center"/>
    </xf>
    <xf numFmtId="0" fontId="94" fillId="0" borderId="0" xfId="878" applyFont="1" applyFill="1" applyAlignment="1">
      <alignment horizontal="center" wrapText="1"/>
    </xf>
    <xf numFmtId="0" fontId="94" fillId="0" borderId="0" xfId="2525" applyFont="1" applyFill="1" applyAlignment="1">
      <alignment horizontal="center"/>
    </xf>
    <xf numFmtId="0" fontId="94" fillId="0" borderId="14" xfId="878" applyFont="1" applyFill="1" applyBorder="1" applyAlignment="1">
      <alignment horizontal="center" wrapText="1"/>
    </xf>
    <xf numFmtId="39" fontId="12" fillId="0" borderId="14" xfId="2533" applyNumberFormat="1" applyFont="1" applyFill="1" applyBorder="1" applyAlignment="1">
      <alignment horizontal="center"/>
    </xf>
    <xf numFmtId="0" fontId="94" fillId="0" borderId="14" xfId="878" applyFont="1" applyFill="1" applyBorder="1" applyAlignment="1">
      <alignment horizontal="center"/>
    </xf>
    <xf numFmtId="0" fontId="251" fillId="0" borderId="0" xfId="0" applyFont="1" applyFill="1" applyAlignment="1">
      <alignment horizontal="left"/>
    </xf>
    <xf numFmtId="192" fontId="252" fillId="0" borderId="0" xfId="878" applyNumberFormat="1" applyFont="1" applyFill="1"/>
    <xf numFmtId="0" fontId="12" fillId="0" borderId="0" xfId="2525" applyFont="1" applyFill="1" applyAlignment="1">
      <alignment vertical="center"/>
    </xf>
    <xf numFmtId="0" fontId="13" fillId="0" borderId="0" xfId="2525" applyFont="1" applyFill="1"/>
    <xf numFmtId="192" fontId="94" fillId="0" borderId="0" xfId="2525" applyNumberFormat="1" applyFont="1" applyFill="1" applyAlignment="1">
      <alignment horizontal="center"/>
    </xf>
    <xf numFmtId="192" fontId="94" fillId="0" borderId="0" xfId="878" applyNumberFormat="1" applyFont="1" applyFill="1"/>
    <xf numFmtId="43" fontId="94" fillId="0" borderId="0" xfId="878" applyNumberFormat="1" applyFont="1" applyFill="1"/>
    <xf numFmtId="39" fontId="12" fillId="0" borderId="0" xfId="0" applyNumberFormat="1" applyFont="1" applyFill="1" applyAlignment="1">
      <alignment horizontal="left"/>
    </xf>
    <xf numFmtId="39" fontId="12" fillId="0" borderId="0" xfId="0" applyNumberFormat="1" applyFont="1" applyFill="1"/>
    <xf numFmtId="39" fontId="12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right"/>
    </xf>
    <xf numFmtId="249" fontId="12" fillId="0" borderId="0" xfId="0" applyNumberFormat="1" applyFont="1" applyFill="1"/>
    <xf numFmtId="0" fontId="12" fillId="0" borderId="0" xfId="878" applyFont="1" applyFill="1"/>
    <xf numFmtId="197" fontId="113" fillId="0" borderId="0" xfId="878" applyNumberFormat="1" applyFont="1" applyFill="1" applyAlignment="1">
      <alignment vertical="center"/>
    </xf>
    <xf numFmtId="197" fontId="12" fillId="0" borderId="0" xfId="878" applyNumberFormat="1" applyFont="1" applyFill="1"/>
    <xf numFmtId="0" fontId="12" fillId="0" borderId="0" xfId="878" applyFont="1" applyFill="1" applyAlignment="1">
      <alignment horizontal="right"/>
    </xf>
    <xf numFmtId="39" fontId="134" fillId="0" borderId="0" xfId="2533" applyNumberFormat="1" applyFont="1" applyFill="1" applyAlignment="1">
      <alignment horizontal="center"/>
    </xf>
    <xf numFmtId="39" fontId="134" fillId="0" borderId="14" xfId="2533" applyNumberFormat="1" applyFont="1" applyFill="1" applyBorder="1" applyAlignment="1">
      <alignment horizontal="center"/>
    </xf>
    <xf numFmtId="0" fontId="252" fillId="0" borderId="0" xfId="2525" applyFont="1" applyFill="1"/>
    <xf numFmtId="0" fontId="252" fillId="0" borderId="0" xfId="878" applyFont="1" applyFill="1"/>
    <xf numFmtId="192" fontId="114" fillId="0" borderId="0" xfId="2525" applyNumberFormat="1" applyFont="1" applyFill="1" applyAlignment="1">
      <alignment horizontal="center"/>
    </xf>
    <xf numFmtId="0" fontId="114" fillId="0" borderId="0" xfId="878" applyFont="1" applyFill="1"/>
    <xf numFmtId="0" fontId="257" fillId="0" borderId="0" xfId="878" applyFont="1" applyFill="1"/>
    <xf numFmtId="197" fontId="255" fillId="0" borderId="0" xfId="2525" applyNumberFormat="1" applyFont="1" applyFill="1"/>
    <xf numFmtId="0" fontId="12" fillId="0" borderId="0" xfId="0" applyFont="1" applyFill="1" applyAlignment="1">
      <alignment vertical="center"/>
    </xf>
    <xf numFmtId="197" fontId="13" fillId="0" borderId="0" xfId="2525" applyNumberFormat="1" applyFont="1" applyFill="1"/>
    <xf numFmtId="190" fontId="94" fillId="0" borderId="0" xfId="2525" applyNumberFormat="1" applyFont="1" applyFill="1"/>
    <xf numFmtId="0" fontId="256" fillId="0" borderId="0" xfId="0" applyFont="1" applyFill="1" applyAlignment="1">
      <alignment horizontal="left"/>
    </xf>
    <xf numFmtId="190" fontId="93" fillId="0" borderId="0" xfId="2525" applyNumberFormat="1" applyFont="1" applyFill="1" applyAlignment="1">
      <alignment horizontal="center"/>
    </xf>
    <xf numFmtId="197" fontId="13" fillId="0" borderId="0" xfId="2525" applyNumberFormat="1" applyFont="1" applyFill="1" applyAlignment="1">
      <alignment horizontal="left"/>
    </xf>
    <xf numFmtId="15" fontId="261" fillId="0" borderId="0" xfId="2525" quotePrefix="1" applyNumberFormat="1" applyFont="1" applyAlignment="1">
      <alignment horizontal="center"/>
    </xf>
    <xf numFmtId="0" fontId="261" fillId="0" borderId="0" xfId="2525" applyFont="1"/>
    <xf numFmtId="202" fontId="261" fillId="0" borderId="0" xfId="1406" quotePrefix="1" applyNumberFormat="1" applyFont="1" applyFill="1" applyBorder="1" applyAlignment="1">
      <alignment horizontal="center"/>
    </xf>
    <xf numFmtId="197" fontId="262" fillId="0" borderId="0" xfId="2525" applyNumberFormat="1" applyFont="1"/>
    <xf numFmtId="192" fontId="261" fillId="0" borderId="0" xfId="1406" quotePrefix="1" applyFont="1" applyFill="1" applyBorder="1" applyAlignment="1">
      <alignment horizontal="center"/>
    </xf>
    <xf numFmtId="192" fontId="260" fillId="0" borderId="0" xfId="2528" applyNumberFormat="1" applyFont="1" applyFill="1" applyBorder="1" applyAlignment="1"/>
    <xf numFmtId="0" fontId="94" fillId="0" borderId="0" xfId="878" applyFont="1" applyFill="1" applyBorder="1"/>
    <xf numFmtId="192" fontId="114" fillId="0" borderId="29" xfId="2529" applyNumberFormat="1" applyFont="1" applyFill="1" applyBorder="1" applyAlignment="1"/>
    <xf numFmtId="192" fontId="12" fillId="0" borderId="14" xfId="2530" applyNumberFormat="1" applyFont="1" applyFill="1" applyBorder="1"/>
    <xf numFmtId="192" fontId="94" fillId="0" borderId="0" xfId="2525" applyNumberFormat="1" applyFont="1" applyFill="1" applyBorder="1"/>
    <xf numFmtId="0" fontId="260" fillId="0" borderId="0" xfId="2525" applyFont="1" applyFill="1"/>
    <xf numFmtId="192" fontId="251" fillId="0" borderId="0" xfId="1406" applyFont="1" applyFill="1" applyBorder="1" applyAlignment="1"/>
    <xf numFmtId="0" fontId="12" fillId="0" borderId="0" xfId="0" applyFont="1" applyFill="1" applyAlignment="1">
      <alignment horizontal="left"/>
    </xf>
    <xf numFmtId="0" fontId="96" fillId="0" borderId="0" xfId="2525" applyFont="1"/>
    <xf numFmtId="0" fontId="94" fillId="0" borderId="0" xfId="2525" applyFont="1"/>
    <xf numFmtId="0" fontId="94" fillId="0" borderId="0" xfId="2525" applyFont="1" applyAlignment="1">
      <alignment horizontal="center"/>
    </xf>
    <xf numFmtId="0" fontId="12" fillId="0" borderId="0" xfId="0" applyFont="1" applyAlignment="1">
      <alignment vertical="center"/>
    </xf>
    <xf numFmtId="0" fontId="114" fillId="0" borderId="0" xfId="2525" applyFont="1"/>
    <xf numFmtId="192" fontId="94" fillId="0" borderId="0" xfId="2525" applyNumberFormat="1" applyFont="1"/>
    <xf numFmtId="197" fontId="13" fillId="0" borderId="0" xfId="2525" applyNumberFormat="1" applyFont="1"/>
    <xf numFmtId="190" fontId="94" fillId="0" borderId="0" xfId="2525" applyNumberFormat="1" applyFont="1"/>
    <xf numFmtId="0" fontId="12" fillId="0" borderId="0" xfId="2525" applyFont="1"/>
    <xf numFmtId="0" fontId="13" fillId="0" borderId="0" xfId="2525" applyFont="1"/>
    <xf numFmtId="190" fontId="12" fillId="0" borderId="0" xfId="2525" applyNumberFormat="1" applyFont="1"/>
    <xf numFmtId="190" fontId="93" fillId="0" borderId="0" xfId="2525" applyNumberFormat="1" applyFont="1" applyAlignment="1">
      <alignment horizontal="center"/>
    </xf>
    <xf numFmtId="190" fontId="93" fillId="0" borderId="0" xfId="2527" applyNumberFormat="1" applyFont="1" applyFill="1" applyBorder="1"/>
    <xf numFmtId="39" fontId="12" fillId="0" borderId="0" xfId="2532" applyFont="1" applyAlignment="1">
      <alignment horizontal="left"/>
    </xf>
    <xf numFmtId="10" fontId="94" fillId="0" borderId="0" xfId="1371" applyNumberFormat="1" applyFont="1" applyFill="1"/>
    <xf numFmtId="43" fontId="249" fillId="0" borderId="0" xfId="2525" applyNumberFormat="1" applyFont="1" applyFill="1"/>
    <xf numFmtId="192" fontId="12" fillId="0" borderId="0" xfId="2528" applyNumberFormat="1" applyFont="1" applyFill="1" applyAlignment="1"/>
    <xf numFmtId="192" fontId="12" fillId="0" borderId="0" xfId="2531" applyFont="1" applyFill="1" applyBorder="1"/>
    <xf numFmtId="237" fontId="94" fillId="0" borderId="0" xfId="2525" applyNumberFormat="1" applyFont="1" applyAlignment="1">
      <alignment horizontal="left" indent="1"/>
    </xf>
    <xf numFmtId="192" fontId="252" fillId="0" borderId="0" xfId="2529" applyNumberFormat="1" applyFont="1" applyFill="1" applyAlignment="1">
      <alignment horizontal="center"/>
    </xf>
    <xf numFmtId="192" fontId="252" fillId="0" borderId="0" xfId="2529" applyNumberFormat="1" applyFont="1" applyFill="1" applyAlignment="1"/>
    <xf numFmtId="192" fontId="252" fillId="0" borderId="0" xfId="2529" applyNumberFormat="1" applyFont="1" applyFill="1" applyBorder="1" applyAlignment="1"/>
    <xf numFmtId="192" fontId="94" fillId="0" borderId="0" xfId="1406" applyFont="1" applyFill="1"/>
    <xf numFmtId="250" fontId="94" fillId="0" borderId="0" xfId="1406" applyNumberFormat="1" applyFont="1" applyFill="1"/>
    <xf numFmtId="192" fontId="12" fillId="0" borderId="14" xfId="1406" applyFont="1" applyFill="1" applyBorder="1"/>
    <xf numFmtId="192" fontId="12" fillId="0" borderId="0" xfId="1406" applyFont="1" applyFill="1"/>
    <xf numFmtId="192" fontId="12" fillId="0" borderId="0" xfId="1406" applyFont="1" applyFill="1" applyBorder="1"/>
    <xf numFmtId="250" fontId="12" fillId="0" borderId="0" xfId="1406" applyNumberFormat="1" applyFont="1" applyFill="1" applyBorder="1"/>
    <xf numFmtId="197" fontId="12" fillId="0" borderId="0" xfId="1406" applyNumberFormat="1" applyFont="1" applyFill="1"/>
    <xf numFmtId="250" fontId="12" fillId="0" borderId="0" xfId="1406" quotePrefix="1" applyNumberFormat="1" applyFont="1" applyFill="1" applyBorder="1"/>
    <xf numFmtId="192" fontId="12" fillId="0" borderId="0" xfId="1406" quotePrefix="1" applyFont="1" applyFill="1"/>
    <xf numFmtId="192" fontId="12" fillId="0" borderId="0" xfId="1406" quotePrefix="1" applyFont="1" applyFill="1" applyBorder="1"/>
    <xf numFmtId="197" fontId="12" fillId="0" borderId="0" xfId="1406" applyNumberFormat="1" applyFont="1" applyFill="1" applyBorder="1"/>
    <xf numFmtId="39" fontId="94" fillId="0" borderId="0" xfId="1256" applyNumberFormat="1" applyFont="1" applyFill="1" applyAlignment="1">
      <alignment horizontal="center"/>
    </xf>
    <xf numFmtId="250" fontId="94" fillId="0" borderId="0" xfId="2525" applyNumberFormat="1" applyFont="1" applyFill="1"/>
    <xf numFmtId="298" fontId="12" fillId="0" borderId="18" xfId="2527" applyNumberFormat="1" applyFont="1" applyFill="1" applyBorder="1"/>
    <xf numFmtId="190" fontId="12" fillId="0" borderId="18" xfId="2527" applyNumberFormat="1" applyFont="1" applyFill="1" applyBorder="1"/>
    <xf numFmtId="298" fontId="94" fillId="0" borderId="18" xfId="2527" applyNumberFormat="1" applyFont="1" applyFill="1" applyBorder="1"/>
    <xf numFmtId="190" fontId="94" fillId="0" borderId="18" xfId="2527" applyNumberFormat="1" applyFont="1" applyFill="1" applyBorder="1"/>
    <xf numFmtId="202" fontId="12" fillId="0" borderId="18" xfId="2527" applyNumberFormat="1" applyFont="1" applyFill="1" applyBorder="1"/>
    <xf numFmtId="0" fontId="94" fillId="0" borderId="14" xfId="2525" applyFont="1" applyFill="1" applyBorder="1" applyAlignment="1">
      <alignment horizontal="center"/>
    </xf>
    <xf numFmtId="0" fontId="249" fillId="0" borderId="14" xfId="2525" applyFont="1" applyFill="1" applyBorder="1" applyAlignment="1">
      <alignment horizontal="center"/>
    </xf>
    <xf numFmtId="0" fontId="12" fillId="0" borderId="14" xfId="2525" applyFont="1" applyFill="1" applyBorder="1" applyAlignment="1">
      <alignment horizontal="center"/>
    </xf>
    <xf numFmtId="0" fontId="94" fillId="0" borderId="14" xfId="2525" applyFont="1" applyBorder="1" applyAlignment="1">
      <alignment horizontal="center"/>
    </xf>
    <xf numFmtId="0" fontId="114" fillId="0" borderId="14" xfId="878" applyFont="1" applyFill="1" applyBorder="1" applyAlignment="1">
      <alignment horizontal="center"/>
    </xf>
    <xf numFmtId="0" fontId="94" fillId="0" borderId="14" xfId="878" applyFont="1" applyFill="1" applyBorder="1" applyAlignment="1">
      <alignment horizontal="center"/>
    </xf>
  </cellXfs>
  <cellStyles count="19211">
    <cellStyle name="_x000f_" xfId="1259"/>
    <cellStyle name=" _x0005_M_x0004_" xfId="1260"/>
    <cellStyle name="_x000a__x0005__x001c__x0005__x000a_" xfId="1261"/>
    <cellStyle name="_x000a__x0005__x001c__x0005__x000a_ 2" xfId="2535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6"/>
    <cellStyle name="_AR-FEB_1" xfId="2537"/>
    <cellStyle name="_AR-FEB_2" xfId="2538"/>
    <cellStyle name="_AR-FEB_3" xfId="2539"/>
    <cellStyle name="_AR-FEB_4" xfId="2540"/>
    <cellStyle name="_AR-FEB_5" xfId="2541"/>
    <cellStyle name="_AR-FEB_6" xfId="2542"/>
    <cellStyle name="_AR-FEB_7" xfId="2543"/>
    <cellStyle name="_AR-FEB_8" xfId="2544"/>
    <cellStyle name="_AR-FEB_9" xfId="2545"/>
    <cellStyle name="_AR-FEB_A" xfId="2546"/>
    <cellStyle name="_AR-FEB_B" xfId="2547"/>
    <cellStyle name="_BSN 6 ph 3 by som EGM" xfId="2548"/>
    <cellStyle name="_CONDO LUMPINI PLACE Pinklao2  ACT 23มีค50" xfId="2549"/>
    <cellStyle name="_Fixed assets" xfId="1265"/>
    <cellStyle name="_FSA-FH" xfId="1266"/>
    <cellStyle name="_FSA-FH2" xfId="1267"/>
    <cellStyle name="_Projection 6PH3" xfId="2550"/>
    <cellStyle name="_SRR3" xfId="2551"/>
    <cellStyle name="_เธเธเธฅเธเธ—เธธเธเนเธเธฃเธเธเธฒเธฃเธเนเธฒเธเธชเธงเธขเธเนเธณเนเธช 1 (1)" xfId="2552"/>
    <cellStyle name="_บ้านสวยน้ำใส1" xfId="2553"/>
    <cellStyle name="_แผน Revise Budget BSN4 ปรับตาม EGM 30-50 22.25" xfId="2554"/>
    <cellStyle name="_แผนการเพิ่มทุนของโครงการบ้านสวยน้ำใส - Updated - Revised#2" xfId="2555"/>
    <cellStyle name="¤@¯Elaroux" xfId="11"/>
    <cellStyle name="¤d¤À¦E0]_laroux" xfId="12"/>
    <cellStyle name="¤d¤À¦Elaroux" xfId="13"/>
    <cellStyle name="¤d¤À¦Elaroux 2" xfId="2556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7"/>
    <cellStyle name="20% - Accent1 2" xfId="76"/>
    <cellStyle name="20% - Accent1 2 2" xfId="2559"/>
    <cellStyle name="20% - Accent1 2 3" xfId="2558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0"/>
    <cellStyle name="20% - Accent2 2" xfId="89"/>
    <cellStyle name="20% - Accent2 2 2" xfId="2562"/>
    <cellStyle name="20% - Accent2 2 3" xfId="2561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3"/>
    <cellStyle name="20% - Accent3 2" xfId="102"/>
    <cellStyle name="20% - Accent3 2 2" xfId="2565"/>
    <cellStyle name="20% - Accent3 2 3" xfId="2564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6"/>
    <cellStyle name="20% - Accent4 2" xfId="115"/>
    <cellStyle name="20% - Accent4 2 2" xfId="2568"/>
    <cellStyle name="20% - Accent4 2 3" xfId="2567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69"/>
    <cellStyle name="20% - Accent5 2" xfId="128"/>
    <cellStyle name="20% - Accent5 2 2" xfId="2571"/>
    <cellStyle name="20% - Accent5 2 3" xfId="2570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2"/>
    <cellStyle name="20% - Accent6 2" xfId="141"/>
    <cellStyle name="20% - Accent6 2 2" xfId="2574"/>
    <cellStyle name="20% - Accent6 2 3" xfId="2573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1 2" xfId="2575"/>
    <cellStyle name="20% - ส่วนที่ถูกเน้น2" xfId="150" builtinId="34" customBuiltin="1"/>
    <cellStyle name="20% - ส่วนที่ถูกเน้น2 2" xfId="2576"/>
    <cellStyle name="20% - ส่วนที่ถูกเน้น3" xfId="151" builtinId="38" customBuiltin="1"/>
    <cellStyle name="20% - ส่วนที่ถูกเน้น3 2" xfId="2577"/>
    <cellStyle name="20% - ส่วนที่ถูกเน้น4" xfId="152" builtinId="42" customBuiltin="1"/>
    <cellStyle name="20% - ส่วนที่ถูกเน้น4 2" xfId="2578"/>
    <cellStyle name="20% - ส่วนที่ถูกเน้น5" xfId="153" builtinId="46" customBuiltin="1"/>
    <cellStyle name="20% - ส่วนที่ถูกเน้น5 2" xfId="2579"/>
    <cellStyle name="20% - ส่วนที่ถูกเน้น6" xfId="154" builtinId="50" customBuiltin="1"/>
    <cellStyle name="20% - ส่วนที่ถูกเน้น6 2" xfId="2580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1"/>
    <cellStyle name="๒Wลว - Style2" xfId="2582"/>
    <cellStyle name="๒Wลว - Style3" xfId="2583"/>
    <cellStyle name="๒Wลว - Style4" xfId="2584"/>
    <cellStyle name="๒Wลว - Style5" xfId="2585"/>
    <cellStyle name="๒Wลว - Style6" xfId="2586"/>
    <cellStyle name="๒Wลว - Style7" xfId="2587"/>
    <cellStyle name="๒Wลว - Style8" xfId="2588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89"/>
    <cellStyle name="40% - Accent1 2" xfId="177"/>
    <cellStyle name="40% - Accent1 2 2" xfId="2591"/>
    <cellStyle name="40% - Accent1 2 3" xfId="2590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2"/>
    <cellStyle name="40% - Accent2 2" xfId="190"/>
    <cellStyle name="40% - Accent2 2 2" xfId="2594"/>
    <cellStyle name="40% - Accent2 2 3" xfId="2593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5"/>
    <cellStyle name="40% - Accent3 2" xfId="203"/>
    <cellStyle name="40% - Accent3 2 2" xfId="2597"/>
    <cellStyle name="40% - Accent3 2 3" xfId="2596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8"/>
    <cellStyle name="40% - Accent4 2" xfId="216"/>
    <cellStyle name="40% - Accent4 2 2" xfId="2600"/>
    <cellStyle name="40% - Accent4 2 3" xfId="2599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1"/>
    <cellStyle name="40% - Accent5 2" xfId="229"/>
    <cellStyle name="40% - Accent5 2 2" xfId="2603"/>
    <cellStyle name="40% - Accent5 2 3" xfId="2602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4"/>
    <cellStyle name="40% - Accent6 2" xfId="242"/>
    <cellStyle name="40% - Accent6 2 2" xfId="2606"/>
    <cellStyle name="40% - Accent6 2 3" xfId="2605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1 2" xfId="2607"/>
    <cellStyle name="40% - ส่วนที่ถูกเน้น2" xfId="251" builtinId="35" customBuiltin="1"/>
    <cellStyle name="40% - ส่วนที่ถูกเน้น2 2" xfId="2608"/>
    <cellStyle name="40% - ส่วนที่ถูกเน้น3" xfId="252" builtinId="39" customBuiltin="1"/>
    <cellStyle name="40% - ส่วนที่ถูกเน้น3 2" xfId="2609"/>
    <cellStyle name="40% - ส่วนที่ถูกเน้น4" xfId="253" builtinId="43" customBuiltin="1"/>
    <cellStyle name="40% - ส่วนที่ถูกเน้น4 2" xfId="2610"/>
    <cellStyle name="40% - ส่วนที่ถูกเน้น5" xfId="254" builtinId="47" customBuiltin="1"/>
    <cellStyle name="40% - ส่วนที่ถูกเน้น5 2" xfId="2611"/>
    <cellStyle name="40% - ส่วนที่ถูกเน้น6" xfId="255" builtinId="51" customBuiltin="1"/>
    <cellStyle name="40% - ส่วนที่ถูกเน้น6 2" xfId="2612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3"/>
    <cellStyle name="60% - Accent1 2" xfId="261"/>
    <cellStyle name="60% - Accent1 2 2" xfId="2615"/>
    <cellStyle name="60% - Accent1 2 3" xfId="2614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6"/>
    <cellStyle name="60% - Accent2 2" xfId="274"/>
    <cellStyle name="60% - Accent2 2 2" xfId="2618"/>
    <cellStyle name="60% - Accent2 2 3" xfId="2617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19"/>
    <cellStyle name="60% - Accent3 2" xfId="287"/>
    <cellStyle name="60% - Accent3 2 2" xfId="2621"/>
    <cellStyle name="60% - Accent3 2 3" xfId="2620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2"/>
    <cellStyle name="60% - Accent4 2" xfId="300"/>
    <cellStyle name="60% - Accent4 2 2" xfId="2624"/>
    <cellStyle name="60% - Accent4 2 3" xfId="2623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5"/>
    <cellStyle name="60% - Accent5 2" xfId="313"/>
    <cellStyle name="60% - Accent5 2 2" xfId="2627"/>
    <cellStyle name="60% - Accent5 2 3" xfId="2626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8"/>
    <cellStyle name="60% - Accent6 2" xfId="326"/>
    <cellStyle name="60% - Accent6 2 2" xfId="2630"/>
    <cellStyle name="60% - Accent6 2 3" xfId="2629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1 2" xfId="2631"/>
    <cellStyle name="60% - ส่วนที่ถูกเน้น2" xfId="335" builtinId="36" customBuiltin="1"/>
    <cellStyle name="60% - ส่วนที่ถูกเน้น2 2" xfId="2632"/>
    <cellStyle name="60% - ส่วนที่ถูกเน้น3" xfId="336" builtinId="40" customBuiltin="1"/>
    <cellStyle name="60% - ส่วนที่ถูกเน้น3 2" xfId="2633"/>
    <cellStyle name="60% - ส่วนที่ถูกเน้น4" xfId="337" builtinId="44" customBuiltin="1"/>
    <cellStyle name="60% - ส่วนที่ถูกเน้น4 2" xfId="2634"/>
    <cellStyle name="60% - ส่วนที่ถูกเน้น5" xfId="338" builtinId="48" customBuiltin="1"/>
    <cellStyle name="60% - ส่วนที่ถูกเน้น5 2" xfId="2635"/>
    <cellStyle name="60% - ส่วนที่ถูกเน้น6" xfId="339" builtinId="52" customBuiltin="1"/>
    <cellStyle name="60% - ส่วนที่ถูกเน้น6 2" xfId="2636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39"/>
    <cellStyle name="75 2 7" xfId="2638"/>
    <cellStyle name="75 3" xfId="346"/>
    <cellStyle name="75 4" xfId="347"/>
    <cellStyle name="75 5" xfId="348"/>
    <cellStyle name="75 6" xfId="349"/>
    <cellStyle name="75 7" xfId="2640"/>
    <cellStyle name="75 8" xfId="2637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1"/>
    <cellStyle name="Accent1 16" xfId="2642"/>
    <cellStyle name="Accent1 2" xfId="370"/>
    <cellStyle name="Accent1 2 2" xfId="2644"/>
    <cellStyle name="Accent1 2 3" xfId="2643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5"/>
    <cellStyle name="Accent2 16" xfId="2646"/>
    <cellStyle name="Accent2 2" xfId="383"/>
    <cellStyle name="Accent2 2 2" xfId="2648"/>
    <cellStyle name="Accent2 2 3" xfId="2647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49"/>
    <cellStyle name="Accent3 16" xfId="2650"/>
    <cellStyle name="Accent3 2" xfId="396"/>
    <cellStyle name="Accent3 2 2" xfId="2652"/>
    <cellStyle name="Accent3 2 3" xfId="2651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3"/>
    <cellStyle name="Accent4 16" xfId="2654"/>
    <cellStyle name="Accent4 2" xfId="409"/>
    <cellStyle name="Accent4 2 2" xfId="2656"/>
    <cellStyle name="Accent4 2 3" xfId="2655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7"/>
    <cellStyle name="Accent5 16" xfId="2658"/>
    <cellStyle name="Accent5 2" xfId="422"/>
    <cellStyle name="Accent5 2 2" xfId="2660"/>
    <cellStyle name="Accent5 2 3" xfId="2659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1"/>
    <cellStyle name="Accent6 16" xfId="2662"/>
    <cellStyle name="Accent6 2" xfId="435"/>
    <cellStyle name="Accent6 2 2" xfId="2664"/>
    <cellStyle name="Accent6 2 3" xfId="2663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5"/>
    <cellStyle name="b" xfId="1272"/>
    <cellStyle name="Bad 10" xfId="443"/>
    <cellStyle name="Bad 11" xfId="444"/>
    <cellStyle name="Bad 12" xfId="445"/>
    <cellStyle name="Bad 13" xfId="446"/>
    <cellStyle name="Bad 14" xfId="447"/>
    <cellStyle name="Bad 15" xfId="2666"/>
    <cellStyle name="Bad 2" xfId="448"/>
    <cellStyle name="Bad 2 2" xfId="2668"/>
    <cellStyle name="Bad 2 3" xfId="2667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0"/>
    <cellStyle name="Body 3" xfId="2671"/>
    <cellStyle name="Body 4" xfId="2669"/>
    <cellStyle name="BOLDl" xfId="1395"/>
    <cellStyle name="BOLDSH - Style1" xfId="2672"/>
    <cellStyle name="BOLDSH - Style1 10" xfId="4825"/>
    <cellStyle name="BOLDSH - Style1 2" xfId="5754"/>
    <cellStyle name="BOLDSH - Style1 2 10" xfId="12936"/>
    <cellStyle name="BOLDSH - Style1 2 11" xfId="13745"/>
    <cellStyle name="BOLDSH - Style1 2 12" xfId="14616"/>
    <cellStyle name="BOLDSH - Style1 2 13" xfId="15454"/>
    <cellStyle name="BOLDSH - Style1 2 14" xfId="16258"/>
    <cellStyle name="BOLDSH - Style1 2 15" xfId="17076"/>
    <cellStyle name="BOLDSH - Style1 2 16" xfId="17913"/>
    <cellStyle name="BOLDSH - Style1 2 17" xfId="18737"/>
    <cellStyle name="BOLDSH - Style1 2 2" xfId="6726"/>
    <cellStyle name="BOLDSH - Style1 2 3" xfId="7524"/>
    <cellStyle name="BOLDSH - Style1 2 4" xfId="8281"/>
    <cellStyle name="BOLDSH - Style1 2 5" xfId="9030"/>
    <cellStyle name="BOLDSH - Style1 2 6" xfId="9857"/>
    <cellStyle name="BOLDSH - Style1 2 7" xfId="10614"/>
    <cellStyle name="BOLDSH - Style1 2 8" xfId="11443"/>
    <cellStyle name="BOLDSH - Style1 2 9" xfId="12189"/>
    <cellStyle name="BOLDSH - Style1 3" xfId="5487"/>
    <cellStyle name="BOLDSH - Style1 3 10" xfId="12694"/>
    <cellStyle name="BOLDSH - Style1 3 11" xfId="13535"/>
    <cellStyle name="BOLDSH - Style1 3 12" xfId="14385"/>
    <cellStyle name="BOLDSH - Style1 3 13" xfId="15216"/>
    <cellStyle name="BOLDSH - Style1 3 14" xfId="16051"/>
    <cellStyle name="BOLDSH - Style1 3 15" xfId="16861"/>
    <cellStyle name="BOLDSH - Style1 3 16" xfId="17698"/>
    <cellStyle name="BOLDSH - Style1 3 17" xfId="18526"/>
    <cellStyle name="BOLDSH - Style1 3 2" xfId="6496"/>
    <cellStyle name="BOLDSH - Style1 3 3" xfId="7295"/>
    <cellStyle name="BOLDSH - Style1 3 4" xfId="8048"/>
    <cellStyle name="BOLDSH - Style1 3 5" xfId="8797"/>
    <cellStyle name="BOLDSH - Style1 3 6" xfId="9629"/>
    <cellStyle name="BOLDSH - Style1 3 7" xfId="10376"/>
    <cellStyle name="BOLDSH - Style1 3 8" xfId="11214"/>
    <cellStyle name="BOLDSH - Style1 3 9" xfId="11967"/>
    <cellStyle name="BOLDSH - Style1 4" xfId="6187"/>
    <cellStyle name="BOLDSH - Style1 4 10" xfId="13365"/>
    <cellStyle name="BOLDSH - Style1 4 11" xfId="14150"/>
    <cellStyle name="BOLDSH - Style1 4 12" xfId="15044"/>
    <cellStyle name="BOLDSH - Style1 4 13" xfId="15883"/>
    <cellStyle name="BOLDSH - Style1 4 14" xfId="16657"/>
    <cellStyle name="BOLDSH - Style1 4 15" xfId="17486"/>
    <cellStyle name="BOLDSH - Style1 4 16" xfId="18323"/>
    <cellStyle name="BOLDSH - Style1 4 17" xfId="19132"/>
    <cellStyle name="BOLDSH - Style1 4 2" xfId="7147"/>
    <cellStyle name="BOLDSH - Style1 4 3" xfId="7929"/>
    <cellStyle name="BOLDSH - Style1 4 4" xfId="8685"/>
    <cellStyle name="BOLDSH - Style1 4 5" xfId="9458"/>
    <cellStyle name="BOLDSH - Style1 4 6" xfId="10262"/>
    <cellStyle name="BOLDSH - Style1 4 7" xfId="11043"/>
    <cellStyle name="BOLDSH - Style1 4 8" xfId="11853"/>
    <cellStyle name="BOLDSH - Style1 4 9" xfId="12587"/>
    <cellStyle name="BOLDSH - Style1 5" xfId="6236"/>
    <cellStyle name="BOLDSH - Style1 5 10" xfId="13414"/>
    <cellStyle name="BOLDSH - Style1 5 11" xfId="14199"/>
    <cellStyle name="BOLDSH - Style1 5 12" xfId="15093"/>
    <cellStyle name="BOLDSH - Style1 5 13" xfId="15932"/>
    <cellStyle name="BOLDSH - Style1 5 14" xfId="16706"/>
    <cellStyle name="BOLDSH - Style1 5 15" xfId="17535"/>
    <cellStyle name="BOLDSH - Style1 5 16" xfId="18372"/>
    <cellStyle name="BOLDSH - Style1 5 17" xfId="19181"/>
    <cellStyle name="BOLDSH - Style1 5 2" xfId="7196"/>
    <cellStyle name="BOLDSH - Style1 5 3" xfId="7978"/>
    <cellStyle name="BOLDSH - Style1 5 4" xfId="8734"/>
    <cellStyle name="BOLDSH - Style1 5 5" xfId="9507"/>
    <cellStyle name="BOLDSH - Style1 5 6" xfId="10311"/>
    <cellStyle name="BOLDSH - Style1 5 7" xfId="11092"/>
    <cellStyle name="BOLDSH - Style1 5 8" xfId="11902"/>
    <cellStyle name="BOLDSH - Style1 5 9" xfId="12636"/>
    <cellStyle name="BOLDSH - Style1 6" xfId="4826"/>
    <cellStyle name="BOLDSH - Style1 7" xfId="5294"/>
    <cellStyle name="BOLDSH - Style1 8" xfId="4403"/>
    <cellStyle name="BOLDSH - Style1 9" xfId="4254"/>
    <cellStyle name="Calc Currency (0)" xfId="1273"/>
    <cellStyle name="Calc Currency (0) 2" xfId="2674"/>
    <cellStyle name="Calc Currency (0) 3" xfId="2673"/>
    <cellStyle name="Calc Currency (2)" xfId="1274"/>
    <cellStyle name="Calc Currency (2) 2" xfId="2676"/>
    <cellStyle name="Calc Currency (2) 3" xfId="2675"/>
    <cellStyle name="Calc Percent (0)" xfId="1275"/>
    <cellStyle name="Calc Percent (0) 2" xfId="2678"/>
    <cellStyle name="Calc Percent (0) 3" xfId="2677"/>
    <cellStyle name="Calc Percent (1)" xfId="1276"/>
    <cellStyle name="Calc Percent (1) 2" xfId="2680"/>
    <cellStyle name="Calc Percent (1) 3" xfId="2679"/>
    <cellStyle name="Calc Percent (2)" xfId="1277"/>
    <cellStyle name="Calc Percent (2) 2" xfId="2682"/>
    <cellStyle name="Calc Percent (2) 3" xfId="2681"/>
    <cellStyle name="Calc Units (0)" xfId="1278"/>
    <cellStyle name="Calc Units (0) 2" xfId="2684"/>
    <cellStyle name="Calc Units (0) 3" xfId="2683"/>
    <cellStyle name="Calc Units (1)" xfId="1279"/>
    <cellStyle name="Calc Units (1) 2" xfId="2686"/>
    <cellStyle name="Calc Units (1) 3" xfId="2685"/>
    <cellStyle name="Calc Units (2)" xfId="1280"/>
    <cellStyle name="Calc Units (2) 2" xfId="2688"/>
    <cellStyle name="Calc Units (2) 3" xfId="2687"/>
    <cellStyle name="Calculation 10" xfId="457"/>
    <cellStyle name="Calculation 10 2" xfId="2690"/>
    <cellStyle name="Calculation 10 2 10" xfId="4050"/>
    <cellStyle name="Calculation 10 2 2" xfId="5758"/>
    <cellStyle name="Calculation 10 2 2 10" xfId="12940"/>
    <cellStyle name="Calculation 10 2 2 11" xfId="13749"/>
    <cellStyle name="Calculation 10 2 2 12" xfId="14620"/>
    <cellStyle name="Calculation 10 2 2 13" xfId="15458"/>
    <cellStyle name="Calculation 10 2 2 14" xfId="16262"/>
    <cellStyle name="Calculation 10 2 2 15" xfId="17080"/>
    <cellStyle name="Calculation 10 2 2 16" xfId="17917"/>
    <cellStyle name="Calculation 10 2 2 17" xfId="18741"/>
    <cellStyle name="Calculation 10 2 2 2" xfId="6730"/>
    <cellStyle name="Calculation 10 2 2 3" xfId="7528"/>
    <cellStyle name="Calculation 10 2 2 4" xfId="8285"/>
    <cellStyle name="Calculation 10 2 2 5" xfId="9034"/>
    <cellStyle name="Calculation 10 2 2 6" xfId="9861"/>
    <cellStyle name="Calculation 10 2 2 7" xfId="10618"/>
    <cellStyle name="Calculation 10 2 2 8" xfId="11447"/>
    <cellStyle name="Calculation 10 2 2 9" xfId="12193"/>
    <cellStyle name="Calculation 10 2 3" xfId="5951"/>
    <cellStyle name="Calculation 10 2 3 10" xfId="13132"/>
    <cellStyle name="Calculation 10 2 3 11" xfId="13939"/>
    <cellStyle name="Calculation 10 2 3 12" xfId="14812"/>
    <cellStyle name="Calculation 10 2 3 13" xfId="15650"/>
    <cellStyle name="Calculation 10 2 3 14" xfId="16449"/>
    <cellStyle name="Calculation 10 2 3 15" xfId="17272"/>
    <cellStyle name="Calculation 10 2 3 16" xfId="18109"/>
    <cellStyle name="Calculation 10 2 3 17" xfId="18924"/>
    <cellStyle name="Calculation 10 2 3 2" xfId="6920"/>
    <cellStyle name="Calculation 10 2 3 3" xfId="7714"/>
    <cellStyle name="Calculation 10 2 3 4" xfId="8471"/>
    <cellStyle name="Calculation 10 2 3 5" xfId="9226"/>
    <cellStyle name="Calculation 10 2 3 6" xfId="10051"/>
    <cellStyle name="Calculation 10 2 3 7" xfId="10810"/>
    <cellStyle name="Calculation 10 2 3 8" xfId="11635"/>
    <cellStyle name="Calculation 10 2 3 9" xfId="12377"/>
    <cellStyle name="Calculation 10 2 4" xfId="5695"/>
    <cellStyle name="Calculation 10 2 4 10" xfId="12885"/>
    <cellStyle name="Calculation 10 2 4 11" xfId="13702"/>
    <cellStyle name="Calculation 10 2 4 12" xfId="14568"/>
    <cellStyle name="Calculation 10 2 4 13" xfId="15404"/>
    <cellStyle name="Calculation 10 2 4 14" xfId="16216"/>
    <cellStyle name="Calculation 10 2 4 15" xfId="17033"/>
    <cellStyle name="Calculation 10 2 4 16" xfId="17870"/>
    <cellStyle name="Calculation 10 2 4 17" xfId="18696"/>
    <cellStyle name="Calculation 10 2 4 2" xfId="6680"/>
    <cellStyle name="Calculation 10 2 4 3" xfId="7479"/>
    <cellStyle name="Calculation 10 2 4 4" xfId="8234"/>
    <cellStyle name="Calculation 10 2 4 5" xfId="8983"/>
    <cellStyle name="Calculation 10 2 4 6" xfId="9810"/>
    <cellStyle name="Calculation 10 2 4 7" xfId="10563"/>
    <cellStyle name="Calculation 10 2 4 8" xfId="11398"/>
    <cellStyle name="Calculation 10 2 4 9" xfId="12144"/>
    <cellStyle name="Calculation 10 2 5" xfId="5357"/>
    <cellStyle name="Calculation 10 2 5 10" xfId="4412"/>
    <cellStyle name="Calculation 10 2 5 11" xfId="4255"/>
    <cellStyle name="Calculation 10 2 5 12" xfId="14257"/>
    <cellStyle name="Calculation 10 2 5 13" xfId="8125"/>
    <cellStyle name="Calculation 10 2 5 14" xfId="12168"/>
    <cellStyle name="Calculation 10 2 5 15" xfId="16745"/>
    <cellStyle name="Calculation 10 2 5 16" xfId="17585"/>
    <cellStyle name="Calculation 10 2 5 17" xfId="18411"/>
    <cellStyle name="Calculation 10 2 5 2" xfId="6367"/>
    <cellStyle name="Calculation 10 2 5 3" xfId="5335"/>
    <cellStyle name="Calculation 10 2 5 4" xfId="6332"/>
    <cellStyle name="Calculation 10 2 5 5" xfId="7919"/>
    <cellStyle name="Calculation 10 2 5 6" xfId="4800"/>
    <cellStyle name="Calculation 10 2 5 7" xfId="4818"/>
    <cellStyle name="Calculation 10 2 5 8" xfId="4014"/>
    <cellStyle name="Calculation 10 2 5 9" xfId="4278"/>
    <cellStyle name="Calculation 10 2 6" xfId="4829"/>
    <cellStyle name="Calculation 10 2 7" xfId="4414"/>
    <cellStyle name="Calculation 10 2 8" xfId="12910"/>
    <cellStyle name="Calculation 10 2 9" xfId="4877"/>
    <cellStyle name="Calculation 10 3" xfId="2689"/>
    <cellStyle name="Calculation 10 3 10" xfId="5183"/>
    <cellStyle name="Calculation 10 3 2" xfId="5757"/>
    <cellStyle name="Calculation 10 3 2 10" xfId="12939"/>
    <cellStyle name="Calculation 10 3 2 11" xfId="13748"/>
    <cellStyle name="Calculation 10 3 2 12" xfId="14619"/>
    <cellStyle name="Calculation 10 3 2 13" xfId="15457"/>
    <cellStyle name="Calculation 10 3 2 14" xfId="16261"/>
    <cellStyle name="Calculation 10 3 2 15" xfId="17079"/>
    <cellStyle name="Calculation 10 3 2 16" xfId="17916"/>
    <cellStyle name="Calculation 10 3 2 17" xfId="18740"/>
    <cellStyle name="Calculation 10 3 2 2" xfId="6729"/>
    <cellStyle name="Calculation 10 3 2 3" xfId="7527"/>
    <cellStyle name="Calculation 10 3 2 4" xfId="8284"/>
    <cellStyle name="Calculation 10 3 2 5" xfId="9033"/>
    <cellStyle name="Calculation 10 3 2 6" xfId="9860"/>
    <cellStyle name="Calculation 10 3 2 7" xfId="10617"/>
    <cellStyle name="Calculation 10 3 2 8" xfId="11446"/>
    <cellStyle name="Calculation 10 3 2 9" xfId="12192"/>
    <cellStyle name="Calculation 10 3 3" xfId="5952"/>
    <cellStyle name="Calculation 10 3 3 10" xfId="13133"/>
    <cellStyle name="Calculation 10 3 3 11" xfId="13940"/>
    <cellStyle name="Calculation 10 3 3 12" xfId="14813"/>
    <cellStyle name="Calculation 10 3 3 13" xfId="15651"/>
    <cellStyle name="Calculation 10 3 3 14" xfId="16450"/>
    <cellStyle name="Calculation 10 3 3 15" xfId="17273"/>
    <cellStyle name="Calculation 10 3 3 16" xfId="18110"/>
    <cellStyle name="Calculation 10 3 3 17" xfId="18925"/>
    <cellStyle name="Calculation 10 3 3 2" xfId="6921"/>
    <cellStyle name="Calculation 10 3 3 3" xfId="7715"/>
    <cellStyle name="Calculation 10 3 3 4" xfId="8472"/>
    <cellStyle name="Calculation 10 3 3 5" xfId="9227"/>
    <cellStyle name="Calculation 10 3 3 6" xfId="10052"/>
    <cellStyle name="Calculation 10 3 3 7" xfId="10811"/>
    <cellStyle name="Calculation 10 3 3 8" xfId="11636"/>
    <cellStyle name="Calculation 10 3 3 9" xfId="12378"/>
    <cellStyle name="Calculation 10 3 4" xfId="5694"/>
    <cellStyle name="Calculation 10 3 4 10" xfId="12884"/>
    <cellStyle name="Calculation 10 3 4 11" xfId="13701"/>
    <cellStyle name="Calculation 10 3 4 12" xfId="14567"/>
    <cellStyle name="Calculation 10 3 4 13" xfId="15403"/>
    <cellStyle name="Calculation 10 3 4 14" xfId="16215"/>
    <cellStyle name="Calculation 10 3 4 15" xfId="17032"/>
    <cellStyle name="Calculation 10 3 4 16" xfId="17869"/>
    <cellStyle name="Calculation 10 3 4 17" xfId="18695"/>
    <cellStyle name="Calculation 10 3 4 2" xfId="6679"/>
    <cellStyle name="Calculation 10 3 4 3" xfId="7478"/>
    <cellStyle name="Calculation 10 3 4 4" xfId="8233"/>
    <cellStyle name="Calculation 10 3 4 5" xfId="8982"/>
    <cellStyle name="Calculation 10 3 4 6" xfId="9809"/>
    <cellStyle name="Calculation 10 3 4 7" xfId="10562"/>
    <cellStyle name="Calculation 10 3 4 8" xfId="11397"/>
    <cellStyle name="Calculation 10 3 4 9" xfId="12143"/>
    <cellStyle name="Calculation 10 3 5" xfId="6002"/>
    <cellStyle name="Calculation 10 3 5 10" xfId="13180"/>
    <cellStyle name="Calculation 10 3 5 11" xfId="13988"/>
    <cellStyle name="Calculation 10 3 5 12" xfId="14860"/>
    <cellStyle name="Calculation 10 3 5 13" xfId="15699"/>
    <cellStyle name="Calculation 10 3 5 14" xfId="16496"/>
    <cellStyle name="Calculation 10 3 5 15" xfId="17320"/>
    <cellStyle name="Calculation 10 3 5 16" xfId="18157"/>
    <cellStyle name="Calculation 10 3 5 17" xfId="18972"/>
    <cellStyle name="Calculation 10 3 5 2" xfId="6968"/>
    <cellStyle name="Calculation 10 3 5 3" xfId="7763"/>
    <cellStyle name="Calculation 10 3 5 4" xfId="8519"/>
    <cellStyle name="Calculation 10 3 5 5" xfId="9274"/>
    <cellStyle name="Calculation 10 3 5 6" xfId="10099"/>
    <cellStyle name="Calculation 10 3 5 7" xfId="10859"/>
    <cellStyle name="Calculation 10 3 5 8" xfId="11684"/>
    <cellStyle name="Calculation 10 3 5 9" xfId="12425"/>
    <cellStyle name="Calculation 10 3 6" xfId="4828"/>
    <cellStyle name="Calculation 10 3 7" xfId="4229"/>
    <cellStyle name="Calculation 10 3 8" xfId="4076"/>
    <cellStyle name="Calculation 10 3 9" xfId="5162"/>
    <cellStyle name="Calculation 11" xfId="458"/>
    <cellStyle name="Calculation 11 2" xfId="2692"/>
    <cellStyle name="Calculation 11 2 10" xfId="5082"/>
    <cellStyle name="Calculation 11 2 2" xfId="5760"/>
    <cellStyle name="Calculation 11 2 2 10" xfId="12942"/>
    <cellStyle name="Calculation 11 2 2 11" xfId="13751"/>
    <cellStyle name="Calculation 11 2 2 12" xfId="14622"/>
    <cellStyle name="Calculation 11 2 2 13" xfId="15460"/>
    <cellStyle name="Calculation 11 2 2 14" xfId="16264"/>
    <cellStyle name="Calculation 11 2 2 15" xfId="17082"/>
    <cellStyle name="Calculation 11 2 2 16" xfId="17919"/>
    <cellStyle name="Calculation 11 2 2 17" xfId="18743"/>
    <cellStyle name="Calculation 11 2 2 2" xfId="6732"/>
    <cellStyle name="Calculation 11 2 2 3" xfId="7530"/>
    <cellStyle name="Calculation 11 2 2 4" xfId="8287"/>
    <cellStyle name="Calculation 11 2 2 5" xfId="9036"/>
    <cellStyle name="Calculation 11 2 2 6" xfId="9863"/>
    <cellStyle name="Calculation 11 2 2 7" xfId="10620"/>
    <cellStyle name="Calculation 11 2 2 8" xfId="11449"/>
    <cellStyle name="Calculation 11 2 2 9" xfId="12195"/>
    <cellStyle name="Calculation 11 2 3" xfId="5485"/>
    <cellStyle name="Calculation 11 2 3 10" xfId="12692"/>
    <cellStyle name="Calculation 11 2 3 11" xfId="13533"/>
    <cellStyle name="Calculation 11 2 3 12" xfId="14383"/>
    <cellStyle name="Calculation 11 2 3 13" xfId="15214"/>
    <cellStyle name="Calculation 11 2 3 14" xfId="16049"/>
    <cellStyle name="Calculation 11 2 3 15" xfId="16859"/>
    <cellStyle name="Calculation 11 2 3 16" xfId="17696"/>
    <cellStyle name="Calculation 11 2 3 17" xfId="18524"/>
    <cellStyle name="Calculation 11 2 3 2" xfId="6494"/>
    <cellStyle name="Calculation 11 2 3 3" xfId="7293"/>
    <cellStyle name="Calculation 11 2 3 4" xfId="8046"/>
    <cellStyle name="Calculation 11 2 3 5" xfId="8795"/>
    <cellStyle name="Calculation 11 2 3 6" xfId="9627"/>
    <cellStyle name="Calculation 11 2 3 7" xfId="10374"/>
    <cellStyle name="Calculation 11 2 3 8" xfId="11212"/>
    <cellStyle name="Calculation 11 2 3 9" xfId="11965"/>
    <cellStyle name="Calculation 11 2 4" xfId="6189"/>
    <cellStyle name="Calculation 11 2 4 10" xfId="13367"/>
    <cellStyle name="Calculation 11 2 4 11" xfId="14152"/>
    <cellStyle name="Calculation 11 2 4 12" xfId="15046"/>
    <cellStyle name="Calculation 11 2 4 13" xfId="15885"/>
    <cellStyle name="Calculation 11 2 4 14" xfId="16659"/>
    <cellStyle name="Calculation 11 2 4 15" xfId="17488"/>
    <cellStyle name="Calculation 11 2 4 16" xfId="18325"/>
    <cellStyle name="Calculation 11 2 4 17" xfId="19134"/>
    <cellStyle name="Calculation 11 2 4 2" xfId="7149"/>
    <cellStyle name="Calculation 11 2 4 3" xfId="7931"/>
    <cellStyle name="Calculation 11 2 4 4" xfId="8687"/>
    <cellStyle name="Calculation 11 2 4 5" xfId="9460"/>
    <cellStyle name="Calculation 11 2 4 6" xfId="10264"/>
    <cellStyle name="Calculation 11 2 4 7" xfId="11045"/>
    <cellStyle name="Calculation 11 2 4 8" xfId="11855"/>
    <cellStyle name="Calculation 11 2 4 9" xfId="12589"/>
    <cellStyle name="Calculation 11 2 5" xfId="5356"/>
    <cellStyle name="Calculation 11 2 5 10" xfId="4188"/>
    <cellStyle name="Calculation 11 2 5 11" xfId="4404"/>
    <cellStyle name="Calculation 11 2 5 12" xfId="14256"/>
    <cellStyle name="Calculation 11 2 5 13" xfId="5111"/>
    <cellStyle name="Calculation 11 2 5 14" xfId="4208"/>
    <cellStyle name="Calculation 11 2 5 15" xfId="16744"/>
    <cellStyle name="Calculation 11 2 5 16" xfId="17584"/>
    <cellStyle name="Calculation 11 2 5 17" xfId="18410"/>
    <cellStyle name="Calculation 11 2 5 2" xfId="6366"/>
    <cellStyle name="Calculation 11 2 5 3" xfId="5334"/>
    <cellStyle name="Calculation 11 2 5 4" xfId="4435"/>
    <cellStyle name="Calculation 11 2 5 5" xfId="4733"/>
    <cellStyle name="Calculation 11 2 5 6" xfId="4801"/>
    <cellStyle name="Calculation 11 2 5 7" xfId="4519"/>
    <cellStyle name="Calculation 11 2 5 8" xfId="5058"/>
    <cellStyle name="Calculation 11 2 5 9" xfId="4859"/>
    <cellStyle name="Calculation 11 2 6" xfId="4831"/>
    <cellStyle name="Calculation 11 2 7" xfId="4976"/>
    <cellStyle name="Calculation 11 2 8" xfId="4186"/>
    <cellStyle name="Calculation 11 2 9" xfId="4982"/>
    <cellStyle name="Calculation 11 3" xfId="2691"/>
    <cellStyle name="Calculation 11 3 10" xfId="4502"/>
    <cellStyle name="Calculation 11 3 2" xfId="5759"/>
    <cellStyle name="Calculation 11 3 2 10" xfId="12941"/>
    <cellStyle name="Calculation 11 3 2 11" xfId="13750"/>
    <cellStyle name="Calculation 11 3 2 12" xfId="14621"/>
    <cellStyle name="Calculation 11 3 2 13" xfId="15459"/>
    <cellStyle name="Calculation 11 3 2 14" xfId="16263"/>
    <cellStyle name="Calculation 11 3 2 15" xfId="17081"/>
    <cellStyle name="Calculation 11 3 2 16" xfId="17918"/>
    <cellStyle name="Calculation 11 3 2 17" xfId="18742"/>
    <cellStyle name="Calculation 11 3 2 2" xfId="6731"/>
    <cellStyle name="Calculation 11 3 2 3" xfId="7529"/>
    <cellStyle name="Calculation 11 3 2 4" xfId="8286"/>
    <cellStyle name="Calculation 11 3 2 5" xfId="9035"/>
    <cellStyle name="Calculation 11 3 2 6" xfId="9862"/>
    <cellStyle name="Calculation 11 3 2 7" xfId="10619"/>
    <cellStyle name="Calculation 11 3 2 8" xfId="11448"/>
    <cellStyle name="Calculation 11 3 2 9" xfId="12194"/>
    <cellStyle name="Calculation 11 3 3" xfId="5486"/>
    <cellStyle name="Calculation 11 3 3 10" xfId="12693"/>
    <cellStyle name="Calculation 11 3 3 11" xfId="13534"/>
    <cellStyle name="Calculation 11 3 3 12" xfId="14384"/>
    <cellStyle name="Calculation 11 3 3 13" xfId="15215"/>
    <cellStyle name="Calculation 11 3 3 14" xfId="16050"/>
    <cellStyle name="Calculation 11 3 3 15" xfId="16860"/>
    <cellStyle name="Calculation 11 3 3 16" xfId="17697"/>
    <cellStyle name="Calculation 11 3 3 17" xfId="18525"/>
    <cellStyle name="Calculation 11 3 3 2" xfId="6495"/>
    <cellStyle name="Calculation 11 3 3 3" xfId="7294"/>
    <cellStyle name="Calculation 11 3 3 4" xfId="8047"/>
    <cellStyle name="Calculation 11 3 3 5" xfId="8796"/>
    <cellStyle name="Calculation 11 3 3 6" xfId="9628"/>
    <cellStyle name="Calculation 11 3 3 7" xfId="10375"/>
    <cellStyle name="Calculation 11 3 3 8" xfId="11213"/>
    <cellStyle name="Calculation 11 3 3 9" xfId="11966"/>
    <cellStyle name="Calculation 11 3 4" xfId="6190"/>
    <cellStyle name="Calculation 11 3 4 10" xfId="13368"/>
    <cellStyle name="Calculation 11 3 4 11" xfId="14153"/>
    <cellStyle name="Calculation 11 3 4 12" xfId="15047"/>
    <cellStyle name="Calculation 11 3 4 13" xfId="15886"/>
    <cellStyle name="Calculation 11 3 4 14" xfId="16660"/>
    <cellStyle name="Calculation 11 3 4 15" xfId="17489"/>
    <cellStyle name="Calculation 11 3 4 16" xfId="18326"/>
    <cellStyle name="Calculation 11 3 4 17" xfId="19135"/>
    <cellStyle name="Calculation 11 3 4 2" xfId="7150"/>
    <cellStyle name="Calculation 11 3 4 3" xfId="7932"/>
    <cellStyle name="Calculation 11 3 4 4" xfId="8688"/>
    <cellStyle name="Calculation 11 3 4 5" xfId="9461"/>
    <cellStyle name="Calculation 11 3 4 6" xfId="10265"/>
    <cellStyle name="Calculation 11 3 4 7" xfId="11046"/>
    <cellStyle name="Calculation 11 3 4 8" xfId="11856"/>
    <cellStyle name="Calculation 11 3 4 9" xfId="12590"/>
    <cellStyle name="Calculation 11 3 5" xfId="5625"/>
    <cellStyle name="Calculation 11 3 5 10" xfId="12815"/>
    <cellStyle name="Calculation 11 3 5 11" xfId="13635"/>
    <cellStyle name="Calculation 11 3 5 12" xfId="14500"/>
    <cellStyle name="Calculation 11 3 5 13" xfId="15334"/>
    <cellStyle name="Calculation 11 3 5 14" xfId="16149"/>
    <cellStyle name="Calculation 11 3 5 15" xfId="16965"/>
    <cellStyle name="Calculation 11 3 5 16" xfId="17802"/>
    <cellStyle name="Calculation 11 3 5 17" xfId="18628"/>
    <cellStyle name="Calculation 11 3 5 2" xfId="6611"/>
    <cellStyle name="Calculation 11 3 5 3" xfId="7411"/>
    <cellStyle name="Calculation 11 3 5 4" xfId="8166"/>
    <cellStyle name="Calculation 11 3 5 5" xfId="8915"/>
    <cellStyle name="Calculation 11 3 5 6" xfId="9742"/>
    <cellStyle name="Calculation 11 3 5 7" xfId="10494"/>
    <cellStyle name="Calculation 11 3 5 8" xfId="11330"/>
    <cellStyle name="Calculation 11 3 5 9" xfId="12076"/>
    <cellStyle name="Calculation 11 3 6" xfId="4830"/>
    <cellStyle name="Calculation 11 3 7" xfId="4377"/>
    <cellStyle name="Calculation 11 3 8" xfId="4516"/>
    <cellStyle name="Calculation 11 3 9" xfId="5115"/>
    <cellStyle name="Calculation 12" xfId="459"/>
    <cellStyle name="Calculation 12 2" xfId="2694"/>
    <cellStyle name="Calculation 12 2 10" xfId="4864"/>
    <cellStyle name="Calculation 12 2 2" xfId="5762"/>
    <cellStyle name="Calculation 12 2 2 10" xfId="12944"/>
    <cellStyle name="Calculation 12 2 2 11" xfId="13753"/>
    <cellStyle name="Calculation 12 2 2 12" xfId="14624"/>
    <cellStyle name="Calculation 12 2 2 13" xfId="15462"/>
    <cellStyle name="Calculation 12 2 2 14" xfId="16266"/>
    <cellStyle name="Calculation 12 2 2 15" xfId="17084"/>
    <cellStyle name="Calculation 12 2 2 16" xfId="17921"/>
    <cellStyle name="Calculation 12 2 2 17" xfId="18745"/>
    <cellStyle name="Calculation 12 2 2 2" xfId="6734"/>
    <cellStyle name="Calculation 12 2 2 3" xfId="7532"/>
    <cellStyle name="Calculation 12 2 2 4" xfId="8289"/>
    <cellStyle name="Calculation 12 2 2 5" xfId="9038"/>
    <cellStyle name="Calculation 12 2 2 6" xfId="9865"/>
    <cellStyle name="Calculation 12 2 2 7" xfId="10622"/>
    <cellStyle name="Calculation 12 2 2 8" xfId="11451"/>
    <cellStyle name="Calculation 12 2 2 9" xfId="12197"/>
    <cellStyle name="Calculation 12 2 3" xfId="5510"/>
    <cellStyle name="Calculation 12 2 3 10" xfId="12716"/>
    <cellStyle name="Calculation 12 2 3 11" xfId="13556"/>
    <cellStyle name="Calculation 12 2 3 12" xfId="14407"/>
    <cellStyle name="Calculation 12 2 3 13" xfId="15238"/>
    <cellStyle name="Calculation 12 2 3 14" xfId="16071"/>
    <cellStyle name="Calculation 12 2 3 15" xfId="16881"/>
    <cellStyle name="Calculation 12 2 3 16" xfId="17718"/>
    <cellStyle name="Calculation 12 2 3 17" xfId="18546"/>
    <cellStyle name="Calculation 12 2 3 2" xfId="6519"/>
    <cellStyle name="Calculation 12 2 3 3" xfId="7317"/>
    <cellStyle name="Calculation 12 2 3 4" xfId="8070"/>
    <cellStyle name="Calculation 12 2 3 5" xfId="8819"/>
    <cellStyle name="Calculation 12 2 3 6" xfId="9649"/>
    <cellStyle name="Calculation 12 2 3 7" xfId="10398"/>
    <cellStyle name="Calculation 12 2 3 8" xfId="11235"/>
    <cellStyle name="Calculation 12 2 3 9" xfId="11987"/>
    <cellStyle name="Calculation 12 2 4" xfId="6097"/>
    <cellStyle name="Calculation 12 2 4 10" xfId="13275"/>
    <cellStyle name="Calculation 12 2 4 11" xfId="14082"/>
    <cellStyle name="Calculation 12 2 4 12" xfId="14954"/>
    <cellStyle name="Calculation 12 2 4 13" xfId="15794"/>
    <cellStyle name="Calculation 12 2 4 14" xfId="16590"/>
    <cellStyle name="Calculation 12 2 4 15" xfId="17414"/>
    <cellStyle name="Calculation 12 2 4 16" xfId="18251"/>
    <cellStyle name="Calculation 12 2 4 17" xfId="19060"/>
    <cellStyle name="Calculation 12 2 4 2" xfId="7062"/>
    <cellStyle name="Calculation 12 2 4 3" xfId="7853"/>
    <cellStyle name="Calculation 12 2 4 4" xfId="8609"/>
    <cellStyle name="Calculation 12 2 4 5" xfId="9368"/>
    <cellStyle name="Calculation 12 2 4 6" xfId="10188"/>
    <cellStyle name="Calculation 12 2 4 7" xfId="10953"/>
    <cellStyle name="Calculation 12 2 4 8" xfId="11774"/>
    <cellStyle name="Calculation 12 2 4 9" xfId="12514"/>
    <cellStyle name="Calculation 12 2 5" xfId="5513"/>
    <cellStyle name="Calculation 12 2 5 10" xfId="12719"/>
    <cellStyle name="Calculation 12 2 5 11" xfId="13559"/>
    <cellStyle name="Calculation 12 2 5 12" xfId="14410"/>
    <cellStyle name="Calculation 12 2 5 13" xfId="15241"/>
    <cellStyle name="Calculation 12 2 5 14" xfId="16074"/>
    <cellStyle name="Calculation 12 2 5 15" xfId="16884"/>
    <cellStyle name="Calculation 12 2 5 16" xfId="17721"/>
    <cellStyle name="Calculation 12 2 5 17" xfId="18549"/>
    <cellStyle name="Calculation 12 2 5 2" xfId="6522"/>
    <cellStyle name="Calculation 12 2 5 3" xfId="7320"/>
    <cellStyle name="Calculation 12 2 5 4" xfId="8073"/>
    <cellStyle name="Calculation 12 2 5 5" xfId="8822"/>
    <cellStyle name="Calculation 12 2 5 6" xfId="9652"/>
    <cellStyle name="Calculation 12 2 5 7" xfId="10401"/>
    <cellStyle name="Calculation 12 2 5 8" xfId="11238"/>
    <cellStyle name="Calculation 12 2 5 9" xfId="11990"/>
    <cellStyle name="Calculation 12 2 6" xfId="4833"/>
    <cellStyle name="Calculation 12 2 7" xfId="4708"/>
    <cellStyle name="Calculation 12 2 8" xfId="4070"/>
    <cellStyle name="Calculation 12 2 9" xfId="4155"/>
    <cellStyle name="Calculation 12 3" xfId="2693"/>
    <cellStyle name="Calculation 12 3 10" xfId="4153"/>
    <cellStyle name="Calculation 12 3 2" xfId="5761"/>
    <cellStyle name="Calculation 12 3 2 10" xfId="12943"/>
    <cellStyle name="Calculation 12 3 2 11" xfId="13752"/>
    <cellStyle name="Calculation 12 3 2 12" xfId="14623"/>
    <cellStyle name="Calculation 12 3 2 13" xfId="15461"/>
    <cellStyle name="Calculation 12 3 2 14" xfId="16265"/>
    <cellStyle name="Calculation 12 3 2 15" xfId="17083"/>
    <cellStyle name="Calculation 12 3 2 16" xfId="17920"/>
    <cellStyle name="Calculation 12 3 2 17" xfId="18744"/>
    <cellStyle name="Calculation 12 3 2 2" xfId="6733"/>
    <cellStyle name="Calculation 12 3 2 3" xfId="7531"/>
    <cellStyle name="Calculation 12 3 2 4" xfId="8288"/>
    <cellStyle name="Calculation 12 3 2 5" xfId="9037"/>
    <cellStyle name="Calculation 12 3 2 6" xfId="9864"/>
    <cellStyle name="Calculation 12 3 2 7" xfId="10621"/>
    <cellStyle name="Calculation 12 3 2 8" xfId="11450"/>
    <cellStyle name="Calculation 12 3 2 9" xfId="12196"/>
    <cellStyle name="Calculation 12 3 3" xfId="5511"/>
    <cellStyle name="Calculation 12 3 3 10" xfId="12717"/>
    <cellStyle name="Calculation 12 3 3 11" xfId="13557"/>
    <cellStyle name="Calculation 12 3 3 12" xfId="14408"/>
    <cellStyle name="Calculation 12 3 3 13" xfId="15239"/>
    <cellStyle name="Calculation 12 3 3 14" xfId="16072"/>
    <cellStyle name="Calculation 12 3 3 15" xfId="16882"/>
    <cellStyle name="Calculation 12 3 3 16" xfId="17719"/>
    <cellStyle name="Calculation 12 3 3 17" xfId="18547"/>
    <cellStyle name="Calculation 12 3 3 2" xfId="6520"/>
    <cellStyle name="Calculation 12 3 3 3" xfId="7318"/>
    <cellStyle name="Calculation 12 3 3 4" xfId="8071"/>
    <cellStyle name="Calculation 12 3 3 5" xfId="8820"/>
    <cellStyle name="Calculation 12 3 3 6" xfId="9650"/>
    <cellStyle name="Calculation 12 3 3 7" xfId="10399"/>
    <cellStyle name="Calculation 12 3 3 8" xfId="11236"/>
    <cellStyle name="Calculation 12 3 3 9" xfId="11988"/>
    <cellStyle name="Calculation 12 3 4" xfId="5613"/>
    <cellStyle name="Calculation 12 3 4 10" xfId="12803"/>
    <cellStyle name="Calculation 12 3 4 11" xfId="13624"/>
    <cellStyle name="Calculation 12 3 4 12" xfId="14489"/>
    <cellStyle name="Calculation 12 3 4 13" xfId="15322"/>
    <cellStyle name="Calculation 12 3 4 14" xfId="16137"/>
    <cellStyle name="Calculation 12 3 4 15" xfId="16954"/>
    <cellStyle name="Calculation 12 3 4 16" xfId="17791"/>
    <cellStyle name="Calculation 12 3 4 17" xfId="18617"/>
    <cellStyle name="Calculation 12 3 4 2" xfId="6599"/>
    <cellStyle name="Calculation 12 3 4 3" xfId="7400"/>
    <cellStyle name="Calculation 12 3 4 4" xfId="8155"/>
    <cellStyle name="Calculation 12 3 4 5" xfId="8904"/>
    <cellStyle name="Calculation 12 3 4 6" xfId="9731"/>
    <cellStyle name="Calculation 12 3 4 7" xfId="10483"/>
    <cellStyle name="Calculation 12 3 4 8" xfId="11319"/>
    <cellStyle name="Calculation 12 3 4 9" xfId="12065"/>
    <cellStyle name="Calculation 12 3 5" xfId="5753"/>
    <cellStyle name="Calculation 12 3 5 10" xfId="12935"/>
    <cellStyle name="Calculation 12 3 5 11" xfId="13744"/>
    <cellStyle name="Calculation 12 3 5 12" xfId="14615"/>
    <cellStyle name="Calculation 12 3 5 13" xfId="15453"/>
    <cellStyle name="Calculation 12 3 5 14" xfId="16257"/>
    <cellStyle name="Calculation 12 3 5 15" xfId="17075"/>
    <cellStyle name="Calculation 12 3 5 16" xfId="17912"/>
    <cellStyle name="Calculation 12 3 5 17" xfId="18736"/>
    <cellStyle name="Calculation 12 3 5 2" xfId="6725"/>
    <cellStyle name="Calculation 12 3 5 3" xfId="7523"/>
    <cellStyle name="Calculation 12 3 5 4" xfId="8280"/>
    <cellStyle name="Calculation 12 3 5 5" xfId="9029"/>
    <cellStyle name="Calculation 12 3 5 6" xfId="9856"/>
    <cellStyle name="Calculation 12 3 5 7" xfId="10613"/>
    <cellStyle name="Calculation 12 3 5 8" xfId="11442"/>
    <cellStyle name="Calculation 12 3 5 9" xfId="12188"/>
    <cellStyle name="Calculation 12 3 6" xfId="4832"/>
    <cellStyle name="Calculation 12 3 7" xfId="5161"/>
    <cellStyle name="Calculation 12 3 8" xfId="4207"/>
    <cellStyle name="Calculation 12 3 9" xfId="4311"/>
    <cellStyle name="Calculation 13" xfId="460"/>
    <cellStyle name="Calculation 13 2" xfId="2696"/>
    <cellStyle name="Calculation 13 2 10" xfId="4593"/>
    <cellStyle name="Calculation 13 2 2" xfId="5764"/>
    <cellStyle name="Calculation 13 2 2 10" xfId="12946"/>
    <cellStyle name="Calculation 13 2 2 11" xfId="13755"/>
    <cellStyle name="Calculation 13 2 2 12" xfId="14626"/>
    <cellStyle name="Calculation 13 2 2 13" xfId="15464"/>
    <cellStyle name="Calculation 13 2 2 14" xfId="16268"/>
    <cellStyle name="Calculation 13 2 2 15" xfId="17086"/>
    <cellStyle name="Calculation 13 2 2 16" xfId="17923"/>
    <cellStyle name="Calculation 13 2 2 17" xfId="18747"/>
    <cellStyle name="Calculation 13 2 2 2" xfId="6736"/>
    <cellStyle name="Calculation 13 2 2 3" xfId="7534"/>
    <cellStyle name="Calculation 13 2 2 4" xfId="8291"/>
    <cellStyle name="Calculation 13 2 2 5" xfId="9040"/>
    <cellStyle name="Calculation 13 2 2 6" xfId="9867"/>
    <cellStyle name="Calculation 13 2 2 7" xfId="10624"/>
    <cellStyle name="Calculation 13 2 2 8" xfId="11453"/>
    <cellStyle name="Calculation 13 2 2 9" xfId="12199"/>
    <cellStyle name="Calculation 13 2 3" xfId="5826"/>
    <cellStyle name="Calculation 13 2 3 10" xfId="13008"/>
    <cellStyle name="Calculation 13 2 3 11" xfId="13817"/>
    <cellStyle name="Calculation 13 2 3 12" xfId="14688"/>
    <cellStyle name="Calculation 13 2 3 13" xfId="15526"/>
    <cellStyle name="Calculation 13 2 3 14" xfId="16330"/>
    <cellStyle name="Calculation 13 2 3 15" xfId="17148"/>
    <cellStyle name="Calculation 13 2 3 16" xfId="17985"/>
    <cellStyle name="Calculation 13 2 3 17" xfId="18809"/>
    <cellStyle name="Calculation 13 2 3 2" xfId="6798"/>
    <cellStyle name="Calculation 13 2 3 3" xfId="7596"/>
    <cellStyle name="Calculation 13 2 3 4" xfId="8353"/>
    <cellStyle name="Calculation 13 2 3 5" xfId="9102"/>
    <cellStyle name="Calculation 13 2 3 6" xfId="9929"/>
    <cellStyle name="Calculation 13 2 3 7" xfId="10686"/>
    <cellStyle name="Calculation 13 2 3 8" xfId="11515"/>
    <cellStyle name="Calculation 13 2 3 9" xfId="12261"/>
    <cellStyle name="Calculation 13 2 4" xfId="5415"/>
    <cellStyle name="Calculation 13 2 4 10" xfId="4957"/>
    <cellStyle name="Calculation 13 2 4 11" xfId="13463"/>
    <cellStyle name="Calculation 13 2 4 12" xfId="14314"/>
    <cellStyle name="Calculation 13 2 4 13" xfId="15145"/>
    <cellStyle name="Calculation 13 2 4 14" xfId="15980"/>
    <cellStyle name="Calculation 13 2 4 15" xfId="16790"/>
    <cellStyle name="Calculation 13 2 4 16" xfId="17627"/>
    <cellStyle name="Calculation 13 2 4 17" xfId="18456"/>
    <cellStyle name="Calculation 13 2 4 2" xfId="6424"/>
    <cellStyle name="Calculation 13 2 4 3" xfId="4291"/>
    <cellStyle name="Calculation 13 2 4 4" xfId="4560"/>
    <cellStyle name="Calculation 13 2 4 5" xfId="4413"/>
    <cellStyle name="Calculation 13 2 4 6" xfId="9559"/>
    <cellStyle name="Calculation 13 2 4 7" xfId="4151"/>
    <cellStyle name="Calculation 13 2 4 8" xfId="11144"/>
    <cellStyle name="Calculation 13 2 4 9" xfId="4246"/>
    <cellStyle name="Calculation 13 2 5" xfId="5739"/>
    <cellStyle name="Calculation 13 2 5 10" xfId="12921"/>
    <cellStyle name="Calculation 13 2 5 11" xfId="13736"/>
    <cellStyle name="Calculation 13 2 5 12" xfId="14601"/>
    <cellStyle name="Calculation 13 2 5 13" xfId="15439"/>
    <cellStyle name="Calculation 13 2 5 14" xfId="16249"/>
    <cellStyle name="Calculation 13 2 5 15" xfId="17064"/>
    <cellStyle name="Calculation 13 2 5 16" xfId="17901"/>
    <cellStyle name="Calculation 13 2 5 17" xfId="18727"/>
    <cellStyle name="Calculation 13 2 5 2" xfId="6714"/>
    <cellStyle name="Calculation 13 2 5 3" xfId="7512"/>
    <cellStyle name="Calculation 13 2 5 4" xfId="8269"/>
    <cellStyle name="Calculation 13 2 5 5" xfId="9015"/>
    <cellStyle name="Calculation 13 2 5 6" xfId="9842"/>
    <cellStyle name="Calculation 13 2 5 7" xfId="10599"/>
    <cellStyle name="Calculation 13 2 5 8" xfId="11431"/>
    <cellStyle name="Calculation 13 2 5 9" xfId="12178"/>
    <cellStyle name="Calculation 13 2 6" xfId="4835"/>
    <cellStyle name="Calculation 13 2 7" xfId="4664"/>
    <cellStyle name="Calculation 13 2 8" xfId="4630"/>
    <cellStyle name="Calculation 13 2 9" xfId="4494"/>
    <cellStyle name="Calculation 13 3" xfId="2695"/>
    <cellStyle name="Calculation 13 3 10" xfId="4667"/>
    <cellStyle name="Calculation 13 3 2" xfId="5763"/>
    <cellStyle name="Calculation 13 3 2 10" xfId="12945"/>
    <cellStyle name="Calculation 13 3 2 11" xfId="13754"/>
    <cellStyle name="Calculation 13 3 2 12" xfId="14625"/>
    <cellStyle name="Calculation 13 3 2 13" xfId="15463"/>
    <cellStyle name="Calculation 13 3 2 14" xfId="16267"/>
    <cellStyle name="Calculation 13 3 2 15" xfId="17085"/>
    <cellStyle name="Calculation 13 3 2 16" xfId="17922"/>
    <cellStyle name="Calculation 13 3 2 17" xfId="18746"/>
    <cellStyle name="Calculation 13 3 2 2" xfId="6735"/>
    <cellStyle name="Calculation 13 3 2 3" xfId="7533"/>
    <cellStyle name="Calculation 13 3 2 4" xfId="8290"/>
    <cellStyle name="Calculation 13 3 2 5" xfId="9039"/>
    <cellStyle name="Calculation 13 3 2 6" xfId="9866"/>
    <cellStyle name="Calculation 13 3 2 7" xfId="10623"/>
    <cellStyle name="Calculation 13 3 2 8" xfId="11452"/>
    <cellStyle name="Calculation 13 3 2 9" xfId="12198"/>
    <cellStyle name="Calculation 13 3 3" xfId="5949"/>
    <cellStyle name="Calculation 13 3 3 10" xfId="13130"/>
    <cellStyle name="Calculation 13 3 3 11" xfId="13937"/>
    <cellStyle name="Calculation 13 3 3 12" xfId="14810"/>
    <cellStyle name="Calculation 13 3 3 13" xfId="15648"/>
    <cellStyle name="Calculation 13 3 3 14" xfId="16447"/>
    <cellStyle name="Calculation 13 3 3 15" xfId="17270"/>
    <cellStyle name="Calculation 13 3 3 16" xfId="18107"/>
    <cellStyle name="Calculation 13 3 3 17" xfId="18922"/>
    <cellStyle name="Calculation 13 3 3 2" xfId="6918"/>
    <cellStyle name="Calculation 13 3 3 3" xfId="7712"/>
    <cellStyle name="Calculation 13 3 3 4" xfId="8469"/>
    <cellStyle name="Calculation 13 3 3 5" xfId="9224"/>
    <cellStyle name="Calculation 13 3 3 6" xfId="10049"/>
    <cellStyle name="Calculation 13 3 3 7" xfId="10808"/>
    <cellStyle name="Calculation 13 3 3 8" xfId="11633"/>
    <cellStyle name="Calculation 13 3 3 9" xfId="12375"/>
    <cellStyle name="Calculation 13 3 4" xfId="5414"/>
    <cellStyle name="Calculation 13 3 4 10" xfId="4370"/>
    <cellStyle name="Calculation 13 3 4 11" xfId="13462"/>
    <cellStyle name="Calculation 13 3 4 12" xfId="14313"/>
    <cellStyle name="Calculation 13 3 4 13" xfId="15144"/>
    <cellStyle name="Calculation 13 3 4 14" xfId="15979"/>
    <cellStyle name="Calculation 13 3 4 15" xfId="16789"/>
    <cellStyle name="Calculation 13 3 4 16" xfId="17626"/>
    <cellStyle name="Calculation 13 3 4 17" xfId="18455"/>
    <cellStyle name="Calculation 13 3 4 2" xfId="6423"/>
    <cellStyle name="Calculation 13 3 4 3" xfId="4290"/>
    <cellStyle name="Calculation 13 3 4 4" xfId="4430"/>
    <cellStyle name="Calculation 13 3 4 5" xfId="6297"/>
    <cellStyle name="Calculation 13 3 4 6" xfId="9558"/>
    <cellStyle name="Calculation 13 3 4 7" xfId="4066"/>
    <cellStyle name="Calculation 13 3 4 8" xfId="11143"/>
    <cellStyle name="Calculation 13 3 4 9" xfId="4220"/>
    <cellStyle name="Calculation 13 3 5" xfId="5374"/>
    <cellStyle name="Calculation 13 3 5 10" xfId="8095"/>
    <cellStyle name="Calculation 13 3 5 11" xfId="4713"/>
    <cellStyle name="Calculation 13 3 5 12" xfId="14274"/>
    <cellStyle name="Calculation 13 3 5 13" xfId="4977"/>
    <cellStyle name="Calculation 13 3 5 14" xfId="4009"/>
    <cellStyle name="Calculation 13 3 5 15" xfId="16751"/>
    <cellStyle name="Calculation 13 3 5 16" xfId="17591"/>
    <cellStyle name="Calculation 13 3 5 17" xfId="18417"/>
    <cellStyle name="Calculation 13 3 5 2" xfId="6384"/>
    <cellStyle name="Calculation 13 3 5 3" xfId="5341"/>
    <cellStyle name="Calculation 13 3 5 4" xfId="6335"/>
    <cellStyle name="Calculation 13 3 5 5" xfId="6302"/>
    <cellStyle name="Calculation 13 3 5 6" xfId="4046"/>
    <cellStyle name="Calculation 13 3 5 7" xfId="4184"/>
    <cellStyle name="Calculation 13 3 5 8" xfId="4581"/>
    <cellStyle name="Calculation 13 3 5 9" xfId="4617"/>
    <cellStyle name="Calculation 13 3 6" xfId="4834"/>
    <cellStyle name="Calculation 13 3 7" xfId="4139"/>
    <cellStyle name="Calculation 13 3 8" xfId="4345"/>
    <cellStyle name="Calculation 13 3 9" xfId="5279"/>
    <cellStyle name="Calculation 14" xfId="461"/>
    <cellStyle name="Calculation 14 2" xfId="2698"/>
    <cellStyle name="Calculation 14 2 10" xfId="4588"/>
    <cellStyle name="Calculation 14 2 2" xfId="5766"/>
    <cellStyle name="Calculation 14 2 2 10" xfId="12948"/>
    <cellStyle name="Calculation 14 2 2 11" xfId="13757"/>
    <cellStyle name="Calculation 14 2 2 12" xfId="14628"/>
    <cellStyle name="Calculation 14 2 2 13" xfId="15466"/>
    <cellStyle name="Calculation 14 2 2 14" xfId="16270"/>
    <cellStyle name="Calculation 14 2 2 15" xfId="17088"/>
    <cellStyle name="Calculation 14 2 2 16" xfId="17925"/>
    <cellStyle name="Calculation 14 2 2 17" xfId="18749"/>
    <cellStyle name="Calculation 14 2 2 2" xfId="6738"/>
    <cellStyle name="Calculation 14 2 2 3" xfId="7536"/>
    <cellStyle name="Calculation 14 2 2 4" xfId="8293"/>
    <cellStyle name="Calculation 14 2 2 5" xfId="9042"/>
    <cellStyle name="Calculation 14 2 2 6" xfId="9869"/>
    <cellStyle name="Calculation 14 2 2 7" xfId="10626"/>
    <cellStyle name="Calculation 14 2 2 8" xfId="11455"/>
    <cellStyle name="Calculation 14 2 2 9" xfId="12201"/>
    <cellStyle name="Calculation 14 2 3" xfId="5821"/>
    <cellStyle name="Calculation 14 2 3 10" xfId="13003"/>
    <cellStyle name="Calculation 14 2 3 11" xfId="13812"/>
    <cellStyle name="Calculation 14 2 3 12" xfId="14683"/>
    <cellStyle name="Calculation 14 2 3 13" xfId="15521"/>
    <cellStyle name="Calculation 14 2 3 14" xfId="16325"/>
    <cellStyle name="Calculation 14 2 3 15" xfId="17143"/>
    <cellStyle name="Calculation 14 2 3 16" xfId="17980"/>
    <cellStyle name="Calculation 14 2 3 17" xfId="18804"/>
    <cellStyle name="Calculation 14 2 3 2" xfId="6793"/>
    <cellStyle name="Calculation 14 2 3 3" xfId="7591"/>
    <cellStyle name="Calculation 14 2 3 4" xfId="8348"/>
    <cellStyle name="Calculation 14 2 3 5" xfId="9097"/>
    <cellStyle name="Calculation 14 2 3 6" xfId="9924"/>
    <cellStyle name="Calculation 14 2 3 7" xfId="10681"/>
    <cellStyle name="Calculation 14 2 3 8" xfId="11510"/>
    <cellStyle name="Calculation 14 2 3 9" xfId="12256"/>
    <cellStyle name="Calculation 14 2 4" xfId="6174"/>
    <cellStyle name="Calculation 14 2 4 10" xfId="13352"/>
    <cellStyle name="Calculation 14 2 4 11" xfId="14139"/>
    <cellStyle name="Calculation 14 2 4 12" xfId="15031"/>
    <cellStyle name="Calculation 14 2 4 13" xfId="15870"/>
    <cellStyle name="Calculation 14 2 4 14" xfId="16646"/>
    <cellStyle name="Calculation 14 2 4 15" xfId="17475"/>
    <cellStyle name="Calculation 14 2 4 16" xfId="18312"/>
    <cellStyle name="Calculation 14 2 4 17" xfId="19121"/>
    <cellStyle name="Calculation 14 2 4 2" xfId="7134"/>
    <cellStyle name="Calculation 14 2 4 3" xfId="7916"/>
    <cellStyle name="Calculation 14 2 4 4" xfId="8674"/>
    <cellStyle name="Calculation 14 2 4 5" xfId="9445"/>
    <cellStyle name="Calculation 14 2 4 6" xfId="10251"/>
    <cellStyle name="Calculation 14 2 4 7" xfId="11030"/>
    <cellStyle name="Calculation 14 2 4 8" xfId="11841"/>
    <cellStyle name="Calculation 14 2 4 9" xfId="12576"/>
    <cellStyle name="Calculation 14 2 5" xfId="5358"/>
    <cellStyle name="Calculation 14 2 5 10" xfId="4721"/>
    <cellStyle name="Calculation 14 2 5 11" xfId="4396"/>
    <cellStyle name="Calculation 14 2 5 12" xfId="14258"/>
    <cellStyle name="Calculation 14 2 5 13" xfId="6549"/>
    <cellStyle name="Calculation 14 2 5 14" xfId="4022"/>
    <cellStyle name="Calculation 14 2 5 15" xfId="16746"/>
    <cellStyle name="Calculation 14 2 5 16" xfId="17586"/>
    <cellStyle name="Calculation 14 2 5 17" xfId="18412"/>
    <cellStyle name="Calculation 14 2 5 2" xfId="6368"/>
    <cellStyle name="Calculation 14 2 5 3" xfId="5336"/>
    <cellStyle name="Calculation 14 2 5 4" xfId="6331"/>
    <cellStyle name="Calculation 14 2 5 5" xfId="4394"/>
    <cellStyle name="Calculation 14 2 5 6" xfId="4409"/>
    <cellStyle name="Calculation 14 2 5 7" xfId="7921"/>
    <cellStyle name="Calculation 14 2 5 8" xfId="4893"/>
    <cellStyle name="Calculation 14 2 5 9" xfId="4364"/>
    <cellStyle name="Calculation 14 2 6" xfId="4837"/>
    <cellStyle name="Calculation 14 2 7" xfId="4860"/>
    <cellStyle name="Calculation 14 2 8" xfId="4586"/>
    <cellStyle name="Calculation 14 2 9" xfId="4352"/>
    <cellStyle name="Calculation 14 3" xfId="2697"/>
    <cellStyle name="Calculation 14 3 10" xfId="4077"/>
    <cellStyle name="Calculation 14 3 2" xfId="5765"/>
    <cellStyle name="Calculation 14 3 2 10" xfId="12947"/>
    <cellStyle name="Calculation 14 3 2 11" xfId="13756"/>
    <cellStyle name="Calculation 14 3 2 12" xfId="14627"/>
    <cellStyle name="Calculation 14 3 2 13" xfId="15465"/>
    <cellStyle name="Calculation 14 3 2 14" xfId="16269"/>
    <cellStyle name="Calculation 14 3 2 15" xfId="17087"/>
    <cellStyle name="Calculation 14 3 2 16" xfId="17924"/>
    <cellStyle name="Calculation 14 3 2 17" xfId="18748"/>
    <cellStyle name="Calculation 14 3 2 2" xfId="6737"/>
    <cellStyle name="Calculation 14 3 2 3" xfId="7535"/>
    <cellStyle name="Calculation 14 3 2 4" xfId="8292"/>
    <cellStyle name="Calculation 14 3 2 5" xfId="9041"/>
    <cellStyle name="Calculation 14 3 2 6" xfId="9868"/>
    <cellStyle name="Calculation 14 3 2 7" xfId="10625"/>
    <cellStyle name="Calculation 14 3 2 8" xfId="11454"/>
    <cellStyle name="Calculation 14 3 2 9" xfId="12200"/>
    <cellStyle name="Calculation 14 3 3" xfId="5950"/>
    <cellStyle name="Calculation 14 3 3 10" xfId="13131"/>
    <cellStyle name="Calculation 14 3 3 11" xfId="13938"/>
    <cellStyle name="Calculation 14 3 3 12" xfId="14811"/>
    <cellStyle name="Calculation 14 3 3 13" xfId="15649"/>
    <cellStyle name="Calculation 14 3 3 14" xfId="16448"/>
    <cellStyle name="Calculation 14 3 3 15" xfId="17271"/>
    <cellStyle name="Calculation 14 3 3 16" xfId="18108"/>
    <cellStyle name="Calculation 14 3 3 17" xfId="18923"/>
    <cellStyle name="Calculation 14 3 3 2" xfId="6919"/>
    <cellStyle name="Calculation 14 3 3 3" xfId="7713"/>
    <cellStyle name="Calculation 14 3 3 4" xfId="8470"/>
    <cellStyle name="Calculation 14 3 3 5" xfId="9225"/>
    <cellStyle name="Calculation 14 3 3 6" xfId="10050"/>
    <cellStyle name="Calculation 14 3 3 7" xfId="10809"/>
    <cellStyle name="Calculation 14 3 3 8" xfId="11634"/>
    <cellStyle name="Calculation 14 3 3 9" xfId="12376"/>
    <cellStyle name="Calculation 14 3 4" xfId="5818"/>
    <cellStyle name="Calculation 14 3 4 10" xfId="13000"/>
    <cellStyle name="Calculation 14 3 4 11" xfId="13809"/>
    <cellStyle name="Calculation 14 3 4 12" xfId="14680"/>
    <cellStyle name="Calculation 14 3 4 13" xfId="15518"/>
    <cellStyle name="Calculation 14 3 4 14" xfId="16322"/>
    <cellStyle name="Calculation 14 3 4 15" xfId="17140"/>
    <cellStyle name="Calculation 14 3 4 16" xfId="17977"/>
    <cellStyle name="Calculation 14 3 4 17" xfId="18801"/>
    <cellStyle name="Calculation 14 3 4 2" xfId="6790"/>
    <cellStyle name="Calculation 14 3 4 3" xfId="7588"/>
    <cellStyle name="Calculation 14 3 4 4" xfId="8345"/>
    <cellStyle name="Calculation 14 3 4 5" xfId="9094"/>
    <cellStyle name="Calculation 14 3 4 6" xfId="9921"/>
    <cellStyle name="Calculation 14 3 4 7" xfId="10678"/>
    <cellStyle name="Calculation 14 3 4 8" xfId="11507"/>
    <cellStyle name="Calculation 14 3 4 9" xfId="12253"/>
    <cellStyle name="Calculation 14 3 5" xfId="5696"/>
    <cellStyle name="Calculation 14 3 5 10" xfId="12886"/>
    <cellStyle name="Calculation 14 3 5 11" xfId="13703"/>
    <cellStyle name="Calculation 14 3 5 12" xfId="14569"/>
    <cellStyle name="Calculation 14 3 5 13" xfId="15405"/>
    <cellStyle name="Calculation 14 3 5 14" xfId="16217"/>
    <cellStyle name="Calculation 14 3 5 15" xfId="17034"/>
    <cellStyle name="Calculation 14 3 5 16" xfId="17871"/>
    <cellStyle name="Calculation 14 3 5 17" xfId="18697"/>
    <cellStyle name="Calculation 14 3 5 2" xfId="6681"/>
    <cellStyle name="Calculation 14 3 5 3" xfId="7480"/>
    <cellStyle name="Calculation 14 3 5 4" xfId="8235"/>
    <cellStyle name="Calculation 14 3 5 5" xfId="8984"/>
    <cellStyle name="Calculation 14 3 5 6" xfId="9811"/>
    <cellStyle name="Calculation 14 3 5 7" xfId="10564"/>
    <cellStyle name="Calculation 14 3 5 8" xfId="11399"/>
    <cellStyle name="Calculation 14 3 5 9" xfId="12145"/>
    <cellStyle name="Calculation 14 3 6" xfId="4836"/>
    <cellStyle name="Calculation 14 3 7" xfId="4124"/>
    <cellStyle name="Calculation 14 3 8" xfId="10589"/>
    <cellStyle name="Calculation 14 3 9" xfId="10455"/>
    <cellStyle name="Calculation 15" xfId="2699"/>
    <cellStyle name="Calculation 15 10" xfId="4495"/>
    <cellStyle name="Calculation 15 2" xfId="5767"/>
    <cellStyle name="Calculation 15 2 10" xfId="12949"/>
    <cellStyle name="Calculation 15 2 11" xfId="13758"/>
    <cellStyle name="Calculation 15 2 12" xfId="14629"/>
    <cellStyle name="Calculation 15 2 13" xfId="15467"/>
    <cellStyle name="Calculation 15 2 14" xfId="16271"/>
    <cellStyle name="Calculation 15 2 15" xfId="17089"/>
    <cellStyle name="Calculation 15 2 16" xfId="17926"/>
    <cellStyle name="Calculation 15 2 17" xfId="18750"/>
    <cellStyle name="Calculation 15 2 2" xfId="6739"/>
    <cellStyle name="Calculation 15 2 3" xfId="7537"/>
    <cellStyle name="Calculation 15 2 4" xfId="8294"/>
    <cellStyle name="Calculation 15 2 5" xfId="9043"/>
    <cellStyle name="Calculation 15 2 6" xfId="9870"/>
    <cellStyle name="Calculation 15 2 7" xfId="10627"/>
    <cellStyle name="Calculation 15 2 8" xfId="11456"/>
    <cellStyle name="Calculation 15 2 9" xfId="12202"/>
    <cellStyle name="Calculation 15 3" xfId="5571"/>
    <cellStyle name="Calculation 15 3 10" xfId="12770"/>
    <cellStyle name="Calculation 15 3 11" xfId="13600"/>
    <cellStyle name="Calculation 15 3 12" xfId="14460"/>
    <cellStyle name="Calculation 15 3 13" xfId="15292"/>
    <cellStyle name="Calculation 15 3 14" xfId="16114"/>
    <cellStyle name="Calculation 15 3 15" xfId="16925"/>
    <cellStyle name="Calculation 15 3 16" xfId="17762"/>
    <cellStyle name="Calculation 15 3 17" xfId="18589"/>
    <cellStyle name="Calculation 15 3 2" xfId="6572"/>
    <cellStyle name="Calculation 15 3 3" xfId="7370"/>
    <cellStyle name="Calculation 15 3 4" xfId="8121"/>
    <cellStyle name="Calculation 15 3 5" xfId="8872"/>
    <cellStyle name="Calculation 15 3 6" xfId="9700"/>
    <cellStyle name="Calculation 15 3 7" xfId="10452"/>
    <cellStyle name="Calculation 15 3 8" xfId="11289"/>
    <cellStyle name="Calculation 15 3 9" xfId="12035"/>
    <cellStyle name="Calculation 15 4" xfId="6175"/>
    <cellStyle name="Calculation 15 4 10" xfId="13353"/>
    <cellStyle name="Calculation 15 4 11" xfId="14140"/>
    <cellStyle name="Calculation 15 4 12" xfId="15032"/>
    <cellStyle name="Calculation 15 4 13" xfId="15871"/>
    <cellStyle name="Calculation 15 4 14" xfId="16647"/>
    <cellStyle name="Calculation 15 4 15" xfId="17476"/>
    <cellStyle name="Calculation 15 4 16" xfId="18313"/>
    <cellStyle name="Calculation 15 4 17" xfId="19122"/>
    <cellStyle name="Calculation 15 4 2" xfId="7135"/>
    <cellStyle name="Calculation 15 4 3" xfId="7917"/>
    <cellStyle name="Calculation 15 4 4" xfId="8675"/>
    <cellStyle name="Calculation 15 4 5" xfId="9446"/>
    <cellStyle name="Calculation 15 4 6" xfId="10252"/>
    <cellStyle name="Calculation 15 4 7" xfId="11031"/>
    <cellStyle name="Calculation 15 4 8" xfId="11842"/>
    <cellStyle name="Calculation 15 4 9" xfId="12577"/>
    <cellStyle name="Calculation 15 5" xfId="5386"/>
    <cellStyle name="Calculation 15 5 10" xfId="4277"/>
    <cellStyle name="Calculation 15 5 11" xfId="10041"/>
    <cellStyle name="Calculation 15 5 12" xfId="14285"/>
    <cellStyle name="Calculation 15 5 13" xfId="4813"/>
    <cellStyle name="Calculation 15 5 14" xfId="4916"/>
    <cellStyle name="Calculation 15 5 15" xfId="16761"/>
    <cellStyle name="Calculation 15 5 16" xfId="17601"/>
    <cellStyle name="Calculation 15 5 17" xfId="18427"/>
    <cellStyle name="Calculation 15 5 2" xfId="6395"/>
    <cellStyle name="Calculation 15 5 3" xfId="4937"/>
    <cellStyle name="Calculation 15 5 4" xfId="6341"/>
    <cellStyle name="Calculation 15 5 5" xfId="4747"/>
    <cellStyle name="Calculation 15 5 6" xfId="4121"/>
    <cellStyle name="Calculation 15 5 7" xfId="4527"/>
    <cellStyle name="Calculation 15 5 8" xfId="4071"/>
    <cellStyle name="Calculation 15 5 9" xfId="4473"/>
    <cellStyle name="Calculation 15 6" xfId="4838"/>
    <cellStyle name="Calculation 15 7" xfId="4722"/>
    <cellStyle name="Calculation 15 8" xfId="4863"/>
    <cellStyle name="Calculation 15 9" xfId="4915"/>
    <cellStyle name="Calculation 16" xfId="2700"/>
    <cellStyle name="Calculation 16 10" xfId="16629"/>
    <cellStyle name="Calculation 16 2" xfId="5768"/>
    <cellStyle name="Calculation 16 2 10" xfId="12950"/>
    <cellStyle name="Calculation 16 2 11" xfId="13759"/>
    <cellStyle name="Calculation 16 2 12" xfId="14630"/>
    <cellStyle name="Calculation 16 2 13" xfId="15468"/>
    <cellStyle name="Calculation 16 2 14" xfId="16272"/>
    <cellStyle name="Calculation 16 2 15" xfId="17090"/>
    <cellStyle name="Calculation 16 2 16" xfId="17927"/>
    <cellStyle name="Calculation 16 2 17" xfId="18751"/>
    <cellStyle name="Calculation 16 2 2" xfId="6740"/>
    <cellStyle name="Calculation 16 2 3" xfId="7538"/>
    <cellStyle name="Calculation 16 2 4" xfId="8295"/>
    <cellStyle name="Calculation 16 2 5" xfId="9044"/>
    <cellStyle name="Calculation 16 2 6" xfId="9871"/>
    <cellStyle name="Calculation 16 2 7" xfId="10628"/>
    <cellStyle name="Calculation 16 2 8" xfId="11457"/>
    <cellStyle name="Calculation 16 2 9" xfId="12203"/>
    <cellStyle name="Calculation 16 3" xfId="5822"/>
    <cellStyle name="Calculation 16 3 10" xfId="13004"/>
    <cellStyle name="Calculation 16 3 11" xfId="13813"/>
    <cellStyle name="Calculation 16 3 12" xfId="14684"/>
    <cellStyle name="Calculation 16 3 13" xfId="15522"/>
    <cellStyle name="Calculation 16 3 14" xfId="16326"/>
    <cellStyle name="Calculation 16 3 15" xfId="17144"/>
    <cellStyle name="Calculation 16 3 16" xfId="17981"/>
    <cellStyle name="Calculation 16 3 17" xfId="18805"/>
    <cellStyle name="Calculation 16 3 2" xfId="6794"/>
    <cellStyle name="Calculation 16 3 3" xfId="7592"/>
    <cellStyle name="Calculation 16 3 4" xfId="8349"/>
    <cellStyle name="Calculation 16 3 5" xfId="9098"/>
    <cellStyle name="Calculation 16 3 6" xfId="9925"/>
    <cellStyle name="Calculation 16 3 7" xfId="10682"/>
    <cellStyle name="Calculation 16 3 8" xfId="11511"/>
    <cellStyle name="Calculation 16 3 9" xfId="12257"/>
    <cellStyle name="Calculation 16 4" xfId="5838"/>
    <cellStyle name="Calculation 16 4 10" xfId="13020"/>
    <cellStyle name="Calculation 16 4 11" xfId="13829"/>
    <cellStyle name="Calculation 16 4 12" xfId="14700"/>
    <cellStyle name="Calculation 16 4 13" xfId="15538"/>
    <cellStyle name="Calculation 16 4 14" xfId="16342"/>
    <cellStyle name="Calculation 16 4 15" xfId="17160"/>
    <cellStyle name="Calculation 16 4 16" xfId="17997"/>
    <cellStyle name="Calculation 16 4 17" xfId="18821"/>
    <cellStyle name="Calculation 16 4 2" xfId="6810"/>
    <cellStyle name="Calculation 16 4 3" xfId="7608"/>
    <cellStyle name="Calculation 16 4 4" xfId="8365"/>
    <cellStyle name="Calculation 16 4 5" xfId="9114"/>
    <cellStyle name="Calculation 16 4 6" xfId="9941"/>
    <cellStyle name="Calculation 16 4 7" xfId="10698"/>
    <cellStyle name="Calculation 16 4 8" xfId="11527"/>
    <cellStyle name="Calculation 16 4 9" xfId="12273"/>
    <cellStyle name="Calculation 16 5" xfId="5741"/>
    <cellStyle name="Calculation 16 5 10" xfId="12923"/>
    <cellStyle name="Calculation 16 5 11" xfId="13738"/>
    <cellStyle name="Calculation 16 5 12" xfId="14603"/>
    <cellStyle name="Calculation 16 5 13" xfId="15441"/>
    <cellStyle name="Calculation 16 5 14" xfId="16251"/>
    <cellStyle name="Calculation 16 5 15" xfId="17066"/>
    <cellStyle name="Calculation 16 5 16" xfId="17903"/>
    <cellStyle name="Calculation 16 5 17" xfId="18729"/>
    <cellStyle name="Calculation 16 5 2" xfId="6716"/>
    <cellStyle name="Calculation 16 5 3" xfId="7514"/>
    <cellStyle name="Calculation 16 5 4" xfId="8271"/>
    <cellStyle name="Calculation 16 5 5" xfId="9017"/>
    <cellStyle name="Calculation 16 5 6" xfId="9844"/>
    <cellStyle name="Calculation 16 5 7" xfId="10601"/>
    <cellStyle name="Calculation 16 5 8" xfId="11433"/>
    <cellStyle name="Calculation 16 5 9" xfId="12180"/>
    <cellStyle name="Calculation 16 6" xfId="4839"/>
    <cellStyle name="Calculation 16 7" xfId="4235"/>
    <cellStyle name="Calculation 16 8" xfId="13604"/>
    <cellStyle name="Calculation 16 9" xfId="4492"/>
    <cellStyle name="Calculation 2" xfId="462"/>
    <cellStyle name="Calculation 2 2" xfId="2702"/>
    <cellStyle name="Calculation 2 2 10" xfId="13496"/>
    <cellStyle name="Calculation 2 2 2" xfId="5770"/>
    <cellStyle name="Calculation 2 2 2 10" xfId="12952"/>
    <cellStyle name="Calculation 2 2 2 11" xfId="13761"/>
    <cellStyle name="Calculation 2 2 2 12" xfId="14632"/>
    <cellStyle name="Calculation 2 2 2 13" xfId="15470"/>
    <cellStyle name="Calculation 2 2 2 14" xfId="16274"/>
    <cellStyle name="Calculation 2 2 2 15" xfId="17092"/>
    <cellStyle name="Calculation 2 2 2 16" xfId="17929"/>
    <cellStyle name="Calculation 2 2 2 17" xfId="18753"/>
    <cellStyle name="Calculation 2 2 2 2" xfId="6742"/>
    <cellStyle name="Calculation 2 2 2 3" xfId="7540"/>
    <cellStyle name="Calculation 2 2 2 4" xfId="8297"/>
    <cellStyle name="Calculation 2 2 2 5" xfId="9046"/>
    <cellStyle name="Calculation 2 2 2 6" xfId="9873"/>
    <cellStyle name="Calculation 2 2 2 7" xfId="10630"/>
    <cellStyle name="Calculation 2 2 2 8" xfId="11459"/>
    <cellStyle name="Calculation 2 2 2 9" xfId="12205"/>
    <cellStyle name="Calculation 2 2 3" xfId="5417"/>
    <cellStyle name="Calculation 2 2 3 10" xfId="4956"/>
    <cellStyle name="Calculation 2 2 3 11" xfId="13465"/>
    <cellStyle name="Calculation 2 2 3 12" xfId="14316"/>
    <cellStyle name="Calculation 2 2 3 13" xfId="15147"/>
    <cellStyle name="Calculation 2 2 3 14" xfId="15982"/>
    <cellStyle name="Calculation 2 2 3 15" xfId="16792"/>
    <cellStyle name="Calculation 2 2 3 16" xfId="17629"/>
    <cellStyle name="Calculation 2 2 3 17" xfId="18458"/>
    <cellStyle name="Calculation 2 2 3 2" xfId="6426"/>
    <cellStyle name="Calculation 2 2 3 3" xfId="7226"/>
    <cellStyle name="Calculation 2 2 3 4" xfId="4558"/>
    <cellStyle name="Calculation 2 2 3 5" xfId="5098"/>
    <cellStyle name="Calculation 2 2 3 6" xfId="9561"/>
    <cellStyle name="Calculation 2 2 3 7" xfId="4150"/>
    <cellStyle name="Calculation 2 2 3 8" xfId="11146"/>
    <cellStyle name="Calculation 2 2 3 9" xfId="4245"/>
    <cellStyle name="Calculation 2 2 4" xfId="5817"/>
    <cellStyle name="Calculation 2 2 4 10" xfId="12999"/>
    <cellStyle name="Calculation 2 2 4 11" xfId="13808"/>
    <cellStyle name="Calculation 2 2 4 12" xfId="14679"/>
    <cellStyle name="Calculation 2 2 4 13" xfId="15517"/>
    <cellStyle name="Calculation 2 2 4 14" xfId="16321"/>
    <cellStyle name="Calculation 2 2 4 15" xfId="17139"/>
    <cellStyle name="Calculation 2 2 4 16" xfId="17976"/>
    <cellStyle name="Calculation 2 2 4 17" xfId="18800"/>
    <cellStyle name="Calculation 2 2 4 2" xfId="6789"/>
    <cellStyle name="Calculation 2 2 4 3" xfId="7587"/>
    <cellStyle name="Calculation 2 2 4 4" xfId="8344"/>
    <cellStyle name="Calculation 2 2 4 5" xfId="9093"/>
    <cellStyle name="Calculation 2 2 4 6" xfId="9920"/>
    <cellStyle name="Calculation 2 2 4 7" xfId="10677"/>
    <cellStyle name="Calculation 2 2 4 8" xfId="11506"/>
    <cellStyle name="Calculation 2 2 4 9" xfId="12252"/>
    <cellStyle name="Calculation 2 2 5" xfId="5542"/>
    <cellStyle name="Calculation 2 2 5 10" xfId="12748"/>
    <cellStyle name="Calculation 2 2 5 11" xfId="13577"/>
    <cellStyle name="Calculation 2 2 5 12" xfId="14438"/>
    <cellStyle name="Calculation 2 2 5 13" xfId="15270"/>
    <cellStyle name="Calculation 2 2 5 14" xfId="16092"/>
    <cellStyle name="Calculation 2 2 5 15" xfId="16903"/>
    <cellStyle name="Calculation 2 2 5 16" xfId="17740"/>
    <cellStyle name="Calculation 2 2 5 17" xfId="18568"/>
    <cellStyle name="Calculation 2 2 5 2" xfId="6548"/>
    <cellStyle name="Calculation 2 2 5 3" xfId="7348"/>
    <cellStyle name="Calculation 2 2 5 4" xfId="8098"/>
    <cellStyle name="Calculation 2 2 5 5" xfId="8850"/>
    <cellStyle name="Calculation 2 2 5 6" xfId="9678"/>
    <cellStyle name="Calculation 2 2 5 7" xfId="10430"/>
    <cellStyle name="Calculation 2 2 5 8" xfId="11266"/>
    <cellStyle name="Calculation 2 2 5 9" xfId="12012"/>
    <cellStyle name="Calculation 2 2 6" xfId="4841"/>
    <cellStyle name="Calculation 2 2 7" xfId="4088"/>
    <cellStyle name="Calculation 2 2 8" xfId="5311"/>
    <cellStyle name="Calculation 2 2 9" xfId="4912"/>
    <cellStyle name="Calculation 2 3" xfId="2703"/>
    <cellStyle name="Calculation 2 3 10" xfId="4862"/>
    <cellStyle name="Calculation 2 3 2" xfId="5771"/>
    <cellStyle name="Calculation 2 3 2 10" xfId="12953"/>
    <cellStyle name="Calculation 2 3 2 11" xfId="13762"/>
    <cellStyle name="Calculation 2 3 2 12" xfId="14633"/>
    <cellStyle name="Calculation 2 3 2 13" xfId="15471"/>
    <cellStyle name="Calculation 2 3 2 14" xfId="16275"/>
    <cellStyle name="Calculation 2 3 2 15" xfId="17093"/>
    <cellStyle name="Calculation 2 3 2 16" xfId="17930"/>
    <cellStyle name="Calculation 2 3 2 17" xfId="18754"/>
    <cellStyle name="Calculation 2 3 2 2" xfId="6743"/>
    <cellStyle name="Calculation 2 3 2 3" xfId="7541"/>
    <cellStyle name="Calculation 2 3 2 4" xfId="8298"/>
    <cellStyle name="Calculation 2 3 2 5" xfId="9047"/>
    <cellStyle name="Calculation 2 3 2 6" xfId="9874"/>
    <cellStyle name="Calculation 2 3 2 7" xfId="10631"/>
    <cellStyle name="Calculation 2 3 2 8" xfId="11460"/>
    <cellStyle name="Calculation 2 3 2 9" xfId="12206"/>
    <cellStyle name="Calculation 2 3 3" xfId="5484"/>
    <cellStyle name="Calculation 2 3 3 10" xfId="12691"/>
    <cellStyle name="Calculation 2 3 3 11" xfId="13532"/>
    <cellStyle name="Calculation 2 3 3 12" xfId="14382"/>
    <cellStyle name="Calculation 2 3 3 13" xfId="15213"/>
    <cellStyle name="Calculation 2 3 3 14" xfId="16048"/>
    <cellStyle name="Calculation 2 3 3 15" xfId="16858"/>
    <cellStyle name="Calculation 2 3 3 16" xfId="17695"/>
    <cellStyle name="Calculation 2 3 3 17" xfId="18523"/>
    <cellStyle name="Calculation 2 3 3 2" xfId="6493"/>
    <cellStyle name="Calculation 2 3 3 3" xfId="7292"/>
    <cellStyle name="Calculation 2 3 3 4" xfId="8045"/>
    <cellStyle name="Calculation 2 3 3 5" xfId="8794"/>
    <cellStyle name="Calculation 2 3 3 6" xfId="9626"/>
    <cellStyle name="Calculation 2 3 3 7" xfId="10373"/>
    <cellStyle name="Calculation 2 3 3 8" xfId="11211"/>
    <cellStyle name="Calculation 2 3 3 9" xfId="11964"/>
    <cellStyle name="Calculation 2 3 4" xfId="5708"/>
    <cellStyle name="Calculation 2 3 4 10" xfId="12898"/>
    <cellStyle name="Calculation 2 3 4 11" xfId="13714"/>
    <cellStyle name="Calculation 2 3 4 12" xfId="14580"/>
    <cellStyle name="Calculation 2 3 4 13" xfId="15417"/>
    <cellStyle name="Calculation 2 3 4 14" xfId="16229"/>
    <cellStyle name="Calculation 2 3 4 15" xfId="17045"/>
    <cellStyle name="Calculation 2 3 4 16" xfId="17882"/>
    <cellStyle name="Calculation 2 3 4 17" xfId="18708"/>
    <cellStyle name="Calculation 2 3 4 2" xfId="6692"/>
    <cellStyle name="Calculation 2 3 4 3" xfId="7491"/>
    <cellStyle name="Calculation 2 3 4 4" xfId="8247"/>
    <cellStyle name="Calculation 2 3 4 5" xfId="8995"/>
    <cellStyle name="Calculation 2 3 4 6" xfId="9822"/>
    <cellStyle name="Calculation 2 3 4 7" xfId="10575"/>
    <cellStyle name="Calculation 2 3 4 8" xfId="11410"/>
    <cellStyle name="Calculation 2 3 4 9" xfId="12156"/>
    <cellStyle name="Calculation 2 3 5" xfId="5705"/>
    <cellStyle name="Calculation 2 3 5 10" xfId="12895"/>
    <cellStyle name="Calculation 2 3 5 11" xfId="13712"/>
    <cellStyle name="Calculation 2 3 5 12" xfId="14578"/>
    <cellStyle name="Calculation 2 3 5 13" xfId="15414"/>
    <cellStyle name="Calculation 2 3 5 14" xfId="16226"/>
    <cellStyle name="Calculation 2 3 5 15" xfId="17043"/>
    <cellStyle name="Calculation 2 3 5 16" xfId="17880"/>
    <cellStyle name="Calculation 2 3 5 17" xfId="18706"/>
    <cellStyle name="Calculation 2 3 5 2" xfId="6690"/>
    <cellStyle name="Calculation 2 3 5 3" xfId="7489"/>
    <cellStyle name="Calculation 2 3 5 4" xfId="8244"/>
    <cellStyle name="Calculation 2 3 5 5" xfId="8993"/>
    <cellStyle name="Calculation 2 3 5 6" xfId="9820"/>
    <cellStyle name="Calculation 2 3 5 7" xfId="10573"/>
    <cellStyle name="Calculation 2 3 5 8" xfId="11408"/>
    <cellStyle name="Calculation 2 3 5 9" xfId="12154"/>
    <cellStyle name="Calculation 2 3 6" xfId="4842"/>
    <cellStyle name="Calculation 2 3 7" xfId="4574"/>
    <cellStyle name="Calculation 2 3 8" xfId="4145"/>
    <cellStyle name="Calculation 2 3 9" xfId="6315"/>
    <cellStyle name="Calculation 2 4" xfId="2701"/>
    <cellStyle name="Calculation 2 4 10" xfId="4287"/>
    <cellStyle name="Calculation 2 4 2" xfId="5769"/>
    <cellStyle name="Calculation 2 4 2 10" xfId="12951"/>
    <cellStyle name="Calculation 2 4 2 11" xfId="13760"/>
    <cellStyle name="Calculation 2 4 2 12" xfId="14631"/>
    <cellStyle name="Calculation 2 4 2 13" xfId="15469"/>
    <cellStyle name="Calculation 2 4 2 14" xfId="16273"/>
    <cellStyle name="Calculation 2 4 2 15" xfId="17091"/>
    <cellStyle name="Calculation 2 4 2 16" xfId="17928"/>
    <cellStyle name="Calculation 2 4 2 17" xfId="18752"/>
    <cellStyle name="Calculation 2 4 2 2" xfId="6741"/>
    <cellStyle name="Calculation 2 4 2 3" xfId="7539"/>
    <cellStyle name="Calculation 2 4 2 4" xfId="8296"/>
    <cellStyle name="Calculation 2 4 2 5" xfId="9045"/>
    <cellStyle name="Calculation 2 4 2 6" xfId="9872"/>
    <cellStyle name="Calculation 2 4 2 7" xfId="10629"/>
    <cellStyle name="Calculation 2 4 2 8" xfId="11458"/>
    <cellStyle name="Calculation 2 4 2 9" xfId="12204"/>
    <cellStyle name="Calculation 2 4 3" xfId="5548"/>
    <cellStyle name="Calculation 2 4 3 10" xfId="12749"/>
    <cellStyle name="Calculation 2 4 3 11" xfId="13579"/>
    <cellStyle name="Calculation 2 4 3 12" xfId="14439"/>
    <cellStyle name="Calculation 2 4 3 13" xfId="15271"/>
    <cellStyle name="Calculation 2 4 3 14" xfId="16093"/>
    <cellStyle name="Calculation 2 4 3 15" xfId="16904"/>
    <cellStyle name="Calculation 2 4 3 16" xfId="17741"/>
    <cellStyle name="Calculation 2 4 3 17" xfId="18569"/>
    <cellStyle name="Calculation 2 4 3 2" xfId="6550"/>
    <cellStyle name="Calculation 2 4 3 3" xfId="7350"/>
    <cellStyle name="Calculation 2 4 3 4" xfId="8100"/>
    <cellStyle name="Calculation 2 4 3 5" xfId="8851"/>
    <cellStyle name="Calculation 2 4 3 6" xfId="9680"/>
    <cellStyle name="Calculation 2 4 3 7" xfId="10431"/>
    <cellStyle name="Calculation 2 4 3 8" xfId="11267"/>
    <cellStyle name="Calculation 2 4 3 9" xfId="12014"/>
    <cellStyle name="Calculation 2 4 4" xfId="5598"/>
    <cellStyle name="Calculation 2 4 4 10" xfId="12790"/>
    <cellStyle name="Calculation 2 4 4 11" xfId="13615"/>
    <cellStyle name="Calculation 2 4 4 12" xfId="14476"/>
    <cellStyle name="Calculation 2 4 4 13" xfId="15309"/>
    <cellStyle name="Calculation 2 4 4 14" xfId="16129"/>
    <cellStyle name="Calculation 2 4 4 15" xfId="16941"/>
    <cellStyle name="Calculation 2 4 4 16" xfId="17778"/>
    <cellStyle name="Calculation 2 4 4 17" xfId="18604"/>
    <cellStyle name="Calculation 2 4 4 2" xfId="6589"/>
    <cellStyle name="Calculation 2 4 4 3" xfId="7386"/>
    <cellStyle name="Calculation 2 4 4 4" xfId="8141"/>
    <cellStyle name="Calculation 2 4 4 5" xfId="8891"/>
    <cellStyle name="Calculation 2 4 4 6" xfId="9718"/>
    <cellStyle name="Calculation 2 4 4 7" xfId="10470"/>
    <cellStyle name="Calculation 2 4 4 8" xfId="11306"/>
    <cellStyle name="Calculation 2 4 4 9" xfId="12052"/>
    <cellStyle name="Calculation 2 4 5" xfId="5377"/>
    <cellStyle name="Calculation 2 4 5 10" xfId="4512"/>
    <cellStyle name="Calculation 2 4 5 11" xfId="4203"/>
    <cellStyle name="Calculation 2 4 5 12" xfId="14277"/>
    <cellStyle name="Calculation 2 4 5 13" xfId="4353"/>
    <cellStyle name="Calculation 2 4 5 14" xfId="14242"/>
    <cellStyle name="Calculation 2 4 5 15" xfId="16753"/>
    <cellStyle name="Calculation 2 4 5 16" xfId="17593"/>
    <cellStyle name="Calculation 2 4 5 17" xfId="18419"/>
    <cellStyle name="Calculation 2 4 5 2" xfId="6387"/>
    <cellStyle name="Calculation 2 4 5 3" xfId="4931"/>
    <cellStyle name="Calculation 2 4 5 4" xfId="4432"/>
    <cellStyle name="Calculation 2 4 5 5" xfId="5262"/>
    <cellStyle name="Calculation 2 4 5 6" xfId="4247"/>
    <cellStyle name="Calculation 2 4 5 7" xfId="5094"/>
    <cellStyle name="Calculation 2 4 5 8" xfId="4635"/>
    <cellStyle name="Calculation 2 4 5 9" xfId="4909"/>
    <cellStyle name="Calculation 2 4 6" xfId="4840"/>
    <cellStyle name="Calculation 2 4 7" xfId="6670"/>
    <cellStyle name="Calculation 2 4 8" xfId="4236"/>
    <cellStyle name="Calculation 2 4 9" xfId="4299"/>
    <cellStyle name="Calculation 3" xfId="463"/>
    <cellStyle name="Calculation 3 2" xfId="2705"/>
    <cellStyle name="Calculation 3 2 10" xfId="4584"/>
    <cellStyle name="Calculation 3 2 2" xfId="5773"/>
    <cellStyle name="Calculation 3 2 2 10" xfId="12955"/>
    <cellStyle name="Calculation 3 2 2 11" xfId="13764"/>
    <cellStyle name="Calculation 3 2 2 12" xfId="14635"/>
    <cellStyle name="Calculation 3 2 2 13" xfId="15473"/>
    <cellStyle name="Calculation 3 2 2 14" xfId="16277"/>
    <cellStyle name="Calculation 3 2 2 15" xfId="17095"/>
    <cellStyle name="Calculation 3 2 2 16" xfId="17932"/>
    <cellStyle name="Calculation 3 2 2 17" xfId="18756"/>
    <cellStyle name="Calculation 3 2 2 2" xfId="6745"/>
    <cellStyle name="Calculation 3 2 2 3" xfId="7543"/>
    <cellStyle name="Calculation 3 2 2 4" xfId="8300"/>
    <cellStyle name="Calculation 3 2 2 5" xfId="9049"/>
    <cellStyle name="Calculation 3 2 2 6" xfId="9876"/>
    <cellStyle name="Calculation 3 2 2 7" xfId="10633"/>
    <cellStyle name="Calculation 3 2 2 8" xfId="11462"/>
    <cellStyle name="Calculation 3 2 2 9" xfId="12208"/>
    <cellStyle name="Calculation 3 2 3" xfId="5483"/>
    <cellStyle name="Calculation 3 2 3 10" xfId="12690"/>
    <cellStyle name="Calculation 3 2 3 11" xfId="13531"/>
    <cellStyle name="Calculation 3 2 3 12" xfId="14381"/>
    <cellStyle name="Calculation 3 2 3 13" xfId="15212"/>
    <cellStyle name="Calculation 3 2 3 14" xfId="16047"/>
    <cellStyle name="Calculation 3 2 3 15" xfId="16857"/>
    <cellStyle name="Calculation 3 2 3 16" xfId="17694"/>
    <cellStyle name="Calculation 3 2 3 17" xfId="18522"/>
    <cellStyle name="Calculation 3 2 3 2" xfId="6492"/>
    <cellStyle name="Calculation 3 2 3 3" xfId="7291"/>
    <cellStyle name="Calculation 3 2 3 4" xfId="8044"/>
    <cellStyle name="Calculation 3 2 3 5" xfId="8793"/>
    <cellStyle name="Calculation 3 2 3 6" xfId="9625"/>
    <cellStyle name="Calculation 3 2 3 7" xfId="10372"/>
    <cellStyle name="Calculation 3 2 3 8" xfId="11210"/>
    <cellStyle name="Calculation 3 2 3 9" xfId="11963"/>
    <cellStyle name="Calculation 3 2 4" xfId="6176"/>
    <cellStyle name="Calculation 3 2 4 10" xfId="13354"/>
    <cellStyle name="Calculation 3 2 4 11" xfId="14141"/>
    <cellStyle name="Calculation 3 2 4 12" xfId="15033"/>
    <cellStyle name="Calculation 3 2 4 13" xfId="15872"/>
    <cellStyle name="Calculation 3 2 4 14" xfId="16648"/>
    <cellStyle name="Calculation 3 2 4 15" xfId="17477"/>
    <cellStyle name="Calculation 3 2 4 16" xfId="18314"/>
    <cellStyle name="Calculation 3 2 4 17" xfId="19123"/>
    <cellStyle name="Calculation 3 2 4 2" xfId="7136"/>
    <cellStyle name="Calculation 3 2 4 3" xfId="7918"/>
    <cellStyle name="Calculation 3 2 4 4" xfId="8676"/>
    <cellStyle name="Calculation 3 2 4 5" xfId="9447"/>
    <cellStyle name="Calculation 3 2 4 6" xfId="10253"/>
    <cellStyle name="Calculation 3 2 4 7" xfId="11032"/>
    <cellStyle name="Calculation 3 2 4 8" xfId="11843"/>
    <cellStyle name="Calculation 3 2 4 9" xfId="12578"/>
    <cellStyle name="Calculation 3 2 5" xfId="6172"/>
    <cellStyle name="Calculation 3 2 5 10" xfId="13350"/>
    <cellStyle name="Calculation 3 2 5 11" xfId="14137"/>
    <cellStyle name="Calculation 3 2 5 12" xfId="15029"/>
    <cellStyle name="Calculation 3 2 5 13" xfId="15868"/>
    <cellStyle name="Calculation 3 2 5 14" xfId="16644"/>
    <cellStyle name="Calculation 3 2 5 15" xfId="17473"/>
    <cellStyle name="Calculation 3 2 5 16" xfId="18310"/>
    <cellStyle name="Calculation 3 2 5 17" xfId="19119"/>
    <cellStyle name="Calculation 3 2 5 2" xfId="7132"/>
    <cellStyle name="Calculation 3 2 5 3" xfId="7914"/>
    <cellStyle name="Calculation 3 2 5 4" xfId="8672"/>
    <cellStyle name="Calculation 3 2 5 5" xfId="9443"/>
    <cellStyle name="Calculation 3 2 5 6" xfId="10249"/>
    <cellStyle name="Calculation 3 2 5 7" xfId="11028"/>
    <cellStyle name="Calculation 3 2 5 8" xfId="11839"/>
    <cellStyle name="Calculation 3 2 5 9" xfId="12574"/>
    <cellStyle name="Calculation 3 2 6" xfId="4844"/>
    <cellStyle name="Calculation 3 2 7" xfId="5065"/>
    <cellStyle name="Calculation 3 2 8" xfId="5293"/>
    <cellStyle name="Calculation 3 2 9" xfId="14233"/>
    <cellStyle name="Calculation 3 3" xfId="2704"/>
    <cellStyle name="Calculation 3 3 10" xfId="7631"/>
    <cellStyle name="Calculation 3 3 2" xfId="5772"/>
    <cellStyle name="Calculation 3 3 2 10" xfId="12954"/>
    <cellStyle name="Calculation 3 3 2 11" xfId="13763"/>
    <cellStyle name="Calculation 3 3 2 12" xfId="14634"/>
    <cellStyle name="Calculation 3 3 2 13" xfId="15472"/>
    <cellStyle name="Calculation 3 3 2 14" xfId="16276"/>
    <cellStyle name="Calculation 3 3 2 15" xfId="17094"/>
    <cellStyle name="Calculation 3 3 2 16" xfId="17931"/>
    <cellStyle name="Calculation 3 3 2 17" xfId="18755"/>
    <cellStyle name="Calculation 3 3 2 2" xfId="6744"/>
    <cellStyle name="Calculation 3 3 2 3" xfId="7542"/>
    <cellStyle name="Calculation 3 3 2 4" xfId="8299"/>
    <cellStyle name="Calculation 3 3 2 5" xfId="9048"/>
    <cellStyle name="Calculation 3 3 2 6" xfId="9875"/>
    <cellStyle name="Calculation 3 3 2 7" xfId="10632"/>
    <cellStyle name="Calculation 3 3 2 8" xfId="11461"/>
    <cellStyle name="Calculation 3 3 2 9" xfId="12207"/>
    <cellStyle name="Calculation 3 3 3" xfId="5700"/>
    <cellStyle name="Calculation 3 3 3 10" xfId="12890"/>
    <cellStyle name="Calculation 3 3 3 11" xfId="13707"/>
    <cellStyle name="Calculation 3 3 3 12" xfId="14573"/>
    <cellStyle name="Calculation 3 3 3 13" xfId="15409"/>
    <cellStyle name="Calculation 3 3 3 14" xfId="16221"/>
    <cellStyle name="Calculation 3 3 3 15" xfId="17038"/>
    <cellStyle name="Calculation 3 3 3 16" xfId="17875"/>
    <cellStyle name="Calculation 3 3 3 17" xfId="18701"/>
    <cellStyle name="Calculation 3 3 3 2" xfId="6685"/>
    <cellStyle name="Calculation 3 3 3 3" xfId="7484"/>
    <cellStyle name="Calculation 3 3 3 4" xfId="8239"/>
    <cellStyle name="Calculation 3 3 3 5" xfId="8988"/>
    <cellStyle name="Calculation 3 3 3 6" xfId="9815"/>
    <cellStyle name="Calculation 3 3 3 7" xfId="10568"/>
    <cellStyle name="Calculation 3 3 3 8" xfId="11403"/>
    <cellStyle name="Calculation 3 3 3 9" xfId="12149"/>
    <cellStyle name="Calculation 3 3 4" xfId="5819"/>
    <cellStyle name="Calculation 3 3 4 10" xfId="13001"/>
    <cellStyle name="Calculation 3 3 4 11" xfId="13810"/>
    <cellStyle name="Calculation 3 3 4 12" xfId="14681"/>
    <cellStyle name="Calculation 3 3 4 13" xfId="15519"/>
    <cellStyle name="Calculation 3 3 4 14" xfId="16323"/>
    <cellStyle name="Calculation 3 3 4 15" xfId="17141"/>
    <cellStyle name="Calculation 3 3 4 16" xfId="17978"/>
    <cellStyle name="Calculation 3 3 4 17" xfId="18802"/>
    <cellStyle name="Calculation 3 3 4 2" xfId="6791"/>
    <cellStyle name="Calculation 3 3 4 3" xfId="7589"/>
    <cellStyle name="Calculation 3 3 4 4" xfId="8346"/>
    <cellStyle name="Calculation 3 3 4 5" xfId="9095"/>
    <cellStyle name="Calculation 3 3 4 6" xfId="9922"/>
    <cellStyle name="Calculation 3 3 4 7" xfId="10679"/>
    <cellStyle name="Calculation 3 3 4 8" xfId="11508"/>
    <cellStyle name="Calculation 3 3 4 9" xfId="12254"/>
    <cellStyle name="Calculation 3 3 5" xfId="6012"/>
    <cellStyle name="Calculation 3 3 5 10" xfId="13190"/>
    <cellStyle name="Calculation 3 3 5 11" xfId="13998"/>
    <cellStyle name="Calculation 3 3 5 12" xfId="14870"/>
    <cellStyle name="Calculation 3 3 5 13" xfId="15709"/>
    <cellStyle name="Calculation 3 3 5 14" xfId="16506"/>
    <cellStyle name="Calculation 3 3 5 15" xfId="17330"/>
    <cellStyle name="Calculation 3 3 5 16" xfId="18167"/>
    <cellStyle name="Calculation 3 3 5 17" xfId="18982"/>
    <cellStyle name="Calculation 3 3 5 2" xfId="6978"/>
    <cellStyle name="Calculation 3 3 5 3" xfId="7773"/>
    <cellStyle name="Calculation 3 3 5 4" xfId="8529"/>
    <cellStyle name="Calculation 3 3 5 5" xfId="9284"/>
    <cellStyle name="Calculation 3 3 5 6" xfId="10109"/>
    <cellStyle name="Calculation 3 3 5 7" xfId="10869"/>
    <cellStyle name="Calculation 3 3 5 8" xfId="11694"/>
    <cellStyle name="Calculation 3 3 5 9" xfId="12435"/>
    <cellStyle name="Calculation 3 3 6" xfId="4843"/>
    <cellStyle name="Calculation 3 3 7" xfId="5118"/>
    <cellStyle name="Calculation 3 3 8" xfId="4787"/>
    <cellStyle name="Calculation 3 3 9" xfId="12774"/>
    <cellStyle name="Calculation 4" xfId="464"/>
    <cellStyle name="Calculation 4 2" xfId="2707"/>
    <cellStyle name="Calculation 4 2 10" xfId="4058"/>
    <cellStyle name="Calculation 4 2 2" xfId="5775"/>
    <cellStyle name="Calculation 4 2 2 10" xfId="12957"/>
    <cellStyle name="Calculation 4 2 2 11" xfId="13766"/>
    <cellStyle name="Calculation 4 2 2 12" xfId="14637"/>
    <cellStyle name="Calculation 4 2 2 13" xfId="15475"/>
    <cellStyle name="Calculation 4 2 2 14" xfId="16279"/>
    <cellStyle name="Calculation 4 2 2 15" xfId="17097"/>
    <cellStyle name="Calculation 4 2 2 16" xfId="17934"/>
    <cellStyle name="Calculation 4 2 2 17" xfId="18758"/>
    <cellStyle name="Calculation 4 2 2 2" xfId="6747"/>
    <cellStyle name="Calculation 4 2 2 3" xfId="7545"/>
    <cellStyle name="Calculation 4 2 2 4" xfId="8302"/>
    <cellStyle name="Calculation 4 2 2 5" xfId="9051"/>
    <cellStyle name="Calculation 4 2 2 6" xfId="9878"/>
    <cellStyle name="Calculation 4 2 2 7" xfId="10635"/>
    <cellStyle name="Calculation 4 2 2 8" xfId="11464"/>
    <cellStyle name="Calculation 4 2 2 9" xfId="12210"/>
    <cellStyle name="Calculation 4 2 3" xfId="5482"/>
    <cellStyle name="Calculation 4 2 3 10" xfId="12689"/>
    <cellStyle name="Calculation 4 2 3 11" xfId="13530"/>
    <cellStyle name="Calculation 4 2 3 12" xfId="14380"/>
    <cellStyle name="Calculation 4 2 3 13" xfId="15211"/>
    <cellStyle name="Calculation 4 2 3 14" xfId="16046"/>
    <cellStyle name="Calculation 4 2 3 15" xfId="16856"/>
    <cellStyle name="Calculation 4 2 3 16" xfId="17693"/>
    <cellStyle name="Calculation 4 2 3 17" xfId="18521"/>
    <cellStyle name="Calculation 4 2 3 2" xfId="6491"/>
    <cellStyle name="Calculation 4 2 3 3" xfId="7290"/>
    <cellStyle name="Calculation 4 2 3 4" xfId="8043"/>
    <cellStyle name="Calculation 4 2 3 5" xfId="8792"/>
    <cellStyle name="Calculation 4 2 3 6" xfId="9624"/>
    <cellStyle name="Calculation 4 2 3 7" xfId="10371"/>
    <cellStyle name="Calculation 4 2 3 8" xfId="11209"/>
    <cellStyle name="Calculation 4 2 3 9" xfId="11962"/>
    <cellStyle name="Calculation 4 2 4" xfId="6030"/>
    <cellStyle name="Calculation 4 2 4 10" xfId="13208"/>
    <cellStyle name="Calculation 4 2 4 11" xfId="14016"/>
    <cellStyle name="Calculation 4 2 4 12" xfId="14888"/>
    <cellStyle name="Calculation 4 2 4 13" xfId="15727"/>
    <cellStyle name="Calculation 4 2 4 14" xfId="16524"/>
    <cellStyle name="Calculation 4 2 4 15" xfId="17348"/>
    <cellStyle name="Calculation 4 2 4 16" xfId="18185"/>
    <cellStyle name="Calculation 4 2 4 17" xfId="19000"/>
    <cellStyle name="Calculation 4 2 4 2" xfId="6996"/>
    <cellStyle name="Calculation 4 2 4 3" xfId="7791"/>
    <cellStyle name="Calculation 4 2 4 4" xfId="8547"/>
    <cellStyle name="Calculation 4 2 4 5" xfId="9302"/>
    <cellStyle name="Calculation 4 2 4 6" xfId="10127"/>
    <cellStyle name="Calculation 4 2 4 7" xfId="10887"/>
    <cellStyle name="Calculation 4 2 4 8" xfId="11712"/>
    <cellStyle name="Calculation 4 2 4 9" xfId="12453"/>
    <cellStyle name="Calculation 4 2 5" xfId="5676"/>
    <cellStyle name="Calculation 4 2 5 10" xfId="12866"/>
    <cellStyle name="Calculation 4 2 5 11" xfId="13684"/>
    <cellStyle name="Calculation 4 2 5 12" xfId="14550"/>
    <cellStyle name="Calculation 4 2 5 13" xfId="15385"/>
    <cellStyle name="Calculation 4 2 5 14" xfId="16198"/>
    <cellStyle name="Calculation 4 2 5 15" xfId="17015"/>
    <cellStyle name="Calculation 4 2 5 16" xfId="17852"/>
    <cellStyle name="Calculation 4 2 5 17" xfId="18678"/>
    <cellStyle name="Calculation 4 2 5 2" xfId="6661"/>
    <cellStyle name="Calculation 4 2 5 3" xfId="7461"/>
    <cellStyle name="Calculation 4 2 5 4" xfId="8216"/>
    <cellStyle name="Calculation 4 2 5 5" xfId="8965"/>
    <cellStyle name="Calculation 4 2 5 6" xfId="9792"/>
    <cellStyle name="Calculation 4 2 5 7" xfId="10544"/>
    <cellStyle name="Calculation 4 2 5 8" xfId="11380"/>
    <cellStyle name="Calculation 4 2 5 9" xfId="12126"/>
    <cellStyle name="Calculation 4 2 6" xfId="4846"/>
    <cellStyle name="Calculation 4 2 7" xfId="4281"/>
    <cellStyle name="Calculation 4 2 8" xfId="4285"/>
    <cellStyle name="Calculation 4 2 9" xfId="4628"/>
    <cellStyle name="Calculation 4 3" xfId="2706"/>
    <cellStyle name="Calculation 4 3 10" xfId="12787"/>
    <cellStyle name="Calculation 4 3 2" xfId="5774"/>
    <cellStyle name="Calculation 4 3 2 10" xfId="12956"/>
    <cellStyle name="Calculation 4 3 2 11" xfId="13765"/>
    <cellStyle name="Calculation 4 3 2 12" xfId="14636"/>
    <cellStyle name="Calculation 4 3 2 13" xfId="15474"/>
    <cellStyle name="Calculation 4 3 2 14" xfId="16278"/>
    <cellStyle name="Calculation 4 3 2 15" xfId="17096"/>
    <cellStyle name="Calculation 4 3 2 16" xfId="17933"/>
    <cellStyle name="Calculation 4 3 2 17" xfId="18757"/>
    <cellStyle name="Calculation 4 3 2 2" xfId="6746"/>
    <cellStyle name="Calculation 4 3 2 3" xfId="7544"/>
    <cellStyle name="Calculation 4 3 2 4" xfId="8301"/>
    <cellStyle name="Calculation 4 3 2 5" xfId="9050"/>
    <cellStyle name="Calculation 4 3 2 6" xfId="9877"/>
    <cellStyle name="Calculation 4 3 2 7" xfId="10634"/>
    <cellStyle name="Calculation 4 3 2 8" xfId="11463"/>
    <cellStyle name="Calculation 4 3 2 9" xfId="12209"/>
    <cellStyle name="Calculation 4 3 3" xfId="5509"/>
    <cellStyle name="Calculation 4 3 3 10" xfId="12715"/>
    <cellStyle name="Calculation 4 3 3 11" xfId="13555"/>
    <cellStyle name="Calculation 4 3 3 12" xfId="14406"/>
    <cellStyle name="Calculation 4 3 3 13" xfId="15237"/>
    <cellStyle name="Calculation 4 3 3 14" xfId="16070"/>
    <cellStyle name="Calculation 4 3 3 15" xfId="16880"/>
    <cellStyle name="Calculation 4 3 3 16" xfId="17717"/>
    <cellStyle name="Calculation 4 3 3 17" xfId="18545"/>
    <cellStyle name="Calculation 4 3 3 2" xfId="6518"/>
    <cellStyle name="Calculation 4 3 3 3" xfId="7316"/>
    <cellStyle name="Calculation 4 3 3 4" xfId="8069"/>
    <cellStyle name="Calculation 4 3 3 5" xfId="8818"/>
    <cellStyle name="Calculation 4 3 3 6" xfId="9648"/>
    <cellStyle name="Calculation 4 3 3 7" xfId="10397"/>
    <cellStyle name="Calculation 4 3 3 8" xfId="11234"/>
    <cellStyle name="Calculation 4 3 3 9" xfId="11986"/>
    <cellStyle name="Calculation 4 3 4" xfId="6086"/>
    <cellStyle name="Calculation 4 3 4 10" xfId="13264"/>
    <cellStyle name="Calculation 4 3 4 11" xfId="14072"/>
    <cellStyle name="Calculation 4 3 4 12" xfId="14944"/>
    <cellStyle name="Calculation 4 3 4 13" xfId="15783"/>
    <cellStyle name="Calculation 4 3 4 14" xfId="16579"/>
    <cellStyle name="Calculation 4 3 4 15" xfId="17404"/>
    <cellStyle name="Calculation 4 3 4 16" xfId="18241"/>
    <cellStyle name="Calculation 4 3 4 17" xfId="19050"/>
    <cellStyle name="Calculation 4 3 4 2" xfId="7052"/>
    <cellStyle name="Calculation 4 3 4 3" xfId="7842"/>
    <cellStyle name="Calculation 4 3 4 4" xfId="8599"/>
    <cellStyle name="Calculation 4 3 4 5" xfId="9358"/>
    <cellStyle name="Calculation 4 3 4 6" xfId="10178"/>
    <cellStyle name="Calculation 4 3 4 7" xfId="10943"/>
    <cellStyle name="Calculation 4 3 4 8" xfId="11764"/>
    <cellStyle name="Calculation 4 3 4 9" xfId="12504"/>
    <cellStyle name="Calculation 4 3 5" xfId="5966"/>
    <cellStyle name="Calculation 4 3 5 10" xfId="13144"/>
    <cellStyle name="Calculation 4 3 5 11" xfId="13952"/>
    <cellStyle name="Calculation 4 3 5 12" xfId="14824"/>
    <cellStyle name="Calculation 4 3 5 13" xfId="15663"/>
    <cellStyle name="Calculation 4 3 5 14" xfId="16461"/>
    <cellStyle name="Calculation 4 3 5 15" xfId="17284"/>
    <cellStyle name="Calculation 4 3 5 16" xfId="18121"/>
    <cellStyle name="Calculation 4 3 5 17" xfId="18936"/>
    <cellStyle name="Calculation 4 3 5 2" xfId="6932"/>
    <cellStyle name="Calculation 4 3 5 3" xfId="7727"/>
    <cellStyle name="Calculation 4 3 5 4" xfId="8483"/>
    <cellStyle name="Calculation 4 3 5 5" xfId="9238"/>
    <cellStyle name="Calculation 4 3 5 6" xfId="10063"/>
    <cellStyle name="Calculation 4 3 5 7" xfId="10823"/>
    <cellStyle name="Calculation 4 3 5 8" xfId="11648"/>
    <cellStyle name="Calculation 4 3 5 9" xfId="12389"/>
    <cellStyle name="Calculation 4 3 6" xfId="4845"/>
    <cellStyle name="Calculation 4 3 7" xfId="4882"/>
    <cellStyle name="Calculation 4 3 8" xfId="5107"/>
    <cellStyle name="Calculation 4 3 9" xfId="4724"/>
    <cellStyle name="Calculation 5" xfId="465"/>
    <cellStyle name="Calculation 5 2" xfId="2709"/>
    <cellStyle name="Calculation 5 2 10" xfId="4059"/>
    <cellStyle name="Calculation 5 2 2" xfId="5777"/>
    <cellStyle name="Calculation 5 2 2 10" xfId="12959"/>
    <cellStyle name="Calculation 5 2 2 11" xfId="13768"/>
    <cellStyle name="Calculation 5 2 2 12" xfId="14639"/>
    <cellStyle name="Calculation 5 2 2 13" xfId="15477"/>
    <cellStyle name="Calculation 5 2 2 14" xfId="16281"/>
    <cellStyle name="Calculation 5 2 2 15" xfId="17099"/>
    <cellStyle name="Calculation 5 2 2 16" xfId="17936"/>
    <cellStyle name="Calculation 5 2 2 17" xfId="18760"/>
    <cellStyle name="Calculation 5 2 2 2" xfId="6749"/>
    <cellStyle name="Calculation 5 2 2 3" xfId="7547"/>
    <cellStyle name="Calculation 5 2 2 4" xfId="8304"/>
    <cellStyle name="Calculation 5 2 2 5" xfId="9053"/>
    <cellStyle name="Calculation 5 2 2 6" xfId="9880"/>
    <cellStyle name="Calculation 5 2 2 7" xfId="10637"/>
    <cellStyle name="Calculation 5 2 2 8" xfId="11466"/>
    <cellStyle name="Calculation 5 2 2 9" xfId="12212"/>
    <cellStyle name="Calculation 5 2 3" xfId="5824"/>
    <cellStyle name="Calculation 5 2 3 10" xfId="13006"/>
    <cellStyle name="Calculation 5 2 3 11" xfId="13815"/>
    <cellStyle name="Calculation 5 2 3 12" xfId="14686"/>
    <cellStyle name="Calculation 5 2 3 13" xfId="15524"/>
    <cellStyle name="Calculation 5 2 3 14" xfId="16328"/>
    <cellStyle name="Calculation 5 2 3 15" xfId="17146"/>
    <cellStyle name="Calculation 5 2 3 16" xfId="17983"/>
    <cellStyle name="Calculation 5 2 3 17" xfId="18807"/>
    <cellStyle name="Calculation 5 2 3 2" xfId="6796"/>
    <cellStyle name="Calculation 5 2 3 3" xfId="7594"/>
    <cellStyle name="Calculation 5 2 3 4" xfId="8351"/>
    <cellStyle name="Calculation 5 2 3 5" xfId="9100"/>
    <cellStyle name="Calculation 5 2 3 6" xfId="9927"/>
    <cellStyle name="Calculation 5 2 3 7" xfId="10684"/>
    <cellStyle name="Calculation 5 2 3 8" xfId="11513"/>
    <cellStyle name="Calculation 5 2 3 9" xfId="12259"/>
    <cellStyle name="Calculation 5 2 4" xfId="5416"/>
    <cellStyle name="Calculation 5 2 4 10" xfId="4117"/>
    <cellStyle name="Calculation 5 2 4 11" xfId="13464"/>
    <cellStyle name="Calculation 5 2 4 12" xfId="14315"/>
    <cellStyle name="Calculation 5 2 4 13" xfId="15146"/>
    <cellStyle name="Calculation 5 2 4 14" xfId="15981"/>
    <cellStyle name="Calculation 5 2 4 15" xfId="16791"/>
    <cellStyle name="Calculation 5 2 4 16" xfId="17628"/>
    <cellStyle name="Calculation 5 2 4 17" xfId="18457"/>
    <cellStyle name="Calculation 5 2 4 2" xfId="6425"/>
    <cellStyle name="Calculation 5 2 4 3" xfId="4292"/>
    <cellStyle name="Calculation 5 2 4 4" xfId="4559"/>
    <cellStyle name="Calculation 5 2 4 5" xfId="5099"/>
    <cellStyle name="Calculation 5 2 4 6" xfId="9560"/>
    <cellStyle name="Calculation 5 2 4 7" xfId="4879"/>
    <cellStyle name="Calculation 5 2 4 8" xfId="11145"/>
    <cellStyle name="Calculation 5 2 4 9" xfId="4421"/>
    <cellStyle name="Calculation 5 2 5" xfId="5718"/>
    <cellStyle name="Calculation 5 2 5 10" xfId="12908"/>
    <cellStyle name="Calculation 5 2 5 11" xfId="13724"/>
    <cellStyle name="Calculation 5 2 5 12" xfId="14590"/>
    <cellStyle name="Calculation 5 2 5 13" xfId="15427"/>
    <cellStyle name="Calculation 5 2 5 14" xfId="16239"/>
    <cellStyle name="Calculation 5 2 5 15" xfId="17055"/>
    <cellStyle name="Calculation 5 2 5 16" xfId="17892"/>
    <cellStyle name="Calculation 5 2 5 17" xfId="18718"/>
    <cellStyle name="Calculation 5 2 5 2" xfId="6702"/>
    <cellStyle name="Calculation 5 2 5 3" xfId="7501"/>
    <cellStyle name="Calculation 5 2 5 4" xfId="8257"/>
    <cellStyle name="Calculation 5 2 5 5" xfId="9005"/>
    <cellStyle name="Calculation 5 2 5 6" xfId="9832"/>
    <cellStyle name="Calculation 5 2 5 7" xfId="10585"/>
    <cellStyle name="Calculation 5 2 5 8" xfId="11420"/>
    <cellStyle name="Calculation 5 2 5 9" xfId="12166"/>
    <cellStyle name="Calculation 5 2 6" xfId="4848"/>
    <cellStyle name="Calculation 5 2 7" xfId="5310"/>
    <cellStyle name="Calculation 5 2 8" xfId="4620"/>
    <cellStyle name="Calculation 5 2 9" xfId="4914"/>
    <cellStyle name="Calculation 5 3" xfId="2708"/>
    <cellStyle name="Calculation 5 3 10" xfId="4448"/>
    <cellStyle name="Calculation 5 3 2" xfId="5776"/>
    <cellStyle name="Calculation 5 3 2 10" xfId="12958"/>
    <cellStyle name="Calculation 5 3 2 11" xfId="13767"/>
    <cellStyle name="Calculation 5 3 2 12" xfId="14638"/>
    <cellStyle name="Calculation 5 3 2 13" xfId="15476"/>
    <cellStyle name="Calculation 5 3 2 14" xfId="16280"/>
    <cellStyle name="Calculation 5 3 2 15" xfId="17098"/>
    <cellStyle name="Calculation 5 3 2 16" xfId="17935"/>
    <cellStyle name="Calculation 5 3 2 17" xfId="18759"/>
    <cellStyle name="Calculation 5 3 2 2" xfId="6748"/>
    <cellStyle name="Calculation 5 3 2 3" xfId="7546"/>
    <cellStyle name="Calculation 5 3 2 4" xfId="8303"/>
    <cellStyle name="Calculation 5 3 2 5" xfId="9052"/>
    <cellStyle name="Calculation 5 3 2 6" xfId="9879"/>
    <cellStyle name="Calculation 5 3 2 7" xfId="10636"/>
    <cellStyle name="Calculation 5 3 2 8" xfId="11465"/>
    <cellStyle name="Calculation 5 3 2 9" xfId="12211"/>
    <cellStyle name="Calculation 5 3 3" xfId="5823"/>
    <cellStyle name="Calculation 5 3 3 10" xfId="13005"/>
    <cellStyle name="Calculation 5 3 3 11" xfId="13814"/>
    <cellStyle name="Calculation 5 3 3 12" xfId="14685"/>
    <cellStyle name="Calculation 5 3 3 13" xfId="15523"/>
    <cellStyle name="Calculation 5 3 3 14" xfId="16327"/>
    <cellStyle name="Calculation 5 3 3 15" xfId="17145"/>
    <cellStyle name="Calculation 5 3 3 16" xfId="17982"/>
    <cellStyle name="Calculation 5 3 3 17" xfId="18806"/>
    <cellStyle name="Calculation 5 3 3 2" xfId="6795"/>
    <cellStyle name="Calculation 5 3 3 3" xfId="7593"/>
    <cellStyle name="Calculation 5 3 3 4" xfId="8350"/>
    <cellStyle name="Calculation 5 3 3 5" xfId="9099"/>
    <cellStyle name="Calculation 5 3 3 6" xfId="9926"/>
    <cellStyle name="Calculation 5 3 3 7" xfId="10683"/>
    <cellStyle name="Calculation 5 3 3 8" xfId="11512"/>
    <cellStyle name="Calculation 5 3 3 9" xfId="12258"/>
    <cellStyle name="Calculation 5 3 4" xfId="5515"/>
    <cellStyle name="Calculation 5 3 4 10" xfId="12721"/>
    <cellStyle name="Calculation 5 3 4 11" xfId="13561"/>
    <cellStyle name="Calculation 5 3 4 12" xfId="14412"/>
    <cellStyle name="Calculation 5 3 4 13" xfId="15243"/>
    <cellStyle name="Calculation 5 3 4 14" xfId="16076"/>
    <cellStyle name="Calculation 5 3 4 15" xfId="16886"/>
    <cellStyle name="Calculation 5 3 4 16" xfId="17723"/>
    <cellStyle name="Calculation 5 3 4 17" xfId="18551"/>
    <cellStyle name="Calculation 5 3 4 2" xfId="6524"/>
    <cellStyle name="Calculation 5 3 4 3" xfId="7322"/>
    <cellStyle name="Calculation 5 3 4 4" xfId="8075"/>
    <cellStyle name="Calculation 5 3 4 5" xfId="8824"/>
    <cellStyle name="Calculation 5 3 4 6" xfId="9654"/>
    <cellStyle name="Calculation 5 3 4 7" xfId="10403"/>
    <cellStyle name="Calculation 5 3 4 8" xfId="11240"/>
    <cellStyle name="Calculation 5 3 4 9" xfId="11992"/>
    <cellStyle name="Calculation 5 3 5" xfId="5740"/>
    <cellStyle name="Calculation 5 3 5 10" xfId="12922"/>
    <cellStyle name="Calculation 5 3 5 11" xfId="13737"/>
    <cellStyle name="Calculation 5 3 5 12" xfId="14602"/>
    <cellStyle name="Calculation 5 3 5 13" xfId="15440"/>
    <cellStyle name="Calculation 5 3 5 14" xfId="16250"/>
    <cellStyle name="Calculation 5 3 5 15" xfId="17065"/>
    <cellStyle name="Calculation 5 3 5 16" xfId="17902"/>
    <cellStyle name="Calculation 5 3 5 17" xfId="18728"/>
    <cellStyle name="Calculation 5 3 5 2" xfId="6715"/>
    <cellStyle name="Calculation 5 3 5 3" xfId="7513"/>
    <cellStyle name="Calculation 5 3 5 4" xfId="8270"/>
    <cellStyle name="Calculation 5 3 5 5" xfId="9016"/>
    <cellStyle name="Calculation 5 3 5 6" xfId="9843"/>
    <cellStyle name="Calculation 5 3 5 7" xfId="10600"/>
    <cellStyle name="Calculation 5 3 5 8" xfId="11432"/>
    <cellStyle name="Calculation 5 3 5 9" xfId="12179"/>
    <cellStyle name="Calculation 5 3 6" xfId="4847"/>
    <cellStyle name="Calculation 5 3 7" xfId="6286"/>
    <cellStyle name="Calculation 5 3 8" xfId="4695"/>
    <cellStyle name="Calculation 5 3 9" xfId="4489"/>
    <cellStyle name="Calculation 6" xfId="466"/>
    <cellStyle name="Calculation 6 2" xfId="2711"/>
    <cellStyle name="Calculation 6 2 10" xfId="4615"/>
    <cellStyle name="Calculation 6 2 2" xfId="5779"/>
    <cellStyle name="Calculation 6 2 2 10" xfId="12961"/>
    <cellStyle name="Calculation 6 2 2 11" xfId="13770"/>
    <cellStyle name="Calculation 6 2 2 12" xfId="14641"/>
    <cellStyle name="Calculation 6 2 2 13" xfId="15479"/>
    <cellStyle name="Calculation 6 2 2 14" xfId="16283"/>
    <cellStyle name="Calculation 6 2 2 15" xfId="17101"/>
    <cellStyle name="Calculation 6 2 2 16" xfId="17938"/>
    <cellStyle name="Calculation 6 2 2 17" xfId="18762"/>
    <cellStyle name="Calculation 6 2 2 2" xfId="6751"/>
    <cellStyle name="Calculation 6 2 2 3" xfId="7549"/>
    <cellStyle name="Calculation 6 2 2 4" xfId="8306"/>
    <cellStyle name="Calculation 6 2 2 5" xfId="9055"/>
    <cellStyle name="Calculation 6 2 2 6" xfId="9882"/>
    <cellStyle name="Calculation 6 2 2 7" xfId="10639"/>
    <cellStyle name="Calculation 6 2 2 8" xfId="11468"/>
    <cellStyle name="Calculation 6 2 2 9" xfId="12214"/>
    <cellStyle name="Calculation 6 2 3" xfId="5947"/>
    <cellStyle name="Calculation 6 2 3 10" xfId="13128"/>
    <cellStyle name="Calculation 6 2 3 11" xfId="13935"/>
    <cellStyle name="Calculation 6 2 3 12" xfId="14808"/>
    <cellStyle name="Calculation 6 2 3 13" xfId="15646"/>
    <cellStyle name="Calculation 6 2 3 14" xfId="16445"/>
    <cellStyle name="Calculation 6 2 3 15" xfId="17268"/>
    <cellStyle name="Calculation 6 2 3 16" xfId="18105"/>
    <cellStyle name="Calculation 6 2 3 17" xfId="18920"/>
    <cellStyle name="Calculation 6 2 3 2" xfId="6916"/>
    <cellStyle name="Calculation 6 2 3 3" xfId="7710"/>
    <cellStyle name="Calculation 6 2 3 4" xfId="8467"/>
    <cellStyle name="Calculation 6 2 3 5" xfId="9222"/>
    <cellStyle name="Calculation 6 2 3 6" xfId="10047"/>
    <cellStyle name="Calculation 6 2 3 7" xfId="10806"/>
    <cellStyle name="Calculation 6 2 3 8" xfId="11631"/>
    <cellStyle name="Calculation 6 2 3 9" xfId="12373"/>
    <cellStyle name="Calculation 6 2 4" xfId="5629"/>
    <cellStyle name="Calculation 6 2 4 10" xfId="12819"/>
    <cellStyle name="Calculation 6 2 4 11" xfId="13639"/>
    <cellStyle name="Calculation 6 2 4 12" xfId="14504"/>
    <cellStyle name="Calculation 6 2 4 13" xfId="15338"/>
    <cellStyle name="Calculation 6 2 4 14" xfId="16153"/>
    <cellStyle name="Calculation 6 2 4 15" xfId="16969"/>
    <cellStyle name="Calculation 6 2 4 16" xfId="17806"/>
    <cellStyle name="Calculation 6 2 4 17" xfId="18632"/>
    <cellStyle name="Calculation 6 2 4 2" xfId="6615"/>
    <cellStyle name="Calculation 6 2 4 3" xfId="7415"/>
    <cellStyle name="Calculation 6 2 4 4" xfId="8170"/>
    <cellStyle name="Calculation 6 2 4 5" xfId="8919"/>
    <cellStyle name="Calculation 6 2 4 6" xfId="9746"/>
    <cellStyle name="Calculation 6 2 4 7" xfId="10498"/>
    <cellStyle name="Calculation 6 2 4 8" xfId="11334"/>
    <cellStyle name="Calculation 6 2 4 9" xfId="12080"/>
    <cellStyle name="Calculation 6 2 5" xfId="6143"/>
    <cellStyle name="Calculation 6 2 5 10" xfId="13321"/>
    <cellStyle name="Calculation 6 2 5 11" xfId="14124"/>
    <cellStyle name="Calculation 6 2 5 12" xfId="15000"/>
    <cellStyle name="Calculation 6 2 5 13" xfId="15840"/>
    <cellStyle name="Calculation 6 2 5 14" xfId="16632"/>
    <cellStyle name="Calculation 6 2 5 15" xfId="17460"/>
    <cellStyle name="Calculation 6 2 5 16" xfId="18297"/>
    <cellStyle name="Calculation 6 2 5 17" xfId="19106"/>
    <cellStyle name="Calculation 6 2 5 2" xfId="7104"/>
    <cellStyle name="Calculation 6 2 5 3" xfId="7899"/>
    <cellStyle name="Calculation 6 2 5 4" xfId="8655"/>
    <cellStyle name="Calculation 6 2 5 5" xfId="9414"/>
    <cellStyle name="Calculation 6 2 5 6" xfId="10234"/>
    <cellStyle name="Calculation 6 2 5 7" xfId="10999"/>
    <cellStyle name="Calculation 6 2 5 8" xfId="11820"/>
    <cellStyle name="Calculation 6 2 5 9" xfId="12560"/>
    <cellStyle name="Calculation 6 2 6" xfId="4850"/>
    <cellStyle name="Calculation 6 2 7" xfId="4568"/>
    <cellStyle name="Calculation 6 2 8" xfId="13726"/>
    <cellStyle name="Calculation 6 2 9" xfId="4901"/>
    <cellStyle name="Calculation 6 3" xfId="2710"/>
    <cellStyle name="Calculation 6 3 10" xfId="4231"/>
    <cellStyle name="Calculation 6 3 2" xfId="5778"/>
    <cellStyle name="Calculation 6 3 2 10" xfId="12960"/>
    <cellStyle name="Calculation 6 3 2 11" xfId="13769"/>
    <cellStyle name="Calculation 6 3 2 12" xfId="14640"/>
    <cellStyle name="Calculation 6 3 2 13" xfId="15478"/>
    <cellStyle name="Calculation 6 3 2 14" xfId="16282"/>
    <cellStyle name="Calculation 6 3 2 15" xfId="17100"/>
    <cellStyle name="Calculation 6 3 2 16" xfId="17937"/>
    <cellStyle name="Calculation 6 3 2 17" xfId="18761"/>
    <cellStyle name="Calculation 6 3 2 2" xfId="6750"/>
    <cellStyle name="Calculation 6 3 2 3" xfId="7548"/>
    <cellStyle name="Calculation 6 3 2 4" xfId="8305"/>
    <cellStyle name="Calculation 6 3 2 5" xfId="9054"/>
    <cellStyle name="Calculation 6 3 2 6" xfId="9881"/>
    <cellStyle name="Calculation 6 3 2 7" xfId="10638"/>
    <cellStyle name="Calculation 6 3 2 8" xfId="11467"/>
    <cellStyle name="Calculation 6 3 2 9" xfId="12213"/>
    <cellStyle name="Calculation 6 3 3" xfId="5593"/>
    <cellStyle name="Calculation 6 3 3 10" xfId="12786"/>
    <cellStyle name="Calculation 6 3 3 11" xfId="13613"/>
    <cellStyle name="Calculation 6 3 3 12" xfId="14474"/>
    <cellStyle name="Calculation 6 3 3 13" xfId="15306"/>
    <cellStyle name="Calculation 6 3 3 14" xfId="16126"/>
    <cellStyle name="Calculation 6 3 3 15" xfId="16939"/>
    <cellStyle name="Calculation 6 3 3 16" xfId="17776"/>
    <cellStyle name="Calculation 6 3 3 17" xfId="18602"/>
    <cellStyle name="Calculation 6 3 3 2" xfId="6586"/>
    <cellStyle name="Calculation 6 3 3 3" xfId="7384"/>
    <cellStyle name="Calculation 6 3 3 4" xfId="8138"/>
    <cellStyle name="Calculation 6 3 3 5" xfId="8888"/>
    <cellStyle name="Calculation 6 3 3 6" xfId="9715"/>
    <cellStyle name="Calculation 6 3 3 7" xfId="10467"/>
    <cellStyle name="Calculation 6 3 3 8" xfId="11303"/>
    <cellStyle name="Calculation 6 3 3 9" xfId="12049"/>
    <cellStyle name="Calculation 6 3 4" xfId="5614"/>
    <cellStyle name="Calculation 6 3 4 10" xfId="12804"/>
    <cellStyle name="Calculation 6 3 4 11" xfId="13625"/>
    <cellStyle name="Calculation 6 3 4 12" xfId="14490"/>
    <cellStyle name="Calculation 6 3 4 13" xfId="15323"/>
    <cellStyle name="Calculation 6 3 4 14" xfId="16138"/>
    <cellStyle name="Calculation 6 3 4 15" xfId="16955"/>
    <cellStyle name="Calculation 6 3 4 16" xfId="17792"/>
    <cellStyle name="Calculation 6 3 4 17" xfId="18618"/>
    <cellStyle name="Calculation 6 3 4 2" xfId="6600"/>
    <cellStyle name="Calculation 6 3 4 3" xfId="7401"/>
    <cellStyle name="Calculation 6 3 4 4" xfId="8156"/>
    <cellStyle name="Calculation 6 3 4 5" xfId="8905"/>
    <cellStyle name="Calculation 6 3 4 6" xfId="9732"/>
    <cellStyle name="Calculation 6 3 4 7" xfId="10484"/>
    <cellStyle name="Calculation 6 3 4 8" xfId="11320"/>
    <cellStyle name="Calculation 6 3 4 9" xfId="12066"/>
    <cellStyle name="Calculation 6 3 5" xfId="5495"/>
    <cellStyle name="Calculation 6 3 5 10" xfId="12701"/>
    <cellStyle name="Calculation 6 3 5 11" xfId="13543"/>
    <cellStyle name="Calculation 6 3 5 12" xfId="14392"/>
    <cellStyle name="Calculation 6 3 5 13" xfId="15223"/>
    <cellStyle name="Calculation 6 3 5 14" xfId="16058"/>
    <cellStyle name="Calculation 6 3 5 15" xfId="16868"/>
    <cellStyle name="Calculation 6 3 5 16" xfId="17705"/>
    <cellStyle name="Calculation 6 3 5 17" xfId="18533"/>
    <cellStyle name="Calculation 6 3 5 2" xfId="6504"/>
    <cellStyle name="Calculation 6 3 5 3" xfId="7302"/>
    <cellStyle name="Calculation 6 3 5 4" xfId="8055"/>
    <cellStyle name="Calculation 6 3 5 5" xfId="8804"/>
    <cellStyle name="Calculation 6 3 5 6" xfId="9636"/>
    <cellStyle name="Calculation 6 3 5 7" xfId="10383"/>
    <cellStyle name="Calculation 6 3 5 8" xfId="11222"/>
    <cellStyle name="Calculation 6 3 5 9" xfId="11974"/>
    <cellStyle name="Calculation 6 3 6" xfId="4849"/>
    <cellStyle name="Calculation 6 3 7" xfId="4881"/>
    <cellStyle name="Calculation 6 3 8" xfId="4629"/>
    <cellStyle name="Calculation 6 3 9" xfId="4714"/>
    <cellStyle name="Calculation 7" xfId="467"/>
    <cellStyle name="Calculation 7 2" xfId="2713"/>
    <cellStyle name="Calculation 7 2 10" xfId="6310"/>
    <cellStyle name="Calculation 7 2 2" xfId="5781"/>
    <cellStyle name="Calculation 7 2 2 10" xfId="12963"/>
    <cellStyle name="Calculation 7 2 2 11" xfId="13772"/>
    <cellStyle name="Calculation 7 2 2 12" xfId="14643"/>
    <cellStyle name="Calculation 7 2 2 13" xfId="15481"/>
    <cellStyle name="Calculation 7 2 2 14" xfId="16285"/>
    <cellStyle name="Calculation 7 2 2 15" xfId="17103"/>
    <cellStyle name="Calculation 7 2 2 16" xfId="17940"/>
    <cellStyle name="Calculation 7 2 2 17" xfId="18764"/>
    <cellStyle name="Calculation 7 2 2 2" xfId="6753"/>
    <cellStyle name="Calculation 7 2 2 3" xfId="7551"/>
    <cellStyle name="Calculation 7 2 2 4" xfId="8308"/>
    <cellStyle name="Calculation 7 2 2 5" xfId="9057"/>
    <cellStyle name="Calculation 7 2 2 6" xfId="9884"/>
    <cellStyle name="Calculation 7 2 2 7" xfId="10641"/>
    <cellStyle name="Calculation 7 2 2 8" xfId="11470"/>
    <cellStyle name="Calculation 7 2 2 9" xfId="12216"/>
    <cellStyle name="Calculation 7 2 3" xfId="5948"/>
    <cellStyle name="Calculation 7 2 3 10" xfId="13129"/>
    <cellStyle name="Calculation 7 2 3 11" xfId="13936"/>
    <cellStyle name="Calculation 7 2 3 12" xfId="14809"/>
    <cellStyle name="Calculation 7 2 3 13" xfId="15647"/>
    <cellStyle name="Calculation 7 2 3 14" xfId="16446"/>
    <cellStyle name="Calculation 7 2 3 15" xfId="17269"/>
    <cellStyle name="Calculation 7 2 3 16" xfId="18106"/>
    <cellStyle name="Calculation 7 2 3 17" xfId="18921"/>
    <cellStyle name="Calculation 7 2 3 2" xfId="6917"/>
    <cellStyle name="Calculation 7 2 3 3" xfId="7711"/>
    <cellStyle name="Calculation 7 2 3 4" xfId="8468"/>
    <cellStyle name="Calculation 7 2 3 5" xfId="9223"/>
    <cellStyle name="Calculation 7 2 3 6" xfId="10048"/>
    <cellStyle name="Calculation 7 2 3 7" xfId="10807"/>
    <cellStyle name="Calculation 7 2 3 8" xfId="11632"/>
    <cellStyle name="Calculation 7 2 3 9" xfId="12374"/>
    <cellStyle name="Calculation 7 2 4" xfId="5521"/>
    <cellStyle name="Calculation 7 2 4 10" xfId="12727"/>
    <cellStyle name="Calculation 7 2 4 11" xfId="13566"/>
    <cellStyle name="Calculation 7 2 4 12" xfId="14417"/>
    <cellStyle name="Calculation 7 2 4 13" xfId="15249"/>
    <cellStyle name="Calculation 7 2 4 14" xfId="16082"/>
    <cellStyle name="Calculation 7 2 4 15" xfId="16891"/>
    <cellStyle name="Calculation 7 2 4 16" xfId="17728"/>
    <cellStyle name="Calculation 7 2 4 17" xfId="18556"/>
    <cellStyle name="Calculation 7 2 4 2" xfId="6529"/>
    <cellStyle name="Calculation 7 2 4 3" xfId="7327"/>
    <cellStyle name="Calculation 7 2 4 4" xfId="8080"/>
    <cellStyle name="Calculation 7 2 4 5" xfId="8829"/>
    <cellStyle name="Calculation 7 2 4 6" xfId="9659"/>
    <cellStyle name="Calculation 7 2 4 7" xfId="10409"/>
    <cellStyle name="Calculation 7 2 4 8" xfId="11245"/>
    <cellStyle name="Calculation 7 2 4 9" xfId="11997"/>
    <cellStyle name="Calculation 7 2 5" xfId="5359"/>
    <cellStyle name="Calculation 7 2 5 10" xfId="4783"/>
    <cellStyle name="Calculation 7 2 5 11" xfId="4589"/>
    <cellStyle name="Calculation 7 2 5 12" xfId="14259"/>
    <cellStyle name="Calculation 7 2 5 13" xfId="4248"/>
    <cellStyle name="Calculation 7 2 5 14" xfId="4572"/>
    <cellStyle name="Calculation 7 2 5 15" xfId="16747"/>
    <cellStyle name="Calculation 7 2 5 16" xfId="17587"/>
    <cellStyle name="Calculation 7 2 5 17" xfId="18413"/>
    <cellStyle name="Calculation 7 2 5 2" xfId="6369"/>
    <cellStyle name="Calculation 7 2 5 3" xfId="5337"/>
    <cellStyle name="Calculation 7 2 5 4" xfId="4340"/>
    <cellStyle name="Calculation 7 2 5 5" xfId="4382"/>
    <cellStyle name="Calculation 7 2 5 6" xfId="5178"/>
    <cellStyle name="Calculation 7 2 5 7" xfId="4142"/>
    <cellStyle name="Calculation 7 2 5 8" xfId="4417"/>
    <cellStyle name="Calculation 7 2 5 9" xfId="4595"/>
    <cellStyle name="Calculation 7 2 6" xfId="4852"/>
    <cellStyle name="Calculation 7 2 7" xfId="4410"/>
    <cellStyle name="Calculation 7 2 8" xfId="4074"/>
    <cellStyle name="Calculation 7 2 9" xfId="14232"/>
    <cellStyle name="Calculation 7 3" xfId="2712"/>
    <cellStyle name="Calculation 7 3 10" xfId="4408"/>
    <cellStyle name="Calculation 7 3 2" xfId="5780"/>
    <cellStyle name="Calculation 7 3 2 10" xfId="12962"/>
    <cellStyle name="Calculation 7 3 2 11" xfId="13771"/>
    <cellStyle name="Calculation 7 3 2 12" xfId="14642"/>
    <cellStyle name="Calculation 7 3 2 13" xfId="15480"/>
    <cellStyle name="Calculation 7 3 2 14" xfId="16284"/>
    <cellStyle name="Calculation 7 3 2 15" xfId="17102"/>
    <cellStyle name="Calculation 7 3 2 16" xfId="17939"/>
    <cellStyle name="Calculation 7 3 2 17" xfId="18763"/>
    <cellStyle name="Calculation 7 3 2 2" xfId="6752"/>
    <cellStyle name="Calculation 7 3 2 3" xfId="7550"/>
    <cellStyle name="Calculation 7 3 2 4" xfId="8307"/>
    <cellStyle name="Calculation 7 3 2 5" xfId="9056"/>
    <cellStyle name="Calculation 7 3 2 6" xfId="9883"/>
    <cellStyle name="Calculation 7 3 2 7" xfId="10640"/>
    <cellStyle name="Calculation 7 3 2 8" xfId="11469"/>
    <cellStyle name="Calculation 7 3 2 9" xfId="12215"/>
    <cellStyle name="Calculation 7 3 3" xfId="5825"/>
    <cellStyle name="Calculation 7 3 3 10" xfId="13007"/>
    <cellStyle name="Calculation 7 3 3 11" xfId="13816"/>
    <cellStyle name="Calculation 7 3 3 12" xfId="14687"/>
    <cellStyle name="Calculation 7 3 3 13" xfId="15525"/>
    <cellStyle name="Calculation 7 3 3 14" xfId="16329"/>
    <cellStyle name="Calculation 7 3 3 15" xfId="17147"/>
    <cellStyle name="Calculation 7 3 3 16" xfId="17984"/>
    <cellStyle name="Calculation 7 3 3 17" xfId="18808"/>
    <cellStyle name="Calculation 7 3 3 2" xfId="6797"/>
    <cellStyle name="Calculation 7 3 3 3" xfId="7595"/>
    <cellStyle name="Calculation 7 3 3 4" xfId="8352"/>
    <cellStyle name="Calculation 7 3 3 5" xfId="9101"/>
    <cellStyle name="Calculation 7 3 3 6" xfId="9928"/>
    <cellStyle name="Calculation 7 3 3 7" xfId="10685"/>
    <cellStyle name="Calculation 7 3 3 8" xfId="11514"/>
    <cellStyle name="Calculation 7 3 3 9" xfId="12260"/>
    <cellStyle name="Calculation 7 3 4" xfId="6081"/>
    <cellStyle name="Calculation 7 3 4 10" xfId="13259"/>
    <cellStyle name="Calculation 7 3 4 11" xfId="14067"/>
    <cellStyle name="Calculation 7 3 4 12" xfId="14939"/>
    <cellStyle name="Calculation 7 3 4 13" xfId="15778"/>
    <cellStyle name="Calculation 7 3 4 14" xfId="16575"/>
    <cellStyle name="Calculation 7 3 4 15" xfId="17399"/>
    <cellStyle name="Calculation 7 3 4 16" xfId="18236"/>
    <cellStyle name="Calculation 7 3 4 17" xfId="19045"/>
    <cellStyle name="Calculation 7 3 4 2" xfId="7047"/>
    <cellStyle name="Calculation 7 3 4 3" xfId="7837"/>
    <cellStyle name="Calculation 7 3 4 4" xfId="8594"/>
    <cellStyle name="Calculation 7 3 4 5" xfId="9353"/>
    <cellStyle name="Calculation 7 3 4 6" xfId="10173"/>
    <cellStyle name="Calculation 7 3 4 7" xfId="10938"/>
    <cellStyle name="Calculation 7 3 4 8" xfId="11759"/>
    <cellStyle name="Calculation 7 3 4 9" xfId="12499"/>
    <cellStyle name="Calculation 7 3 5" xfId="5494"/>
    <cellStyle name="Calculation 7 3 5 10" xfId="12700"/>
    <cellStyle name="Calculation 7 3 5 11" xfId="13542"/>
    <cellStyle name="Calculation 7 3 5 12" xfId="14391"/>
    <cellStyle name="Calculation 7 3 5 13" xfId="15222"/>
    <cellStyle name="Calculation 7 3 5 14" xfId="16057"/>
    <cellStyle name="Calculation 7 3 5 15" xfId="16867"/>
    <cellStyle name="Calculation 7 3 5 16" xfId="17704"/>
    <cellStyle name="Calculation 7 3 5 17" xfId="18532"/>
    <cellStyle name="Calculation 7 3 5 2" xfId="6503"/>
    <cellStyle name="Calculation 7 3 5 3" xfId="7301"/>
    <cellStyle name="Calculation 7 3 5 4" xfId="8054"/>
    <cellStyle name="Calculation 7 3 5 5" xfId="8803"/>
    <cellStyle name="Calculation 7 3 5 6" xfId="9635"/>
    <cellStyle name="Calculation 7 3 5 7" xfId="10382"/>
    <cellStyle name="Calculation 7 3 5 8" xfId="11221"/>
    <cellStyle name="Calculation 7 3 5 9" xfId="11973"/>
    <cellStyle name="Calculation 7 3 6" xfId="4851"/>
    <cellStyle name="Calculation 7 3 7" xfId="12031"/>
    <cellStyle name="Calculation 7 3 8" xfId="13728"/>
    <cellStyle name="Calculation 7 3 9" xfId="5306"/>
    <cellStyle name="Calculation 8" xfId="468"/>
    <cellStyle name="Calculation 8 2" xfId="2715"/>
    <cellStyle name="Calculation 8 2 10" xfId="4870"/>
    <cellStyle name="Calculation 8 2 2" xfId="5783"/>
    <cellStyle name="Calculation 8 2 2 10" xfId="12965"/>
    <cellStyle name="Calculation 8 2 2 11" xfId="13774"/>
    <cellStyle name="Calculation 8 2 2 12" xfId="14645"/>
    <cellStyle name="Calculation 8 2 2 13" xfId="15483"/>
    <cellStyle name="Calculation 8 2 2 14" xfId="16287"/>
    <cellStyle name="Calculation 8 2 2 15" xfId="17105"/>
    <cellStyle name="Calculation 8 2 2 16" xfId="17942"/>
    <cellStyle name="Calculation 8 2 2 17" xfId="18766"/>
    <cellStyle name="Calculation 8 2 2 2" xfId="6755"/>
    <cellStyle name="Calculation 8 2 2 3" xfId="7553"/>
    <cellStyle name="Calculation 8 2 2 4" xfId="8310"/>
    <cellStyle name="Calculation 8 2 2 5" xfId="9059"/>
    <cellStyle name="Calculation 8 2 2 6" xfId="9886"/>
    <cellStyle name="Calculation 8 2 2 7" xfId="10643"/>
    <cellStyle name="Calculation 8 2 2 8" xfId="11472"/>
    <cellStyle name="Calculation 8 2 2 9" xfId="12218"/>
    <cellStyle name="Calculation 8 2 3" xfId="5481"/>
    <cellStyle name="Calculation 8 2 3 10" xfId="12688"/>
    <cellStyle name="Calculation 8 2 3 11" xfId="13529"/>
    <cellStyle name="Calculation 8 2 3 12" xfId="14379"/>
    <cellStyle name="Calculation 8 2 3 13" xfId="15210"/>
    <cellStyle name="Calculation 8 2 3 14" xfId="16045"/>
    <cellStyle name="Calculation 8 2 3 15" xfId="16855"/>
    <cellStyle name="Calculation 8 2 3 16" xfId="17692"/>
    <cellStyle name="Calculation 8 2 3 17" xfId="18520"/>
    <cellStyle name="Calculation 8 2 3 2" xfId="6490"/>
    <cellStyle name="Calculation 8 2 3 3" xfId="7289"/>
    <cellStyle name="Calculation 8 2 3 4" xfId="8042"/>
    <cellStyle name="Calculation 8 2 3 5" xfId="8791"/>
    <cellStyle name="Calculation 8 2 3 6" xfId="9623"/>
    <cellStyle name="Calculation 8 2 3 7" xfId="10370"/>
    <cellStyle name="Calculation 8 2 3 8" xfId="11208"/>
    <cellStyle name="Calculation 8 2 3 9" xfId="11961"/>
    <cellStyle name="Calculation 8 2 4" xfId="5379"/>
    <cellStyle name="Calculation 8 2 4 10" xfId="11259"/>
    <cellStyle name="Calculation 8 2 4 11" xfId="4011"/>
    <cellStyle name="Calculation 8 2 4 12" xfId="14278"/>
    <cellStyle name="Calculation 8 2 4 13" xfId="4314"/>
    <cellStyle name="Calculation 8 2 4 14" xfId="14243"/>
    <cellStyle name="Calculation 8 2 4 15" xfId="16754"/>
    <cellStyle name="Calculation 8 2 4 16" xfId="17594"/>
    <cellStyle name="Calculation 8 2 4 17" xfId="18420"/>
    <cellStyle name="Calculation 8 2 4 2" xfId="6388"/>
    <cellStyle name="Calculation 8 2 4 3" xfId="4933"/>
    <cellStyle name="Calculation 8 2 4 4" xfId="5276"/>
    <cellStyle name="Calculation 8 2 4 5" xfId="4265"/>
    <cellStyle name="Calculation 8 2 4 6" xfId="4169"/>
    <cellStyle name="Calculation 8 2 4 7" xfId="5172"/>
    <cellStyle name="Calculation 8 2 4 8" xfId="4344"/>
    <cellStyle name="Calculation 8 2 4 9" xfId="5290"/>
    <cellStyle name="Calculation 8 2 5" xfId="5717"/>
    <cellStyle name="Calculation 8 2 5 10" xfId="12907"/>
    <cellStyle name="Calculation 8 2 5 11" xfId="13723"/>
    <cellStyle name="Calculation 8 2 5 12" xfId="14589"/>
    <cellStyle name="Calculation 8 2 5 13" xfId="15426"/>
    <cellStyle name="Calculation 8 2 5 14" xfId="16238"/>
    <cellStyle name="Calculation 8 2 5 15" xfId="17054"/>
    <cellStyle name="Calculation 8 2 5 16" xfId="17891"/>
    <cellStyle name="Calculation 8 2 5 17" xfId="18717"/>
    <cellStyle name="Calculation 8 2 5 2" xfId="6701"/>
    <cellStyle name="Calculation 8 2 5 3" xfId="7500"/>
    <cellStyle name="Calculation 8 2 5 4" xfId="8256"/>
    <cellStyle name="Calculation 8 2 5 5" xfId="9004"/>
    <cellStyle name="Calculation 8 2 5 6" xfId="9831"/>
    <cellStyle name="Calculation 8 2 5 7" xfId="10584"/>
    <cellStyle name="Calculation 8 2 5 8" xfId="11419"/>
    <cellStyle name="Calculation 8 2 5 9" xfId="12165"/>
    <cellStyle name="Calculation 8 2 6" xfId="4854"/>
    <cellStyle name="Calculation 8 2 7" xfId="5062"/>
    <cellStyle name="Calculation 8 2 8" xfId="4136"/>
    <cellStyle name="Calculation 8 2 9" xfId="4284"/>
    <cellStyle name="Calculation 8 3" xfId="2714"/>
    <cellStyle name="Calculation 8 3 10" xfId="11304"/>
    <cellStyle name="Calculation 8 3 2" xfId="5782"/>
    <cellStyle name="Calculation 8 3 2 10" xfId="12964"/>
    <cellStyle name="Calculation 8 3 2 11" xfId="13773"/>
    <cellStyle name="Calculation 8 3 2 12" xfId="14644"/>
    <cellStyle name="Calculation 8 3 2 13" xfId="15482"/>
    <cellStyle name="Calculation 8 3 2 14" xfId="16286"/>
    <cellStyle name="Calculation 8 3 2 15" xfId="17104"/>
    <cellStyle name="Calculation 8 3 2 16" xfId="17941"/>
    <cellStyle name="Calculation 8 3 2 17" xfId="18765"/>
    <cellStyle name="Calculation 8 3 2 2" xfId="6754"/>
    <cellStyle name="Calculation 8 3 2 3" xfId="7552"/>
    <cellStyle name="Calculation 8 3 2 4" xfId="8309"/>
    <cellStyle name="Calculation 8 3 2 5" xfId="9058"/>
    <cellStyle name="Calculation 8 3 2 6" xfId="9885"/>
    <cellStyle name="Calculation 8 3 2 7" xfId="10642"/>
    <cellStyle name="Calculation 8 3 2 8" xfId="11471"/>
    <cellStyle name="Calculation 8 3 2 9" xfId="12217"/>
    <cellStyle name="Calculation 8 3 3" xfId="5699"/>
    <cellStyle name="Calculation 8 3 3 10" xfId="12889"/>
    <cellStyle name="Calculation 8 3 3 11" xfId="13706"/>
    <cellStyle name="Calculation 8 3 3 12" xfId="14572"/>
    <cellStyle name="Calculation 8 3 3 13" xfId="15408"/>
    <cellStyle name="Calculation 8 3 3 14" xfId="16220"/>
    <cellStyle name="Calculation 8 3 3 15" xfId="17037"/>
    <cellStyle name="Calculation 8 3 3 16" xfId="17874"/>
    <cellStyle name="Calculation 8 3 3 17" xfId="18700"/>
    <cellStyle name="Calculation 8 3 3 2" xfId="6684"/>
    <cellStyle name="Calculation 8 3 3 3" xfId="7483"/>
    <cellStyle name="Calculation 8 3 3 4" xfId="8238"/>
    <cellStyle name="Calculation 8 3 3 5" xfId="8987"/>
    <cellStyle name="Calculation 8 3 3 6" xfId="9814"/>
    <cellStyle name="Calculation 8 3 3 7" xfId="10567"/>
    <cellStyle name="Calculation 8 3 3 8" xfId="11402"/>
    <cellStyle name="Calculation 8 3 3 9" xfId="12148"/>
    <cellStyle name="Calculation 8 3 4" xfId="6087"/>
    <cellStyle name="Calculation 8 3 4 10" xfId="13265"/>
    <cellStyle name="Calculation 8 3 4 11" xfId="14073"/>
    <cellStyle name="Calculation 8 3 4 12" xfId="14945"/>
    <cellStyle name="Calculation 8 3 4 13" xfId="15784"/>
    <cellStyle name="Calculation 8 3 4 14" xfId="16580"/>
    <cellStyle name="Calculation 8 3 4 15" xfId="17405"/>
    <cellStyle name="Calculation 8 3 4 16" xfId="18242"/>
    <cellStyle name="Calculation 8 3 4 17" xfId="19051"/>
    <cellStyle name="Calculation 8 3 4 2" xfId="7053"/>
    <cellStyle name="Calculation 8 3 4 3" xfId="7843"/>
    <cellStyle name="Calculation 8 3 4 4" xfId="8600"/>
    <cellStyle name="Calculation 8 3 4 5" xfId="9359"/>
    <cellStyle name="Calculation 8 3 4 6" xfId="10179"/>
    <cellStyle name="Calculation 8 3 4 7" xfId="10944"/>
    <cellStyle name="Calculation 8 3 4 8" xfId="11765"/>
    <cellStyle name="Calculation 8 3 4 9" xfId="12505"/>
    <cellStyle name="Calculation 8 3 5" xfId="5709"/>
    <cellStyle name="Calculation 8 3 5 10" xfId="12899"/>
    <cellStyle name="Calculation 8 3 5 11" xfId="13715"/>
    <cellStyle name="Calculation 8 3 5 12" xfId="14581"/>
    <cellStyle name="Calculation 8 3 5 13" xfId="15418"/>
    <cellStyle name="Calculation 8 3 5 14" xfId="16230"/>
    <cellStyle name="Calculation 8 3 5 15" xfId="17046"/>
    <cellStyle name="Calculation 8 3 5 16" xfId="17883"/>
    <cellStyle name="Calculation 8 3 5 17" xfId="18709"/>
    <cellStyle name="Calculation 8 3 5 2" xfId="6693"/>
    <cellStyle name="Calculation 8 3 5 3" xfId="7492"/>
    <cellStyle name="Calculation 8 3 5 4" xfId="8248"/>
    <cellStyle name="Calculation 8 3 5 5" xfId="8996"/>
    <cellStyle name="Calculation 8 3 5 6" xfId="9823"/>
    <cellStyle name="Calculation 8 3 5 7" xfId="10576"/>
    <cellStyle name="Calculation 8 3 5 8" xfId="11411"/>
    <cellStyle name="Calculation 8 3 5 9" xfId="12157"/>
    <cellStyle name="Calculation 8 3 6" xfId="4853"/>
    <cellStyle name="Calculation 8 3 7" xfId="4678"/>
    <cellStyle name="Calculation 8 3 8" xfId="4262"/>
    <cellStyle name="Calculation 8 3 9" xfId="4599"/>
    <cellStyle name="Calculation 9" xfId="469"/>
    <cellStyle name="Calculation 9 2" xfId="2717"/>
    <cellStyle name="Calculation 9 2 10" xfId="4604"/>
    <cellStyle name="Calculation 9 2 2" xfId="5785"/>
    <cellStyle name="Calculation 9 2 2 10" xfId="12967"/>
    <cellStyle name="Calculation 9 2 2 11" xfId="13776"/>
    <cellStyle name="Calculation 9 2 2 12" xfId="14647"/>
    <cellStyle name="Calculation 9 2 2 13" xfId="15485"/>
    <cellStyle name="Calculation 9 2 2 14" xfId="16289"/>
    <cellStyle name="Calculation 9 2 2 15" xfId="17107"/>
    <cellStyle name="Calculation 9 2 2 16" xfId="17944"/>
    <cellStyle name="Calculation 9 2 2 17" xfId="18768"/>
    <cellStyle name="Calculation 9 2 2 2" xfId="6757"/>
    <cellStyle name="Calculation 9 2 2 3" xfId="7555"/>
    <cellStyle name="Calculation 9 2 2 4" xfId="8312"/>
    <cellStyle name="Calculation 9 2 2 5" xfId="9061"/>
    <cellStyle name="Calculation 9 2 2 6" xfId="9888"/>
    <cellStyle name="Calculation 9 2 2 7" xfId="10645"/>
    <cellStyle name="Calculation 9 2 2 8" xfId="11474"/>
    <cellStyle name="Calculation 9 2 2 9" xfId="12220"/>
    <cellStyle name="Calculation 9 2 3" xfId="5946"/>
    <cellStyle name="Calculation 9 2 3 10" xfId="13127"/>
    <cellStyle name="Calculation 9 2 3 11" xfId="13934"/>
    <cellStyle name="Calculation 9 2 3 12" xfId="14807"/>
    <cellStyle name="Calculation 9 2 3 13" xfId="15645"/>
    <cellStyle name="Calculation 9 2 3 14" xfId="16444"/>
    <cellStyle name="Calculation 9 2 3 15" xfId="17267"/>
    <cellStyle name="Calculation 9 2 3 16" xfId="18104"/>
    <cellStyle name="Calculation 9 2 3 17" xfId="18919"/>
    <cellStyle name="Calculation 9 2 3 2" xfId="6915"/>
    <cellStyle name="Calculation 9 2 3 3" xfId="7709"/>
    <cellStyle name="Calculation 9 2 3 4" xfId="8466"/>
    <cellStyle name="Calculation 9 2 3 5" xfId="9221"/>
    <cellStyle name="Calculation 9 2 3 6" xfId="10046"/>
    <cellStyle name="Calculation 9 2 3 7" xfId="10805"/>
    <cellStyle name="Calculation 9 2 3 8" xfId="11630"/>
    <cellStyle name="Calculation 9 2 3 9" xfId="12372"/>
    <cellStyle name="Calculation 9 2 4" xfId="6094"/>
    <cellStyle name="Calculation 9 2 4 10" xfId="13272"/>
    <cellStyle name="Calculation 9 2 4 11" xfId="14080"/>
    <cellStyle name="Calculation 9 2 4 12" xfId="14952"/>
    <cellStyle name="Calculation 9 2 4 13" xfId="15791"/>
    <cellStyle name="Calculation 9 2 4 14" xfId="16587"/>
    <cellStyle name="Calculation 9 2 4 15" xfId="17412"/>
    <cellStyle name="Calculation 9 2 4 16" xfId="18249"/>
    <cellStyle name="Calculation 9 2 4 17" xfId="19058"/>
    <cellStyle name="Calculation 9 2 4 2" xfId="7060"/>
    <cellStyle name="Calculation 9 2 4 3" xfId="7850"/>
    <cellStyle name="Calculation 9 2 4 4" xfId="8607"/>
    <cellStyle name="Calculation 9 2 4 5" xfId="9366"/>
    <cellStyle name="Calculation 9 2 4 6" xfId="10186"/>
    <cellStyle name="Calculation 9 2 4 7" xfId="10951"/>
    <cellStyle name="Calculation 9 2 4 8" xfId="11772"/>
    <cellStyle name="Calculation 9 2 4 9" xfId="12512"/>
    <cellStyle name="Calculation 9 2 5" xfId="5385"/>
    <cellStyle name="Calculation 9 2 5 10" xfId="11261"/>
    <cellStyle name="Calculation 9 2 5 11" xfId="4547"/>
    <cellStyle name="Calculation 9 2 5 12" xfId="14284"/>
    <cellStyle name="Calculation 9 2 5 13" xfId="4673"/>
    <cellStyle name="Calculation 9 2 5 14" xfId="14247"/>
    <cellStyle name="Calculation 9 2 5 15" xfId="16760"/>
    <cellStyle name="Calculation 9 2 5 16" xfId="17600"/>
    <cellStyle name="Calculation 9 2 5 17" xfId="18426"/>
    <cellStyle name="Calculation 9 2 5 2" xfId="6394"/>
    <cellStyle name="Calculation 9 2 5 3" xfId="4936"/>
    <cellStyle name="Calculation 9 2 5 4" xfId="6340"/>
    <cellStyle name="Calculation 9 2 5 5" xfId="6301"/>
    <cellStyle name="Calculation 9 2 5 6" xfId="5179"/>
    <cellStyle name="Calculation 9 2 5 7" xfId="5175"/>
    <cellStyle name="Calculation 9 2 5 8" xfId="5165"/>
    <cellStyle name="Calculation 9 2 5 9" xfId="6285"/>
    <cellStyle name="Calculation 9 2 6" xfId="4856"/>
    <cellStyle name="Calculation 9 2 7" xfId="4646"/>
    <cellStyle name="Calculation 9 2 8" xfId="4590"/>
    <cellStyle name="Calculation 9 2 9" xfId="11735"/>
    <cellStyle name="Calculation 9 3" xfId="2716"/>
    <cellStyle name="Calculation 9 3 10" xfId="4873"/>
    <cellStyle name="Calculation 9 3 2" xfId="5784"/>
    <cellStyle name="Calculation 9 3 2 10" xfId="12966"/>
    <cellStyle name="Calculation 9 3 2 11" xfId="13775"/>
    <cellStyle name="Calculation 9 3 2 12" xfId="14646"/>
    <cellStyle name="Calculation 9 3 2 13" xfId="15484"/>
    <cellStyle name="Calculation 9 3 2 14" xfId="16288"/>
    <cellStyle name="Calculation 9 3 2 15" xfId="17106"/>
    <cellStyle name="Calculation 9 3 2 16" xfId="17943"/>
    <cellStyle name="Calculation 9 3 2 17" xfId="18767"/>
    <cellStyle name="Calculation 9 3 2 2" xfId="6756"/>
    <cellStyle name="Calculation 9 3 2 3" xfId="7554"/>
    <cellStyle name="Calculation 9 3 2 4" xfId="8311"/>
    <cellStyle name="Calculation 9 3 2 5" xfId="9060"/>
    <cellStyle name="Calculation 9 3 2 6" xfId="9887"/>
    <cellStyle name="Calculation 9 3 2 7" xfId="10644"/>
    <cellStyle name="Calculation 9 3 2 8" xfId="11473"/>
    <cellStyle name="Calculation 9 3 2 9" xfId="12219"/>
    <cellStyle name="Calculation 9 3 3" xfId="5592"/>
    <cellStyle name="Calculation 9 3 3 10" xfId="12785"/>
    <cellStyle name="Calculation 9 3 3 11" xfId="13612"/>
    <cellStyle name="Calculation 9 3 3 12" xfId="14473"/>
    <cellStyle name="Calculation 9 3 3 13" xfId="15305"/>
    <cellStyle name="Calculation 9 3 3 14" xfId="16125"/>
    <cellStyle name="Calculation 9 3 3 15" xfId="16938"/>
    <cellStyle name="Calculation 9 3 3 16" xfId="17775"/>
    <cellStyle name="Calculation 9 3 3 17" xfId="18601"/>
    <cellStyle name="Calculation 9 3 3 2" xfId="6585"/>
    <cellStyle name="Calculation 9 3 3 3" xfId="7383"/>
    <cellStyle name="Calculation 9 3 3 4" xfId="8137"/>
    <cellStyle name="Calculation 9 3 3 5" xfId="8887"/>
    <cellStyle name="Calculation 9 3 3 6" xfId="9714"/>
    <cellStyle name="Calculation 9 3 3 7" xfId="10466"/>
    <cellStyle name="Calculation 9 3 3 8" xfId="11302"/>
    <cellStyle name="Calculation 9 3 3 9" xfId="12048"/>
    <cellStyle name="Calculation 9 3 4" xfId="5630"/>
    <cellStyle name="Calculation 9 3 4 10" xfId="12820"/>
    <cellStyle name="Calculation 9 3 4 11" xfId="13640"/>
    <cellStyle name="Calculation 9 3 4 12" xfId="14505"/>
    <cellStyle name="Calculation 9 3 4 13" xfId="15339"/>
    <cellStyle name="Calculation 9 3 4 14" xfId="16154"/>
    <cellStyle name="Calculation 9 3 4 15" xfId="16970"/>
    <cellStyle name="Calculation 9 3 4 16" xfId="17807"/>
    <cellStyle name="Calculation 9 3 4 17" xfId="18633"/>
    <cellStyle name="Calculation 9 3 4 2" xfId="6616"/>
    <cellStyle name="Calculation 9 3 4 3" xfId="7416"/>
    <cellStyle name="Calculation 9 3 4 4" xfId="8171"/>
    <cellStyle name="Calculation 9 3 4 5" xfId="8920"/>
    <cellStyle name="Calculation 9 3 4 6" xfId="9747"/>
    <cellStyle name="Calculation 9 3 4 7" xfId="10499"/>
    <cellStyle name="Calculation 9 3 4 8" xfId="11335"/>
    <cellStyle name="Calculation 9 3 4 9" xfId="12081"/>
    <cellStyle name="Calculation 9 3 5" xfId="5420"/>
    <cellStyle name="Calculation 9 3 5 10" xfId="5186"/>
    <cellStyle name="Calculation 9 3 5 11" xfId="13468"/>
    <cellStyle name="Calculation 9 3 5 12" xfId="14319"/>
    <cellStyle name="Calculation 9 3 5 13" xfId="15150"/>
    <cellStyle name="Calculation 9 3 5 14" xfId="15985"/>
    <cellStyle name="Calculation 9 3 5 15" xfId="16795"/>
    <cellStyle name="Calculation 9 3 5 16" xfId="17632"/>
    <cellStyle name="Calculation 9 3 5 17" xfId="18461"/>
    <cellStyle name="Calculation 9 3 5 2" xfId="6429"/>
    <cellStyle name="Calculation 9 3 5 3" xfId="7229"/>
    <cellStyle name="Calculation 9 3 5 4" xfId="4821"/>
    <cellStyle name="Calculation 9 3 5 5" xfId="4927"/>
    <cellStyle name="Calculation 9 3 5 6" xfId="9564"/>
    <cellStyle name="Calculation 9 3 5 7" xfId="4092"/>
    <cellStyle name="Calculation 9 3 5 8" xfId="11149"/>
    <cellStyle name="Calculation 9 3 5 9" xfId="4693"/>
    <cellStyle name="Calculation 9 3 6" xfId="4855"/>
    <cellStyle name="Calculation 9 3 7" xfId="4372"/>
    <cellStyle name="Calculation 9 3 8" xfId="13951"/>
    <cellStyle name="Calculation 9 3 9" xfId="4064"/>
    <cellStyle name="category" xfId="1396"/>
    <cellStyle name="category 2" xfId="2719"/>
    <cellStyle name="category 3" xfId="2718"/>
    <cellStyle name="Change A&amp;ll" xfId="2720"/>
    <cellStyle name="Change A&amp;ll 10" xfId="4079"/>
    <cellStyle name="Change A&amp;ll 2" xfId="5786"/>
    <cellStyle name="Change A&amp;ll 2 10" xfId="12968"/>
    <cellStyle name="Change A&amp;ll 2 11" xfId="13777"/>
    <cellStyle name="Change A&amp;ll 2 12" xfId="14648"/>
    <cellStyle name="Change A&amp;ll 2 13" xfId="15486"/>
    <cellStyle name="Change A&amp;ll 2 14" xfId="16290"/>
    <cellStyle name="Change A&amp;ll 2 15" xfId="17108"/>
    <cellStyle name="Change A&amp;ll 2 16" xfId="17945"/>
    <cellStyle name="Change A&amp;ll 2 17" xfId="18769"/>
    <cellStyle name="Change A&amp;ll 2 2" xfId="6758"/>
    <cellStyle name="Change A&amp;ll 2 3" xfId="7556"/>
    <cellStyle name="Change A&amp;ll 2 4" xfId="8313"/>
    <cellStyle name="Change A&amp;ll 2 5" xfId="9062"/>
    <cellStyle name="Change A&amp;ll 2 6" xfId="9889"/>
    <cellStyle name="Change A&amp;ll 2 7" xfId="10646"/>
    <cellStyle name="Change A&amp;ll 2 8" xfId="11475"/>
    <cellStyle name="Change A&amp;ll 2 9" xfId="12221"/>
    <cellStyle name="Change A&amp;ll 3" xfId="5698"/>
    <cellStyle name="Change A&amp;ll 3 10" xfId="12888"/>
    <cellStyle name="Change A&amp;ll 3 11" xfId="13705"/>
    <cellStyle name="Change A&amp;ll 3 12" xfId="14571"/>
    <cellStyle name="Change A&amp;ll 3 13" xfId="15407"/>
    <cellStyle name="Change A&amp;ll 3 14" xfId="16219"/>
    <cellStyle name="Change A&amp;ll 3 15" xfId="17036"/>
    <cellStyle name="Change A&amp;ll 3 16" xfId="17873"/>
    <cellStyle name="Change A&amp;ll 3 17" xfId="18699"/>
    <cellStyle name="Change A&amp;ll 3 2" xfId="6683"/>
    <cellStyle name="Change A&amp;ll 3 3" xfId="7482"/>
    <cellStyle name="Change A&amp;ll 3 4" xfId="8237"/>
    <cellStyle name="Change A&amp;ll 3 5" xfId="8986"/>
    <cellStyle name="Change A&amp;ll 3 6" xfId="9813"/>
    <cellStyle name="Change A&amp;ll 3 7" xfId="10566"/>
    <cellStyle name="Change A&amp;ll 3 8" xfId="11401"/>
    <cellStyle name="Change A&amp;ll 3 9" xfId="12147"/>
    <cellStyle name="Change A&amp;ll 4" xfId="5530"/>
    <cellStyle name="Change A&amp;ll 4 10" xfId="12736"/>
    <cellStyle name="Change A&amp;ll 4 11" xfId="13574"/>
    <cellStyle name="Change A&amp;ll 4 12" xfId="14426"/>
    <cellStyle name="Change A&amp;ll 4 13" xfId="15258"/>
    <cellStyle name="Change A&amp;ll 4 14" xfId="16090"/>
    <cellStyle name="Change A&amp;ll 4 15" xfId="16900"/>
    <cellStyle name="Change A&amp;ll 4 16" xfId="17737"/>
    <cellStyle name="Change A&amp;ll 4 17" xfId="18565"/>
    <cellStyle name="Change A&amp;ll 4 2" xfId="6537"/>
    <cellStyle name="Change A&amp;ll 4 3" xfId="7336"/>
    <cellStyle name="Change A&amp;ll 4 4" xfId="8089"/>
    <cellStyle name="Change A&amp;ll 4 5" xfId="8838"/>
    <cellStyle name="Change A&amp;ll 4 6" xfId="9668"/>
    <cellStyle name="Change A&amp;ll 4 7" xfId="10418"/>
    <cellStyle name="Change A&amp;ll 4 8" xfId="11254"/>
    <cellStyle name="Change A&amp;ll 4 9" xfId="12005"/>
    <cellStyle name="Change A&amp;ll 5" xfId="5615"/>
    <cellStyle name="Change A&amp;ll 5 10" xfId="12805"/>
    <cellStyle name="Change A&amp;ll 5 11" xfId="13626"/>
    <cellStyle name="Change A&amp;ll 5 12" xfId="14491"/>
    <cellStyle name="Change A&amp;ll 5 13" xfId="15324"/>
    <cellStyle name="Change A&amp;ll 5 14" xfId="16139"/>
    <cellStyle name="Change A&amp;ll 5 15" xfId="16956"/>
    <cellStyle name="Change A&amp;ll 5 16" xfId="17793"/>
    <cellStyle name="Change A&amp;ll 5 17" xfId="18619"/>
    <cellStyle name="Change A&amp;ll 5 2" xfId="6601"/>
    <cellStyle name="Change A&amp;ll 5 3" xfId="7402"/>
    <cellStyle name="Change A&amp;ll 5 4" xfId="8157"/>
    <cellStyle name="Change A&amp;ll 5 5" xfId="8906"/>
    <cellStyle name="Change A&amp;ll 5 6" xfId="9733"/>
    <cellStyle name="Change A&amp;ll 5 7" xfId="10485"/>
    <cellStyle name="Change A&amp;ll 5 8" xfId="11321"/>
    <cellStyle name="Change A&amp;ll 5 9" xfId="12067"/>
    <cellStyle name="Change A&amp;ll 6" xfId="4858"/>
    <cellStyle name="Change A&amp;ll 7" xfId="10822"/>
    <cellStyle name="Change A&amp;ll 8" xfId="4280"/>
    <cellStyle name="Change A&amp;ll 9" xfId="6567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1"/>
    <cellStyle name="Check Cell 2" xfId="475"/>
    <cellStyle name="Check Cell 2 2" xfId="2723"/>
    <cellStyle name="Check Cell 2 3" xfId="2722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4"/>
    <cellStyle name="Comma" xfId="2531" builtinId="3"/>
    <cellStyle name="Comma  - Style1" xfId="483"/>
    <cellStyle name="Comma  - Style1 2" xfId="2727"/>
    <cellStyle name="Comma  - Style1 3" xfId="2726"/>
    <cellStyle name="Comma  - Style2" xfId="484"/>
    <cellStyle name="Comma  - Style2 2" xfId="2729"/>
    <cellStyle name="Comma  - Style2 3" xfId="2728"/>
    <cellStyle name="Comma  - Style3" xfId="485"/>
    <cellStyle name="Comma  - Style3 2" xfId="2731"/>
    <cellStyle name="Comma  - Style3 3" xfId="2730"/>
    <cellStyle name="Comma  - Style4" xfId="486"/>
    <cellStyle name="Comma  - Style4 2" xfId="2733"/>
    <cellStyle name="Comma  - Style4 3" xfId="2732"/>
    <cellStyle name="Comma  - Style5" xfId="487"/>
    <cellStyle name="Comma  - Style5 2" xfId="2735"/>
    <cellStyle name="Comma  - Style5 3" xfId="2734"/>
    <cellStyle name="Comma  - Style6" xfId="488"/>
    <cellStyle name="Comma  - Style6 2" xfId="2737"/>
    <cellStyle name="Comma  - Style6 3" xfId="2736"/>
    <cellStyle name="Comma  - Style7" xfId="489"/>
    <cellStyle name="Comma  - Style7 2" xfId="2739"/>
    <cellStyle name="Comma  - Style7 3" xfId="2738"/>
    <cellStyle name="Comma  - Style8" xfId="490"/>
    <cellStyle name="Comma  - Style8 2" xfId="2741"/>
    <cellStyle name="Comma  - Style8 3" xfId="2740"/>
    <cellStyle name="Comma (0.0)" xfId="2742"/>
    <cellStyle name="Comma (0.00)" xfId="2743"/>
    <cellStyle name="Comma (hidden)" xfId="2744"/>
    <cellStyle name="Comma (index)" xfId="2745"/>
    <cellStyle name="Comma [0.00]" xfId="1397"/>
    <cellStyle name="Comma [0.00] 2" xfId="2746"/>
    <cellStyle name="Comma [00]" xfId="1281"/>
    <cellStyle name="Comma [00] 2" xfId="2748"/>
    <cellStyle name="Comma [00] 3" xfId="2747"/>
    <cellStyle name="Comma 10" xfId="491"/>
    <cellStyle name="Comma 10 2" xfId="492"/>
    <cellStyle name="Comma 10 2 2" xfId="1398"/>
    <cellStyle name="Comma 10 2 2 2" xfId="2752"/>
    <cellStyle name="Comma 10 2 2 3" xfId="2751"/>
    <cellStyle name="Comma 10 2 3" xfId="2753"/>
    <cellStyle name="Comma 10 2 4" xfId="2750"/>
    <cellStyle name="Comma 10 3" xfId="1399"/>
    <cellStyle name="Comma 10 4" xfId="2754"/>
    <cellStyle name="Comma 10 5" xfId="2749"/>
    <cellStyle name="Comma 10_21220000 เช็คจ่ายรอตัดบัญชี 5309" xfId="493"/>
    <cellStyle name="Comma 100" xfId="2755"/>
    <cellStyle name="Comma 101" xfId="2756"/>
    <cellStyle name="Comma 102" xfId="2757"/>
    <cellStyle name="Comma 103" xfId="2758"/>
    <cellStyle name="Comma 104" xfId="2759"/>
    <cellStyle name="Comma 105" xfId="2760"/>
    <cellStyle name="Comma 106" xfId="2761"/>
    <cellStyle name="Comma 107" xfId="2762"/>
    <cellStyle name="Comma 108" xfId="2763"/>
    <cellStyle name="Comma 109" xfId="2764"/>
    <cellStyle name="Comma 11" xfId="494"/>
    <cellStyle name="Comma 11 2" xfId="495"/>
    <cellStyle name="Comma 11 2 2" xfId="2766"/>
    <cellStyle name="Comma 11 3" xfId="2767"/>
    <cellStyle name="Comma 11 4" xfId="2765"/>
    <cellStyle name="Comma 110" xfId="2768"/>
    <cellStyle name="Comma 111" xfId="2769"/>
    <cellStyle name="Comma 112" xfId="2770"/>
    <cellStyle name="Comma 113" xfId="2771"/>
    <cellStyle name="Comma 114" xfId="2772"/>
    <cellStyle name="Comma 115" xfId="2773"/>
    <cellStyle name="Comma 116" xfId="2774"/>
    <cellStyle name="Comma 117" xfId="2775"/>
    <cellStyle name="Comma 118" xfId="2776"/>
    <cellStyle name="Comma 119" xfId="2777"/>
    <cellStyle name="Comma 12" xfId="496"/>
    <cellStyle name="Comma 12 2" xfId="497"/>
    <cellStyle name="Comma 12 2 2" xfId="2779"/>
    <cellStyle name="Comma 12 3" xfId="2780"/>
    <cellStyle name="Comma 12 4" xfId="2778"/>
    <cellStyle name="Comma 12_CSI_Q1'52_M" xfId="1400"/>
    <cellStyle name="Comma 120" xfId="2781"/>
    <cellStyle name="Comma 121" xfId="2782"/>
    <cellStyle name="Comma 122" xfId="2783"/>
    <cellStyle name="Comma 123" xfId="2725"/>
    <cellStyle name="Comma 124" xfId="5729"/>
    <cellStyle name="Comma 125" xfId="5597"/>
    <cellStyle name="Comma 126" xfId="5517"/>
    <cellStyle name="Comma 127" xfId="6096"/>
    <cellStyle name="Comma 128" xfId="5378"/>
    <cellStyle name="Comma 129" xfId="5706"/>
    <cellStyle name="Comma 13" xfId="498"/>
    <cellStyle name="Comma 13 2" xfId="499"/>
    <cellStyle name="Comma 13 2 2" xfId="2785"/>
    <cellStyle name="Comma 13 3" xfId="2786"/>
    <cellStyle name="Comma 13 4" xfId="2787"/>
    <cellStyle name="Comma 13 5" xfId="2784"/>
    <cellStyle name="Comma 13_WP-I-AGRI 31.08.53 Ch" xfId="500"/>
    <cellStyle name="Comma 130" xfId="5624"/>
    <cellStyle name="Comma 131" xfId="5685"/>
    <cellStyle name="Comma 132" xfId="5664"/>
    <cellStyle name="Comma 133" xfId="4777"/>
    <cellStyle name="Comma 134" xfId="4400"/>
    <cellStyle name="Comma 135" xfId="4819"/>
    <cellStyle name="Comma 136" xfId="4244"/>
    <cellStyle name="Comma 137" xfId="4043"/>
    <cellStyle name="Comma 138" xfId="4633"/>
    <cellStyle name="Comma 139" xfId="4702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0"/>
    <cellStyle name="Comma 14 2 8" xfId="2789"/>
    <cellStyle name="Comma 14 3" xfId="2791"/>
    <cellStyle name="Comma 14 4" xfId="2788"/>
    <cellStyle name="Comma 140" xfId="4411"/>
    <cellStyle name="Comma 141" xfId="4817"/>
    <cellStyle name="Comma 142" xfId="4225"/>
    <cellStyle name="Comma 143" xfId="6321"/>
    <cellStyle name="Comma 144" xfId="4811"/>
    <cellStyle name="Comma 145" xfId="4204"/>
    <cellStyle name="Comma 146" xfId="4624"/>
    <cellStyle name="Comma 147" xfId="4049"/>
    <cellStyle name="Comma 148" xfId="4401"/>
    <cellStyle name="Comma 149" xfId="15662"/>
    <cellStyle name="Comma 15" xfId="502"/>
    <cellStyle name="Comma 15 2" xfId="1406"/>
    <cellStyle name="Comma 15 2 2" xfId="2793"/>
    <cellStyle name="Comma 15 3" xfId="2794"/>
    <cellStyle name="Comma 15 4" xfId="2792"/>
    <cellStyle name="Comma 16" xfId="503"/>
    <cellStyle name="Comma 16 2" xfId="2796"/>
    <cellStyle name="Comma 16 3" xfId="2795"/>
    <cellStyle name="Comma 17" xfId="504"/>
    <cellStyle name="Comma 17 2" xfId="2798"/>
    <cellStyle name="Comma 17 3" xfId="2797"/>
    <cellStyle name="Comma 18" xfId="505"/>
    <cellStyle name="Comma 18 2" xfId="2800"/>
    <cellStyle name="Comma 18 3" xfId="2801"/>
    <cellStyle name="Comma 18 4" xfId="2799"/>
    <cellStyle name="Comma 19" xfId="506"/>
    <cellStyle name="Comma 19 2" xfId="2803"/>
    <cellStyle name="Comma 19 3" xfId="2802"/>
    <cellStyle name="Comma 2" xfId="507"/>
    <cellStyle name="Comma 2 10" xfId="508"/>
    <cellStyle name="Comma 2 10 2" xfId="2806"/>
    <cellStyle name="Comma 2 10 3" xfId="2805"/>
    <cellStyle name="Comma 2 11" xfId="509"/>
    <cellStyle name="Comma 2 11 2" xfId="2807"/>
    <cellStyle name="Comma 2 12" xfId="510"/>
    <cellStyle name="Comma 2 12 2" xfId="2808"/>
    <cellStyle name="Comma 2 13" xfId="511"/>
    <cellStyle name="Comma 2 13 2" xfId="2809"/>
    <cellStyle name="Comma 2 14" xfId="512"/>
    <cellStyle name="Comma 2 14 2" xfId="2810"/>
    <cellStyle name="Comma 2 15" xfId="513"/>
    <cellStyle name="Comma 2 15 2" xfId="2811"/>
    <cellStyle name="Comma 2 16" xfId="1255"/>
    <cellStyle name="Comma 2 16 2" xfId="2812"/>
    <cellStyle name="Comma 2 17" xfId="1282"/>
    <cellStyle name="Comma 2 18" xfId="1363"/>
    <cellStyle name="Comma 2 19" xfId="2517"/>
    <cellStyle name="Comma 2 2" xfId="514"/>
    <cellStyle name="Comma 2 2 10" xfId="515"/>
    <cellStyle name="Comma 2 2 10 2" xfId="2813"/>
    <cellStyle name="Comma 2 2 11" xfId="2814"/>
    <cellStyle name="Comma 2 2 2" xfId="516"/>
    <cellStyle name="Comma 2 2 2 10" xfId="2816"/>
    <cellStyle name="Comma 2 2 2 11" xfId="2815"/>
    <cellStyle name="Comma 2 2 2 2" xfId="517"/>
    <cellStyle name="Comma 2 2 2 2 2" xfId="2817"/>
    <cellStyle name="Comma 2 2 2 3" xfId="518"/>
    <cellStyle name="Comma 2 2 2 3 2" xfId="2818"/>
    <cellStyle name="Comma 2 2 2 4" xfId="519"/>
    <cellStyle name="Comma 2 2 2 4 2" xfId="2819"/>
    <cellStyle name="Comma 2 2 2 5" xfId="520"/>
    <cellStyle name="Comma 2 2 2 5 2" xfId="2820"/>
    <cellStyle name="Comma 2 2 2 6" xfId="521"/>
    <cellStyle name="Comma 2 2 2 6 2" xfId="2821"/>
    <cellStyle name="Comma 2 2 2 7" xfId="522"/>
    <cellStyle name="Comma 2 2 2 7 2" xfId="2822"/>
    <cellStyle name="Comma 2 2 2 8" xfId="523"/>
    <cellStyle name="Comma 2 2 2 8 2" xfId="2823"/>
    <cellStyle name="Comma 2 2 2 9" xfId="524"/>
    <cellStyle name="Comma 2 2 2 9 2" xfId="2824"/>
    <cellStyle name="Comma 2 2 3" xfId="525"/>
    <cellStyle name="Comma 2 2 3 2" xfId="526"/>
    <cellStyle name="Comma 2 2 3 3" xfId="2826"/>
    <cellStyle name="Comma 2 2 3 4" xfId="2825"/>
    <cellStyle name="Comma 2 2 4" xfId="527"/>
    <cellStyle name="Comma 2 2 4 2" xfId="2828"/>
    <cellStyle name="Comma 2 2 4 3" xfId="2829"/>
    <cellStyle name="Comma 2 2 4 4" xfId="2830"/>
    <cellStyle name="Comma 2 2 4 5" xfId="2827"/>
    <cellStyle name="Comma 2 2 5" xfId="528"/>
    <cellStyle name="Comma 2 2 5 2" xfId="2832"/>
    <cellStyle name="Comma 2 2 5 3" xfId="2831"/>
    <cellStyle name="Comma 2 2 6" xfId="529"/>
    <cellStyle name="Comma 2 2 6 2" xfId="2834"/>
    <cellStyle name="Comma 2 2 6 3" xfId="2833"/>
    <cellStyle name="Comma 2 2 7" xfId="530"/>
    <cellStyle name="Comma 2 2 7 2" xfId="2836"/>
    <cellStyle name="Comma 2 2 7 3" xfId="2835"/>
    <cellStyle name="Comma 2 2 8" xfId="531"/>
    <cellStyle name="Comma 2 2 8 2" xfId="2837"/>
    <cellStyle name="Comma 2 2 9" xfId="532"/>
    <cellStyle name="Comma 2 2 9 2" xfId="2838"/>
    <cellStyle name="Comma 2 2_11311000 ลูกหนี้เช็คคืน 5309" xfId="533"/>
    <cellStyle name="Comma 2 20" xfId="2839"/>
    <cellStyle name="Comma 2 21" xfId="2804"/>
    <cellStyle name="Comma 2 3" xfId="534"/>
    <cellStyle name="Comma 2 3 2" xfId="1407"/>
    <cellStyle name="Comma 2 3 2 2" xfId="2842"/>
    <cellStyle name="Comma 2 3 2 3" xfId="2843"/>
    <cellStyle name="Comma 2 3 2 4" xfId="2844"/>
    <cellStyle name="Comma 2 3 2 5" xfId="2841"/>
    <cellStyle name="Comma 2 3 3" xfId="2845"/>
    <cellStyle name="Comma 2 3 4" xfId="2846"/>
    <cellStyle name="Comma 2 3 5" xfId="2840"/>
    <cellStyle name="Comma 2 4" xfId="535"/>
    <cellStyle name="Comma 2 4 10" xfId="2848"/>
    <cellStyle name="Comma 2 4 11" xfId="2847"/>
    <cellStyle name="Comma 2 4 2" xfId="536"/>
    <cellStyle name="Comma 2 4 2 2" xfId="2850"/>
    <cellStyle name="Comma 2 4 2 3" xfId="2849"/>
    <cellStyle name="Comma 2 4 3" xfId="537"/>
    <cellStyle name="Comma 2 4 3 2" xfId="2851"/>
    <cellStyle name="Comma 2 4 4" xfId="538"/>
    <cellStyle name="Comma 2 4 4 2" xfId="2852"/>
    <cellStyle name="Comma 2 4 5" xfId="539"/>
    <cellStyle name="Comma 2 4 5 2" xfId="2853"/>
    <cellStyle name="Comma 2 4 6" xfId="540"/>
    <cellStyle name="Comma 2 4 6 2" xfId="2854"/>
    <cellStyle name="Comma 2 4 7" xfId="541"/>
    <cellStyle name="Comma 2 4 7 2" xfId="2855"/>
    <cellStyle name="Comma 2 4 8" xfId="542"/>
    <cellStyle name="Comma 2 4 8 2" xfId="2856"/>
    <cellStyle name="Comma 2 4 9" xfId="543"/>
    <cellStyle name="Comma 2 4 9 2" xfId="2857"/>
    <cellStyle name="Comma 2 5" xfId="544"/>
    <cellStyle name="Comma 2 5 2" xfId="2859"/>
    <cellStyle name="Comma 2 5 2 2" xfId="2860"/>
    <cellStyle name="Comma 2 5 2 3" xfId="2861"/>
    <cellStyle name="Comma 2 5 3" xfId="2862"/>
    <cellStyle name="Comma 2 5 4" xfId="2858"/>
    <cellStyle name="Comma 2 6" xfId="545"/>
    <cellStyle name="Comma 2 6 2" xfId="2864"/>
    <cellStyle name="Comma 2 6 3" xfId="2863"/>
    <cellStyle name="Comma 2 7" xfId="546"/>
    <cellStyle name="Comma 2 7 2" xfId="2866"/>
    <cellStyle name="Comma 2 7 3" xfId="2865"/>
    <cellStyle name="Comma 2 8" xfId="547"/>
    <cellStyle name="Comma 2 8 2" xfId="2868"/>
    <cellStyle name="Comma 2 8 3" xfId="2867"/>
    <cellStyle name="Comma 2 9" xfId="548"/>
    <cellStyle name="Comma 2 9 2" xfId="2869"/>
    <cellStyle name="Comma 2_11310000 ลูกหนี้การค้า 5309" xfId="549"/>
    <cellStyle name="Comma 20" xfId="550"/>
    <cellStyle name="Comma 20 2" xfId="551"/>
    <cellStyle name="Comma 20 2 2" xfId="2871"/>
    <cellStyle name="Comma 20 3" xfId="2872"/>
    <cellStyle name="Comma 20 4" xfId="2870"/>
    <cellStyle name="Comma 21" xfId="552"/>
    <cellStyle name="Comma 21 2" xfId="1356"/>
    <cellStyle name="Comma 21 2 2" xfId="1408"/>
    <cellStyle name="Comma 21 2 2 2" xfId="2875"/>
    <cellStyle name="Comma 21 2 3" xfId="1409"/>
    <cellStyle name="Comma 21 2 3 2" xfId="2876"/>
    <cellStyle name="Comma 21 2 4" xfId="1410"/>
    <cellStyle name="Comma 21 2 4 2" xfId="2877"/>
    <cellStyle name="Comma 21 2 5" xfId="1411"/>
    <cellStyle name="Comma 21 2 5 2" xfId="2878"/>
    <cellStyle name="Comma 21 2 6" xfId="1412"/>
    <cellStyle name="Comma 21 2 6 2" xfId="2879"/>
    <cellStyle name="Comma 21 2 7" xfId="2880"/>
    <cellStyle name="Comma 21 2 8" xfId="2874"/>
    <cellStyle name="Comma 21 3" xfId="2881"/>
    <cellStyle name="Comma 21 4" xfId="2873"/>
    <cellStyle name="Comma 22" xfId="553"/>
    <cellStyle name="Comma 22 2" xfId="554"/>
    <cellStyle name="Comma 22 2 2" xfId="2883"/>
    <cellStyle name="Comma 22 3" xfId="2884"/>
    <cellStyle name="Comma 22 4" xfId="2882"/>
    <cellStyle name="Comma 23" xfId="555"/>
    <cellStyle name="Comma 23 2" xfId="2886"/>
    <cellStyle name="Comma 23 3" xfId="2885"/>
    <cellStyle name="Comma 24" xfId="1248"/>
    <cellStyle name="Comma 24 2" xfId="2888"/>
    <cellStyle name="Comma 24 3" xfId="2887"/>
    <cellStyle name="Comma 24 4" xfId="5543"/>
    <cellStyle name="Comma 24 5" xfId="4328"/>
    <cellStyle name="Comma 25" xfId="556"/>
    <cellStyle name="Comma 25 2" xfId="2890"/>
    <cellStyle name="Comma 25 3" xfId="2889"/>
    <cellStyle name="Comma 26" xfId="1250"/>
    <cellStyle name="Comma 26 2" xfId="2892"/>
    <cellStyle name="Comma 26 3" xfId="2891"/>
    <cellStyle name="Comma 26 4" xfId="5545"/>
    <cellStyle name="Comma 26 5" xfId="4330"/>
    <cellStyle name="Comma 27" xfId="1253"/>
    <cellStyle name="Comma 27 2" xfId="2894"/>
    <cellStyle name="Comma 27 3" xfId="2893"/>
    <cellStyle name="Comma 27 4" xfId="5547"/>
    <cellStyle name="Comma 27 5" xfId="4332"/>
    <cellStyle name="Comma 28" xfId="1258"/>
    <cellStyle name="Comma 28 2" xfId="2896"/>
    <cellStyle name="Comma 28 3" xfId="2895"/>
    <cellStyle name="Comma 29" xfId="1283"/>
    <cellStyle name="Comma 29 2" xfId="1361"/>
    <cellStyle name="Comma 29 3" xfId="1367"/>
    <cellStyle name="Comma 29 4" xfId="2516"/>
    <cellStyle name="Comma 29 5" xfId="2519"/>
    <cellStyle name="Comma 29 6" xfId="2898"/>
    <cellStyle name="Comma 29 7" xfId="2897"/>
    <cellStyle name="Comma 29 8" xfId="5566"/>
    <cellStyle name="Comma 29 9" xfId="4337"/>
    <cellStyle name="Comma 3" xfId="557"/>
    <cellStyle name="Comma 3 10" xfId="2900"/>
    <cellStyle name="Comma 3 11" xfId="2899"/>
    <cellStyle name="Comma 3 2" xfId="558"/>
    <cellStyle name="Comma 3 2 2" xfId="559"/>
    <cellStyle name="Comma 3 2 2 2" xfId="2903"/>
    <cellStyle name="Comma 3 2 2 3" xfId="2902"/>
    <cellStyle name="Comma 3 2 3" xfId="2904"/>
    <cellStyle name="Comma 3 2 4" xfId="2901"/>
    <cellStyle name="Comma 3 2_FAM GTEF_Lead 31.7.10" xfId="560"/>
    <cellStyle name="Comma 3 3" xfId="561"/>
    <cellStyle name="Comma 3 3 2" xfId="2906"/>
    <cellStyle name="Comma 3 3 3" xfId="2907"/>
    <cellStyle name="Comma 3 3 4" xfId="2905"/>
    <cellStyle name="Comma 3 4" xfId="562"/>
    <cellStyle name="Comma 3 4 2" xfId="563"/>
    <cellStyle name="Comma 3 4 3" xfId="2909"/>
    <cellStyle name="Comma 3 4 4" xfId="2908"/>
    <cellStyle name="Comma 3 5" xfId="564"/>
    <cellStyle name="Comma 3 5 2" xfId="2911"/>
    <cellStyle name="Comma 3 5 3" xfId="2910"/>
    <cellStyle name="Comma 3 6" xfId="565"/>
    <cellStyle name="Comma 3 6 2" xfId="2913"/>
    <cellStyle name="Comma 3 6 3" xfId="2912"/>
    <cellStyle name="Comma 3 7" xfId="1413"/>
    <cellStyle name="Comma 3 7 2" xfId="2915"/>
    <cellStyle name="Comma 3 7 3" xfId="2914"/>
    <cellStyle name="Comma 3 8" xfId="1414"/>
    <cellStyle name="Comma 3 8 2" xfId="2917"/>
    <cellStyle name="Comma 3 8 3" xfId="2918"/>
    <cellStyle name="Comma 3 8 4" xfId="2919"/>
    <cellStyle name="Comma 3 8 5" xfId="2916"/>
    <cellStyle name="Comma 3 9" xfId="1415"/>
    <cellStyle name="Comma 3 9 2" xfId="2921"/>
    <cellStyle name="Comma 3 9 3" xfId="2920"/>
    <cellStyle name="Comma 3 9 4" xfId="5594"/>
    <cellStyle name="Comma 3 9 5" xfId="4392"/>
    <cellStyle name="Comma 3_11310000 ลูกหนี้การค้า 5309" xfId="566"/>
    <cellStyle name="Comma 30" xfId="1350"/>
    <cellStyle name="Comma 30 2" xfId="1366"/>
    <cellStyle name="Comma 30 3" xfId="2518"/>
    <cellStyle name="Comma 30 4" xfId="2526"/>
    <cellStyle name="Comma 30 4 2" xfId="2923"/>
    <cellStyle name="Comma 30 4 3" xfId="5724"/>
    <cellStyle name="Comma 30 4 4" xfId="4772"/>
    <cellStyle name="Comma 30 5" xfId="2924"/>
    <cellStyle name="Comma 30 6" xfId="2922"/>
    <cellStyle name="Comma 30 7" xfId="5574"/>
    <cellStyle name="Comma 30 8" xfId="4358"/>
    <cellStyle name="Comma 31" xfId="1351"/>
    <cellStyle name="Comma 31 2" xfId="2527"/>
    <cellStyle name="Comma 31 2 2" xfId="2926"/>
    <cellStyle name="Comma 31 2 3" xfId="5725"/>
    <cellStyle name="Comma 31 2 4" xfId="4773"/>
    <cellStyle name="Comma 31 3" xfId="2925"/>
    <cellStyle name="Comma 31 4" xfId="5575"/>
    <cellStyle name="Comma 31 5" xfId="4359"/>
    <cellStyle name="Comma 32" xfId="567"/>
    <cellStyle name="Comma 32 2" xfId="1370"/>
    <cellStyle name="Comma 32 3" xfId="2521"/>
    <cellStyle name="Comma 32 4" xfId="2928"/>
    <cellStyle name="Comma 32 5" xfId="2927"/>
    <cellStyle name="Comma 33" xfId="1352"/>
    <cellStyle name="Comma 33 2" xfId="2528"/>
    <cellStyle name="Comma 33 2 2" xfId="2930"/>
    <cellStyle name="Comma 33 2 3" xfId="5726"/>
    <cellStyle name="Comma 33 2 4" xfId="4774"/>
    <cellStyle name="Comma 33 3" xfId="2931"/>
    <cellStyle name="Comma 33 4" xfId="2929"/>
    <cellStyle name="Comma 33 5" xfId="5576"/>
    <cellStyle name="Comma 33 6" xfId="4360"/>
    <cellStyle name="Comma 34" xfId="1353"/>
    <cellStyle name="Comma 34 2" xfId="2529"/>
    <cellStyle name="Comma 34 2 2" xfId="2933"/>
    <cellStyle name="Comma 34 2 3" xfId="5727"/>
    <cellStyle name="Comma 34 2 4" xfId="4775"/>
    <cellStyle name="Comma 34 3" xfId="2934"/>
    <cellStyle name="Comma 34 4" xfId="2932"/>
    <cellStyle name="Comma 34 5" xfId="5577"/>
    <cellStyle name="Comma 34 6" xfId="4361"/>
    <cellStyle name="Comma 35" xfId="1354"/>
    <cellStyle name="Comma 35 2" xfId="2530"/>
    <cellStyle name="Comma 35 2 2" xfId="2936"/>
    <cellStyle name="Comma 35 2 3" xfId="5728"/>
    <cellStyle name="Comma 35 2 4" xfId="4776"/>
    <cellStyle name="Comma 35 3" xfId="2937"/>
    <cellStyle name="Comma 35 4" xfId="2935"/>
    <cellStyle name="Comma 35 5" xfId="5578"/>
    <cellStyle name="Comma 35 6" xfId="4362"/>
    <cellStyle name="Comma 36" xfId="1364"/>
    <cellStyle name="Comma 36 2" xfId="1368"/>
    <cellStyle name="Comma 36 2 2" xfId="2939"/>
    <cellStyle name="Comma 36 2 3" xfId="2938"/>
    <cellStyle name="Comma 36 3" xfId="2520"/>
    <cellStyle name="Comma 36 4" xfId="2940"/>
    <cellStyle name="Comma 37" xfId="2524"/>
    <cellStyle name="Comma 37 2" xfId="2942"/>
    <cellStyle name="Comma 37 3" xfId="2941"/>
    <cellStyle name="Comma 37 4" xfId="5722"/>
    <cellStyle name="Comma 37 5" xfId="4770"/>
    <cellStyle name="Comma 38" xfId="2943"/>
    <cellStyle name="Comma 39" xfId="2944"/>
    <cellStyle name="Comma 4" xfId="568"/>
    <cellStyle name="Comma 4 2" xfId="569"/>
    <cellStyle name="Comma 4 2 2" xfId="2947"/>
    <cellStyle name="Comma 4 2 3" xfId="2948"/>
    <cellStyle name="Comma 4 2 4" xfId="2949"/>
    <cellStyle name="Comma 4 2 5" xfId="2946"/>
    <cellStyle name="Comma 4 3" xfId="1416"/>
    <cellStyle name="Comma 4 3 2" xfId="2951"/>
    <cellStyle name="Comma 4 3 3" xfId="2950"/>
    <cellStyle name="Comma 4 4" xfId="2952"/>
    <cellStyle name="Comma 4 5" xfId="2953"/>
    <cellStyle name="Comma 4 6" xfId="2945"/>
    <cellStyle name="Comma 4_11310000 ลูกหนี้การค้า 5309" xfId="570"/>
    <cellStyle name="Comma 40" xfId="2954"/>
    <cellStyle name="Comma 41" xfId="2955"/>
    <cellStyle name="Comma 42" xfId="2956"/>
    <cellStyle name="Comma 43" xfId="1373"/>
    <cellStyle name="Comma 43 2" xfId="2522"/>
    <cellStyle name="Comma 43 2 2" xfId="2958"/>
    <cellStyle name="Comma 43 2 3" xfId="5720"/>
    <cellStyle name="Comma 43 2 4" xfId="4768"/>
    <cellStyle name="Comma 43 3" xfId="2959"/>
    <cellStyle name="Comma 43 4" xfId="2957"/>
    <cellStyle name="Comma 43 5" xfId="5581"/>
    <cellStyle name="Comma 43 6" xfId="4375"/>
    <cellStyle name="Comma 44" xfId="1417"/>
    <cellStyle name="Comma 44 2" xfId="2961"/>
    <cellStyle name="Comma 44 3" xfId="2960"/>
    <cellStyle name="Comma 44 4" xfId="5595"/>
    <cellStyle name="Comma 44 5" xfId="4393"/>
    <cellStyle name="Comma 45" xfId="1418"/>
    <cellStyle name="Comma 45 2" xfId="2963"/>
    <cellStyle name="Comma 45 3" xfId="2962"/>
    <cellStyle name="Comma 46" xfId="2964"/>
    <cellStyle name="Comma 47" xfId="2965"/>
    <cellStyle name="Comma 48" xfId="2966"/>
    <cellStyle name="Comma 49" xfId="2967"/>
    <cellStyle name="Comma 5" xfId="571"/>
    <cellStyle name="Comma 5 2" xfId="572"/>
    <cellStyle name="Comma 5 2 2" xfId="2970"/>
    <cellStyle name="Comma 5 2 3" xfId="2971"/>
    <cellStyle name="Comma 5 2 4" xfId="2969"/>
    <cellStyle name="Comma 5 3" xfId="573"/>
    <cellStyle name="Comma 5 3 2" xfId="2973"/>
    <cellStyle name="Comma 5 3 3" xfId="2972"/>
    <cellStyle name="Comma 5 4" xfId="2974"/>
    <cellStyle name="Comma 5 5" xfId="2975"/>
    <cellStyle name="Comma 5 6" xfId="2976"/>
    <cellStyle name="Comma 5 7" xfId="2977"/>
    <cellStyle name="Comma 5 8" xfId="2968"/>
    <cellStyle name="Comma 5_AA" xfId="1419"/>
    <cellStyle name="Comma 50" xfId="2978"/>
    <cellStyle name="Comma 51" xfId="2979"/>
    <cellStyle name="Comma 52" xfId="2980"/>
    <cellStyle name="Comma 53" xfId="2981"/>
    <cellStyle name="Comma 54" xfId="2982"/>
    <cellStyle name="Comma 55" xfId="2983"/>
    <cellStyle name="Comma 56" xfId="2984"/>
    <cellStyle name="Comma 57" xfId="2985"/>
    <cellStyle name="Comma 58" xfId="2986"/>
    <cellStyle name="Comma 59" xfId="2987"/>
    <cellStyle name="Comma 6" xfId="574"/>
    <cellStyle name="Comma 6 2" xfId="575"/>
    <cellStyle name="Comma 6 2 2" xfId="2990"/>
    <cellStyle name="Comma 6 2 3" xfId="2989"/>
    <cellStyle name="Comma 6 3" xfId="576"/>
    <cellStyle name="Comma 6 3 2" xfId="2991"/>
    <cellStyle name="Comma 6 4" xfId="2992"/>
    <cellStyle name="Comma 6 5" xfId="2988"/>
    <cellStyle name="Comma 6_Book2" xfId="2993"/>
    <cellStyle name="Comma 60" xfId="2994"/>
    <cellStyle name="Comma 61" xfId="2995"/>
    <cellStyle name="Comma 62" xfId="2996"/>
    <cellStyle name="Comma 63" xfId="2997"/>
    <cellStyle name="Comma 64" xfId="2998"/>
    <cellStyle name="Comma 65" xfId="2999"/>
    <cellStyle name="Comma 66" xfId="3000"/>
    <cellStyle name="Comma 67" xfId="3001"/>
    <cellStyle name="Comma 68" xfId="3002"/>
    <cellStyle name="Comma 69" xfId="3003"/>
    <cellStyle name="Comma 7" xfId="577"/>
    <cellStyle name="Comma 7 2" xfId="578"/>
    <cellStyle name="Comma 7 3" xfId="579"/>
    <cellStyle name="Comma 7 3 2" xfId="3005"/>
    <cellStyle name="Comma 7 4" xfId="3006"/>
    <cellStyle name="Comma 7 5" xfId="3004"/>
    <cellStyle name="Comma 7_WP-I-AGRI 31.08.53" xfId="580"/>
    <cellStyle name="Comma 70" xfId="3007"/>
    <cellStyle name="Comma 71" xfId="3008"/>
    <cellStyle name="Comma 72" xfId="3009"/>
    <cellStyle name="Comma 73" xfId="3010"/>
    <cellStyle name="Comma 74" xfId="3011"/>
    <cellStyle name="Comma 75" xfId="3012"/>
    <cellStyle name="Comma 76" xfId="3013"/>
    <cellStyle name="Comma 77" xfId="3014"/>
    <cellStyle name="Comma 78" xfId="3015"/>
    <cellStyle name="Comma 79" xfId="3016"/>
    <cellStyle name="Comma 8" xfId="581"/>
    <cellStyle name="Comma 8 2" xfId="582"/>
    <cellStyle name="Comma 8 2 2" xfId="3019"/>
    <cellStyle name="Comma 8 2 3" xfId="3018"/>
    <cellStyle name="Comma 8 3" xfId="583"/>
    <cellStyle name="Comma 8 3 2" xfId="3020"/>
    <cellStyle name="Comma 8 4" xfId="584"/>
    <cellStyle name="Comma 8 4 2" xfId="3021"/>
    <cellStyle name="Comma 8 5" xfId="585"/>
    <cellStyle name="Comma 8 5 2" xfId="3022"/>
    <cellStyle name="Comma 8 6" xfId="3023"/>
    <cellStyle name="Comma 8 7" xfId="3017"/>
    <cellStyle name="Comma 8_WP-I-AGRI 31.08.53" xfId="586"/>
    <cellStyle name="Comma 80" xfId="3024"/>
    <cellStyle name="Comma 81" xfId="3025"/>
    <cellStyle name="Comma 82" xfId="3026"/>
    <cellStyle name="Comma 83" xfId="3027"/>
    <cellStyle name="Comma 84" xfId="3028"/>
    <cellStyle name="Comma 85" xfId="3029"/>
    <cellStyle name="Comma 86" xfId="3030"/>
    <cellStyle name="Comma 87" xfId="3031"/>
    <cellStyle name="Comma 88" xfId="3032"/>
    <cellStyle name="Comma 89" xfId="3033"/>
    <cellStyle name="Comma 9" xfId="587"/>
    <cellStyle name="Comma 9 2" xfId="1420"/>
    <cellStyle name="Comma 9 3" xfId="3035"/>
    <cellStyle name="Comma 9 4" xfId="3034"/>
    <cellStyle name="Comma 9_IFEC Q3_09_Nual" xfId="1421"/>
    <cellStyle name="Comma 90" xfId="3036"/>
    <cellStyle name="Comma 91" xfId="3037"/>
    <cellStyle name="Comma 92" xfId="3038"/>
    <cellStyle name="Comma 93" xfId="3039"/>
    <cellStyle name="Comma 94" xfId="3040"/>
    <cellStyle name="Comma 95" xfId="3041"/>
    <cellStyle name="Comma 96" xfId="3042"/>
    <cellStyle name="Comma 97" xfId="3043"/>
    <cellStyle name="Comma 98" xfId="3044"/>
    <cellStyle name="Comma 99" xfId="3045"/>
    <cellStyle name="Comma M" xfId="3046"/>
    <cellStyle name="Comma Nung" xfId="1422"/>
    <cellStyle name="Comma Nung 2" xfId="3047"/>
    <cellStyle name="Comma T" xfId="304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1"/>
    <cellStyle name="comma zerodec 2 7" xfId="3050"/>
    <cellStyle name="comma zerodec 3" xfId="594"/>
    <cellStyle name="comma zerodec 4" xfId="595"/>
    <cellStyle name="comma zerodec 5" xfId="596"/>
    <cellStyle name="comma zerodec 6" xfId="597"/>
    <cellStyle name="comma zerodec 7" xfId="3049"/>
    <cellStyle name="Comma0" xfId="1284"/>
    <cellStyle name="Comma0 2" xfId="3053"/>
    <cellStyle name="Comma0 3" xfId="3052"/>
    <cellStyle name="COMMON (0)  D1" xfId="3054"/>
    <cellStyle name="Copied" xfId="1285"/>
    <cellStyle name="Cover Date" xfId="3055"/>
    <cellStyle name="Cover Subtitle" xfId="3056"/>
    <cellStyle name="Cover Title" xfId="3057"/>
    <cellStyle name="Currency (hidden)" xfId="3058"/>
    <cellStyle name="Currency [00]" xfId="1286"/>
    <cellStyle name="Currency [00] 2" xfId="3060"/>
    <cellStyle name="Currency [00] 3" xfId="3059"/>
    <cellStyle name="Currency 10" xfId="1423"/>
    <cellStyle name="Currency 10 2" xfId="3061"/>
    <cellStyle name="Currency 11" xfId="1424"/>
    <cellStyle name="Currency 11 2" xfId="3062"/>
    <cellStyle name="Currency 12" xfId="1425"/>
    <cellStyle name="Currency 12 2" xfId="3063"/>
    <cellStyle name="Currency 13" xfId="1426"/>
    <cellStyle name="Currency 13 2" xfId="3064"/>
    <cellStyle name="Currency 14" xfId="1427"/>
    <cellStyle name="Currency 14 2" xfId="3065"/>
    <cellStyle name="Currency 2" xfId="598"/>
    <cellStyle name="Currency 2 2" xfId="1428"/>
    <cellStyle name="Currency 2 2 2" xfId="3067"/>
    <cellStyle name="Currency 2 3" xfId="3068"/>
    <cellStyle name="Currency 2 4" xfId="3066"/>
    <cellStyle name="Currency 2_คุณนที 2008" xfId="1429"/>
    <cellStyle name="Currency 3" xfId="599"/>
    <cellStyle name="Currency 4" xfId="1430"/>
    <cellStyle name="Currency 4 2" xfId="3069"/>
    <cellStyle name="Currency 5" xfId="1431"/>
    <cellStyle name="Currency 5 2" xfId="3070"/>
    <cellStyle name="Currency 6" xfId="1432"/>
    <cellStyle name="Currency 7" xfId="1433"/>
    <cellStyle name="Currency 7 2" xfId="3071"/>
    <cellStyle name="Currency 8" xfId="1434"/>
    <cellStyle name="Currency 8 2" xfId="3072"/>
    <cellStyle name="Currency 9" xfId="1435"/>
    <cellStyle name="Currency 9 2" xfId="3073"/>
    <cellStyle name="Currency0" xfId="1287"/>
    <cellStyle name="Currency0 2" xfId="3075"/>
    <cellStyle name="Currency0 3" xfId="3074"/>
    <cellStyle name="Currency1" xfId="600"/>
    <cellStyle name="Currency1 10" xfId="601"/>
    <cellStyle name="Currency1 10 2" xfId="3077"/>
    <cellStyle name="Currency1 11" xfId="602"/>
    <cellStyle name="Currency1 11 2" xfId="3078"/>
    <cellStyle name="Currency1 12" xfId="3076"/>
    <cellStyle name="Currency1 2" xfId="603"/>
    <cellStyle name="Currency1 2 2" xfId="604"/>
    <cellStyle name="Currency1 2 2 2" xfId="3080"/>
    <cellStyle name="Currency1 2 3" xfId="605"/>
    <cellStyle name="Currency1 2 3 2" xfId="3081"/>
    <cellStyle name="Currency1 2 4" xfId="606"/>
    <cellStyle name="Currency1 2 4 2" xfId="3082"/>
    <cellStyle name="Currency1 2 5" xfId="607"/>
    <cellStyle name="Currency1 2 5 2" xfId="3083"/>
    <cellStyle name="Currency1 2 6" xfId="3084"/>
    <cellStyle name="Currency1 2 7" xfId="3079"/>
    <cellStyle name="Currency1 3" xfId="608"/>
    <cellStyle name="Currency1 3 2" xfId="3085"/>
    <cellStyle name="Currency1 4" xfId="609"/>
    <cellStyle name="Currency1 4 2" xfId="3086"/>
    <cellStyle name="Currency1 5" xfId="610"/>
    <cellStyle name="Currency1 5 2" xfId="3087"/>
    <cellStyle name="Currency1 6" xfId="611"/>
    <cellStyle name="Currency1 6 2" xfId="3088"/>
    <cellStyle name="Currency1 7" xfId="612"/>
    <cellStyle name="Currency1 7 2" xfId="3089"/>
    <cellStyle name="Currency1 8" xfId="613"/>
    <cellStyle name="Currency1 8 2" xfId="3090"/>
    <cellStyle name="Currency1 9" xfId="614"/>
    <cellStyle name="Currency1 9 2" xfId="3091"/>
    <cellStyle name="Custom" xfId="309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4"/>
    <cellStyle name="Date 8" xfId="3093"/>
    <cellStyle name="Date Eng" xfId="3095"/>
    <cellStyle name="Date Short" xfId="1288"/>
    <cellStyle name="Date_1" xfId="3096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8"/>
    <cellStyle name="Dollar (zero dec) 11" xfId="627"/>
    <cellStyle name="Dollar (zero dec) 11 2" xfId="3099"/>
    <cellStyle name="Dollar (zero dec) 12" xfId="3097"/>
    <cellStyle name="Dollar (zero dec) 2" xfId="628"/>
    <cellStyle name="Dollar (zero dec) 2 2" xfId="629"/>
    <cellStyle name="Dollar (zero dec) 2 2 2" xfId="3101"/>
    <cellStyle name="Dollar (zero dec) 2 3" xfId="630"/>
    <cellStyle name="Dollar (zero dec) 2 3 2" xfId="3102"/>
    <cellStyle name="Dollar (zero dec) 2 4" xfId="631"/>
    <cellStyle name="Dollar (zero dec) 2 4 2" xfId="3103"/>
    <cellStyle name="Dollar (zero dec) 2 5" xfId="632"/>
    <cellStyle name="Dollar (zero dec) 2 5 2" xfId="3104"/>
    <cellStyle name="Dollar (zero dec) 2 6" xfId="3105"/>
    <cellStyle name="Dollar (zero dec) 2 7" xfId="3100"/>
    <cellStyle name="Dollar (zero dec) 3" xfId="633"/>
    <cellStyle name="Dollar (zero dec) 3 2" xfId="3106"/>
    <cellStyle name="Dollar (zero dec) 4" xfId="634"/>
    <cellStyle name="Dollar (zero dec) 4 2" xfId="3107"/>
    <cellStyle name="Dollar (zero dec) 5" xfId="635"/>
    <cellStyle name="Dollar (zero dec) 5 2" xfId="3108"/>
    <cellStyle name="Dollar (zero dec) 6" xfId="636"/>
    <cellStyle name="Dollar (zero dec) 6 2" xfId="3109"/>
    <cellStyle name="Dollar (zero dec) 7" xfId="637"/>
    <cellStyle name="Dollar (zero dec) 7 2" xfId="3110"/>
    <cellStyle name="Dollar (zero dec) 8" xfId="638"/>
    <cellStyle name="Dollar (zero dec) 8 2" xfId="3111"/>
    <cellStyle name="Dollar (zero dec) 9" xfId="639"/>
    <cellStyle name="Dollar (zero dec) 9 2" xfId="3112"/>
    <cellStyle name="Draw lines around data in range" xfId="1291"/>
    <cellStyle name="Draw lines around data in range 2" xfId="3113"/>
    <cellStyle name="Draw lines around data in range 2 10" xfId="5106"/>
    <cellStyle name="Draw lines around data in range 2 2" xfId="5848"/>
    <cellStyle name="Draw lines around data in range 2 2 10" xfId="13030"/>
    <cellStyle name="Draw lines around data in range 2 2 11" xfId="13839"/>
    <cellStyle name="Draw lines around data in range 2 2 12" xfId="14710"/>
    <cellStyle name="Draw lines around data in range 2 2 13" xfId="15548"/>
    <cellStyle name="Draw lines around data in range 2 2 14" xfId="16352"/>
    <cellStyle name="Draw lines around data in range 2 2 15" xfId="17170"/>
    <cellStyle name="Draw lines around data in range 2 2 16" xfId="18007"/>
    <cellStyle name="Draw lines around data in range 2 2 17" xfId="18831"/>
    <cellStyle name="Draw lines around data in range 2 2 2" xfId="6820"/>
    <cellStyle name="Draw lines around data in range 2 2 3" xfId="7618"/>
    <cellStyle name="Draw lines around data in range 2 2 4" xfId="8375"/>
    <cellStyle name="Draw lines around data in range 2 2 5" xfId="9124"/>
    <cellStyle name="Draw lines around data in range 2 2 6" xfId="9951"/>
    <cellStyle name="Draw lines around data in range 2 2 7" xfId="10708"/>
    <cellStyle name="Draw lines around data in range 2 2 8" xfId="11537"/>
    <cellStyle name="Draw lines around data in range 2 2 9" xfId="12283"/>
    <cellStyle name="Draw lines around data in range 2 3" xfId="5944"/>
    <cellStyle name="Draw lines around data in range 2 3 10" xfId="13125"/>
    <cellStyle name="Draw lines around data in range 2 3 11" xfId="13932"/>
    <cellStyle name="Draw lines around data in range 2 3 12" xfId="14805"/>
    <cellStyle name="Draw lines around data in range 2 3 13" xfId="15643"/>
    <cellStyle name="Draw lines around data in range 2 3 14" xfId="16442"/>
    <cellStyle name="Draw lines around data in range 2 3 15" xfId="17265"/>
    <cellStyle name="Draw lines around data in range 2 3 16" xfId="18102"/>
    <cellStyle name="Draw lines around data in range 2 3 17" xfId="18917"/>
    <cellStyle name="Draw lines around data in range 2 3 2" xfId="6913"/>
    <cellStyle name="Draw lines around data in range 2 3 3" xfId="7707"/>
    <cellStyle name="Draw lines around data in range 2 3 4" xfId="8464"/>
    <cellStyle name="Draw lines around data in range 2 3 5" xfId="9219"/>
    <cellStyle name="Draw lines around data in range 2 3 6" xfId="10044"/>
    <cellStyle name="Draw lines around data in range 2 3 7" xfId="10803"/>
    <cellStyle name="Draw lines around data in range 2 3 8" xfId="11628"/>
    <cellStyle name="Draw lines around data in range 2 3 9" xfId="12370"/>
    <cellStyle name="Draw lines around data in range 2 4" xfId="5633"/>
    <cellStyle name="Draw lines around data in range 2 4 10" xfId="12823"/>
    <cellStyle name="Draw lines around data in range 2 4 11" xfId="13643"/>
    <cellStyle name="Draw lines around data in range 2 4 12" xfId="14508"/>
    <cellStyle name="Draw lines around data in range 2 4 13" xfId="15342"/>
    <cellStyle name="Draw lines around data in range 2 4 14" xfId="16157"/>
    <cellStyle name="Draw lines around data in range 2 4 15" xfId="16973"/>
    <cellStyle name="Draw lines around data in range 2 4 16" xfId="17810"/>
    <cellStyle name="Draw lines around data in range 2 4 17" xfId="18636"/>
    <cellStyle name="Draw lines around data in range 2 4 2" xfId="6619"/>
    <cellStyle name="Draw lines around data in range 2 4 3" xfId="7419"/>
    <cellStyle name="Draw lines around data in range 2 4 4" xfId="8174"/>
    <cellStyle name="Draw lines around data in range 2 4 5" xfId="8923"/>
    <cellStyle name="Draw lines around data in range 2 4 6" xfId="9750"/>
    <cellStyle name="Draw lines around data in range 2 4 7" xfId="10502"/>
    <cellStyle name="Draw lines around data in range 2 4 8" xfId="11338"/>
    <cellStyle name="Draw lines around data in range 2 4 9" xfId="12084"/>
    <cellStyle name="Draw lines around data in range 2 5" xfId="5507"/>
    <cellStyle name="Draw lines around data in range 2 5 10" xfId="12713"/>
    <cellStyle name="Draw lines around data in range 2 5 11" xfId="13553"/>
    <cellStyle name="Draw lines around data in range 2 5 12" xfId="14404"/>
    <cellStyle name="Draw lines around data in range 2 5 13" xfId="15235"/>
    <cellStyle name="Draw lines around data in range 2 5 14" xfId="16068"/>
    <cellStyle name="Draw lines around data in range 2 5 15" xfId="16878"/>
    <cellStyle name="Draw lines around data in range 2 5 16" xfId="17715"/>
    <cellStyle name="Draw lines around data in range 2 5 17" xfId="18543"/>
    <cellStyle name="Draw lines around data in range 2 5 2" xfId="6516"/>
    <cellStyle name="Draw lines around data in range 2 5 3" xfId="7314"/>
    <cellStyle name="Draw lines around data in range 2 5 4" xfId="8067"/>
    <cellStyle name="Draw lines around data in range 2 5 5" xfId="8816"/>
    <cellStyle name="Draw lines around data in range 2 5 6" xfId="9646"/>
    <cellStyle name="Draw lines around data in range 2 5 7" xfId="10395"/>
    <cellStyle name="Draw lines around data in range 2 5 8" xfId="11232"/>
    <cellStyle name="Draw lines around data in range 2 5 9" xfId="11984"/>
    <cellStyle name="Draw lines around data in range 2 6" xfId="4962"/>
    <cellStyle name="Draw lines around data in range 2 7" xfId="4024"/>
    <cellStyle name="Draw lines around data in range 2 8" xfId="4122"/>
    <cellStyle name="Draw lines around data in range 2 9" xfId="4373"/>
    <cellStyle name="Draw shadow and lines within range" xfId="1292"/>
    <cellStyle name="Draw shadow and lines within range 2" xfId="3114"/>
    <cellStyle name="Draw shadow and lines within range 2 10" xfId="4549"/>
    <cellStyle name="Draw shadow and lines within range 2 2" xfId="5849"/>
    <cellStyle name="Draw shadow and lines within range 2 2 10" xfId="13031"/>
    <cellStyle name="Draw shadow and lines within range 2 2 11" xfId="13840"/>
    <cellStyle name="Draw shadow and lines within range 2 2 12" xfId="14711"/>
    <cellStyle name="Draw shadow and lines within range 2 2 13" xfId="15549"/>
    <cellStyle name="Draw shadow and lines within range 2 2 14" xfId="16353"/>
    <cellStyle name="Draw shadow and lines within range 2 2 15" xfId="17171"/>
    <cellStyle name="Draw shadow and lines within range 2 2 16" xfId="18008"/>
    <cellStyle name="Draw shadow and lines within range 2 2 17" xfId="18832"/>
    <cellStyle name="Draw shadow and lines within range 2 2 2" xfId="6821"/>
    <cellStyle name="Draw shadow and lines within range 2 2 3" xfId="7619"/>
    <cellStyle name="Draw shadow and lines within range 2 2 4" xfId="8376"/>
    <cellStyle name="Draw shadow and lines within range 2 2 5" xfId="9125"/>
    <cellStyle name="Draw shadow and lines within range 2 2 6" xfId="9952"/>
    <cellStyle name="Draw shadow and lines within range 2 2 7" xfId="10709"/>
    <cellStyle name="Draw shadow and lines within range 2 2 8" xfId="11538"/>
    <cellStyle name="Draw shadow and lines within range 2 2 9" xfId="12284"/>
    <cellStyle name="Draw shadow and lines within range 2 3" xfId="5943"/>
    <cellStyle name="Draw shadow and lines within range 2 3 10" xfId="13124"/>
    <cellStyle name="Draw shadow and lines within range 2 3 11" xfId="13931"/>
    <cellStyle name="Draw shadow and lines within range 2 3 12" xfId="14804"/>
    <cellStyle name="Draw shadow and lines within range 2 3 13" xfId="15642"/>
    <cellStyle name="Draw shadow and lines within range 2 3 14" xfId="16441"/>
    <cellStyle name="Draw shadow and lines within range 2 3 15" xfId="17264"/>
    <cellStyle name="Draw shadow and lines within range 2 3 16" xfId="18101"/>
    <cellStyle name="Draw shadow and lines within range 2 3 17" xfId="18916"/>
    <cellStyle name="Draw shadow and lines within range 2 3 2" xfId="6912"/>
    <cellStyle name="Draw shadow and lines within range 2 3 3" xfId="7706"/>
    <cellStyle name="Draw shadow and lines within range 2 3 4" xfId="8463"/>
    <cellStyle name="Draw shadow and lines within range 2 3 5" xfId="9218"/>
    <cellStyle name="Draw shadow and lines within range 2 3 6" xfId="10043"/>
    <cellStyle name="Draw shadow and lines within range 2 3 7" xfId="10802"/>
    <cellStyle name="Draw shadow and lines within range 2 3 8" xfId="11627"/>
    <cellStyle name="Draw shadow and lines within range 2 3 9" xfId="12369"/>
    <cellStyle name="Draw shadow and lines within range 2 4" xfId="5591"/>
    <cellStyle name="Draw shadow and lines within range 2 4 10" xfId="12784"/>
    <cellStyle name="Draw shadow and lines within range 2 4 11" xfId="13611"/>
    <cellStyle name="Draw shadow and lines within range 2 4 12" xfId="14472"/>
    <cellStyle name="Draw shadow and lines within range 2 4 13" xfId="15304"/>
    <cellStyle name="Draw shadow and lines within range 2 4 14" xfId="16124"/>
    <cellStyle name="Draw shadow and lines within range 2 4 15" xfId="16937"/>
    <cellStyle name="Draw shadow and lines within range 2 4 16" xfId="17774"/>
    <cellStyle name="Draw shadow and lines within range 2 4 17" xfId="18600"/>
    <cellStyle name="Draw shadow and lines within range 2 4 2" xfId="6584"/>
    <cellStyle name="Draw shadow and lines within range 2 4 3" xfId="7382"/>
    <cellStyle name="Draw shadow and lines within range 2 4 4" xfId="8136"/>
    <cellStyle name="Draw shadow and lines within range 2 4 5" xfId="8886"/>
    <cellStyle name="Draw shadow and lines within range 2 4 6" xfId="9713"/>
    <cellStyle name="Draw shadow and lines within range 2 4 7" xfId="10465"/>
    <cellStyle name="Draw shadow and lines within range 2 4 8" xfId="11301"/>
    <cellStyle name="Draw shadow and lines within range 2 4 9" xfId="12047"/>
    <cellStyle name="Draw shadow and lines within range 2 5" xfId="5567"/>
    <cellStyle name="Draw shadow and lines within range 2 5 10" xfId="12766"/>
    <cellStyle name="Draw shadow and lines within range 2 5 11" xfId="13596"/>
    <cellStyle name="Draw shadow and lines within range 2 5 12" xfId="14456"/>
    <cellStyle name="Draw shadow and lines within range 2 5 13" xfId="15288"/>
    <cellStyle name="Draw shadow and lines within range 2 5 14" xfId="16110"/>
    <cellStyle name="Draw shadow and lines within range 2 5 15" xfId="16921"/>
    <cellStyle name="Draw shadow and lines within range 2 5 16" xfId="17758"/>
    <cellStyle name="Draw shadow and lines within range 2 5 17" xfId="18586"/>
    <cellStyle name="Draw shadow and lines within range 2 5 2" xfId="6568"/>
    <cellStyle name="Draw shadow and lines within range 2 5 3" xfId="7367"/>
    <cellStyle name="Draw shadow and lines within range 2 5 4" xfId="8117"/>
    <cellStyle name="Draw shadow and lines within range 2 5 5" xfId="8868"/>
    <cellStyle name="Draw shadow and lines within range 2 5 6" xfId="9697"/>
    <cellStyle name="Draw shadow and lines within range 2 5 7" xfId="10448"/>
    <cellStyle name="Draw shadow and lines within range 2 5 8" xfId="11285"/>
    <cellStyle name="Draw shadow and lines within range 2 5 9" xfId="12032"/>
    <cellStyle name="Draw shadow and lines within range 2 6" xfId="4963"/>
    <cellStyle name="Draw shadow and lines within range 2 7" xfId="4961"/>
    <cellStyle name="Draw shadow and lines within range 2 8" xfId="4023"/>
    <cellStyle name="Draw shadow and lines within range 2 9" xfId="4444"/>
    <cellStyle name="E&amp;Y House" xfId="1438"/>
    <cellStyle name="E&amp;Y House 2" xfId="3115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7"/>
    <cellStyle name="Enter Currency (0) 3" xfId="3116"/>
    <cellStyle name="Enter Currency (2)" xfId="1296"/>
    <cellStyle name="Enter Currency (2) 2" xfId="3119"/>
    <cellStyle name="Enter Currency (2) 3" xfId="3118"/>
    <cellStyle name="Enter Units (0)" xfId="1297"/>
    <cellStyle name="Enter Units (0) 2" xfId="3121"/>
    <cellStyle name="Enter Units (0) 3" xfId="3120"/>
    <cellStyle name="Enter Units (1)" xfId="1298"/>
    <cellStyle name="Enter Units (1) 2" xfId="3123"/>
    <cellStyle name="Enter Units (1) 3" xfId="3122"/>
    <cellStyle name="Enter Units (2)" xfId="1299"/>
    <cellStyle name="Enter Units (2) 2" xfId="3125"/>
    <cellStyle name="Enter Units (2) 3" xfId="3124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7"/>
    <cellStyle name="Euro 8" xfId="3126"/>
    <cellStyle name="Excel Built-in Normal" xfId="3128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29"/>
    <cellStyle name="Explanatory Text 2" xfId="655"/>
    <cellStyle name="Explanatory Text 2 2" xfId="3131"/>
    <cellStyle name="Explanatory Text 2 3" xfId="3130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2"/>
    <cellStyle name="Footer SBILogo2" xfId="3133"/>
    <cellStyle name="Footnote" xfId="3134"/>
    <cellStyle name="Footnote Reference" xfId="3135"/>
    <cellStyle name="Footnote__0_Lead_ KOSE_30.06.05" xfId="3136"/>
    <cellStyle name="FORM" xfId="3137"/>
    <cellStyle name="Format a column of totals" xfId="1301"/>
    <cellStyle name="Format a row of totals" xfId="1302"/>
    <cellStyle name="Format a row of totals 2" xfId="3138"/>
    <cellStyle name="Format a row of totals 2 10" xfId="4875"/>
    <cellStyle name="Format a row of totals 2 2" xfId="5860"/>
    <cellStyle name="Format a row of totals 2 2 10" xfId="13041"/>
    <cellStyle name="Format a row of totals 2 2 11" xfId="13850"/>
    <cellStyle name="Format a row of totals 2 2 12" xfId="14721"/>
    <cellStyle name="Format a row of totals 2 2 13" xfId="15559"/>
    <cellStyle name="Format a row of totals 2 2 14" xfId="16363"/>
    <cellStyle name="Format a row of totals 2 2 15" xfId="17181"/>
    <cellStyle name="Format a row of totals 2 2 16" xfId="18018"/>
    <cellStyle name="Format a row of totals 2 2 17" xfId="18842"/>
    <cellStyle name="Format a row of totals 2 2 2" xfId="6831"/>
    <cellStyle name="Format a row of totals 2 2 3" xfId="7629"/>
    <cellStyle name="Format a row of totals 2 2 4" xfId="8386"/>
    <cellStyle name="Format a row of totals 2 2 5" xfId="9135"/>
    <cellStyle name="Format a row of totals 2 2 6" xfId="9963"/>
    <cellStyle name="Format a row of totals 2 2 7" xfId="10719"/>
    <cellStyle name="Format a row of totals 2 2 8" xfId="11549"/>
    <cellStyle name="Format a row of totals 2 2 9" xfId="12294"/>
    <cellStyle name="Format a row of totals 2 3" xfId="5398"/>
    <cellStyle name="Format a row of totals 2 3 10" xfId="4406"/>
    <cellStyle name="Format a row of totals 2 3 11" xfId="13446"/>
    <cellStyle name="Format a row of totals 2 3 12" xfId="14297"/>
    <cellStyle name="Format a row of totals 2 3 13" xfId="15128"/>
    <cellStyle name="Format a row of totals 2 3 14" xfId="15963"/>
    <cellStyle name="Format a row of totals 2 3 15" xfId="16773"/>
    <cellStyle name="Format a row of totals 2 3 16" xfId="17610"/>
    <cellStyle name="Format a row of totals 2 3 17" xfId="18439"/>
    <cellStyle name="Format a row of totals 2 3 2" xfId="6407"/>
    <cellStyle name="Format a row of totals 2 3 3" xfId="4399"/>
    <cellStyle name="Format a row of totals 2 3 4" xfId="5192"/>
    <cellStyle name="Format a row of totals 2 3 5" xfId="4756"/>
    <cellStyle name="Format a row of totals 2 3 6" xfId="9542"/>
    <cellStyle name="Format a row of totals 2 3 7" xfId="4533"/>
    <cellStyle name="Format a row of totals 2 3 8" xfId="11127"/>
    <cellStyle name="Format a row of totals 2 3 9" xfId="4792"/>
    <cellStyle name="Format a row of totals 2 4" xfId="6193"/>
    <cellStyle name="Format a row of totals 2 4 10" xfId="13371"/>
    <cellStyle name="Format a row of totals 2 4 11" xfId="14156"/>
    <cellStyle name="Format a row of totals 2 4 12" xfId="15050"/>
    <cellStyle name="Format a row of totals 2 4 13" xfId="15889"/>
    <cellStyle name="Format a row of totals 2 4 14" xfId="16663"/>
    <cellStyle name="Format a row of totals 2 4 15" xfId="17492"/>
    <cellStyle name="Format a row of totals 2 4 16" xfId="18329"/>
    <cellStyle name="Format a row of totals 2 4 17" xfId="19138"/>
    <cellStyle name="Format a row of totals 2 4 2" xfId="7153"/>
    <cellStyle name="Format a row of totals 2 4 3" xfId="7935"/>
    <cellStyle name="Format a row of totals 2 4 4" xfId="8691"/>
    <cellStyle name="Format a row of totals 2 4 5" xfId="9464"/>
    <cellStyle name="Format a row of totals 2 4 6" xfId="10268"/>
    <cellStyle name="Format a row of totals 2 4 7" xfId="11049"/>
    <cellStyle name="Format a row of totals 2 4 8" xfId="11859"/>
    <cellStyle name="Format a row of totals 2 4 9" xfId="12593"/>
    <cellStyle name="Format a row of totals 2 5" xfId="5387"/>
    <cellStyle name="Format a row of totals 2 5 10" xfId="9675"/>
    <cellStyle name="Format a row of totals 2 5 11" xfId="4350"/>
    <cellStyle name="Format a row of totals 2 5 12" xfId="14286"/>
    <cellStyle name="Format a row of totals 2 5 13" xfId="4083"/>
    <cellStyle name="Format a row of totals 2 5 14" xfId="4679"/>
    <cellStyle name="Format a row of totals 2 5 15" xfId="16762"/>
    <cellStyle name="Format a row of totals 2 5 16" xfId="17602"/>
    <cellStyle name="Format a row of totals 2 5 17" xfId="18428"/>
    <cellStyle name="Format a row of totals 2 5 2" xfId="6396"/>
    <cellStyle name="Format a row of totals 2 5 3" xfId="4938"/>
    <cellStyle name="Format a row of totals 2 5 4" xfId="6342"/>
    <cellStyle name="Format a row of totals 2 5 5" xfId="6299"/>
    <cellStyle name="Format a row of totals 2 5 6" xfId="4351"/>
    <cellStyle name="Format a row of totals 2 5 7" xfId="5176"/>
    <cellStyle name="Format a row of totals 2 5 8" xfId="5166"/>
    <cellStyle name="Format a row of totals 2 5 9" xfId="4671"/>
    <cellStyle name="Format a row of totals 2 6" xfId="4970"/>
    <cellStyle name="Format a row of totals 2 7" xfId="4147"/>
    <cellStyle name="Format a row of totals 2 8" xfId="5054"/>
    <cellStyle name="Format a row of totals 2 9" xfId="5169"/>
    <cellStyle name="Format text as bold, black on yello" xfId="1303"/>
    <cellStyle name="Format text as bold, black on yello 2" xfId="3139"/>
    <cellStyle name="Format text as bold, black on yello 2 10" xfId="4467"/>
    <cellStyle name="Format text as bold, black on yello 2 2" xfId="5861"/>
    <cellStyle name="Format text as bold, black on yello 2 2 10" xfId="13042"/>
    <cellStyle name="Format text as bold, black on yello 2 2 11" xfId="13851"/>
    <cellStyle name="Format text as bold, black on yello 2 2 12" xfId="14722"/>
    <cellStyle name="Format text as bold, black on yello 2 2 13" xfId="15560"/>
    <cellStyle name="Format text as bold, black on yello 2 2 14" xfId="16364"/>
    <cellStyle name="Format text as bold, black on yello 2 2 15" xfId="17182"/>
    <cellStyle name="Format text as bold, black on yello 2 2 16" xfId="18019"/>
    <cellStyle name="Format text as bold, black on yello 2 2 17" xfId="18843"/>
    <cellStyle name="Format text as bold, black on yello 2 2 2" xfId="6832"/>
    <cellStyle name="Format text as bold, black on yello 2 2 3" xfId="7630"/>
    <cellStyle name="Format text as bold, black on yello 2 2 4" xfId="8387"/>
    <cellStyle name="Format text as bold, black on yello 2 2 5" xfId="9136"/>
    <cellStyle name="Format text as bold, black on yello 2 2 6" xfId="9964"/>
    <cellStyle name="Format text as bold, black on yello 2 2 7" xfId="10720"/>
    <cellStyle name="Format text as bold, black on yello 2 2 8" xfId="11550"/>
    <cellStyle name="Format text as bold, black on yello 2 2 9" xfId="12295"/>
    <cellStyle name="Format text as bold, black on yello 2 3" xfId="6013"/>
    <cellStyle name="Format text as bold, black on yello 2 3 10" xfId="13191"/>
    <cellStyle name="Format text as bold, black on yello 2 3 11" xfId="13999"/>
    <cellStyle name="Format text as bold, black on yello 2 3 12" xfId="14871"/>
    <cellStyle name="Format text as bold, black on yello 2 3 13" xfId="15710"/>
    <cellStyle name="Format text as bold, black on yello 2 3 14" xfId="16507"/>
    <cellStyle name="Format text as bold, black on yello 2 3 15" xfId="17331"/>
    <cellStyle name="Format text as bold, black on yello 2 3 16" xfId="18168"/>
    <cellStyle name="Format text as bold, black on yello 2 3 17" xfId="18983"/>
    <cellStyle name="Format text as bold, black on yello 2 3 2" xfId="6979"/>
    <cellStyle name="Format text as bold, black on yello 2 3 3" xfId="7774"/>
    <cellStyle name="Format text as bold, black on yello 2 3 4" xfId="8530"/>
    <cellStyle name="Format text as bold, black on yello 2 3 5" xfId="9285"/>
    <cellStyle name="Format text as bold, black on yello 2 3 6" xfId="10110"/>
    <cellStyle name="Format text as bold, black on yello 2 3 7" xfId="10870"/>
    <cellStyle name="Format text as bold, black on yello 2 3 8" xfId="11695"/>
    <cellStyle name="Format text as bold, black on yello 2 3 9" xfId="12436"/>
    <cellStyle name="Format text as bold, black on yello 2 4" xfId="6192"/>
    <cellStyle name="Format text as bold, black on yello 2 4 10" xfId="13370"/>
    <cellStyle name="Format text as bold, black on yello 2 4 11" xfId="14155"/>
    <cellStyle name="Format text as bold, black on yello 2 4 12" xfId="15049"/>
    <cellStyle name="Format text as bold, black on yello 2 4 13" xfId="15888"/>
    <cellStyle name="Format text as bold, black on yello 2 4 14" xfId="16662"/>
    <cellStyle name="Format text as bold, black on yello 2 4 15" xfId="17491"/>
    <cellStyle name="Format text as bold, black on yello 2 4 16" xfId="18328"/>
    <cellStyle name="Format text as bold, black on yello 2 4 17" xfId="19137"/>
    <cellStyle name="Format text as bold, black on yello 2 4 2" xfId="7152"/>
    <cellStyle name="Format text as bold, black on yello 2 4 3" xfId="7934"/>
    <cellStyle name="Format text as bold, black on yello 2 4 4" xfId="8690"/>
    <cellStyle name="Format text as bold, black on yello 2 4 5" xfId="9463"/>
    <cellStyle name="Format text as bold, black on yello 2 4 6" xfId="10267"/>
    <cellStyle name="Format text as bold, black on yello 2 4 7" xfId="11048"/>
    <cellStyle name="Format text as bold, black on yello 2 4 8" xfId="11858"/>
    <cellStyle name="Format text as bold, black on yello 2 4 9" xfId="12592"/>
    <cellStyle name="Format text as bold, black on yello 2 5" xfId="5404"/>
    <cellStyle name="Format text as bold, black on yello 2 5 10" xfId="4115"/>
    <cellStyle name="Format text as bold, black on yello 2 5 11" xfId="13452"/>
    <cellStyle name="Format text as bold, black on yello 2 5 12" xfId="14303"/>
    <cellStyle name="Format text as bold, black on yello 2 5 13" xfId="15134"/>
    <cellStyle name="Format text as bold, black on yello 2 5 14" xfId="15969"/>
    <cellStyle name="Format text as bold, black on yello 2 5 15" xfId="16779"/>
    <cellStyle name="Format text as bold, black on yello 2 5 16" xfId="17616"/>
    <cellStyle name="Format text as bold, black on yello 2 5 17" xfId="18445"/>
    <cellStyle name="Format text as bold, black on yello 2 5 2" xfId="6413"/>
    <cellStyle name="Format text as bold, black on yello 2 5 3" xfId="5345"/>
    <cellStyle name="Format text as bold, black on yello 2 5 4" xfId="6350"/>
    <cellStyle name="Format text as bold, black on yello 2 5 5" xfId="6325"/>
    <cellStyle name="Format text as bold, black on yello 2 5 6" xfId="9548"/>
    <cellStyle name="Format text as bold, black on yello 2 5 7" xfId="4086"/>
    <cellStyle name="Format text as bold, black on yello 2 5 8" xfId="11133"/>
    <cellStyle name="Format text as bold, black on yello 2 5 9" xfId="4447"/>
    <cellStyle name="Format text as bold, black on yello 2 6" xfId="4971"/>
    <cellStyle name="Format text as bold, black on yello 2 7" xfId="4985"/>
    <cellStyle name="Format text as bold, black on yello 2 8" xfId="4197"/>
    <cellStyle name="Format text as bold, black on yello 2 9" xfId="10590"/>
    <cellStyle name="General C" xfId="3140"/>
    <cellStyle name="General C 2" xfId="5862"/>
    <cellStyle name="General C 2 10" xfId="17183"/>
    <cellStyle name="General C 2 11" xfId="18020"/>
    <cellStyle name="General C 2 2" xfId="6833"/>
    <cellStyle name="General C 2 3" xfId="9137"/>
    <cellStyle name="General C 2 4" xfId="10721"/>
    <cellStyle name="General C 2 5" xfId="13043"/>
    <cellStyle name="General C 2 6" xfId="13852"/>
    <cellStyle name="General C 2 7" xfId="14723"/>
    <cellStyle name="General C 2 8" xfId="15561"/>
    <cellStyle name="General C 2 9" xfId="16365"/>
    <cellStyle name="General C 3" xfId="5587"/>
    <cellStyle name="General C 3 10" xfId="14468"/>
    <cellStyle name="General C 3 11" xfId="15300"/>
    <cellStyle name="General C 3 12" xfId="16933"/>
    <cellStyle name="General C 3 13" xfId="17770"/>
    <cellStyle name="General C 3 14" xfId="18596"/>
    <cellStyle name="General C 3 2" xfId="7378"/>
    <cellStyle name="General C 3 3" xfId="8132"/>
    <cellStyle name="General C 3 4" xfId="8882"/>
    <cellStyle name="General C 3 5" xfId="9709"/>
    <cellStyle name="General C 3 6" xfId="10461"/>
    <cellStyle name="General C 3 7" xfId="11297"/>
    <cellStyle name="General C 3 8" xfId="12043"/>
    <cellStyle name="General C 3 9" xfId="12780"/>
    <cellStyle name="General C 4" xfId="5596"/>
    <cellStyle name="General C 4 10" xfId="12788"/>
    <cellStyle name="General C 4 11" xfId="13614"/>
    <cellStyle name="General C 4 12" xfId="14475"/>
    <cellStyle name="General C 4 13" xfId="15307"/>
    <cellStyle name="General C 4 14" xfId="16127"/>
    <cellStyle name="General C 4 15" xfId="16940"/>
    <cellStyle name="General C 4 16" xfId="17777"/>
    <cellStyle name="General C 4 17" xfId="18603"/>
    <cellStyle name="General C 4 2" xfId="6588"/>
    <cellStyle name="General C 4 3" xfId="7385"/>
    <cellStyle name="General C 4 4" xfId="8139"/>
    <cellStyle name="General C 4 5" xfId="8890"/>
    <cellStyle name="General C 4 6" xfId="9717"/>
    <cellStyle name="General C 4 7" xfId="10468"/>
    <cellStyle name="General C 4 8" xfId="11305"/>
    <cellStyle name="General C 4 9" xfId="12051"/>
    <cellStyle name="General C 5" xfId="6188"/>
    <cellStyle name="General C 5 10" xfId="13366"/>
    <cellStyle name="General C 5 11" xfId="14151"/>
    <cellStyle name="General C 5 12" xfId="15045"/>
    <cellStyle name="General C 5 13" xfId="15884"/>
    <cellStyle name="General C 5 14" xfId="16658"/>
    <cellStyle name="General C 5 15" xfId="17487"/>
    <cellStyle name="General C 5 16" xfId="18324"/>
    <cellStyle name="General C 5 17" xfId="19133"/>
    <cellStyle name="General C 5 2" xfId="7148"/>
    <cellStyle name="General C 5 3" xfId="7930"/>
    <cellStyle name="General C 5 4" xfId="8686"/>
    <cellStyle name="General C 5 5" xfId="9459"/>
    <cellStyle name="General C 5 6" xfId="10263"/>
    <cellStyle name="General C 5 7" xfId="11044"/>
    <cellStyle name="General C 5 8" xfId="11854"/>
    <cellStyle name="General C 5 9" xfId="12588"/>
    <cellStyle name="General C 6" xfId="4972"/>
    <cellStyle name="General CA" xfId="3141"/>
    <cellStyle name="General CA 2" xfId="5863"/>
    <cellStyle name="General CA 2 10" xfId="17184"/>
    <cellStyle name="General CA 2 11" xfId="18021"/>
    <cellStyle name="General CA 2 2" xfId="6834"/>
    <cellStyle name="General CA 2 3" xfId="9138"/>
    <cellStyle name="General CA 2 4" xfId="10722"/>
    <cellStyle name="General CA 2 5" xfId="13044"/>
    <cellStyle name="General CA 2 6" xfId="13853"/>
    <cellStyle name="General CA 2 7" xfId="14724"/>
    <cellStyle name="General CA 2 8" xfId="15562"/>
    <cellStyle name="General CA 2 9" xfId="16366"/>
    <cellStyle name="General CA 3" xfId="5532"/>
    <cellStyle name="General CA 3 10" xfId="14428"/>
    <cellStyle name="General CA 3 11" xfId="15260"/>
    <cellStyle name="General CA 3 12" xfId="16902"/>
    <cellStyle name="General CA 3 13" xfId="17739"/>
    <cellStyle name="General CA 3 14" xfId="18567"/>
    <cellStyle name="General CA 3 2" xfId="7338"/>
    <cellStyle name="General CA 3 3" xfId="8091"/>
    <cellStyle name="General CA 3 4" xfId="8840"/>
    <cellStyle name="General CA 3 5" xfId="9670"/>
    <cellStyle name="General CA 3 6" xfId="10420"/>
    <cellStyle name="General CA 3 7" xfId="11256"/>
    <cellStyle name="General CA 3 8" xfId="12007"/>
    <cellStyle name="General CA 3 9" xfId="12738"/>
    <cellStyle name="General CA 4" xfId="5953"/>
    <cellStyle name="General CA 4 10" xfId="13134"/>
    <cellStyle name="General CA 4 11" xfId="13941"/>
    <cellStyle name="General CA 4 12" xfId="14814"/>
    <cellStyle name="General CA 4 13" xfId="15652"/>
    <cellStyle name="General CA 4 14" xfId="16451"/>
    <cellStyle name="General CA 4 15" xfId="17274"/>
    <cellStyle name="General CA 4 16" xfId="18111"/>
    <cellStyle name="General CA 4 17" xfId="18926"/>
    <cellStyle name="General CA 4 2" xfId="6922"/>
    <cellStyle name="General CA 4 3" xfId="7716"/>
    <cellStyle name="General CA 4 4" xfId="8473"/>
    <cellStyle name="General CA 4 5" xfId="9228"/>
    <cellStyle name="General CA 4 6" xfId="10053"/>
    <cellStyle name="General CA 4 7" xfId="10812"/>
    <cellStyle name="General CA 4 8" xfId="11637"/>
    <cellStyle name="General CA 4 9" xfId="12379"/>
    <cellStyle name="General CA 5" xfId="5565"/>
    <cellStyle name="General CA 5 10" xfId="12765"/>
    <cellStyle name="General CA 5 11" xfId="13595"/>
    <cellStyle name="General CA 5 12" xfId="14455"/>
    <cellStyle name="General CA 5 13" xfId="15287"/>
    <cellStyle name="General CA 5 14" xfId="16109"/>
    <cellStyle name="General CA 5 15" xfId="16920"/>
    <cellStyle name="General CA 5 16" xfId="17757"/>
    <cellStyle name="General CA 5 17" xfId="18585"/>
    <cellStyle name="General CA 5 2" xfId="6566"/>
    <cellStyle name="General CA 5 3" xfId="7366"/>
    <cellStyle name="General CA 5 4" xfId="8116"/>
    <cellStyle name="General CA 5 5" xfId="8867"/>
    <cellStyle name="General CA 5 6" xfId="9696"/>
    <cellStyle name="General CA 5 7" xfId="10447"/>
    <cellStyle name="General CA 5 8" xfId="11283"/>
    <cellStyle name="General CA 5 9" xfId="12030"/>
    <cellStyle name="General CA 6" xfId="4973"/>
    <cellStyle name="General Eng" xfId="3142"/>
    <cellStyle name="General S" xfId="3143"/>
    <cellStyle name="General T" xfId="3144"/>
    <cellStyle name="General W" xfId="3145"/>
    <cellStyle name="Good 10" xfId="673"/>
    <cellStyle name="Good 11" xfId="674"/>
    <cellStyle name="Good 12" xfId="675"/>
    <cellStyle name="Good 13" xfId="676"/>
    <cellStyle name="Good 14" xfId="677"/>
    <cellStyle name="Good 15" xfId="3146"/>
    <cellStyle name="Good 2" xfId="678"/>
    <cellStyle name="Good 2 2" xfId="3148"/>
    <cellStyle name="Good 2 3" xfId="3147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0"/>
    <cellStyle name="Grey 3" xfId="3151"/>
    <cellStyle name="Grey 4" xfId="3152"/>
    <cellStyle name="Grey 5" xfId="3149"/>
    <cellStyle name="Head1" xfId="3153"/>
    <cellStyle name="Head2" xfId="3154"/>
    <cellStyle name="Head3" xfId="3155"/>
    <cellStyle name="Head4" xfId="3156"/>
    <cellStyle name="HEADER" xfId="1442"/>
    <cellStyle name="Header - Style1" xfId="1443"/>
    <cellStyle name="HEADER 2" xfId="3158"/>
    <cellStyle name="HEADER 3" xfId="3159"/>
    <cellStyle name="Header 4" xfId="3157"/>
    <cellStyle name="Header Draft Stamp" xfId="3160"/>
    <cellStyle name="Header__0_Lead_ KOSE_30.06.05" xfId="3161"/>
    <cellStyle name="Header1" xfId="687"/>
    <cellStyle name="Header1 2" xfId="3163"/>
    <cellStyle name="Header1 3" xfId="3164"/>
    <cellStyle name="Header1 4" xfId="3162"/>
    <cellStyle name="Header2" xfId="688"/>
    <cellStyle name="Header2 2" xfId="3166"/>
    <cellStyle name="Header2 2 10" xfId="12013"/>
    <cellStyle name="Header2 2 2" xfId="5867"/>
    <cellStyle name="Header2 2 2 10" xfId="13048"/>
    <cellStyle name="Header2 2 2 11" xfId="13857"/>
    <cellStyle name="Header2 2 2 12" xfId="14728"/>
    <cellStyle name="Header2 2 2 13" xfId="15566"/>
    <cellStyle name="Header2 2 2 14" xfId="16369"/>
    <cellStyle name="Header2 2 2 15" xfId="17188"/>
    <cellStyle name="Header2 2 2 16" xfId="18025"/>
    <cellStyle name="Header2 2 2 17" xfId="18847"/>
    <cellStyle name="Header2 2 2 2" xfId="6838"/>
    <cellStyle name="Header2 2 2 3" xfId="7635"/>
    <cellStyle name="Header2 2 2 4" xfId="8391"/>
    <cellStyle name="Header2 2 2 5" xfId="9142"/>
    <cellStyle name="Header2 2 2 6" xfId="9968"/>
    <cellStyle name="Header2 2 2 7" xfId="10726"/>
    <cellStyle name="Header2 2 2 8" xfId="11555"/>
    <cellStyle name="Header2 2 2 9" xfId="12299"/>
    <cellStyle name="Header2 2 3" xfId="5479"/>
    <cellStyle name="Header2 2 3 10" xfId="12686"/>
    <cellStyle name="Header2 2 3 11" xfId="13527"/>
    <cellStyle name="Header2 2 3 12" xfId="14377"/>
    <cellStyle name="Header2 2 3 13" xfId="15208"/>
    <cellStyle name="Header2 2 3 14" xfId="16043"/>
    <cellStyle name="Header2 2 3 15" xfId="16853"/>
    <cellStyle name="Header2 2 3 16" xfId="17690"/>
    <cellStyle name="Header2 2 3 17" xfId="18518"/>
    <cellStyle name="Header2 2 3 2" xfId="6488"/>
    <cellStyle name="Header2 2 3 3" xfId="7287"/>
    <cellStyle name="Header2 2 3 4" xfId="8040"/>
    <cellStyle name="Header2 2 3 5" xfId="8789"/>
    <cellStyle name="Header2 2 3 6" xfId="9621"/>
    <cellStyle name="Header2 2 3 7" xfId="10368"/>
    <cellStyle name="Header2 2 3 8" xfId="11206"/>
    <cellStyle name="Header2 2 3 9" xfId="11959"/>
    <cellStyle name="Header2 2 4" xfId="5827"/>
    <cellStyle name="Header2 2 4 10" xfId="13009"/>
    <cellStyle name="Header2 2 4 11" xfId="13818"/>
    <cellStyle name="Header2 2 4 12" xfId="14689"/>
    <cellStyle name="Header2 2 4 13" xfId="15527"/>
    <cellStyle name="Header2 2 4 14" xfId="16331"/>
    <cellStyle name="Header2 2 4 15" xfId="17149"/>
    <cellStyle name="Header2 2 4 16" xfId="17986"/>
    <cellStyle name="Header2 2 4 17" xfId="18810"/>
    <cellStyle name="Header2 2 4 2" xfId="6799"/>
    <cellStyle name="Header2 2 4 3" xfId="7597"/>
    <cellStyle name="Header2 2 4 4" xfId="8354"/>
    <cellStyle name="Header2 2 4 5" xfId="9103"/>
    <cellStyle name="Header2 2 4 6" xfId="9930"/>
    <cellStyle name="Header2 2 4 7" xfId="10687"/>
    <cellStyle name="Header2 2 4 8" xfId="11516"/>
    <cellStyle name="Header2 2 4 9" xfId="12262"/>
    <cellStyle name="Header2 2 5" xfId="6240"/>
    <cellStyle name="Header2 2 5 10" xfId="13418"/>
    <cellStyle name="Header2 2 5 11" xfId="14203"/>
    <cellStyle name="Header2 2 5 12" xfId="15097"/>
    <cellStyle name="Header2 2 5 13" xfId="15936"/>
    <cellStyle name="Header2 2 5 14" xfId="16710"/>
    <cellStyle name="Header2 2 5 15" xfId="17539"/>
    <cellStyle name="Header2 2 5 16" xfId="18376"/>
    <cellStyle name="Header2 2 5 17" xfId="19185"/>
    <cellStyle name="Header2 2 5 2" xfId="7200"/>
    <cellStyle name="Header2 2 5 3" xfId="7982"/>
    <cellStyle name="Header2 2 5 4" xfId="8738"/>
    <cellStyle name="Header2 2 5 5" xfId="9511"/>
    <cellStyle name="Header2 2 5 6" xfId="10315"/>
    <cellStyle name="Header2 2 5 7" xfId="11096"/>
    <cellStyle name="Header2 2 5 8" xfId="11906"/>
    <cellStyle name="Header2 2 5 9" xfId="12640"/>
    <cellStyle name="Header2 2 6" xfId="4979"/>
    <cellStyle name="Header2 2 7" xfId="4500"/>
    <cellStyle name="Header2 2 8" xfId="13539"/>
    <cellStyle name="Header2 2 9" xfId="4598"/>
    <cellStyle name="Header2 3" xfId="3167"/>
    <cellStyle name="Header2 3 10" xfId="5122"/>
    <cellStyle name="Header2 3 11" xfId="5117"/>
    <cellStyle name="Header2 3 2" xfId="5868"/>
    <cellStyle name="Header2 3 2 10" xfId="13049"/>
    <cellStyle name="Header2 3 2 11" xfId="13858"/>
    <cellStyle name="Header2 3 2 12" xfId="14729"/>
    <cellStyle name="Header2 3 2 13" xfId="15567"/>
    <cellStyle name="Header2 3 2 14" xfId="17189"/>
    <cellStyle name="Header2 3 2 15" xfId="18026"/>
    <cellStyle name="Header2 3 2 16" xfId="18848"/>
    <cellStyle name="Header2 3 2 2" xfId="6839"/>
    <cellStyle name="Header2 3 2 3" xfId="7636"/>
    <cellStyle name="Header2 3 2 4" xfId="8392"/>
    <cellStyle name="Header2 3 2 5" xfId="9143"/>
    <cellStyle name="Header2 3 2 6" xfId="9969"/>
    <cellStyle name="Header2 3 2 7" xfId="10727"/>
    <cellStyle name="Header2 3 2 8" xfId="11556"/>
    <cellStyle name="Header2 3 2 9" xfId="12300"/>
    <cellStyle name="Header2 3 3" xfId="5396"/>
    <cellStyle name="Header2 3 3 10" xfId="14295"/>
    <cellStyle name="Header2 3 3 11" xfId="15126"/>
    <cellStyle name="Header2 3 3 12" xfId="16771"/>
    <cellStyle name="Header2 3 3 13" xfId="18437"/>
    <cellStyle name="Header2 3 3 2" xfId="6405"/>
    <cellStyle name="Header2 3 3 3" xfId="6275"/>
    <cellStyle name="Header2 3 3 4" xfId="4754"/>
    <cellStyle name="Header2 3 3 5" xfId="9540"/>
    <cellStyle name="Header2 3 3 6" xfId="4109"/>
    <cellStyle name="Header2 3 3 7" xfId="11125"/>
    <cellStyle name="Header2 3 3 8" xfId="4476"/>
    <cellStyle name="Header2 3 3 9" xfId="9676"/>
    <cellStyle name="Header2 3 4" xfId="5413"/>
    <cellStyle name="Header2 3 4 10" xfId="4227"/>
    <cellStyle name="Header2 3 4 11" xfId="13461"/>
    <cellStyle name="Header2 3 4 12" xfId="14312"/>
    <cellStyle name="Header2 3 4 13" xfId="15143"/>
    <cellStyle name="Header2 3 4 14" xfId="15978"/>
    <cellStyle name="Header2 3 4 15" xfId="16788"/>
    <cellStyle name="Header2 3 4 16" xfId="17625"/>
    <cellStyle name="Header2 3 4 17" xfId="18454"/>
    <cellStyle name="Header2 3 4 2" xfId="6422"/>
    <cellStyle name="Header2 3 4 3" xfId="4943"/>
    <cellStyle name="Header2 3 4 4" xfId="5190"/>
    <cellStyle name="Header2 3 4 5" xfId="4366"/>
    <cellStyle name="Header2 3 4 6" xfId="9557"/>
    <cellStyle name="Header2 3 4 7" xfId="4601"/>
    <cellStyle name="Header2 3 4 8" xfId="11142"/>
    <cellStyle name="Header2 3 4 9" xfId="4869"/>
    <cellStyle name="Header2 3 5" xfId="5701"/>
    <cellStyle name="Header2 3 5 10" xfId="12891"/>
    <cellStyle name="Header2 3 5 11" xfId="13708"/>
    <cellStyle name="Header2 3 5 12" xfId="14574"/>
    <cellStyle name="Header2 3 5 13" xfId="15410"/>
    <cellStyle name="Header2 3 5 14" xfId="16222"/>
    <cellStyle name="Header2 3 5 15" xfId="17039"/>
    <cellStyle name="Header2 3 5 16" xfId="17876"/>
    <cellStyle name="Header2 3 5 17" xfId="18702"/>
    <cellStyle name="Header2 3 5 2" xfId="6686"/>
    <cellStyle name="Header2 3 5 3" xfId="7485"/>
    <cellStyle name="Header2 3 5 4" xfId="8240"/>
    <cellStyle name="Header2 3 5 5" xfId="8989"/>
    <cellStyle name="Header2 3 5 6" xfId="9816"/>
    <cellStyle name="Header2 3 5 7" xfId="10569"/>
    <cellStyle name="Header2 3 5 8" xfId="11404"/>
    <cellStyle name="Header2 3 5 9" xfId="12150"/>
    <cellStyle name="Header2 3 6" xfId="5710"/>
    <cellStyle name="Header2 3 6 10" xfId="12900"/>
    <cellStyle name="Header2 3 6 11" xfId="13716"/>
    <cellStyle name="Header2 3 6 12" xfId="14582"/>
    <cellStyle name="Header2 3 6 13" xfId="15419"/>
    <cellStyle name="Header2 3 6 14" xfId="16231"/>
    <cellStyle name="Header2 3 6 15" xfId="17047"/>
    <cellStyle name="Header2 3 6 16" xfId="17884"/>
    <cellStyle name="Header2 3 6 17" xfId="18710"/>
    <cellStyle name="Header2 3 6 2" xfId="6694"/>
    <cellStyle name="Header2 3 6 3" xfId="7493"/>
    <cellStyle name="Header2 3 6 4" xfId="8249"/>
    <cellStyle name="Header2 3 6 5" xfId="8997"/>
    <cellStyle name="Header2 3 6 6" xfId="9824"/>
    <cellStyle name="Header2 3 6 7" xfId="10577"/>
    <cellStyle name="Header2 3 6 8" xfId="11412"/>
    <cellStyle name="Header2 3 6 9" xfId="12158"/>
    <cellStyle name="Header2 3 7" xfId="4980"/>
    <cellStyle name="Header2 3 8" xfId="5063"/>
    <cellStyle name="Header2 3 9" xfId="8123"/>
    <cellStyle name="Header2 4" xfId="3168"/>
    <cellStyle name="Header2 4 10" xfId="4643"/>
    <cellStyle name="Header2 4 11" xfId="4144"/>
    <cellStyle name="Header2 4 2" xfId="5869"/>
    <cellStyle name="Header2 4 2 10" xfId="13050"/>
    <cellStyle name="Header2 4 2 11" xfId="13859"/>
    <cellStyle name="Header2 4 2 12" xfId="14730"/>
    <cellStyle name="Header2 4 2 13" xfId="15568"/>
    <cellStyle name="Header2 4 2 14" xfId="17190"/>
    <cellStyle name="Header2 4 2 15" xfId="18027"/>
    <cellStyle name="Header2 4 2 16" xfId="18849"/>
    <cellStyle name="Header2 4 2 2" xfId="6840"/>
    <cellStyle name="Header2 4 2 3" xfId="7637"/>
    <cellStyle name="Header2 4 2 4" xfId="8393"/>
    <cellStyle name="Header2 4 2 5" xfId="9144"/>
    <cellStyle name="Header2 4 2 6" xfId="9970"/>
    <cellStyle name="Header2 4 2 7" xfId="10728"/>
    <cellStyle name="Header2 4 2 8" xfId="11557"/>
    <cellStyle name="Header2 4 2 9" xfId="12301"/>
    <cellStyle name="Header2 4 3" xfId="5395"/>
    <cellStyle name="Header2 4 3 10" xfId="14294"/>
    <cellStyle name="Header2 4 3 11" xfId="15125"/>
    <cellStyle name="Header2 4 3 12" xfId="16770"/>
    <cellStyle name="Header2 4 3 13" xfId="18436"/>
    <cellStyle name="Header2 4 3 2" xfId="6404"/>
    <cellStyle name="Header2 4 3 3" xfId="6274"/>
    <cellStyle name="Header2 4 3 4" xfId="4753"/>
    <cellStyle name="Header2 4 3 5" xfId="9539"/>
    <cellStyle name="Header2 4 3 6" xfId="4296"/>
    <cellStyle name="Header2 4 3 7" xfId="11124"/>
    <cellStyle name="Header2 4 3 8" xfId="4032"/>
    <cellStyle name="Header2 4 3 9" xfId="5110"/>
    <cellStyle name="Header2 4 4" xfId="5815"/>
    <cellStyle name="Header2 4 4 10" xfId="12997"/>
    <cellStyle name="Header2 4 4 11" xfId="13806"/>
    <cellStyle name="Header2 4 4 12" xfId="14677"/>
    <cellStyle name="Header2 4 4 13" xfId="15515"/>
    <cellStyle name="Header2 4 4 14" xfId="16319"/>
    <cellStyle name="Header2 4 4 15" xfId="17137"/>
    <cellStyle name="Header2 4 4 16" xfId="17974"/>
    <cellStyle name="Header2 4 4 17" xfId="18798"/>
    <cellStyle name="Header2 4 4 2" xfId="6787"/>
    <cellStyle name="Header2 4 4 3" xfId="7585"/>
    <cellStyle name="Header2 4 4 4" xfId="8342"/>
    <cellStyle name="Header2 4 4 5" xfId="9091"/>
    <cellStyle name="Header2 4 4 6" xfId="9918"/>
    <cellStyle name="Header2 4 4 7" xfId="10675"/>
    <cellStyle name="Header2 4 4 8" xfId="11504"/>
    <cellStyle name="Header2 4 4 9" xfId="12250"/>
    <cellStyle name="Header2 4 5" xfId="5488"/>
    <cellStyle name="Header2 4 5 10" xfId="12695"/>
    <cellStyle name="Header2 4 5 11" xfId="13536"/>
    <cellStyle name="Header2 4 5 12" xfId="14386"/>
    <cellStyle name="Header2 4 5 13" xfId="15217"/>
    <cellStyle name="Header2 4 5 14" xfId="16052"/>
    <cellStyle name="Header2 4 5 15" xfId="16862"/>
    <cellStyle name="Header2 4 5 16" xfId="17699"/>
    <cellStyle name="Header2 4 5 17" xfId="18527"/>
    <cellStyle name="Header2 4 5 2" xfId="6497"/>
    <cellStyle name="Header2 4 5 3" xfId="7296"/>
    <cellStyle name="Header2 4 5 4" xfId="8049"/>
    <cellStyle name="Header2 4 5 5" xfId="8798"/>
    <cellStyle name="Header2 4 5 6" xfId="9630"/>
    <cellStyle name="Header2 4 5 7" xfId="10377"/>
    <cellStyle name="Header2 4 5 8" xfId="11215"/>
    <cellStyle name="Header2 4 5 9" xfId="11968"/>
    <cellStyle name="Header2 4 6" xfId="6261"/>
    <cellStyle name="Header2 4 6 10" xfId="13439"/>
    <cellStyle name="Header2 4 6 11" xfId="14224"/>
    <cellStyle name="Header2 4 6 12" xfId="15118"/>
    <cellStyle name="Header2 4 6 13" xfId="15957"/>
    <cellStyle name="Header2 4 6 14" xfId="16731"/>
    <cellStyle name="Header2 4 6 15" xfId="17560"/>
    <cellStyle name="Header2 4 6 16" xfId="18397"/>
    <cellStyle name="Header2 4 6 17" xfId="19206"/>
    <cellStyle name="Header2 4 6 2" xfId="7221"/>
    <cellStyle name="Header2 4 6 3" xfId="8003"/>
    <cellStyle name="Header2 4 6 4" xfId="8759"/>
    <cellStyle name="Header2 4 6 5" xfId="9532"/>
    <cellStyle name="Header2 4 6 6" xfId="10336"/>
    <cellStyle name="Header2 4 6 7" xfId="11117"/>
    <cellStyle name="Header2 4 6 8" xfId="11927"/>
    <cellStyle name="Header2 4 6 9" xfId="12661"/>
    <cellStyle name="Header2 4 7" xfId="4981"/>
    <cellStyle name="Header2 4 8" xfId="4672"/>
    <cellStyle name="Header2 4 9" xfId="4899"/>
    <cellStyle name="Header2 5" xfId="3165"/>
    <cellStyle name="Header2 5 10" xfId="4896"/>
    <cellStyle name="Header2 5 11" xfId="4857"/>
    <cellStyle name="Header2 5 2" xfId="5866"/>
    <cellStyle name="Header2 5 2 10" xfId="13047"/>
    <cellStyle name="Header2 5 2 11" xfId="13856"/>
    <cellStyle name="Header2 5 2 12" xfId="14727"/>
    <cellStyle name="Header2 5 2 13" xfId="15565"/>
    <cellStyle name="Header2 5 2 14" xfId="17187"/>
    <cellStyle name="Header2 5 2 15" xfId="18024"/>
    <cellStyle name="Header2 5 2 16" xfId="18846"/>
    <cellStyle name="Header2 5 2 2" xfId="6837"/>
    <cellStyle name="Header2 5 2 3" xfId="7634"/>
    <cellStyle name="Header2 5 2 4" xfId="8390"/>
    <cellStyle name="Header2 5 2 5" xfId="9141"/>
    <cellStyle name="Header2 5 2 6" xfId="9967"/>
    <cellStyle name="Header2 5 2 7" xfId="10725"/>
    <cellStyle name="Header2 5 2 8" xfId="11554"/>
    <cellStyle name="Header2 5 2 9" xfId="12298"/>
    <cellStyle name="Header2 5 3" xfId="5397"/>
    <cellStyle name="Header2 5 3 10" xfId="14296"/>
    <cellStyle name="Header2 5 3 11" xfId="15127"/>
    <cellStyle name="Header2 5 3 12" xfId="16772"/>
    <cellStyle name="Header2 5 3 13" xfId="18438"/>
    <cellStyle name="Header2 5 3 2" xfId="6406"/>
    <cellStyle name="Header2 5 3 3" xfId="5236"/>
    <cellStyle name="Header2 5 3 4" xfId="4755"/>
    <cellStyle name="Header2 5 3 5" xfId="9541"/>
    <cellStyle name="Header2 5 3 6" xfId="4532"/>
    <cellStyle name="Header2 5 3 7" xfId="11126"/>
    <cellStyle name="Header2 5 3 8" xfId="4793"/>
    <cellStyle name="Header2 5 3 9" xfId="11265"/>
    <cellStyle name="Header2 5 4" xfId="5814"/>
    <cellStyle name="Header2 5 4 10" xfId="12996"/>
    <cellStyle name="Header2 5 4 11" xfId="13805"/>
    <cellStyle name="Header2 5 4 12" xfId="14676"/>
    <cellStyle name="Header2 5 4 13" xfId="15514"/>
    <cellStyle name="Header2 5 4 14" xfId="16318"/>
    <cellStyle name="Header2 5 4 15" xfId="17136"/>
    <cellStyle name="Header2 5 4 16" xfId="17973"/>
    <cellStyle name="Header2 5 4 17" xfId="18797"/>
    <cellStyle name="Header2 5 4 2" xfId="6786"/>
    <cellStyle name="Header2 5 4 3" xfId="7584"/>
    <cellStyle name="Header2 5 4 4" xfId="8341"/>
    <cellStyle name="Header2 5 4 5" xfId="9090"/>
    <cellStyle name="Header2 5 4 6" xfId="9917"/>
    <cellStyle name="Header2 5 4 7" xfId="10674"/>
    <cellStyle name="Header2 5 4 8" xfId="11503"/>
    <cellStyle name="Header2 5 4 9" xfId="12249"/>
    <cellStyle name="Header2 5 5" xfId="5618"/>
    <cellStyle name="Header2 5 5 10" xfId="12808"/>
    <cellStyle name="Header2 5 5 11" xfId="13629"/>
    <cellStyle name="Header2 5 5 12" xfId="14494"/>
    <cellStyle name="Header2 5 5 13" xfId="15327"/>
    <cellStyle name="Header2 5 5 14" xfId="16142"/>
    <cellStyle name="Header2 5 5 15" xfId="16959"/>
    <cellStyle name="Header2 5 5 16" xfId="17796"/>
    <cellStyle name="Header2 5 5 17" xfId="18622"/>
    <cellStyle name="Header2 5 5 2" xfId="6604"/>
    <cellStyle name="Header2 5 5 3" xfId="7405"/>
    <cellStyle name="Header2 5 5 4" xfId="8160"/>
    <cellStyle name="Header2 5 5 5" xfId="8909"/>
    <cellStyle name="Header2 5 5 6" xfId="9736"/>
    <cellStyle name="Header2 5 5 7" xfId="10488"/>
    <cellStyle name="Header2 5 5 8" xfId="11324"/>
    <cellStyle name="Header2 5 5 9" xfId="12070"/>
    <cellStyle name="Header2 5 6" xfId="5945"/>
    <cellStyle name="Header2 5 6 10" xfId="13126"/>
    <cellStyle name="Header2 5 6 11" xfId="13933"/>
    <cellStyle name="Header2 5 6 12" xfId="14806"/>
    <cellStyle name="Header2 5 6 13" xfId="15644"/>
    <cellStyle name="Header2 5 6 14" xfId="16443"/>
    <cellStyle name="Header2 5 6 15" xfId="17266"/>
    <cellStyle name="Header2 5 6 16" xfId="18103"/>
    <cellStyle name="Header2 5 6 17" xfId="18918"/>
    <cellStyle name="Header2 5 6 2" xfId="6914"/>
    <cellStyle name="Header2 5 6 3" xfId="7708"/>
    <cellStyle name="Header2 5 6 4" xfId="8465"/>
    <cellStyle name="Header2 5 6 5" xfId="9220"/>
    <cellStyle name="Header2 5 6 6" xfId="10045"/>
    <cellStyle name="Header2 5 6 7" xfId="10804"/>
    <cellStyle name="Header2 5 6 8" xfId="11629"/>
    <cellStyle name="Header2 5 6 9" xfId="12371"/>
    <cellStyle name="Header2 5 7" xfId="4978"/>
    <cellStyle name="Header2 5 8" xfId="5123"/>
    <cellStyle name="Header2 5 9" xfId="4402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0"/>
    <cellStyle name="Heading 1 2" xfId="700"/>
    <cellStyle name="Heading 1 2 2" xfId="3172"/>
    <cellStyle name="Heading 1 2 3" xfId="3171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3"/>
    <cellStyle name="Heading 1+" xfId="3174"/>
    <cellStyle name="Heading 1+ 2" xfId="3175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6"/>
    <cellStyle name="Heading 2 2" xfId="713"/>
    <cellStyle name="Heading 2 2 2" xfId="3178"/>
    <cellStyle name="Heading 2 2 3" xfId="3177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79"/>
    <cellStyle name="Heading 2+" xfId="3180"/>
    <cellStyle name="Heading 2+ 2" xfId="318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2"/>
    <cellStyle name="Heading 3 2" xfId="726"/>
    <cellStyle name="Heading 3 2 2" xfId="3184"/>
    <cellStyle name="Heading 3 2 3" xfId="3183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5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6"/>
    <cellStyle name="Heading 4 2" xfId="739"/>
    <cellStyle name="Heading 4 2 2" xfId="3188"/>
    <cellStyle name="Heading 4 2 3" xfId="3187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89"/>
    <cellStyle name="Heading 6" xfId="3190"/>
    <cellStyle name="Heading 7" xfId="3169"/>
    <cellStyle name="HEADING, MAJOR" xfId="3191"/>
    <cellStyle name="HEADING, MINOR" xfId="3192"/>
    <cellStyle name="HEADING, MINOR 2" xfId="5876"/>
    <cellStyle name="HEADING, MINOR 2 10" xfId="15575"/>
    <cellStyle name="HEADING, MINOR 2 11" xfId="17197"/>
    <cellStyle name="HEADING, MINOR 2 12" xfId="18034"/>
    <cellStyle name="HEADING, MINOR 2 2" xfId="7644"/>
    <cellStyle name="HEADING, MINOR 2 3" xfId="8400"/>
    <cellStyle name="HEADING, MINOR 2 4" xfId="9151"/>
    <cellStyle name="HEADING, MINOR 2 5" xfId="9977"/>
    <cellStyle name="HEADING, MINOR 2 6" xfId="10735"/>
    <cellStyle name="HEADING, MINOR 2 7" xfId="11564"/>
    <cellStyle name="HEADING, MINOR 2 8" xfId="13057"/>
    <cellStyle name="HEADING, MINOR 2 9" xfId="14737"/>
    <cellStyle name="HEADING, MINOR 3" xfId="5750"/>
    <cellStyle name="HEADING, MINOR 3 10" xfId="15450"/>
    <cellStyle name="HEADING, MINOR 3 11" xfId="17072"/>
    <cellStyle name="HEADING, MINOR 3 12" xfId="17909"/>
    <cellStyle name="HEADING, MINOR 3 2" xfId="7520"/>
    <cellStyle name="HEADING, MINOR 3 3" xfId="8277"/>
    <cellStyle name="HEADING, MINOR 3 4" xfId="9026"/>
    <cellStyle name="HEADING, MINOR 3 5" xfId="9853"/>
    <cellStyle name="HEADING, MINOR 3 6" xfId="10610"/>
    <cellStyle name="HEADING, MINOR 3 7" xfId="11439"/>
    <cellStyle name="HEADING, MINOR 3 8" xfId="12932"/>
    <cellStyle name="HEADING, MINOR 3 9" xfId="14612"/>
    <cellStyle name="HEADING, MINOR 4" xfId="5478"/>
    <cellStyle name="HEADING, MINOR 4 10" xfId="12685"/>
    <cellStyle name="HEADING, MINOR 4 11" xfId="13526"/>
    <cellStyle name="HEADING, MINOR 4 12" xfId="14376"/>
    <cellStyle name="HEADING, MINOR 4 13" xfId="15207"/>
    <cellStyle name="HEADING, MINOR 4 14" xfId="16042"/>
    <cellStyle name="HEADING, MINOR 4 15" xfId="16852"/>
    <cellStyle name="HEADING, MINOR 4 16" xfId="17689"/>
    <cellStyle name="HEADING, MINOR 4 17" xfId="18517"/>
    <cellStyle name="HEADING, MINOR 4 2" xfId="6487"/>
    <cellStyle name="HEADING, MINOR 4 3" xfId="7286"/>
    <cellStyle name="HEADING, MINOR 4 4" xfId="8039"/>
    <cellStyle name="HEADING, MINOR 4 5" xfId="8788"/>
    <cellStyle name="HEADING, MINOR 4 6" xfId="9620"/>
    <cellStyle name="HEADING, MINOR 4 7" xfId="10367"/>
    <cellStyle name="HEADING, MINOR 4 8" xfId="11205"/>
    <cellStyle name="HEADING, MINOR 4 9" xfId="11958"/>
    <cellStyle name="HEADING, MINOR 5" xfId="5516"/>
    <cellStyle name="HEADING, MINOR 5 10" xfId="12722"/>
    <cellStyle name="HEADING, MINOR 5 11" xfId="13562"/>
    <cellStyle name="HEADING, MINOR 5 12" xfId="14413"/>
    <cellStyle name="HEADING, MINOR 5 13" xfId="15244"/>
    <cellStyle name="HEADING, MINOR 5 14" xfId="16077"/>
    <cellStyle name="HEADING, MINOR 5 15" xfId="16887"/>
    <cellStyle name="HEADING, MINOR 5 16" xfId="17724"/>
    <cellStyle name="HEADING, MINOR 5 17" xfId="18552"/>
    <cellStyle name="HEADING, MINOR 5 2" xfId="6525"/>
    <cellStyle name="HEADING, MINOR 5 3" xfId="7323"/>
    <cellStyle name="HEADING, MINOR 5 4" xfId="8076"/>
    <cellStyle name="HEADING, MINOR 5 5" xfId="8825"/>
    <cellStyle name="HEADING, MINOR 5 6" xfId="9655"/>
    <cellStyle name="HEADING, MINOR 5 7" xfId="10404"/>
    <cellStyle name="HEADING, MINOR 5 8" xfId="11241"/>
    <cellStyle name="HEADING, MINOR 5 9" xfId="11993"/>
    <cellStyle name="HEADING, MINOR 6" xfId="4988"/>
    <cellStyle name="HEADING, MINOR 7" xfId="14229"/>
    <cellStyle name="HEADING, RIGHT" xfId="3193"/>
    <cellStyle name="HEADING,MAJOR" xfId="3194"/>
    <cellStyle name="HEADING,MAJOR 2" xfId="5877"/>
    <cellStyle name="HEADING,MAJOR 2 10" xfId="15576"/>
    <cellStyle name="HEADING,MAJOR 2 11" xfId="17198"/>
    <cellStyle name="HEADING,MAJOR 2 12" xfId="18035"/>
    <cellStyle name="HEADING,MAJOR 2 2" xfId="7645"/>
    <cellStyle name="HEADING,MAJOR 2 3" xfId="8401"/>
    <cellStyle name="HEADING,MAJOR 2 4" xfId="9152"/>
    <cellStyle name="HEADING,MAJOR 2 5" xfId="9978"/>
    <cellStyle name="HEADING,MAJOR 2 6" xfId="10736"/>
    <cellStyle name="HEADING,MAJOR 2 7" xfId="11565"/>
    <cellStyle name="HEADING,MAJOR 2 8" xfId="13058"/>
    <cellStyle name="HEADING,MAJOR 2 9" xfId="14738"/>
    <cellStyle name="HEADING,MAJOR 3" xfId="5749"/>
    <cellStyle name="HEADING,MAJOR 3 10" xfId="15449"/>
    <cellStyle name="HEADING,MAJOR 3 11" xfId="17071"/>
    <cellStyle name="HEADING,MAJOR 3 12" xfId="17908"/>
    <cellStyle name="HEADING,MAJOR 3 2" xfId="7519"/>
    <cellStyle name="HEADING,MAJOR 3 3" xfId="8276"/>
    <cellStyle name="HEADING,MAJOR 3 4" xfId="9025"/>
    <cellStyle name="HEADING,MAJOR 3 5" xfId="9852"/>
    <cellStyle name="HEADING,MAJOR 3 6" xfId="10609"/>
    <cellStyle name="HEADING,MAJOR 3 7" xfId="11438"/>
    <cellStyle name="HEADING,MAJOR 3 8" xfId="12931"/>
    <cellStyle name="HEADING,MAJOR 3 9" xfId="14611"/>
    <cellStyle name="HEADING,MAJOR 4" xfId="5813"/>
    <cellStyle name="HEADING,MAJOR 4 10" xfId="12995"/>
    <cellStyle name="HEADING,MAJOR 4 11" xfId="13804"/>
    <cellStyle name="HEADING,MAJOR 4 12" xfId="14675"/>
    <cellStyle name="HEADING,MAJOR 4 13" xfId="15513"/>
    <cellStyle name="HEADING,MAJOR 4 14" xfId="16317"/>
    <cellStyle name="HEADING,MAJOR 4 15" xfId="17135"/>
    <cellStyle name="HEADING,MAJOR 4 16" xfId="17972"/>
    <cellStyle name="HEADING,MAJOR 4 17" xfId="18796"/>
    <cellStyle name="HEADING,MAJOR 4 2" xfId="6785"/>
    <cellStyle name="HEADING,MAJOR 4 3" xfId="7583"/>
    <cellStyle name="HEADING,MAJOR 4 4" xfId="8340"/>
    <cellStyle name="HEADING,MAJOR 4 5" xfId="9089"/>
    <cellStyle name="HEADING,MAJOR 4 6" xfId="9916"/>
    <cellStyle name="HEADING,MAJOR 4 7" xfId="10673"/>
    <cellStyle name="HEADING,MAJOR 4 8" xfId="11502"/>
    <cellStyle name="HEADING,MAJOR 4 9" xfId="12248"/>
    <cellStyle name="HEADING,MAJOR 5" xfId="5634"/>
    <cellStyle name="HEADING,MAJOR 5 10" xfId="12824"/>
    <cellStyle name="HEADING,MAJOR 5 11" xfId="13644"/>
    <cellStyle name="HEADING,MAJOR 5 12" xfId="14509"/>
    <cellStyle name="HEADING,MAJOR 5 13" xfId="15343"/>
    <cellStyle name="HEADING,MAJOR 5 14" xfId="16158"/>
    <cellStyle name="HEADING,MAJOR 5 15" xfId="16974"/>
    <cellStyle name="HEADING,MAJOR 5 16" xfId="17811"/>
    <cellStyle name="HEADING,MAJOR 5 17" xfId="18637"/>
    <cellStyle name="HEADING,MAJOR 5 2" xfId="6620"/>
    <cellStyle name="HEADING,MAJOR 5 3" xfId="7420"/>
    <cellStyle name="HEADING,MAJOR 5 4" xfId="8175"/>
    <cellStyle name="HEADING,MAJOR 5 5" xfId="8924"/>
    <cellStyle name="HEADING,MAJOR 5 6" xfId="9751"/>
    <cellStyle name="HEADING,MAJOR 5 7" xfId="10503"/>
    <cellStyle name="HEADING,MAJOR 5 8" xfId="11339"/>
    <cellStyle name="HEADING,MAJOR 5 9" xfId="12085"/>
    <cellStyle name="HEADING,MAJOR 6" xfId="4990"/>
    <cellStyle name="HEADING,MAJOR 7" xfId="4078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5"/>
    <cellStyle name="Hyperlink 2" xfId="767"/>
    <cellStyle name="Hyperlink 2 2" xfId="768"/>
    <cellStyle name="Hyperlink 2 3" xfId="3197"/>
    <cellStyle name="Hyperlink 2 4" xfId="3196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8"/>
    <cellStyle name="Input [yellow]" xfId="774"/>
    <cellStyle name="Input [yellow] 10" xfId="6015"/>
    <cellStyle name="Input [yellow] 10 10" xfId="13193"/>
    <cellStyle name="Input [yellow] 10 11" xfId="14001"/>
    <cellStyle name="Input [yellow] 10 12" xfId="14873"/>
    <cellStyle name="Input [yellow] 10 13" xfId="15712"/>
    <cellStyle name="Input [yellow] 10 14" xfId="16509"/>
    <cellStyle name="Input [yellow] 10 15" xfId="17333"/>
    <cellStyle name="Input [yellow] 10 16" xfId="18170"/>
    <cellStyle name="Input [yellow] 10 17" xfId="18985"/>
    <cellStyle name="Input [yellow] 10 2" xfId="6981"/>
    <cellStyle name="Input [yellow] 10 3" xfId="7776"/>
    <cellStyle name="Input [yellow] 10 4" xfId="8532"/>
    <cellStyle name="Input [yellow] 10 5" xfId="9287"/>
    <cellStyle name="Input [yellow] 10 6" xfId="10112"/>
    <cellStyle name="Input [yellow] 10 7" xfId="10872"/>
    <cellStyle name="Input [yellow] 10 8" xfId="11697"/>
    <cellStyle name="Input [yellow] 10 9" xfId="12438"/>
    <cellStyle name="Input [yellow] 11" xfId="4211"/>
    <cellStyle name="Input [yellow] 2" xfId="3200"/>
    <cellStyle name="Input [yellow] 2 2" xfId="5880"/>
    <cellStyle name="Input [yellow] 2 2 10" xfId="17201"/>
    <cellStyle name="Input [yellow] 2 2 11" xfId="18038"/>
    <cellStyle name="Input [yellow] 2 2 2" xfId="6849"/>
    <cellStyle name="Input [yellow] 2 2 3" xfId="9155"/>
    <cellStyle name="Input [yellow] 2 2 4" xfId="10739"/>
    <cellStyle name="Input [yellow] 2 2 5" xfId="13061"/>
    <cellStyle name="Input [yellow] 2 2 6" xfId="13868"/>
    <cellStyle name="Input [yellow] 2 2 7" xfId="14741"/>
    <cellStyle name="Input [yellow] 2 2 8" xfId="15579"/>
    <cellStyle name="Input [yellow] 2 2 9" xfId="16378"/>
    <cellStyle name="Input [yellow] 2 3" xfId="5390"/>
    <cellStyle name="Input [yellow] 2 3 10" xfId="14289"/>
    <cellStyle name="Input [yellow] 2 3 11" xfId="10553"/>
    <cellStyle name="Input [yellow] 2 3 12" xfId="16765"/>
    <cellStyle name="Input [yellow] 2 3 13" xfId="17605"/>
    <cellStyle name="Input [yellow] 2 3 14" xfId="18431"/>
    <cellStyle name="Input [yellow] 2 3 2" xfId="4941"/>
    <cellStyle name="Input [yellow] 2 3 3" xfId="6345"/>
    <cellStyle name="Input [yellow] 2 3 4" xfId="4749"/>
    <cellStyle name="Input [yellow] 2 3 5" xfId="4930"/>
    <cellStyle name="Input [yellow] 2 3 6" xfId="4529"/>
    <cellStyle name="Input [yellow] 2 3 7" xfId="4342"/>
    <cellStyle name="Input [yellow] 2 3 8" xfId="4474"/>
    <cellStyle name="Input [yellow] 2 3 9" xfId="4095"/>
    <cellStyle name="Input [yellow] 2 4" xfId="5702"/>
    <cellStyle name="Input [yellow] 2 4 10" xfId="12892"/>
    <cellStyle name="Input [yellow] 2 4 11" xfId="13709"/>
    <cellStyle name="Input [yellow] 2 4 12" xfId="14575"/>
    <cellStyle name="Input [yellow] 2 4 13" xfId="15411"/>
    <cellStyle name="Input [yellow] 2 4 14" xfId="16223"/>
    <cellStyle name="Input [yellow] 2 4 15" xfId="17040"/>
    <cellStyle name="Input [yellow] 2 4 16" xfId="17877"/>
    <cellStyle name="Input [yellow] 2 4 17" xfId="18703"/>
    <cellStyle name="Input [yellow] 2 4 2" xfId="6687"/>
    <cellStyle name="Input [yellow] 2 4 3" xfId="7486"/>
    <cellStyle name="Input [yellow] 2 4 4" xfId="8241"/>
    <cellStyle name="Input [yellow] 2 4 5" xfId="8990"/>
    <cellStyle name="Input [yellow] 2 4 6" xfId="9817"/>
    <cellStyle name="Input [yellow] 2 4 7" xfId="10570"/>
    <cellStyle name="Input [yellow] 2 4 8" xfId="11405"/>
    <cellStyle name="Input [yellow] 2 4 9" xfId="12151"/>
    <cellStyle name="Input [yellow] 2 5" xfId="6196"/>
    <cellStyle name="Input [yellow] 2 5 10" xfId="13374"/>
    <cellStyle name="Input [yellow] 2 5 11" xfId="14159"/>
    <cellStyle name="Input [yellow] 2 5 12" xfId="15053"/>
    <cellStyle name="Input [yellow] 2 5 13" xfId="15892"/>
    <cellStyle name="Input [yellow] 2 5 14" xfId="16666"/>
    <cellStyle name="Input [yellow] 2 5 15" xfId="17495"/>
    <cellStyle name="Input [yellow] 2 5 16" xfId="18332"/>
    <cellStyle name="Input [yellow] 2 5 17" xfId="19141"/>
    <cellStyle name="Input [yellow] 2 5 2" xfId="7156"/>
    <cellStyle name="Input [yellow] 2 5 3" xfId="7938"/>
    <cellStyle name="Input [yellow] 2 5 4" xfId="8694"/>
    <cellStyle name="Input [yellow] 2 5 5" xfId="9467"/>
    <cellStyle name="Input [yellow] 2 5 6" xfId="10271"/>
    <cellStyle name="Input [yellow] 2 5 7" xfId="11052"/>
    <cellStyle name="Input [yellow] 2 5 8" xfId="11862"/>
    <cellStyle name="Input [yellow] 2 5 9" xfId="12596"/>
    <cellStyle name="Input [yellow] 2 6" xfId="4993"/>
    <cellStyle name="Input [yellow] 3" xfId="3201"/>
    <cellStyle name="Input [yellow] 4" xfId="3202"/>
    <cellStyle name="Input [yellow] 4 2" xfId="5881"/>
    <cellStyle name="Input [yellow] 4 2 10" xfId="17202"/>
    <cellStyle name="Input [yellow] 4 2 11" xfId="18039"/>
    <cellStyle name="Input [yellow] 4 2 2" xfId="6850"/>
    <cellStyle name="Input [yellow] 4 2 3" xfId="9156"/>
    <cellStyle name="Input [yellow] 4 2 4" xfId="10740"/>
    <cellStyle name="Input [yellow] 4 2 5" xfId="13062"/>
    <cellStyle name="Input [yellow] 4 2 6" xfId="13869"/>
    <cellStyle name="Input [yellow] 4 2 7" xfId="14742"/>
    <cellStyle name="Input [yellow] 4 2 8" xfId="15580"/>
    <cellStyle name="Input [yellow] 4 2 9" xfId="16379"/>
    <cellStyle name="Input [yellow] 4 3" xfId="5584"/>
    <cellStyle name="Input [yellow] 4 3 10" xfId="14465"/>
    <cellStyle name="Input [yellow] 4 3 11" xfId="15297"/>
    <cellStyle name="Input [yellow] 4 3 12" xfId="16930"/>
    <cellStyle name="Input [yellow] 4 3 13" xfId="17767"/>
    <cellStyle name="Input [yellow] 4 3 14" xfId="18593"/>
    <cellStyle name="Input [yellow] 4 3 2" xfId="7375"/>
    <cellStyle name="Input [yellow] 4 3 3" xfId="8129"/>
    <cellStyle name="Input [yellow] 4 3 4" xfId="8879"/>
    <cellStyle name="Input [yellow] 4 3 5" xfId="9706"/>
    <cellStyle name="Input [yellow] 4 3 6" xfId="10458"/>
    <cellStyle name="Input [yellow] 4 3 7" xfId="11294"/>
    <cellStyle name="Input [yellow] 4 3 8" xfId="12040"/>
    <cellStyle name="Input [yellow] 4 3 9" xfId="12777"/>
    <cellStyle name="Input [yellow] 4 4" xfId="5635"/>
    <cellStyle name="Input [yellow] 4 4 10" xfId="12825"/>
    <cellStyle name="Input [yellow] 4 4 11" xfId="13645"/>
    <cellStyle name="Input [yellow] 4 4 12" xfId="14510"/>
    <cellStyle name="Input [yellow] 4 4 13" xfId="15344"/>
    <cellStyle name="Input [yellow] 4 4 14" xfId="16159"/>
    <cellStyle name="Input [yellow] 4 4 15" xfId="16975"/>
    <cellStyle name="Input [yellow] 4 4 16" xfId="17812"/>
    <cellStyle name="Input [yellow] 4 4 17" xfId="18638"/>
    <cellStyle name="Input [yellow] 4 4 2" xfId="6621"/>
    <cellStyle name="Input [yellow] 4 4 3" xfId="7421"/>
    <cellStyle name="Input [yellow] 4 4 4" xfId="8176"/>
    <cellStyle name="Input [yellow] 4 4 5" xfId="8925"/>
    <cellStyle name="Input [yellow] 4 4 6" xfId="9752"/>
    <cellStyle name="Input [yellow] 4 4 7" xfId="10504"/>
    <cellStyle name="Input [yellow] 4 4 8" xfId="11340"/>
    <cellStyle name="Input [yellow] 4 4 9" xfId="12086"/>
    <cellStyle name="Input [yellow] 4 5" xfId="6197"/>
    <cellStyle name="Input [yellow] 4 5 10" xfId="13375"/>
    <cellStyle name="Input [yellow] 4 5 11" xfId="14160"/>
    <cellStyle name="Input [yellow] 4 5 12" xfId="15054"/>
    <cellStyle name="Input [yellow] 4 5 13" xfId="15893"/>
    <cellStyle name="Input [yellow] 4 5 14" xfId="16667"/>
    <cellStyle name="Input [yellow] 4 5 15" xfId="17496"/>
    <cellStyle name="Input [yellow] 4 5 16" xfId="18333"/>
    <cellStyle name="Input [yellow] 4 5 17" xfId="19142"/>
    <cellStyle name="Input [yellow] 4 5 2" xfId="7157"/>
    <cellStyle name="Input [yellow] 4 5 3" xfId="7939"/>
    <cellStyle name="Input [yellow] 4 5 4" xfId="8695"/>
    <cellStyle name="Input [yellow] 4 5 5" xfId="9468"/>
    <cellStyle name="Input [yellow] 4 5 6" xfId="10272"/>
    <cellStyle name="Input [yellow] 4 5 7" xfId="11053"/>
    <cellStyle name="Input [yellow] 4 5 8" xfId="11863"/>
    <cellStyle name="Input [yellow] 4 5 9" xfId="12597"/>
    <cellStyle name="Input [yellow] 4 6" xfId="4994"/>
    <cellStyle name="Input [yellow] 5" xfId="3203"/>
    <cellStyle name="Input [yellow] 5 2" xfId="5882"/>
    <cellStyle name="Input [yellow] 5 2 10" xfId="17203"/>
    <cellStyle name="Input [yellow] 5 2 11" xfId="18040"/>
    <cellStyle name="Input [yellow] 5 2 2" xfId="6851"/>
    <cellStyle name="Input [yellow] 5 2 3" xfId="9157"/>
    <cellStyle name="Input [yellow] 5 2 4" xfId="10741"/>
    <cellStyle name="Input [yellow] 5 2 5" xfId="13063"/>
    <cellStyle name="Input [yellow] 5 2 6" xfId="13870"/>
    <cellStyle name="Input [yellow] 5 2 7" xfId="14743"/>
    <cellStyle name="Input [yellow] 5 2 8" xfId="15581"/>
    <cellStyle name="Input [yellow] 5 2 9" xfId="16380"/>
    <cellStyle name="Input [yellow] 5 3" xfId="5583"/>
    <cellStyle name="Input [yellow] 5 3 10" xfId="14464"/>
    <cellStyle name="Input [yellow] 5 3 11" xfId="15296"/>
    <cellStyle name="Input [yellow] 5 3 12" xfId="16929"/>
    <cellStyle name="Input [yellow] 5 3 13" xfId="17766"/>
    <cellStyle name="Input [yellow] 5 3 14" xfId="18592"/>
    <cellStyle name="Input [yellow] 5 3 2" xfId="7374"/>
    <cellStyle name="Input [yellow] 5 3 3" xfId="8128"/>
    <cellStyle name="Input [yellow] 5 3 4" xfId="8878"/>
    <cellStyle name="Input [yellow] 5 3 5" xfId="9705"/>
    <cellStyle name="Input [yellow] 5 3 6" xfId="10457"/>
    <cellStyle name="Input [yellow] 5 3 7" xfId="11293"/>
    <cellStyle name="Input [yellow] 5 3 8" xfId="12039"/>
    <cellStyle name="Input [yellow] 5 3 9" xfId="12776"/>
    <cellStyle name="Input [yellow] 5 4" xfId="5636"/>
    <cellStyle name="Input [yellow] 5 4 10" xfId="12826"/>
    <cellStyle name="Input [yellow] 5 4 11" xfId="13646"/>
    <cellStyle name="Input [yellow] 5 4 12" xfId="14511"/>
    <cellStyle name="Input [yellow] 5 4 13" xfId="15345"/>
    <cellStyle name="Input [yellow] 5 4 14" xfId="16160"/>
    <cellStyle name="Input [yellow] 5 4 15" xfId="16976"/>
    <cellStyle name="Input [yellow] 5 4 16" xfId="17813"/>
    <cellStyle name="Input [yellow] 5 4 17" xfId="18639"/>
    <cellStyle name="Input [yellow] 5 4 2" xfId="6622"/>
    <cellStyle name="Input [yellow] 5 4 3" xfId="7422"/>
    <cellStyle name="Input [yellow] 5 4 4" xfId="8177"/>
    <cellStyle name="Input [yellow] 5 4 5" xfId="8926"/>
    <cellStyle name="Input [yellow] 5 4 6" xfId="9753"/>
    <cellStyle name="Input [yellow] 5 4 7" xfId="10505"/>
    <cellStyle name="Input [yellow] 5 4 8" xfId="11341"/>
    <cellStyle name="Input [yellow] 5 4 9" xfId="12087"/>
    <cellStyle name="Input [yellow] 5 5" xfId="5568"/>
    <cellStyle name="Input [yellow] 5 5 10" xfId="12767"/>
    <cellStyle name="Input [yellow] 5 5 11" xfId="13597"/>
    <cellStyle name="Input [yellow] 5 5 12" xfId="14457"/>
    <cellStyle name="Input [yellow] 5 5 13" xfId="15289"/>
    <cellStyle name="Input [yellow] 5 5 14" xfId="16111"/>
    <cellStyle name="Input [yellow] 5 5 15" xfId="16922"/>
    <cellStyle name="Input [yellow] 5 5 16" xfId="17759"/>
    <cellStyle name="Input [yellow] 5 5 17" xfId="18587"/>
    <cellStyle name="Input [yellow] 5 5 2" xfId="6569"/>
    <cellStyle name="Input [yellow] 5 5 3" xfId="7368"/>
    <cellStyle name="Input [yellow] 5 5 4" xfId="8118"/>
    <cellStyle name="Input [yellow] 5 5 5" xfId="8869"/>
    <cellStyle name="Input [yellow] 5 5 6" xfId="9698"/>
    <cellStyle name="Input [yellow] 5 5 7" xfId="10449"/>
    <cellStyle name="Input [yellow] 5 5 8" xfId="11286"/>
    <cellStyle name="Input [yellow] 5 5 9" xfId="12033"/>
    <cellStyle name="Input [yellow] 5 6" xfId="4995"/>
    <cellStyle name="Input [yellow] 6" xfId="3199"/>
    <cellStyle name="Input [yellow] 6 2" xfId="5879"/>
    <cellStyle name="Input [yellow] 6 2 10" xfId="17200"/>
    <cellStyle name="Input [yellow] 6 2 11" xfId="18037"/>
    <cellStyle name="Input [yellow] 6 2 2" xfId="6848"/>
    <cellStyle name="Input [yellow] 6 2 3" xfId="9154"/>
    <cellStyle name="Input [yellow] 6 2 4" xfId="10738"/>
    <cellStyle name="Input [yellow] 6 2 5" xfId="13060"/>
    <cellStyle name="Input [yellow] 6 2 6" xfId="13867"/>
    <cellStyle name="Input [yellow] 6 2 7" xfId="14740"/>
    <cellStyle name="Input [yellow] 6 2 8" xfId="15578"/>
    <cellStyle name="Input [yellow] 6 2 9" xfId="16377"/>
    <cellStyle name="Input [yellow] 6 3" xfId="5391"/>
    <cellStyle name="Input [yellow] 6 3 10" xfId="14290"/>
    <cellStyle name="Input [yellow] 6 3 11" xfId="5289"/>
    <cellStyle name="Input [yellow] 6 3 12" xfId="16766"/>
    <cellStyle name="Input [yellow] 6 3 13" xfId="17606"/>
    <cellStyle name="Input [yellow] 6 3 14" xfId="18432"/>
    <cellStyle name="Input [yellow] 6 3 2" xfId="4940"/>
    <cellStyle name="Input [yellow] 6 3 3" xfId="6346"/>
    <cellStyle name="Input [yellow] 6 3 4" xfId="5284"/>
    <cellStyle name="Input [yellow] 6 3 5" xfId="4295"/>
    <cellStyle name="Input [yellow] 6 3 6" xfId="5177"/>
    <cellStyle name="Input [yellow] 6 3 7" xfId="4806"/>
    <cellStyle name="Input [yellow] 6 3 8" xfId="4670"/>
    <cellStyle name="Input [yellow] 6 3 9" xfId="11263"/>
    <cellStyle name="Input [yellow] 6 4" xfId="5489"/>
    <cellStyle name="Input [yellow] 6 4 10" xfId="12696"/>
    <cellStyle name="Input [yellow] 6 4 11" xfId="13537"/>
    <cellStyle name="Input [yellow] 6 4 12" xfId="14387"/>
    <cellStyle name="Input [yellow] 6 4 13" xfId="15218"/>
    <cellStyle name="Input [yellow] 6 4 14" xfId="16053"/>
    <cellStyle name="Input [yellow] 6 4 15" xfId="16863"/>
    <cellStyle name="Input [yellow] 6 4 16" xfId="17700"/>
    <cellStyle name="Input [yellow] 6 4 17" xfId="18528"/>
    <cellStyle name="Input [yellow] 6 4 2" xfId="6498"/>
    <cellStyle name="Input [yellow] 6 4 3" xfId="7297"/>
    <cellStyle name="Input [yellow] 6 4 4" xfId="8050"/>
    <cellStyle name="Input [yellow] 6 4 5" xfId="8799"/>
    <cellStyle name="Input [yellow] 6 4 6" xfId="9631"/>
    <cellStyle name="Input [yellow] 6 4 7" xfId="10378"/>
    <cellStyle name="Input [yellow] 6 4 8" xfId="11216"/>
    <cellStyle name="Input [yellow] 6 4 9" xfId="11969"/>
    <cellStyle name="Input [yellow] 6 5" xfId="5969"/>
    <cellStyle name="Input [yellow] 6 5 10" xfId="13147"/>
    <cellStyle name="Input [yellow] 6 5 11" xfId="13955"/>
    <cellStyle name="Input [yellow] 6 5 12" xfId="14827"/>
    <cellStyle name="Input [yellow] 6 5 13" xfId="15666"/>
    <cellStyle name="Input [yellow] 6 5 14" xfId="16464"/>
    <cellStyle name="Input [yellow] 6 5 15" xfId="17287"/>
    <cellStyle name="Input [yellow] 6 5 16" xfId="18124"/>
    <cellStyle name="Input [yellow] 6 5 17" xfId="18939"/>
    <cellStyle name="Input [yellow] 6 5 2" xfId="6935"/>
    <cellStyle name="Input [yellow] 6 5 3" xfId="7730"/>
    <cellStyle name="Input [yellow] 6 5 4" xfId="8486"/>
    <cellStyle name="Input [yellow] 6 5 5" xfId="9241"/>
    <cellStyle name="Input [yellow] 6 5 6" xfId="10066"/>
    <cellStyle name="Input [yellow] 6 5 7" xfId="10826"/>
    <cellStyle name="Input [yellow] 6 5 8" xfId="11651"/>
    <cellStyle name="Input [yellow] 6 5 9" xfId="12392"/>
    <cellStyle name="Input [yellow] 6 6" xfId="4992"/>
    <cellStyle name="Input [yellow] 7" xfId="5470"/>
    <cellStyle name="Input [yellow] 7 10" xfId="16844"/>
    <cellStyle name="Input [yellow] 7 11" xfId="17681"/>
    <cellStyle name="Input [yellow] 7 2" xfId="6479"/>
    <cellStyle name="Input [yellow] 7 3" xfId="8780"/>
    <cellStyle name="Input [yellow] 7 4" xfId="10359"/>
    <cellStyle name="Input [yellow] 7 5" xfId="12677"/>
    <cellStyle name="Input [yellow] 7 6" xfId="13518"/>
    <cellStyle name="Input [yellow] 7 7" xfId="14368"/>
    <cellStyle name="Input [yellow] 7 8" xfId="15199"/>
    <cellStyle name="Input [yellow] 7 9" xfId="16034"/>
    <cellStyle name="Input [yellow] 8" xfId="5665"/>
    <cellStyle name="Input [yellow] 8 10" xfId="14539"/>
    <cellStyle name="Input [yellow] 8 11" xfId="15374"/>
    <cellStyle name="Input [yellow] 8 12" xfId="17004"/>
    <cellStyle name="Input [yellow] 8 13" xfId="17841"/>
    <cellStyle name="Input [yellow] 8 14" xfId="18667"/>
    <cellStyle name="Input [yellow] 8 2" xfId="7450"/>
    <cellStyle name="Input [yellow] 8 3" xfId="8205"/>
    <cellStyle name="Input [yellow] 8 4" xfId="8954"/>
    <cellStyle name="Input [yellow] 8 5" xfId="9781"/>
    <cellStyle name="Input [yellow] 8 6" xfId="10533"/>
    <cellStyle name="Input [yellow] 8 7" xfId="11369"/>
    <cellStyle name="Input [yellow] 8 8" xfId="12115"/>
    <cellStyle name="Input [yellow] 8 9" xfId="12855"/>
    <cellStyle name="Input [yellow] 9" xfId="5501"/>
    <cellStyle name="Input [yellow] 9 10" xfId="12707"/>
    <cellStyle name="Input [yellow] 9 11" xfId="13547"/>
    <cellStyle name="Input [yellow] 9 12" xfId="14398"/>
    <cellStyle name="Input [yellow] 9 13" xfId="15229"/>
    <cellStyle name="Input [yellow] 9 14" xfId="16062"/>
    <cellStyle name="Input [yellow] 9 15" xfId="16872"/>
    <cellStyle name="Input [yellow] 9 16" xfId="17709"/>
    <cellStyle name="Input [yellow] 9 17" xfId="18537"/>
    <cellStyle name="Input [yellow] 9 2" xfId="6510"/>
    <cellStyle name="Input [yellow] 9 3" xfId="7308"/>
    <cellStyle name="Input [yellow] 9 4" xfId="8061"/>
    <cellStyle name="Input [yellow] 9 5" xfId="8810"/>
    <cellStyle name="Input [yellow] 9 6" xfId="9640"/>
    <cellStyle name="Input [yellow] 9 7" xfId="10389"/>
    <cellStyle name="Input [yellow] 9 8" xfId="11226"/>
    <cellStyle name="Input [yellow] 9 9" xfId="11978"/>
    <cellStyle name="Input 10" xfId="775"/>
    <cellStyle name="Input 10 2" xfId="3205"/>
    <cellStyle name="Input 10 2 10" xfId="4241"/>
    <cellStyle name="Input 10 2 2" xfId="5884"/>
    <cellStyle name="Input 10 2 2 10" xfId="13065"/>
    <cellStyle name="Input 10 2 2 11" xfId="13872"/>
    <cellStyle name="Input 10 2 2 12" xfId="14745"/>
    <cellStyle name="Input 10 2 2 13" xfId="15583"/>
    <cellStyle name="Input 10 2 2 14" xfId="16382"/>
    <cellStyle name="Input 10 2 2 15" xfId="17205"/>
    <cellStyle name="Input 10 2 2 16" xfId="18042"/>
    <cellStyle name="Input 10 2 2 17" xfId="18858"/>
    <cellStyle name="Input 10 2 2 2" xfId="6853"/>
    <cellStyle name="Input 10 2 2 3" xfId="7648"/>
    <cellStyle name="Input 10 2 2 4" xfId="8404"/>
    <cellStyle name="Input 10 2 2 5" xfId="9159"/>
    <cellStyle name="Input 10 2 2 6" xfId="9984"/>
    <cellStyle name="Input 10 2 2 7" xfId="10743"/>
    <cellStyle name="Input 10 2 2 8" xfId="11568"/>
    <cellStyle name="Input 10 2 2 9" xfId="12311"/>
    <cellStyle name="Input 10 2 3" xfId="5411"/>
    <cellStyle name="Input 10 2 3 10" xfId="7349"/>
    <cellStyle name="Input 10 2 3 11" xfId="13459"/>
    <cellStyle name="Input 10 2 3 12" xfId="14310"/>
    <cellStyle name="Input 10 2 3 13" xfId="15141"/>
    <cellStyle name="Input 10 2 3 14" xfId="15976"/>
    <cellStyle name="Input 10 2 3 15" xfId="16786"/>
    <cellStyle name="Input 10 2 3 16" xfId="17623"/>
    <cellStyle name="Input 10 2 3 17" xfId="18452"/>
    <cellStyle name="Input 10 2 3 2" xfId="6420"/>
    <cellStyle name="Input 10 2 3 3" xfId="4288"/>
    <cellStyle name="Input 10 2 3 4" xfId="5191"/>
    <cellStyle name="Input 10 2 3 5" xfId="4760"/>
    <cellStyle name="Input 10 2 3 6" xfId="9555"/>
    <cellStyle name="Input 10 2 3 7" xfId="5097"/>
    <cellStyle name="Input 10 2 3 8" xfId="11140"/>
    <cellStyle name="Input 10 2 3 9" xfId="4908"/>
    <cellStyle name="Input 10 2 4" xfId="5638"/>
    <cellStyle name="Input 10 2 4 10" xfId="12828"/>
    <cellStyle name="Input 10 2 4 11" xfId="13648"/>
    <cellStyle name="Input 10 2 4 12" xfId="14513"/>
    <cellStyle name="Input 10 2 4 13" xfId="15347"/>
    <cellStyle name="Input 10 2 4 14" xfId="16162"/>
    <cellStyle name="Input 10 2 4 15" xfId="16978"/>
    <cellStyle name="Input 10 2 4 16" xfId="17815"/>
    <cellStyle name="Input 10 2 4 17" xfId="18641"/>
    <cellStyle name="Input 10 2 4 2" xfId="6624"/>
    <cellStyle name="Input 10 2 4 3" xfId="7424"/>
    <cellStyle name="Input 10 2 4 4" xfId="8179"/>
    <cellStyle name="Input 10 2 4 5" xfId="8928"/>
    <cellStyle name="Input 10 2 4 6" xfId="9755"/>
    <cellStyle name="Input 10 2 4 7" xfId="10507"/>
    <cellStyle name="Input 10 2 4 8" xfId="11343"/>
    <cellStyle name="Input 10 2 4 9" xfId="12089"/>
    <cellStyle name="Input 10 2 5" xfId="6144"/>
    <cellStyle name="Input 10 2 5 10" xfId="13322"/>
    <cellStyle name="Input 10 2 5 11" xfId="14125"/>
    <cellStyle name="Input 10 2 5 12" xfId="15001"/>
    <cellStyle name="Input 10 2 5 13" xfId="15841"/>
    <cellStyle name="Input 10 2 5 14" xfId="16633"/>
    <cellStyle name="Input 10 2 5 15" xfId="17461"/>
    <cellStyle name="Input 10 2 5 16" xfId="18298"/>
    <cellStyle name="Input 10 2 5 17" xfId="19107"/>
    <cellStyle name="Input 10 2 5 2" xfId="7105"/>
    <cellStyle name="Input 10 2 5 3" xfId="7900"/>
    <cellStyle name="Input 10 2 5 4" xfId="8656"/>
    <cellStyle name="Input 10 2 5 5" xfId="9415"/>
    <cellStyle name="Input 10 2 5 6" xfId="10235"/>
    <cellStyle name="Input 10 2 5 7" xfId="11000"/>
    <cellStyle name="Input 10 2 5 8" xfId="11821"/>
    <cellStyle name="Input 10 2 5 9" xfId="12561"/>
    <cellStyle name="Input 10 2 6" xfId="4997"/>
    <cellStyle name="Input 10 2 7" xfId="4099"/>
    <cellStyle name="Input 10 2 8" xfId="4310"/>
    <cellStyle name="Input 10 2 9" xfId="4585"/>
    <cellStyle name="Input 10 3" xfId="3206"/>
    <cellStyle name="Input 10 3 10" xfId="4684"/>
    <cellStyle name="Input 10 3 2" xfId="5885"/>
    <cellStyle name="Input 10 3 2 10" xfId="13066"/>
    <cellStyle name="Input 10 3 2 11" xfId="13873"/>
    <cellStyle name="Input 10 3 2 12" xfId="14746"/>
    <cellStyle name="Input 10 3 2 13" xfId="15584"/>
    <cellStyle name="Input 10 3 2 14" xfId="16383"/>
    <cellStyle name="Input 10 3 2 15" xfId="17206"/>
    <cellStyle name="Input 10 3 2 16" xfId="18043"/>
    <cellStyle name="Input 10 3 2 17" xfId="18859"/>
    <cellStyle name="Input 10 3 2 2" xfId="6854"/>
    <cellStyle name="Input 10 3 2 3" xfId="7649"/>
    <cellStyle name="Input 10 3 2 4" xfId="8405"/>
    <cellStyle name="Input 10 3 2 5" xfId="9160"/>
    <cellStyle name="Input 10 3 2 6" xfId="9985"/>
    <cellStyle name="Input 10 3 2 7" xfId="10744"/>
    <cellStyle name="Input 10 3 2 8" xfId="11569"/>
    <cellStyle name="Input 10 3 2 9" xfId="12312"/>
    <cellStyle name="Input 10 3 3" xfId="5812"/>
    <cellStyle name="Input 10 3 3 10" xfId="12994"/>
    <cellStyle name="Input 10 3 3 11" xfId="13803"/>
    <cellStyle name="Input 10 3 3 12" xfId="14674"/>
    <cellStyle name="Input 10 3 3 13" xfId="15512"/>
    <cellStyle name="Input 10 3 3 14" xfId="16316"/>
    <cellStyle name="Input 10 3 3 15" xfId="17134"/>
    <cellStyle name="Input 10 3 3 16" xfId="17971"/>
    <cellStyle name="Input 10 3 3 17" xfId="18795"/>
    <cellStyle name="Input 10 3 3 2" xfId="6784"/>
    <cellStyle name="Input 10 3 3 3" xfId="7582"/>
    <cellStyle name="Input 10 3 3 4" xfId="8339"/>
    <cellStyle name="Input 10 3 3 5" xfId="9088"/>
    <cellStyle name="Input 10 3 3 6" xfId="9915"/>
    <cellStyle name="Input 10 3 3 7" xfId="10672"/>
    <cellStyle name="Input 10 3 3 8" xfId="11501"/>
    <cellStyle name="Input 10 3 3 9" xfId="12247"/>
    <cellStyle name="Input 10 3 4" xfId="5735"/>
    <cellStyle name="Input 10 3 4 10" xfId="12917"/>
    <cellStyle name="Input 10 3 4 11" xfId="13732"/>
    <cellStyle name="Input 10 3 4 12" xfId="14597"/>
    <cellStyle name="Input 10 3 4 13" xfId="15435"/>
    <cellStyle name="Input 10 3 4 14" xfId="16245"/>
    <cellStyle name="Input 10 3 4 15" xfId="17060"/>
    <cellStyle name="Input 10 3 4 16" xfId="17897"/>
    <cellStyle name="Input 10 3 4 17" xfId="18723"/>
    <cellStyle name="Input 10 3 4 2" xfId="6710"/>
    <cellStyle name="Input 10 3 4 3" xfId="7508"/>
    <cellStyle name="Input 10 3 4 4" xfId="8265"/>
    <cellStyle name="Input 10 3 4 5" xfId="9011"/>
    <cellStyle name="Input 10 3 4 6" xfId="9838"/>
    <cellStyle name="Input 10 3 4 7" xfId="10595"/>
    <cellStyle name="Input 10 3 4 8" xfId="11427"/>
    <cellStyle name="Input 10 3 4 9" xfId="12174"/>
    <cellStyle name="Input 10 3 5" xfId="5836"/>
    <cellStyle name="Input 10 3 5 10" xfId="13018"/>
    <cellStyle name="Input 10 3 5 11" xfId="13827"/>
    <cellStyle name="Input 10 3 5 12" xfId="14698"/>
    <cellStyle name="Input 10 3 5 13" xfId="15536"/>
    <cellStyle name="Input 10 3 5 14" xfId="16340"/>
    <cellStyle name="Input 10 3 5 15" xfId="17158"/>
    <cellStyle name="Input 10 3 5 16" xfId="17995"/>
    <cellStyle name="Input 10 3 5 17" xfId="18819"/>
    <cellStyle name="Input 10 3 5 2" xfId="6808"/>
    <cellStyle name="Input 10 3 5 3" xfId="7606"/>
    <cellStyle name="Input 10 3 5 4" xfId="8363"/>
    <cellStyle name="Input 10 3 5 5" xfId="9112"/>
    <cellStyle name="Input 10 3 5 6" xfId="9939"/>
    <cellStyle name="Input 10 3 5 7" xfId="10696"/>
    <cellStyle name="Input 10 3 5 8" xfId="11525"/>
    <cellStyle name="Input 10 3 5 9" xfId="12271"/>
    <cellStyle name="Input 10 3 6" xfId="4998"/>
    <cellStyle name="Input 10 3 7" xfId="4805"/>
    <cellStyle name="Input 10 3 8" xfId="8245"/>
    <cellStyle name="Input 10 3 9" xfId="4640"/>
    <cellStyle name="Input 10 4" xfId="3204"/>
    <cellStyle name="Input 10 4 10" xfId="8260"/>
    <cellStyle name="Input 10 4 2" xfId="5883"/>
    <cellStyle name="Input 10 4 2 10" xfId="13064"/>
    <cellStyle name="Input 10 4 2 11" xfId="13871"/>
    <cellStyle name="Input 10 4 2 12" xfId="14744"/>
    <cellStyle name="Input 10 4 2 13" xfId="15582"/>
    <cellStyle name="Input 10 4 2 14" xfId="16381"/>
    <cellStyle name="Input 10 4 2 15" xfId="17204"/>
    <cellStyle name="Input 10 4 2 16" xfId="18041"/>
    <cellStyle name="Input 10 4 2 17" xfId="18857"/>
    <cellStyle name="Input 10 4 2 2" xfId="6852"/>
    <cellStyle name="Input 10 4 2 3" xfId="7647"/>
    <cellStyle name="Input 10 4 2 4" xfId="8403"/>
    <cellStyle name="Input 10 4 2 5" xfId="9158"/>
    <cellStyle name="Input 10 4 2 6" xfId="9983"/>
    <cellStyle name="Input 10 4 2 7" xfId="10742"/>
    <cellStyle name="Input 10 4 2 8" xfId="11567"/>
    <cellStyle name="Input 10 4 2 9" xfId="12310"/>
    <cellStyle name="Input 10 4 3" xfId="5412"/>
    <cellStyle name="Input 10 4 3 10" xfId="4662"/>
    <cellStyle name="Input 10 4 3 11" xfId="13460"/>
    <cellStyle name="Input 10 4 3 12" xfId="14311"/>
    <cellStyle name="Input 10 4 3 13" xfId="15142"/>
    <cellStyle name="Input 10 4 3 14" xfId="15977"/>
    <cellStyle name="Input 10 4 3 15" xfId="16787"/>
    <cellStyle name="Input 10 4 3 16" xfId="17624"/>
    <cellStyle name="Input 10 4 3 17" xfId="18453"/>
    <cellStyle name="Input 10 4 3 2" xfId="6421"/>
    <cellStyle name="Input 10 4 3 3" xfId="4289"/>
    <cellStyle name="Input 10 4 3 4" xfId="6290"/>
    <cellStyle name="Input 10 4 3 5" xfId="4778"/>
    <cellStyle name="Input 10 4 3 6" xfId="9556"/>
    <cellStyle name="Input 10 4 3 7" xfId="4536"/>
    <cellStyle name="Input 10 4 3 8" xfId="11141"/>
    <cellStyle name="Input 10 4 3 9" xfId="4034"/>
    <cellStyle name="Input 10 4 4" xfId="5637"/>
    <cellStyle name="Input 10 4 4 10" xfId="12827"/>
    <cellStyle name="Input 10 4 4 11" xfId="13647"/>
    <cellStyle name="Input 10 4 4 12" xfId="14512"/>
    <cellStyle name="Input 10 4 4 13" xfId="15346"/>
    <cellStyle name="Input 10 4 4 14" xfId="16161"/>
    <cellStyle name="Input 10 4 4 15" xfId="16977"/>
    <cellStyle name="Input 10 4 4 16" xfId="17814"/>
    <cellStyle name="Input 10 4 4 17" xfId="18640"/>
    <cellStyle name="Input 10 4 4 2" xfId="6623"/>
    <cellStyle name="Input 10 4 4 3" xfId="7423"/>
    <cellStyle name="Input 10 4 4 4" xfId="8178"/>
    <cellStyle name="Input 10 4 4 5" xfId="8927"/>
    <cellStyle name="Input 10 4 4 6" xfId="9754"/>
    <cellStyle name="Input 10 4 4 7" xfId="10506"/>
    <cellStyle name="Input 10 4 4 8" xfId="11342"/>
    <cellStyle name="Input 10 4 4 9" xfId="12088"/>
    <cellStyle name="Input 10 4 5" xfId="6241"/>
    <cellStyle name="Input 10 4 5 10" xfId="13419"/>
    <cellStyle name="Input 10 4 5 11" xfId="14204"/>
    <cellStyle name="Input 10 4 5 12" xfId="15098"/>
    <cellStyle name="Input 10 4 5 13" xfId="15937"/>
    <cellStyle name="Input 10 4 5 14" xfId="16711"/>
    <cellStyle name="Input 10 4 5 15" xfId="17540"/>
    <cellStyle name="Input 10 4 5 16" xfId="18377"/>
    <cellStyle name="Input 10 4 5 17" xfId="19186"/>
    <cellStyle name="Input 10 4 5 2" xfId="7201"/>
    <cellStyle name="Input 10 4 5 3" xfId="7983"/>
    <cellStyle name="Input 10 4 5 4" xfId="8739"/>
    <cellStyle name="Input 10 4 5 5" xfId="9512"/>
    <cellStyle name="Input 10 4 5 6" xfId="10316"/>
    <cellStyle name="Input 10 4 5 7" xfId="11097"/>
    <cellStyle name="Input 10 4 5 8" xfId="11907"/>
    <cellStyle name="Input 10 4 5 9" xfId="12641"/>
    <cellStyle name="Input 10 4 6" xfId="4996"/>
    <cellStyle name="Input 10 4 7" xfId="4932"/>
    <cellStyle name="Input 10 4 8" xfId="4946"/>
    <cellStyle name="Input 10 4 9" xfId="16148"/>
    <cellStyle name="Input 11" xfId="776"/>
    <cellStyle name="Input 11 2" xfId="3208"/>
    <cellStyle name="Input 11 2 10" xfId="5077"/>
    <cellStyle name="Input 11 2 2" xfId="5887"/>
    <cellStyle name="Input 11 2 2 10" xfId="13068"/>
    <cellStyle name="Input 11 2 2 11" xfId="13875"/>
    <cellStyle name="Input 11 2 2 12" xfId="14748"/>
    <cellStyle name="Input 11 2 2 13" xfId="15586"/>
    <cellStyle name="Input 11 2 2 14" xfId="16385"/>
    <cellStyle name="Input 11 2 2 15" xfId="17208"/>
    <cellStyle name="Input 11 2 2 16" xfId="18045"/>
    <cellStyle name="Input 11 2 2 17" xfId="18861"/>
    <cellStyle name="Input 11 2 2 2" xfId="6856"/>
    <cellStyle name="Input 11 2 2 3" xfId="7651"/>
    <cellStyle name="Input 11 2 2 4" xfId="8407"/>
    <cellStyle name="Input 11 2 2 5" xfId="9162"/>
    <cellStyle name="Input 11 2 2 6" xfId="9987"/>
    <cellStyle name="Input 11 2 2 7" xfId="10746"/>
    <cellStyle name="Input 11 2 2 8" xfId="11571"/>
    <cellStyle name="Input 11 2 2 9" xfId="12314"/>
    <cellStyle name="Input 11 2 3" xfId="5810"/>
    <cellStyle name="Input 11 2 3 10" xfId="12992"/>
    <cellStyle name="Input 11 2 3 11" xfId="13801"/>
    <cellStyle name="Input 11 2 3 12" xfId="14672"/>
    <cellStyle name="Input 11 2 3 13" xfId="15510"/>
    <cellStyle name="Input 11 2 3 14" xfId="16314"/>
    <cellStyle name="Input 11 2 3 15" xfId="17132"/>
    <cellStyle name="Input 11 2 3 16" xfId="17969"/>
    <cellStyle name="Input 11 2 3 17" xfId="18793"/>
    <cellStyle name="Input 11 2 3 2" xfId="6782"/>
    <cellStyle name="Input 11 2 3 3" xfId="7580"/>
    <cellStyle name="Input 11 2 3 4" xfId="8337"/>
    <cellStyle name="Input 11 2 3 5" xfId="9086"/>
    <cellStyle name="Input 11 2 3 6" xfId="9913"/>
    <cellStyle name="Input 11 2 3 7" xfId="10670"/>
    <cellStyle name="Input 11 2 3 8" xfId="11499"/>
    <cellStyle name="Input 11 2 3 9" xfId="12245"/>
    <cellStyle name="Input 11 2 4" xfId="5711"/>
    <cellStyle name="Input 11 2 4 10" xfId="12901"/>
    <cellStyle name="Input 11 2 4 11" xfId="13717"/>
    <cellStyle name="Input 11 2 4 12" xfId="14583"/>
    <cellStyle name="Input 11 2 4 13" xfId="15420"/>
    <cellStyle name="Input 11 2 4 14" xfId="16232"/>
    <cellStyle name="Input 11 2 4 15" xfId="17048"/>
    <cellStyle name="Input 11 2 4 16" xfId="17885"/>
    <cellStyle name="Input 11 2 4 17" xfId="18711"/>
    <cellStyle name="Input 11 2 4 2" xfId="6695"/>
    <cellStyle name="Input 11 2 4 3" xfId="7494"/>
    <cellStyle name="Input 11 2 4 4" xfId="8250"/>
    <cellStyle name="Input 11 2 4 5" xfId="8998"/>
    <cellStyle name="Input 11 2 4 6" xfId="9825"/>
    <cellStyle name="Input 11 2 4 7" xfId="10578"/>
    <cellStyle name="Input 11 2 4 8" xfId="11413"/>
    <cellStyle name="Input 11 2 4 9" xfId="12159"/>
    <cellStyle name="Input 11 2 5" xfId="6242"/>
    <cellStyle name="Input 11 2 5 10" xfId="13420"/>
    <cellStyle name="Input 11 2 5 11" xfId="14205"/>
    <cellStyle name="Input 11 2 5 12" xfId="15099"/>
    <cellStyle name="Input 11 2 5 13" xfId="15938"/>
    <cellStyle name="Input 11 2 5 14" xfId="16712"/>
    <cellStyle name="Input 11 2 5 15" xfId="17541"/>
    <cellStyle name="Input 11 2 5 16" xfId="18378"/>
    <cellStyle name="Input 11 2 5 17" xfId="19187"/>
    <cellStyle name="Input 11 2 5 2" xfId="7202"/>
    <cellStyle name="Input 11 2 5 3" xfId="7984"/>
    <cellStyle name="Input 11 2 5 4" xfId="8740"/>
    <cellStyle name="Input 11 2 5 5" xfId="9513"/>
    <cellStyle name="Input 11 2 5 6" xfId="10317"/>
    <cellStyle name="Input 11 2 5 7" xfId="11098"/>
    <cellStyle name="Input 11 2 5 8" xfId="11908"/>
    <cellStyle name="Input 11 2 5 9" xfId="12642"/>
    <cellStyle name="Input 11 2 6" xfId="5000"/>
    <cellStyle name="Input 11 2 7" xfId="4614"/>
    <cellStyle name="Input 11 2 8" xfId="4138"/>
    <cellStyle name="Input 11 2 9" xfId="4384"/>
    <cellStyle name="Input 11 3" xfId="3209"/>
    <cellStyle name="Input 11 3 10" xfId="5075"/>
    <cellStyle name="Input 11 3 2" xfId="5888"/>
    <cellStyle name="Input 11 3 2 10" xfId="13069"/>
    <cellStyle name="Input 11 3 2 11" xfId="13876"/>
    <cellStyle name="Input 11 3 2 12" xfId="14749"/>
    <cellStyle name="Input 11 3 2 13" xfId="15587"/>
    <cellStyle name="Input 11 3 2 14" xfId="16386"/>
    <cellStyle name="Input 11 3 2 15" xfId="17209"/>
    <cellStyle name="Input 11 3 2 16" xfId="18046"/>
    <cellStyle name="Input 11 3 2 17" xfId="18862"/>
    <cellStyle name="Input 11 3 2 2" xfId="6857"/>
    <cellStyle name="Input 11 3 2 3" xfId="7652"/>
    <cellStyle name="Input 11 3 2 4" xfId="8408"/>
    <cellStyle name="Input 11 3 2 5" xfId="9163"/>
    <cellStyle name="Input 11 3 2 6" xfId="9988"/>
    <cellStyle name="Input 11 3 2 7" xfId="10747"/>
    <cellStyle name="Input 11 3 2 8" xfId="11572"/>
    <cellStyle name="Input 11 3 2 9" xfId="12315"/>
    <cellStyle name="Input 11 3 3" xfId="5809"/>
    <cellStyle name="Input 11 3 3 10" xfId="12991"/>
    <cellStyle name="Input 11 3 3 11" xfId="13800"/>
    <cellStyle name="Input 11 3 3 12" xfId="14671"/>
    <cellStyle name="Input 11 3 3 13" xfId="15509"/>
    <cellStyle name="Input 11 3 3 14" xfId="16313"/>
    <cellStyle name="Input 11 3 3 15" xfId="17131"/>
    <cellStyle name="Input 11 3 3 16" xfId="17968"/>
    <cellStyle name="Input 11 3 3 17" xfId="18792"/>
    <cellStyle name="Input 11 3 3 2" xfId="6781"/>
    <cellStyle name="Input 11 3 3 3" xfId="7579"/>
    <cellStyle name="Input 11 3 3 4" xfId="8336"/>
    <cellStyle name="Input 11 3 3 5" xfId="9085"/>
    <cellStyle name="Input 11 3 3 6" xfId="9912"/>
    <cellStyle name="Input 11 3 3 7" xfId="10669"/>
    <cellStyle name="Input 11 3 3 8" xfId="11498"/>
    <cellStyle name="Input 11 3 3 9" xfId="12244"/>
    <cellStyle name="Input 11 3 4" xfId="6114"/>
    <cellStyle name="Input 11 3 4 10" xfId="13292"/>
    <cellStyle name="Input 11 3 4 11" xfId="14099"/>
    <cellStyle name="Input 11 3 4 12" xfId="14971"/>
    <cellStyle name="Input 11 3 4 13" xfId="15811"/>
    <cellStyle name="Input 11 3 4 14" xfId="16607"/>
    <cellStyle name="Input 11 3 4 15" xfId="17431"/>
    <cellStyle name="Input 11 3 4 16" xfId="18268"/>
    <cellStyle name="Input 11 3 4 17" xfId="19077"/>
    <cellStyle name="Input 11 3 4 2" xfId="7079"/>
    <cellStyle name="Input 11 3 4 3" xfId="7870"/>
    <cellStyle name="Input 11 3 4 4" xfId="8626"/>
    <cellStyle name="Input 11 3 4 5" xfId="9385"/>
    <cellStyle name="Input 11 3 4 6" xfId="10205"/>
    <cellStyle name="Input 11 3 4 7" xfId="10970"/>
    <cellStyle name="Input 11 3 4 8" xfId="11791"/>
    <cellStyle name="Input 11 3 4 9" xfId="12531"/>
    <cellStyle name="Input 11 3 5" xfId="6093"/>
    <cellStyle name="Input 11 3 5 10" xfId="13271"/>
    <cellStyle name="Input 11 3 5 11" xfId="14079"/>
    <cellStyle name="Input 11 3 5 12" xfId="14951"/>
    <cellStyle name="Input 11 3 5 13" xfId="15790"/>
    <cellStyle name="Input 11 3 5 14" xfId="16586"/>
    <cellStyle name="Input 11 3 5 15" xfId="17411"/>
    <cellStyle name="Input 11 3 5 16" xfId="18248"/>
    <cellStyle name="Input 11 3 5 17" xfId="19057"/>
    <cellStyle name="Input 11 3 5 2" xfId="7059"/>
    <cellStyle name="Input 11 3 5 3" xfId="7849"/>
    <cellStyle name="Input 11 3 5 4" xfId="8606"/>
    <cellStyle name="Input 11 3 5 5" xfId="9365"/>
    <cellStyle name="Input 11 3 5 6" xfId="10185"/>
    <cellStyle name="Input 11 3 5 7" xfId="10950"/>
    <cellStyle name="Input 11 3 5 8" xfId="11771"/>
    <cellStyle name="Input 11 3 5 9" xfId="12511"/>
    <cellStyle name="Input 11 3 6" xfId="5001"/>
    <cellStyle name="Input 11 3 7" xfId="4457"/>
    <cellStyle name="Input 11 3 8" xfId="5238"/>
    <cellStyle name="Input 11 3 9" xfId="4029"/>
    <cellStyle name="Input 11 4" xfId="3207"/>
    <cellStyle name="Input 11 4 10" xfId="4222"/>
    <cellStyle name="Input 11 4 2" xfId="5886"/>
    <cellStyle name="Input 11 4 2 10" xfId="13067"/>
    <cellStyle name="Input 11 4 2 11" xfId="13874"/>
    <cellStyle name="Input 11 4 2 12" xfId="14747"/>
    <cellStyle name="Input 11 4 2 13" xfId="15585"/>
    <cellStyle name="Input 11 4 2 14" xfId="16384"/>
    <cellStyle name="Input 11 4 2 15" xfId="17207"/>
    <cellStyle name="Input 11 4 2 16" xfId="18044"/>
    <cellStyle name="Input 11 4 2 17" xfId="18860"/>
    <cellStyle name="Input 11 4 2 2" xfId="6855"/>
    <cellStyle name="Input 11 4 2 3" xfId="7650"/>
    <cellStyle name="Input 11 4 2 4" xfId="8406"/>
    <cellStyle name="Input 11 4 2 5" xfId="9161"/>
    <cellStyle name="Input 11 4 2 6" xfId="9986"/>
    <cellStyle name="Input 11 4 2 7" xfId="10745"/>
    <cellStyle name="Input 11 4 2 8" xfId="11570"/>
    <cellStyle name="Input 11 4 2 9" xfId="12313"/>
    <cellStyle name="Input 11 4 3" xfId="5811"/>
    <cellStyle name="Input 11 4 3 10" xfId="12993"/>
    <cellStyle name="Input 11 4 3 11" xfId="13802"/>
    <cellStyle name="Input 11 4 3 12" xfId="14673"/>
    <cellStyle name="Input 11 4 3 13" xfId="15511"/>
    <cellStyle name="Input 11 4 3 14" xfId="16315"/>
    <cellStyle name="Input 11 4 3 15" xfId="17133"/>
    <cellStyle name="Input 11 4 3 16" xfId="17970"/>
    <cellStyle name="Input 11 4 3 17" xfId="18794"/>
    <cellStyle name="Input 11 4 3 2" xfId="6783"/>
    <cellStyle name="Input 11 4 3 3" xfId="7581"/>
    <cellStyle name="Input 11 4 3 4" xfId="8338"/>
    <cellStyle name="Input 11 4 3 5" xfId="9087"/>
    <cellStyle name="Input 11 4 3 6" xfId="9914"/>
    <cellStyle name="Input 11 4 3 7" xfId="10671"/>
    <cellStyle name="Input 11 4 3 8" xfId="11500"/>
    <cellStyle name="Input 11 4 3 9" xfId="12246"/>
    <cellStyle name="Input 11 4 4" xfId="5712"/>
    <cellStyle name="Input 11 4 4 10" xfId="12902"/>
    <cellStyle name="Input 11 4 4 11" xfId="13718"/>
    <cellStyle name="Input 11 4 4 12" xfId="14584"/>
    <cellStyle name="Input 11 4 4 13" xfId="15421"/>
    <cellStyle name="Input 11 4 4 14" xfId="16233"/>
    <cellStyle name="Input 11 4 4 15" xfId="17049"/>
    <cellStyle name="Input 11 4 4 16" xfId="17886"/>
    <cellStyle name="Input 11 4 4 17" xfId="18712"/>
    <cellStyle name="Input 11 4 4 2" xfId="6696"/>
    <cellStyle name="Input 11 4 4 3" xfId="7495"/>
    <cellStyle name="Input 11 4 4 4" xfId="8251"/>
    <cellStyle name="Input 11 4 4 5" xfId="8999"/>
    <cellStyle name="Input 11 4 4 6" xfId="9826"/>
    <cellStyle name="Input 11 4 4 7" xfId="10579"/>
    <cellStyle name="Input 11 4 4 8" xfId="11414"/>
    <cellStyle name="Input 11 4 4 9" xfId="12160"/>
    <cellStyle name="Input 11 4 5" xfId="6095"/>
    <cellStyle name="Input 11 4 5 10" xfId="13273"/>
    <cellStyle name="Input 11 4 5 11" xfId="14081"/>
    <cellStyle name="Input 11 4 5 12" xfId="14953"/>
    <cellStyle name="Input 11 4 5 13" xfId="15792"/>
    <cellStyle name="Input 11 4 5 14" xfId="16588"/>
    <cellStyle name="Input 11 4 5 15" xfId="17413"/>
    <cellStyle name="Input 11 4 5 16" xfId="18250"/>
    <cellStyle name="Input 11 4 5 17" xfId="19059"/>
    <cellStyle name="Input 11 4 5 2" xfId="7061"/>
    <cellStyle name="Input 11 4 5 3" xfId="7851"/>
    <cellStyle name="Input 11 4 5 4" xfId="8608"/>
    <cellStyle name="Input 11 4 5 5" xfId="9367"/>
    <cellStyle name="Input 11 4 5 6" xfId="10187"/>
    <cellStyle name="Input 11 4 5 7" xfId="10952"/>
    <cellStyle name="Input 11 4 5 8" xfId="11773"/>
    <cellStyle name="Input 11 4 5 9" xfId="12513"/>
    <cellStyle name="Input 11 4 6" xfId="4999"/>
    <cellStyle name="Input 11 4 7" xfId="4548"/>
    <cellStyle name="Input 11 4 8" xfId="5285"/>
    <cellStyle name="Input 11 4 9" xfId="4639"/>
    <cellStyle name="Input 12" xfId="777"/>
    <cellStyle name="Input 12 2" xfId="3211"/>
    <cellStyle name="Input 12 2 10" xfId="5167"/>
    <cellStyle name="Input 12 2 2" xfId="5890"/>
    <cellStyle name="Input 12 2 2 10" xfId="13071"/>
    <cellStyle name="Input 12 2 2 11" xfId="13878"/>
    <cellStyle name="Input 12 2 2 12" xfId="14751"/>
    <cellStyle name="Input 12 2 2 13" xfId="15589"/>
    <cellStyle name="Input 12 2 2 14" xfId="16388"/>
    <cellStyle name="Input 12 2 2 15" xfId="17211"/>
    <cellStyle name="Input 12 2 2 16" xfId="18048"/>
    <cellStyle name="Input 12 2 2 17" xfId="18864"/>
    <cellStyle name="Input 12 2 2 2" xfId="6859"/>
    <cellStyle name="Input 12 2 2 3" xfId="7654"/>
    <cellStyle name="Input 12 2 2 4" xfId="8410"/>
    <cellStyle name="Input 12 2 2 5" xfId="9165"/>
    <cellStyle name="Input 12 2 2 6" xfId="9990"/>
    <cellStyle name="Input 12 2 2 7" xfId="10749"/>
    <cellStyle name="Input 12 2 2 8" xfId="11574"/>
    <cellStyle name="Input 12 2 2 9" xfId="12317"/>
    <cellStyle name="Input 12 2 3" xfId="5692"/>
    <cellStyle name="Input 12 2 3 10" xfId="12882"/>
    <cellStyle name="Input 12 2 3 11" xfId="13699"/>
    <cellStyle name="Input 12 2 3 12" xfId="14565"/>
    <cellStyle name="Input 12 2 3 13" xfId="15401"/>
    <cellStyle name="Input 12 2 3 14" xfId="16213"/>
    <cellStyle name="Input 12 2 3 15" xfId="17030"/>
    <cellStyle name="Input 12 2 3 16" xfId="17867"/>
    <cellStyle name="Input 12 2 3 17" xfId="18693"/>
    <cellStyle name="Input 12 2 3 2" xfId="6677"/>
    <cellStyle name="Input 12 2 3 3" xfId="7476"/>
    <cellStyle name="Input 12 2 3 4" xfId="8231"/>
    <cellStyle name="Input 12 2 3 5" xfId="8980"/>
    <cellStyle name="Input 12 2 3 6" xfId="9807"/>
    <cellStyle name="Input 12 2 3 7" xfId="10560"/>
    <cellStyle name="Input 12 2 3 8" xfId="11395"/>
    <cellStyle name="Input 12 2 3 9" xfId="12141"/>
    <cellStyle name="Input 12 2 4" xfId="5380"/>
    <cellStyle name="Input 12 2 4 10" xfId="4460"/>
    <cellStyle name="Input 12 2 4 11" xfId="4346"/>
    <cellStyle name="Input 12 2 4 12" xfId="14279"/>
    <cellStyle name="Input 12 2 4 13" xfId="8092"/>
    <cellStyle name="Input 12 2 4 14" xfId="14244"/>
    <cellStyle name="Input 12 2 4 15" xfId="16755"/>
    <cellStyle name="Input 12 2 4 16" xfId="17595"/>
    <cellStyle name="Input 12 2 4 17" xfId="18421"/>
    <cellStyle name="Input 12 2 4 2" xfId="6389"/>
    <cellStyle name="Input 12 2 4 3" xfId="4935"/>
    <cellStyle name="Input 12 2 4 4" xfId="6337"/>
    <cellStyle name="Input 12 2 4 5" xfId="4744"/>
    <cellStyle name="Input 12 2 4 6" xfId="4950"/>
    <cellStyle name="Input 12 2 4 7" xfId="4526"/>
    <cellStyle name="Input 12 2 4 8" xfId="6306"/>
    <cellStyle name="Input 12 2 4 9" xfId="4030"/>
    <cellStyle name="Input 12 2 5" xfId="5557"/>
    <cellStyle name="Input 12 2 5 10" xfId="12757"/>
    <cellStyle name="Input 12 2 5 11" xfId="13587"/>
    <cellStyle name="Input 12 2 5 12" xfId="14447"/>
    <cellStyle name="Input 12 2 5 13" xfId="15279"/>
    <cellStyle name="Input 12 2 5 14" xfId="16101"/>
    <cellStyle name="Input 12 2 5 15" xfId="16912"/>
    <cellStyle name="Input 12 2 5 16" xfId="17749"/>
    <cellStyle name="Input 12 2 5 17" xfId="18577"/>
    <cellStyle name="Input 12 2 5 2" xfId="6558"/>
    <cellStyle name="Input 12 2 5 3" xfId="7358"/>
    <cellStyle name="Input 12 2 5 4" xfId="8108"/>
    <cellStyle name="Input 12 2 5 5" xfId="8859"/>
    <cellStyle name="Input 12 2 5 6" xfId="9688"/>
    <cellStyle name="Input 12 2 5 7" xfId="10439"/>
    <cellStyle name="Input 12 2 5 8" xfId="11275"/>
    <cellStyle name="Input 12 2 5 9" xfId="12022"/>
    <cellStyle name="Input 12 2 6" xfId="5003"/>
    <cellStyle name="Input 12 2 7" xfId="4390"/>
    <cellStyle name="Input 12 2 8" xfId="4681"/>
    <cellStyle name="Input 12 2 9" xfId="4282"/>
    <cellStyle name="Input 12 3" xfId="3212"/>
    <cellStyle name="Input 12 3 10" xfId="4638"/>
    <cellStyle name="Input 12 3 2" xfId="5891"/>
    <cellStyle name="Input 12 3 2 10" xfId="13072"/>
    <cellStyle name="Input 12 3 2 11" xfId="13879"/>
    <cellStyle name="Input 12 3 2 12" xfId="14752"/>
    <cellStyle name="Input 12 3 2 13" xfId="15590"/>
    <cellStyle name="Input 12 3 2 14" xfId="16389"/>
    <cellStyle name="Input 12 3 2 15" xfId="17212"/>
    <cellStyle name="Input 12 3 2 16" xfId="18049"/>
    <cellStyle name="Input 12 3 2 17" xfId="18865"/>
    <cellStyle name="Input 12 3 2 2" xfId="6860"/>
    <cellStyle name="Input 12 3 2 3" xfId="7655"/>
    <cellStyle name="Input 12 3 2 4" xfId="8411"/>
    <cellStyle name="Input 12 3 2 5" xfId="9166"/>
    <cellStyle name="Input 12 3 2 6" xfId="9991"/>
    <cellStyle name="Input 12 3 2 7" xfId="10750"/>
    <cellStyle name="Input 12 3 2 8" xfId="11575"/>
    <cellStyle name="Input 12 3 2 9" xfId="12318"/>
    <cellStyle name="Input 12 3 3" xfId="5806"/>
    <cellStyle name="Input 12 3 3 10" xfId="12988"/>
    <cellStyle name="Input 12 3 3 11" xfId="13797"/>
    <cellStyle name="Input 12 3 3 12" xfId="14668"/>
    <cellStyle name="Input 12 3 3 13" xfId="15506"/>
    <cellStyle name="Input 12 3 3 14" xfId="16310"/>
    <cellStyle name="Input 12 3 3 15" xfId="17128"/>
    <cellStyle name="Input 12 3 3 16" xfId="17965"/>
    <cellStyle name="Input 12 3 3 17" xfId="18789"/>
    <cellStyle name="Input 12 3 3 2" xfId="6778"/>
    <cellStyle name="Input 12 3 3 3" xfId="7576"/>
    <cellStyle name="Input 12 3 3 4" xfId="8333"/>
    <cellStyle name="Input 12 3 3 5" xfId="9082"/>
    <cellStyle name="Input 12 3 3 6" xfId="9909"/>
    <cellStyle name="Input 12 3 3 7" xfId="10666"/>
    <cellStyle name="Input 12 3 3 8" xfId="11495"/>
    <cellStyle name="Input 12 3 3 9" xfId="12241"/>
    <cellStyle name="Input 12 3 4" xfId="5639"/>
    <cellStyle name="Input 12 3 4 10" xfId="12829"/>
    <cellStyle name="Input 12 3 4 11" xfId="13649"/>
    <cellStyle name="Input 12 3 4 12" xfId="14514"/>
    <cellStyle name="Input 12 3 4 13" xfId="15348"/>
    <cellStyle name="Input 12 3 4 14" xfId="16163"/>
    <cellStyle name="Input 12 3 4 15" xfId="16979"/>
    <cellStyle name="Input 12 3 4 16" xfId="17816"/>
    <cellStyle name="Input 12 3 4 17" xfId="18642"/>
    <cellStyle name="Input 12 3 4 2" xfId="6625"/>
    <cellStyle name="Input 12 3 4 3" xfId="7425"/>
    <cellStyle name="Input 12 3 4 4" xfId="8180"/>
    <cellStyle name="Input 12 3 4 5" xfId="8929"/>
    <cellStyle name="Input 12 3 4 6" xfId="9756"/>
    <cellStyle name="Input 12 3 4 7" xfId="10508"/>
    <cellStyle name="Input 12 3 4 8" xfId="11344"/>
    <cellStyle name="Input 12 3 4 9" xfId="12090"/>
    <cellStyle name="Input 12 3 5" xfId="5496"/>
    <cellStyle name="Input 12 3 5 10" xfId="12702"/>
    <cellStyle name="Input 12 3 5 11" xfId="13544"/>
    <cellStyle name="Input 12 3 5 12" xfId="14393"/>
    <cellStyle name="Input 12 3 5 13" xfId="15224"/>
    <cellStyle name="Input 12 3 5 14" xfId="16059"/>
    <cellStyle name="Input 12 3 5 15" xfId="16869"/>
    <cellStyle name="Input 12 3 5 16" xfId="17706"/>
    <cellStyle name="Input 12 3 5 17" xfId="18534"/>
    <cellStyle name="Input 12 3 5 2" xfId="6505"/>
    <cellStyle name="Input 12 3 5 3" xfId="7303"/>
    <cellStyle name="Input 12 3 5 4" xfId="8056"/>
    <cellStyle name="Input 12 3 5 5" xfId="8805"/>
    <cellStyle name="Input 12 3 5 6" xfId="9637"/>
    <cellStyle name="Input 12 3 5 7" xfId="10384"/>
    <cellStyle name="Input 12 3 5 8" xfId="11223"/>
    <cellStyle name="Input 12 3 5 9" xfId="11975"/>
    <cellStyle name="Input 12 3 6" xfId="5004"/>
    <cellStyle name="Input 12 3 7" xfId="11284"/>
    <cellStyle name="Input 12 3 8" xfId="4683"/>
    <cellStyle name="Input 12 3 9" xfId="16227"/>
    <cellStyle name="Input 12 4" xfId="3210"/>
    <cellStyle name="Input 12 4 10" xfId="4605"/>
    <cellStyle name="Input 12 4 2" xfId="5889"/>
    <cellStyle name="Input 12 4 2 10" xfId="13070"/>
    <cellStyle name="Input 12 4 2 11" xfId="13877"/>
    <cellStyle name="Input 12 4 2 12" xfId="14750"/>
    <cellStyle name="Input 12 4 2 13" xfId="15588"/>
    <cellStyle name="Input 12 4 2 14" xfId="16387"/>
    <cellStyle name="Input 12 4 2 15" xfId="17210"/>
    <cellStyle name="Input 12 4 2 16" xfId="18047"/>
    <cellStyle name="Input 12 4 2 17" xfId="18863"/>
    <cellStyle name="Input 12 4 2 2" xfId="6858"/>
    <cellStyle name="Input 12 4 2 3" xfId="7653"/>
    <cellStyle name="Input 12 4 2 4" xfId="8409"/>
    <cellStyle name="Input 12 4 2 5" xfId="9164"/>
    <cellStyle name="Input 12 4 2 6" xfId="9989"/>
    <cellStyle name="Input 12 4 2 7" xfId="10748"/>
    <cellStyle name="Input 12 4 2 8" xfId="11573"/>
    <cellStyle name="Input 12 4 2 9" xfId="12316"/>
    <cellStyle name="Input 12 4 3" xfId="5693"/>
    <cellStyle name="Input 12 4 3 10" xfId="12883"/>
    <cellStyle name="Input 12 4 3 11" xfId="13700"/>
    <cellStyle name="Input 12 4 3 12" xfId="14566"/>
    <cellStyle name="Input 12 4 3 13" xfId="15402"/>
    <cellStyle name="Input 12 4 3 14" xfId="16214"/>
    <cellStyle name="Input 12 4 3 15" xfId="17031"/>
    <cellStyle name="Input 12 4 3 16" xfId="17868"/>
    <cellStyle name="Input 12 4 3 17" xfId="18694"/>
    <cellStyle name="Input 12 4 3 2" xfId="6678"/>
    <cellStyle name="Input 12 4 3 3" xfId="7477"/>
    <cellStyle name="Input 12 4 3 4" xfId="8232"/>
    <cellStyle name="Input 12 4 3 5" xfId="8981"/>
    <cellStyle name="Input 12 4 3 6" xfId="9808"/>
    <cellStyle name="Input 12 4 3 7" xfId="10561"/>
    <cellStyle name="Input 12 4 3 8" xfId="11396"/>
    <cellStyle name="Input 12 4 3 9" xfId="12142"/>
    <cellStyle name="Input 12 4 4" xfId="5381"/>
    <cellStyle name="Input 12 4 4 10" xfId="4094"/>
    <cellStyle name="Input 12 4 4 11" xfId="4660"/>
    <cellStyle name="Input 12 4 4 12" xfId="14280"/>
    <cellStyle name="Input 12 4 4 13" xfId="4923"/>
    <cellStyle name="Input 12 4 4 14" xfId="14245"/>
    <cellStyle name="Input 12 4 4 15" xfId="16756"/>
    <cellStyle name="Input 12 4 4 16" xfId="17596"/>
    <cellStyle name="Input 12 4 4 17" xfId="18422"/>
    <cellStyle name="Input 12 4 4 2" xfId="6390"/>
    <cellStyle name="Input 12 4 4 3" xfId="4338"/>
    <cellStyle name="Input 12 4 4 4" xfId="4431"/>
    <cellStyle name="Input 12 4 4 5" xfId="4443"/>
    <cellStyle name="Input 12 4 4 6" xfId="4704"/>
    <cellStyle name="Input 12 4 4 7" xfId="5173"/>
    <cellStyle name="Input 12 4 4 8" xfId="4093"/>
    <cellStyle name="Input 12 4 4 9" xfId="4669"/>
    <cellStyle name="Input 12 4 5" xfId="6091"/>
    <cellStyle name="Input 12 4 5 10" xfId="13269"/>
    <cellStyle name="Input 12 4 5 11" xfId="14077"/>
    <cellStyle name="Input 12 4 5 12" xfId="14949"/>
    <cellStyle name="Input 12 4 5 13" xfId="15788"/>
    <cellStyle name="Input 12 4 5 14" xfId="16584"/>
    <cellStyle name="Input 12 4 5 15" xfId="17409"/>
    <cellStyle name="Input 12 4 5 16" xfId="18246"/>
    <cellStyle name="Input 12 4 5 17" xfId="19055"/>
    <cellStyle name="Input 12 4 5 2" xfId="7057"/>
    <cellStyle name="Input 12 4 5 3" xfId="7847"/>
    <cellStyle name="Input 12 4 5 4" xfId="8604"/>
    <cellStyle name="Input 12 4 5 5" xfId="9363"/>
    <cellStyle name="Input 12 4 5 6" xfId="10183"/>
    <cellStyle name="Input 12 4 5 7" xfId="10948"/>
    <cellStyle name="Input 12 4 5 8" xfId="11769"/>
    <cellStyle name="Input 12 4 5 9" xfId="12509"/>
    <cellStyle name="Input 12 4 6" xfId="5002"/>
    <cellStyle name="Input 12 4 7" xfId="5277"/>
    <cellStyle name="Input 12 4 8" xfId="5108"/>
    <cellStyle name="Input 12 4 9" xfId="14126"/>
    <cellStyle name="Input 13" xfId="778"/>
    <cellStyle name="Input 13 2" xfId="3214"/>
    <cellStyle name="Input 13 2 10" xfId="4333"/>
    <cellStyle name="Input 13 2 2" xfId="5893"/>
    <cellStyle name="Input 13 2 2 10" xfId="13074"/>
    <cellStyle name="Input 13 2 2 11" xfId="13881"/>
    <cellStyle name="Input 13 2 2 12" xfId="14754"/>
    <cellStyle name="Input 13 2 2 13" xfId="15592"/>
    <cellStyle name="Input 13 2 2 14" xfId="16391"/>
    <cellStyle name="Input 13 2 2 15" xfId="17214"/>
    <cellStyle name="Input 13 2 2 16" xfId="18051"/>
    <cellStyle name="Input 13 2 2 17" xfId="18867"/>
    <cellStyle name="Input 13 2 2 2" xfId="6862"/>
    <cellStyle name="Input 13 2 2 3" xfId="7657"/>
    <cellStyle name="Input 13 2 2 4" xfId="8413"/>
    <cellStyle name="Input 13 2 2 5" xfId="9168"/>
    <cellStyle name="Input 13 2 2 6" xfId="9993"/>
    <cellStyle name="Input 13 2 2 7" xfId="10752"/>
    <cellStyle name="Input 13 2 2 8" xfId="11577"/>
    <cellStyle name="Input 13 2 2 9" xfId="12320"/>
    <cellStyle name="Input 13 2 3" xfId="5807"/>
    <cellStyle name="Input 13 2 3 10" xfId="12989"/>
    <cellStyle name="Input 13 2 3 11" xfId="13798"/>
    <cellStyle name="Input 13 2 3 12" xfId="14669"/>
    <cellStyle name="Input 13 2 3 13" xfId="15507"/>
    <cellStyle name="Input 13 2 3 14" xfId="16311"/>
    <cellStyle name="Input 13 2 3 15" xfId="17129"/>
    <cellStyle name="Input 13 2 3 16" xfId="17966"/>
    <cellStyle name="Input 13 2 3 17" xfId="18790"/>
    <cellStyle name="Input 13 2 3 2" xfId="6779"/>
    <cellStyle name="Input 13 2 3 3" xfId="7577"/>
    <cellStyle name="Input 13 2 3 4" xfId="8334"/>
    <cellStyle name="Input 13 2 3 5" xfId="9083"/>
    <cellStyle name="Input 13 2 3 6" xfId="9910"/>
    <cellStyle name="Input 13 2 3 7" xfId="10667"/>
    <cellStyle name="Input 13 2 3 8" xfId="11496"/>
    <cellStyle name="Input 13 2 3 9" xfId="12242"/>
    <cellStyle name="Input 13 2 4" xfId="5382"/>
    <cellStyle name="Input 13 2 4 10" xfId="11260"/>
    <cellStyle name="Input 13 2 4 11" xfId="4010"/>
    <cellStyle name="Input 13 2 4 12" xfId="14281"/>
    <cellStyle name="Input 13 2 4 13" xfId="4080"/>
    <cellStyle name="Input 13 2 4 14" xfId="4608"/>
    <cellStyle name="Input 13 2 4 15" xfId="16757"/>
    <cellStyle name="Input 13 2 4 16" xfId="17597"/>
    <cellStyle name="Input 13 2 4 17" xfId="18423"/>
    <cellStyle name="Input 13 2 4 2" xfId="6391"/>
    <cellStyle name="Input 13 2 4 3" xfId="5265"/>
    <cellStyle name="Input 13 2 4 4" xfId="6338"/>
    <cellStyle name="Input 13 2 4 5" xfId="4745"/>
    <cellStyle name="Input 13 2 4 6" xfId="4951"/>
    <cellStyle name="Input 13 2 4 7" xfId="5096"/>
    <cellStyle name="Input 13 2 4 8" xfId="4298"/>
    <cellStyle name="Input 13 2 4 9" xfId="5143"/>
    <cellStyle name="Input 13 2 5" xfId="5835"/>
    <cellStyle name="Input 13 2 5 10" xfId="13017"/>
    <cellStyle name="Input 13 2 5 11" xfId="13826"/>
    <cellStyle name="Input 13 2 5 12" xfId="14697"/>
    <cellStyle name="Input 13 2 5 13" xfId="15535"/>
    <cellStyle name="Input 13 2 5 14" xfId="16339"/>
    <cellStyle name="Input 13 2 5 15" xfId="17157"/>
    <cellStyle name="Input 13 2 5 16" xfId="17994"/>
    <cellStyle name="Input 13 2 5 17" xfId="18818"/>
    <cellStyle name="Input 13 2 5 2" xfId="6807"/>
    <cellStyle name="Input 13 2 5 3" xfId="7605"/>
    <cellStyle name="Input 13 2 5 4" xfId="8362"/>
    <cellStyle name="Input 13 2 5 5" xfId="9111"/>
    <cellStyle name="Input 13 2 5 6" xfId="9938"/>
    <cellStyle name="Input 13 2 5 7" xfId="10695"/>
    <cellStyle name="Input 13 2 5 8" xfId="11524"/>
    <cellStyle name="Input 13 2 5 9" xfId="12270"/>
    <cellStyle name="Input 13 2 6" xfId="5006"/>
    <cellStyle name="Input 13 2 7" xfId="4437"/>
    <cellStyle name="Input 13 2 8" xfId="4219"/>
    <cellStyle name="Input 13 2 9" xfId="16589"/>
    <cellStyle name="Input 13 3" xfId="3215"/>
    <cellStyle name="Input 13 3 10" xfId="4062"/>
    <cellStyle name="Input 13 3 2" xfId="5894"/>
    <cellStyle name="Input 13 3 2 10" xfId="13075"/>
    <cellStyle name="Input 13 3 2 11" xfId="13882"/>
    <cellStyle name="Input 13 3 2 12" xfId="14755"/>
    <cellStyle name="Input 13 3 2 13" xfId="15593"/>
    <cellStyle name="Input 13 3 2 14" xfId="16392"/>
    <cellStyle name="Input 13 3 2 15" xfId="17215"/>
    <cellStyle name="Input 13 3 2 16" xfId="18052"/>
    <cellStyle name="Input 13 3 2 17" xfId="18868"/>
    <cellStyle name="Input 13 3 2 2" xfId="6863"/>
    <cellStyle name="Input 13 3 2 3" xfId="7658"/>
    <cellStyle name="Input 13 3 2 4" xfId="8414"/>
    <cellStyle name="Input 13 3 2 5" xfId="9169"/>
    <cellStyle name="Input 13 3 2 6" xfId="9994"/>
    <cellStyle name="Input 13 3 2 7" xfId="10753"/>
    <cellStyle name="Input 13 3 2 8" xfId="11578"/>
    <cellStyle name="Input 13 3 2 9" xfId="12321"/>
    <cellStyle name="Input 13 3 3" xfId="5691"/>
    <cellStyle name="Input 13 3 3 10" xfId="12881"/>
    <cellStyle name="Input 13 3 3 11" xfId="13698"/>
    <cellStyle name="Input 13 3 3 12" xfId="14564"/>
    <cellStyle name="Input 13 3 3 13" xfId="15400"/>
    <cellStyle name="Input 13 3 3 14" xfId="16212"/>
    <cellStyle name="Input 13 3 3 15" xfId="17029"/>
    <cellStyle name="Input 13 3 3 16" xfId="17866"/>
    <cellStyle name="Input 13 3 3 17" xfId="18692"/>
    <cellStyle name="Input 13 3 3 2" xfId="6676"/>
    <cellStyle name="Input 13 3 3 3" xfId="7475"/>
    <cellStyle name="Input 13 3 3 4" xfId="8230"/>
    <cellStyle name="Input 13 3 3 5" xfId="8979"/>
    <cellStyle name="Input 13 3 3 6" xfId="9806"/>
    <cellStyle name="Input 13 3 3 7" xfId="10559"/>
    <cellStyle name="Input 13 3 3 8" xfId="11394"/>
    <cellStyle name="Input 13 3 3 9" xfId="12140"/>
    <cellStyle name="Input 13 3 4" xfId="5640"/>
    <cellStyle name="Input 13 3 4 10" xfId="12830"/>
    <cellStyle name="Input 13 3 4 11" xfId="13650"/>
    <cellStyle name="Input 13 3 4 12" xfId="14515"/>
    <cellStyle name="Input 13 3 4 13" xfId="15349"/>
    <cellStyle name="Input 13 3 4 14" xfId="16164"/>
    <cellStyle name="Input 13 3 4 15" xfId="16980"/>
    <cellStyle name="Input 13 3 4 16" xfId="17817"/>
    <cellStyle name="Input 13 3 4 17" xfId="18643"/>
    <cellStyle name="Input 13 3 4 2" xfId="6626"/>
    <cellStyle name="Input 13 3 4 3" xfId="7426"/>
    <cellStyle name="Input 13 3 4 4" xfId="8181"/>
    <cellStyle name="Input 13 3 4 5" xfId="8930"/>
    <cellStyle name="Input 13 3 4 6" xfId="9757"/>
    <cellStyle name="Input 13 3 4 7" xfId="10509"/>
    <cellStyle name="Input 13 3 4 8" xfId="11345"/>
    <cellStyle name="Input 13 3 4 9" xfId="12091"/>
    <cellStyle name="Input 13 3 5" xfId="5738"/>
    <cellStyle name="Input 13 3 5 10" xfId="12920"/>
    <cellStyle name="Input 13 3 5 11" xfId="13735"/>
    <cellStyle name="Input 13 3 5 12" xfId="14600"/>
    <cellStyle name="Input 13 3 5 13" xfId="15438"/>
    <cellStyle name="Input 13 3 5 14" xfId="16248"/>
    <cellStyle name="Input 13 3 5 15" xfId="17063"/>
    <cellStyle name="Input 13 3 5 16" xfId="17900"/>
    <cellStyle name="Input 13 3 5 17" xfId="18726"/>
    <cellStyle name="Input 13 3 5 2" xfId="6713"/>
    <cellStyle name="Input 13 3 5 3" xfId="7511"/>
    <cellStyle name="Input 13 3 5 4" xfId="8268"/>
    <cellStyle name="Input 13 3 5 5" xfId="9014"/>
    <cellStyle name="Input 13 3 5 6" xfId="9841"/>
    <cellStyle name="Input 13 3 5 7" xfId="10598"/>
    <cellStyle name="Input 13 3 5 8" xfId="11430"/>
    <cellStyle name="Input 13 3 5 9" xfId="12177"/>
    <cellStyle name="Input 13 3 6" xfId="5007"/>
    <cellStyle name="Input 13 3 7" xfId="4056"/>
    <cellStyle name="Input 13 3 8" xfId="4645"/>
    <cellStyle name="Input 13 3 9" xfId="16078"/>
    <cellStyle name="Input 13 4" xfId="3213"/>
    <cellStyle name="Input 13 4 10" xfId="4075"/>
    <cellStyle name="Input 13 4 2" xfId="5892"/>
    <cellStyle name="Input 13 4 2 10" xfId="13073"/>
    <cellStyle name="Input 13 4 2 11" xfId="13880"/>
    <cellStyle name="Input 13 4 2 12" xfId="14753"/>
    <cellStyle name="Input 13 4 2 13" xfId="15591"/>
    <cellStyle name="Input 13 4 2 14" xfId="16390"/>
    <cellStyle name="Input 13 4 2 15" xfId="17213"/>
    <cellStyle name="Input 13 4 2 16" xfId="18050"/>
    <cellStyle name="Input 13 4 2 17" xfId="18866"/>
    <cellStyle name="Input 13 4 2 2" xfId="6861"/>
    <cellStyle name="Input 13 4 2 3" xfId="7656"/>
    <cellStyle name="Input 13 4 2 4" xfId="8412"/>
    <cellStyle name="Input 13 4 2 5" xfId="9167"/>
    <cellStyle name="Input 13 4 2 6" xfId="9992"/>
    <cellStyle name="Input 13 4 2 7" xfId="10751"/>
    <cellStyle name="Input 13 4 2 8" xfId="11576"/>
    <cellStyle name="Input 13 4 2 9" xfId="12319"/>
    <cellStyle name="Input 13 4 3" xfId="5805"/>
    <cellStyle name="Input 13 4 3 10" xfId="12987"/>
    <cellStyle name="Input 13 4 3 11" xfId="13796"/>
    <cellStyle name="Input 13 4 3 12" xfId="14667"/>
    <cellStyle name="Input 13 4 3 13" xfId="15505"/>
    <cellStyle name="Input 13 4 3 14" xfId="16309"/>
    <cellStyle name="Input 13 4 3 15" xfId="17127"/>
    <cellStyle name="Input 13 4 3 16" xfId="17964"/>
    <cellStyle name="Input 13 4 3 17" xfId="18788"/>
    <cellStyle name="Input 13 4 3 2" xfId="6777"/>
    <cellStyle name="Input 13 4 3 3" xfId="7575"/>
    <cellStyle name="Input 13 4 3 4" xfId="8332"/>
    <cellStyle name="Input 13 4 3 5" xfId="9081"/>
    <cellStyle name="Input 13 4 3 6" xfId="9908"/>
    <cellStyle name="Input 13 4 3 7" xfId="10665"/>
    <cellStyle name="Input 13 4 3 8" xfId="11494"/>
    <cellStyle name="Input 13 4 3 9" xfId="12240"/>
    <cellStyle name="Input 13 4 4" xfId="5746"/>
    <cellStyle name="Input 13 4 4 10" xfId="12928"/>
    <cellStyle name="Input 13 4 4 11" xfId="13740"/>
    <cellStyle name="Input 13 4 4 12" xfId="14608"/>
    <cellStyle name="Input 13 4 4 13" xfId="15446"/>
    <cellStyle name="Input 13 4 4 14" xfId="16253"/>
    <cellStyle name="Input 13 4 4 15" xfId="17068"/>
    <cellStyle name="Input 13 4 4 16" xfId="17905"/>
    <cellStyle name="Input 13 4 4 17" xfId="18731"/>
    <cellStyle name="Input 13 4 4 2" xfId="6721"/>
    <cellStyle name="Input 13 4 4 3" xfId="7516"/>
    <cellStyle name="Input 13 4 4 4" xfId="8273"/>
    <cellStyle name="Input 13 4 4 5" xfId="9022"/>
    <cellStyle name="Input 13 4 4 6" xfId="9849"/>
    <cellStyle name="Input 13 4 4 7" xfId="10606"/>
    <cellStyle name="Input 13 4 4 8" xfId="11435"/>
    <cellStyle name="Input 13 4 4 9" xfId="12182"/>
    <cellStyle name="Input 13 4 5" xfId="6237"/>
    <cellStyle name="Input 13 4 5 10" xfId="13415"/>
    <cellStyle name="Input 13 4 5 11" xfId="14200"/>
    <cellStyle name="Input 13 4 5 12" xfId="15094"/>
    <cellStyle name="Input 13 4 5 13" xfId="15933"/>
    <cellStyle name="Input 13 4 5 14" xfId="16707"/>
    <cellStyle name="Input 13 4 5 15" xfId="17536"/>
    <cellStyle name="Input 13 4 5 16" xfId="18373"/>
    <cellStyle name="Input 13 4 5 17" xfId="19182"/>
    <cellStyle name="Input 13 4 5 2" xfId="7197"/>
    <cellStyle name="Input 13 4 5 3" xfId="7979"/>
    <cellStyle name="Input 13 4 5 4" xfId="8735"/>
    <cellStyle name="Input 13 4 5 5" xfId="9508"/>
    <cellStyle name="Input 13 4 5 6" xfId="10312"/>
    <cellStyle name="Input 13 4 5 7" xfId="11093"/>
    <cellStyle name="Input 13 4 5 8" xfId="11903"/>
    <cellStyle name="Input 13 4 5 9" xfId="12637"/>
    <cellStyle name="Input 13 4 6" xfId="5005"/>
    <cellStyle name="Input 13 4 7" xfId="4653"/>
    <cellStyle name="Input 13 4 8" xfId="4249"/>
    <cellStyle name="Input 13 4 9" xfId="6270"/>
    <cellStyle name="Input 14" xfId="779"/>
    <cellStyle name="Input 14 2" xfId="3217"/>
    <cellStyle name="Input 14 2 10" xfId="4861"/>
    <cellStyle name="Input 14 2 2" xfId="5896"/>
    <cellStyle name="Input 14 2 2 10" xfId="13077"/>
    <cellStyle name="Input 14 2 2 11" xfId="13884"/>
    <cellStyle name="Input 14 2 2 12" xfId="14757"/>
    <cellStyle name="Input 14 2 2 13" xfId="15595"/>
    <cellStyle name="Input 14 2 2 14" xfId="16394"/>
    <cellStyle name="Input 14 2 2 15" xfId="17217"/>
    <cellStyle name="Input 14 2 2 16" xfId="18054"/>
    <cellStyle name="Input 14 2 2 17" xfId="18870"/>
    <cellStyle name="Input 14 2 2 2" xfId="6865"/>
    <cellStyle name="Input 14 2 2 3" xfId="7660"/>
    <cellStyle name="Input 14 2 2 4" xfId="8416"/>
    <cellStyle name="Input 14 2 2 5" xfId="9171"/>
    <cellStyle name="Input 14 2 2 6" xfId="9996"/>
    <cellStyle name="Input 14 2 2 7" xfId="10755"/>
    <cellStyle name="Input 14 2 2 8" xfId="11580"/>
    <cellStyle name="Input 14 2 2 9" xfId="12323"/>
    <cellStyle name="Input 14 2 3" xfId="5476"/>
    <cellStyle name="Input 14 2 3 10" xfId="12683"/>
    <cellStyle name="Input 14 2 3 11" xfId="13524"/>
    <cellStyle name="Input 14 2 3 12" xfId="14374"/>
    <cellStyle name="Input 14 2 3 13" xfId="15205"/>
    <cellStyle name="Input 14 2 3 14" xfId="16040"/>
    <cellStyle name="Input 14 2 3 15" xfId="16850"/>
    <cellStyle name="Input 14 2 3 16" xfId="17687"/>
    <cellStyle name="Input 14 2 3 17" xfId="18515"/>
    <cellStyle name="Input 14 2 3 2" xfId="6485"/>
    <cellStyle name="Input 14 2 3 3" xfId="7284"/>
    <cellStyle name="Input 14 2 3 4" xfId="8037"/>
    <cellStyle name="Input 14 2 3 5" xfId="8786"/>
    <cellStyle name="Input 14 2 3 6" xfId="9618"/>
    <cellStyle name="Input 14 2 3 7" xfId="10365"/>
    <cellStyle name="Input 14 2 3 8" xfId="11203"/>
    <cellStyle name="Input 14 2 3 9" xfId="11956"/>
    <cellStyle name="Input 14 2 4" xfId="5703"/>
    <cellStyle name="Input 14 2 4 10" xfId="12893"/>
    <cellStyle name="Input 14 2 4 11" xfId="13710"/>
    <cellStyle name="Input 14 2 4 12" xfId="14576"/>
    <cellStyle name="Input 14 2 4 13" xfId="15412"/>
    <cellStyle name="Input 14 2 4 14" xfId="16224"/>
    <cellStyle name="Input 14 2 4 15" xfId="17041"/>
    <cellStyle name="Input 14 2 4 16" xfId="17878"/>
    <cellStyle name="Input 14 2 4 17" xfId="18704"/>
    <cellStyle name="Input 14 2 4 2" xfId="6688"/>
    <cellStyle name="Input 14 2 4 3" xfId="7487"/>
    <cellStyle name="Input 14 2 4 4" xfId="8242"/>
    <cellStyle name="Input 14 2 4 5" xfId="8991"/>
    <cellStyle name="Input 14 2 4 6" xfId="9818"/>
    <cellStyle name="Input 14 2 4 7" xfId="10571"/>
    <cellStyle name="Input 14 2 4 8" xfId="11406"/>
    <cellStyle name="Input 14 2 4 9" xfId="12152"/>
    <cellStyle name="Input 14 2 5" xfId="6258"/>
    <cellStyle name="Input 14 2 5 10" xfId="13436"/>
    <cellStyle name="Input 14 2 5 11" xfId="14221"/>
    <cellStyle name="Input 14 2 5 12" xfId="15115"/>
    <cellStyle name="Input 14 2 5 13" xfId="15954"/>
    <cellStyle name="Input 14 2 5 14" xfId="16728"/>
    <cellStyle name="Input 14 2 5 15" xfId="17557"/>
    <cellStyle name="Input 14 2 5 16" xfId="18394"/>
    <cellStyle name="Input 14 2 5 17" xfId="19203"/>
    <cellStyle name="Input 14 2 5 2" xfId="7218"/>
    <cellStyle name="Input 14 2 5 3" xfId="8000"/>
    <cellStyle name="Input 14 2 5 4" xfId="8756"/>
    <cellStyle name="Input 14 2 5 5" xfId="9529"/>
    <cellStyle name="Input 14 2 5 6" xfId="10333"/>
    <cellStyle name="Input 14 2 5 7" xfId="11114"/>
    <cellStyle name="Input 14 2 5 8" xfId="11924"/>
    <cellStyle name="Input 14 2 5 9" xfId="12658"/>
    <cellStyle name="Input 14 2 6" xfId="5009"/>
    <cellStyle name="Input 14 2 7" xfId="4380"/>
    <cellStyle name="Input 14 2 8" xfId="4471"/>
    <cellStyle name="Input 14 2 9" xfId="16241"/>
    <cellStyle name="Input 14 3" xfId="3218"/>
    <cellStyle name="Input 14 3 10" xfId="14231"/>
    <cellStyle name="Input 14 3 2" xfId="5897"/>
    <cellStyle name="Input 14 3 2 10" xfId="13078"/>
    <cellStyle name="Input 14 3 2 11" xfId="13885"/>
    <cellStyle name="Input 14 3 2 12" xfId="14758"/>
    <cellStyle name="Input 14 3 2 13" xfId="15596"/>
    <cellStyle name="Input 14 3 2 14" xfId="16395"/>
    <cellStyle name="Input 14 3 2 15" xfId="17218"/>
    <cellStyle name="Input 14 3 2 16" xfId="18055"/>
    <cellStyle name="Input 14 3 2 17" xfId="18871"/>
    <cellStyle name="Input 14 3 2 2" xfId="6866"/>
    <cellStyle name="Input 14 3 2 3" xfId="7661"/>
    <cellStyle name="Input 14 3 2 4" xfId="8417"/>
    <cellStyle name="Input 14 3 2 5" xfId="9172"/>
    <cellStyle name="Input 14 3 2 6" xfId="9997"/>
    <cellStyle name="Input 14 3 2 7" xfId="10756"/>
    <cellStyle name="Input 14 3 2 8" xfId="11581"/>
    <cellStyle name="Input 14 3 2 9" xfId="12324"/>
    <cellStyle name="Input 14 3 3" xfId="5804"/>
    <cellStyle name="Input 14 3 3 10" xfId="12986"/>
    <cellStyle name="Input 14 3 3 11" xfId="13795"/>
    <cellStyle name="Input 14 3 3 12" xfId="14666"/>
    <cellStyle name="Input 14 3 3 13" xfId="15504"/>
    <cellStyle name="Input 14 3 3 14" xfId="16308"/>
    <cellStyle name="Input 14 3 3 15" xfId="17126"/>
    <cellStyle name="Input 14 3 3 16" xfId="17963"/>
    <cellStyle name="Input 14 3 3 17" xfId="18787"/>
    <cellStyle name="Input 14 3 3 2" xfId="6776"/>
    <cellStyle name="Input 14 3 3 3" xfId="7574"/>
    <cellStyle name="Input 14 3 3 4" xfId="8331"/>
    <cellStyle name="Input 14 3 3 5" xfId="9080"/>
    <cellStyle name="Input 14 3 3 6" xfId="9907"/>
    <cellStyle name="Input 14 3 3 7" xfId="10664"/>
    <cellStyle name="Input 14 3 3 8" xfId="11493"/>
    <cellStyle name="Input 14 3 3 9" xfId="12239"/>
    <cellStyle name="Input 14 3 4" xfId="5955"/>
    <cellStyle name="Input 14 3 4 10" xfId="13136"/>
    <cellStyle name="Input 14 3 4 11" xfId="13943"/>
    <cellStyle name="Input 14 3 4 12" xfId="14816"/>
    <cellStyle name="Input 14 3 4 13" xfId="15654"/>
    <cellStyle name="Input 14 3 4 14" xfId="16453"/>
    <cellStyle name="Input 14 3 4 15" xfId="17276"/>
    <cellStyle name="Input 14 3 4 16" xfId="18113"/>
    <cellStyle name="Input 14 3 4 17" xfId="18928"/>
    <cellStyle name="Input 14 3 4 2" xfId="6924"/>
    <cellStyle name="Input 14 3 4 3" xfId="7718"/>
    <cellStyle name="Input 14 3 4 4" xfId="8475"/>
    <cellStyle name="Input 14 3 4 5" xfId="9230"/>
    <cellStyle name="Input 14 3 4 6" xfId="10055"/>
    <cellStyle name="Input 14 3 4 7" xfId="10814"/>
    <cellStyle name="Input 14 3 4 8" xfId="11639"/>
    <cellStyle name="Input 14 3 4 9" xfId="12381"/>
    <cellStyle name="Input 14 3 5" xfId="6088"/>
    <cellStyle name="Input 14 3 5 10" xfId="13266"/>
    <cellStyle name="Input 14 3 5 11" xfId="14074"/>
    <cellStyle name="Input 14 3 5 12" xfId="14946"/>
    <cellStyle name="Input 14 3 5 13" xfId="15785"/>
    <cellStyle name="Input 14 3 5 14" xfId="16581"/>
    <cellStyle name="Input 14 3 5 15" xfId="17406"/>
    <cellStyle name="Input 14 3 5 16" xfId="18243"/>
    <cellStyle name="Input 14 3 5 17" xfId="19052"/>
    <cellStyle name="Input 14 3 5 2" xfId="7054"/>
    <cellStyle name="Input 14 3 5 3" xfId="7844"/>
    <cellStyle name="Input 14 3 5 4" xfId="8601"/>
    <cellStyle name="Input 14 3 5 5" xfId="9360"/>
    <cellStyle name="Input 14 3 5 6" xfId="10180"/>
    <cellStyle name="Input 14 3 5 7" xfId="10945"/>
    <cellStyle name="Input 14 3 5 8" xfId="11766"/>
    <cellStyle name="Input 14 3 5 9" xfId="12506"/>
    <cellStyle name="Input 14 3 6" xfId="5010"/>
    <cellStyle name="Input 14 3 7" xfId="4212"/>
    <cellStyle name="Input 14 3 8" xfId="4387"/>
    <cellStyle name="Input 14 3 9" xfId="4968"/>
    <cellStyle name="Input 14 4" xfId="3216"/>
    <cellStyle name="Input 14 4 10" xfId="7504"/>
    <cellStyle name="Input 14 4 2" xfId="5895"/>
    <cellStyle name="Input 14 4 2 10" xfId="13076"/>
    <cellStyle name="Input 14 4 2 11" xfId="13883"/>
    <cellStyle name="Input 14 4 2 12" xfId="14756"/>
    <cellStyle name="Input 14 4 2 13" xfId="15594"/>
    <cellStyle name="Input 14 4 2 14" xfId="16393"/>
    <cellStyle name="Input 14 4 2 15" xfId="17216"/>
    <cellStyle name="Input 14 4 2 16" xfId="18053"/>
    <cellStyle name="Input 14 4 2 17" xfId="18869"/>
    <cellStyle name="Input 14 4 2 2" xfId="6864"/>
    <cellStyle name="Input 14 4 2 3" xfId="7659"/>
    <cellStyle name="Input 14 4 2 4" xfId="8415"/>
    <cellStyle name="Input 14 4 2 5" xfId="9170"/>
    <cellStyle name="Input 14 4 2 6" xfId="9995"/>
    <cellStyle name="Input 14 4 2 7" xfId="10754"/>
    <cellStyle name="Input 14 4 2 8" xfId="11579"/>
    <cellStyle name="Input 14 4 2 9" xfId="12322"/>
    <cellStyle name="Input 14 4 3" xfId="5477"/>
    <cellStyle name="Input 14 4 3 10" xfId="12684"/>
    <cellStyle name="Input 14 4 3 11" xfId="13525"/>
    <cellStyle name="Input 14 4 3 12" xfId="14375"/>
    <cellStyle name="Input 14 4 3 13" xfId="15206"/>
    <cellStyle name="Input 14 4 3 14" xfId="16041"/>
    <cellStyle name="Input 14 4 3 15" xfId="16851"/>
    <cellStyle name="Input 14 4 3 16" xfId="17688"/>
    <cellStyle name="Input 14 4 3 17" xfId="18516"/>
    <cellStyle name="Input 14 4 3 2" xfId="6486"/>
    <cellStyle name="Input 14 4 3 3" xfId="7285"/>
    <cellStyle name="Input 14 4 3 4" xfId="8038"/>
    <cellStyle name="Input 14 4 3 5" xfId="8787"/>
    <cellStyle name="Input 14 4 3 6" xfId="9619"/>
    <cellStyle name="Input 14 4 3 7" xfId="10366"/>
    <cellStyle name="Input 14 4 3 8" xfId="11204"/>
    <cellStyle name="Input 14 4 3 9" xfId="11957"/>
    <cellStyle name="Input 14 4 4" xfId="5641"/>
    <cellStyle name="Input 14 4 4 10" xfId="12831"/>
    <cellStyle name="Input 14 4 4 11" xfId="13651"/>
    <cellStyle name="Input 14 4 4 12" xfId="14516"/>
    <cellStyle name="Input 14 4 4 13" xfId="15350"/>
    <cellStyle name="Input 14 4 4 14" xfId="16165"/>
    <cellStyle name="Input 14 4 4 15" xfId="16981"/>
    <cellStyle name="Input 14 4 4 16" xfId="17818"/>
    <cellStyle name="Input 14 4 4 17" xfId="18644"/>
    <cellStyle name="Input 14 4 4 2" xfId="6627"/>
    <cellStyle name="Input 14 4 4 3" xfId="7427"/>
    <cellStyle name="Input 14 4 4 4" xfId="8182"/>
    <cellStyle name="Input 14 4 4 5" xfId="8931"/>
    <cellStyle name="Input 14 4 4 6" xfId="9758"/>
    <cellStyle name="Input 14 4 4 7" xfId="10510"/>
    <cellStyle name="Input 14 4 4 8" xfId="11346"/>
    <cellStyle name="Input 14 4 4 9" xfId="12092"/>
    <cellStyle name="Input 14 4 5" xfId="5617"/>
    <cellStyle name="Input 14 4 5 10" xfId="12807"/>
    <cellStyle name="Input 14 4 5 11" xfId="13628"/>
    <cellStyle name="Input 14 4 5 12" xfId="14493"/>
    <cellStyle name="Input 14 4 5 13" xfId="15326"/>
    <cellStyle name="Input 14 4 5 14" xfId="16141"/>
    <cellStyle name="Input 14 4 5 15" xfId="16958"/>
    <cellStyle name="Input 14 4 5 16" xfId="17795"/>
    <cellStyle name="Input 14 4 5 17" xfId="18621"/>
    <cellStyle name="Input 14 4 5 2" xfId="6603"/>
    <cellStyle name="Input 14 4 5 3" xfId="7404"/>
    <cellStyle name="Input 14 4 5 4" xfId="8159"/>
    <cellStyle name="Input 14 4 5 5" xfId="8908"/>
    <cellStyle name="Input 14 4 5 6" xfId="9735"/>
    <cellStyle name="Input 14 4 5 7" xfId="10487"/>
    <cellStyle name="Input 14 4 5 8" xfId="11323"/>
    <cellStyle name="Input 14 4 5 9" xfId="12069"/>
    <cellStyle name="Input 14 4 6" xfId="5008"/>
    <cellStyle name="Input 14 4 7" xfId="4182"/>
    <cellStyle name="Input 14 4 8" xfId="6287"/>
    <cellStyle name="Input 14 4 9" xfId="16128"/>
    <cellStyle name="Input 15" xfId="3219"/>
    <cellStyle name="Input 15 10" xfId="4652"/>
    <cellStyle name="Input 15 2" xfId="5898"/>
    <cellStyle name="Input 15 2 10" xfId="13079"/>
    <cellStyle name="Input 15 2 11" xfId="13886"/>
    <cellStyle name="Input 15 2 12" xfId="14759"/>
    <cellStyle name="Input 15 2 13" xfId="15597"/>
    <cellStyle name="Input 15 2 14" xfId="16396"/>
    <cellStyle name="Input 15 2 15" xfId="17219"/>
    <cellStyle name="Input 15 2 16" xfId="18056"/>
    <cellStyle name="Input 15 2 17" xfId="18872"/>
    <cellStyle name="Input 15 2 2" xfId="6867"/>
    <cellStyle name="Input 15 2 3" xfId="7662"/>
    <cellStyle name="Input 15 2 4" xfId="8418"/>
    <cellStyle name="Input 15 2 5" xfId="9173"/>
    <cellStyle name="Input 15 2 6" xfId="9998"/>
    <cellStyle name="Input 15 2 7" xfId="10757"/>
    <cellStyle name="Input 15 2 8" xfId="11582"/>
    <cellStyle name="Input 15 2 9" xfId="12325"/>
    <cellStyle name="Input 15 3" xfId="5808"/>
    <cellStyle name="Input 15 3 10" xfId="12990"/>
    <cellStyle name="Input 15 3 11" xfId="13799"/>
    <cellStyle name="Input 15 3 12" xfId="14670"/>
    <cellStyle name="Input 15 3 13" xfId="15508"/>
    <cellStyle name="Input 15 3 14" xfId="16312"/>
    <cellStyle name="Input 15 3 15" xfId="17130"/>
    <cellStyle name="Input 15 3 16" xfId="17967"/>
    <cellStyle name="Input 15 3 17" xfId="18791"/>
    <cellStyle name="Input 15 3 2" xfId="6780"/>
    <cellStyle name="Input 15 3 3" xfId="7578"/>
    <cellStyle name="Input 15 3 4" xfId="8335"/>
    <cellStyle name="Input 15 3 5" xfId="9084"/>
    <cellStyle name="Input 15 3 6" xfId="9911"/>
    <cellStyle name="Input 15 3 7" xfId="10668"/>
    <cellStyle name="Input 15 3 8" xfId="11497"/>
    <cellStyle name="Input 15 3 9" xfId="12243"/>
    <cellStyle name="Input 15 4" xfId="6117"/>
    <cellStyle name="Input 15 4 10" xfId="13295"/>
    <cellStyle name="Input 15 4 11" xfId="14102"/>
    <cellStyle name="Input 15 4 12" xfId="14974"/>
    <cellStyle name="Input 15 4 13" xfId="15814"/>
    <cellStyle name="Input 15 4 14" xfId="16610"/>
    <cellStyle name="Input 15 4 15" xfId="17434"/>
    <cellStyle name="Input 15 4 16" xfId="18271"/>
    <cellStyle name="Input 15 4 17" xfId="19080"/>
    <cellStyle name="Input 15 4 2" xfId="7082"/>
    <cellStyle name="Input 15 4 3" xfId="7873"/>
    <cellStyle name="Input 15 4 4" xfId="8629"/>
    <cellStyle name="Input 15 4 5" xfId="9388"/>
    <cellStyle name="Input 15 4 6" xfId="10208"/>
    <cellStyle name="Input 15 4 7" xfId="10973"/>
    <cellStyle name="Input 15 4 8" xfId="11794"/>
    <cellStyle name="Input 15 4 9" xfId="12534"/>
    <cellStyle name="Input 15 5" xfId="6180"/>
    <cellStyle name="Input 15 5 10" xfId="13358"/>
    <cellStyle name="Input 15 5 11" xfId="14143"/>
    <cellStyle name="Input 15 5 12" xfId="15037"/>
    <cellStyle name="Input 15 5 13" xfId="15876"/>
    <cellStyle name="Input 15 5 14" xfId="16650"/>
    <cellStyle name="Input 15 5 15" xfId="17479"/>
    <cellStyle name="Input 15 5 16" xfId="18316"/>
    <cellStyle name="Input 15 5 17" xfId="19125"/>
    <cellStyle name="Input 15 5 2" xfId="7140"/>
    <cellStyle name="Input 15 5 3" xfId="7922"/>
    <cellStyle name="Input 15 5 4" xfId="8678"/>
    <cellStyle name="Input 15 5 5" xfId="9451"/>
    <cellStyle name="Input 15 5 6" xfId="10255"/>
    <cellStyle name="Input 15 5 7" xfId="11036"/>
    <cellStyle name="Input 15 5 8" xfId="11846"/>
    <cellStyle name="Input 15 5 9" xfId="12580"/>
    <cellStyle name="Input 15 6" xfId="5011"/>
    <cellStyle name="Input 15 7" xfId="4808"/>
    <cellStyle name="Input 15 8" xfId="4449"/>
    <cellStyle name="Input 15 9" xfId="5301"/>
    <cellStyle name="Input 16" xfId="3220"/>
    <cellStyle name="Input 16 10" xfId="15429"/>
    <cellStyle name="Input 16 2" xfId="5899"/>
    <cellStyle name="Input 16 2 10" xfId="13080"/>
    <cellStyle name="Input 16 2 11" xfId="13887"/>
    <cellStyle name="Input 16 2 12" xfId="14760"/>
    <cellStyle name="Input 16 2 13" xfId="15598"/>
    <cellStyle name="Input 16 2 14" xfId="16397"/>
    <cellStyle name="Input 16 2 15" xfId="17220"/>
    <cellStyle name="Input 16 2 16" xfId="18057"/>
    <cellStyle name="Input 16 2 17" xfId="18873"/>
    <cellStyle name="Input 16 2 2" xfId="6868"/>
    <cellStyle name="Input 16 2 3" xfId="7663"/>
    <cellStyle name="Input 16 2 4" xfId="8419"/>
    <cellStyle name="Input 16 2 5" xfId="9174"/>
    <cellStyle name="Input 16 2 6" xfId="9999"/>
    <cellStyle name="Input 16 2 7" xfId="10758"/>
    <cellStyle name="Input 16 2 8" xfId="11583"/>
    <cellStyle name="Input 16 2 9" xfId="12326"/>
    <cellStyle name="Input 16 3" xfId="5803"/>
    <cellStyle name="Input 16 3 10" xfId="12985"/>
    <cellStyle name="Input 16 3 11" xfId="13794"/>
    <cellStyle name="Input 16 3 12" xfId="14665"/>
    <cellStyle name="Input 16 3 13" xfId="15503"/>
    <cellStyle name="Input 16 3 14" xfId="16307"/>
    <cellStyle name="Input 16 3 15" xfId="17125"/>
    <cellStyle name="Input 16 3 16" xfId="17962"/>
    <cellStyle name="Input 16 3 17" xfId="18786"/>
    <cellStyle name="Input 16 3 2" xfId="6775"/>
    <cellStyle name="Input 16 3 3" xfId="7573"/>
    <cellStyle name="Input 16 3 4" xfId="8330"/>
    <cellStyle name="Input 16 3 5" xfId="9079"/>
    <cellStyle name="Input 16 3 6" xfId="9906"/>
    <cellStyle name="Input 16 3 7" xfId="10663"/>
    <cellStyle name="Input 16 3 8" xfId="11492"/>
    <cellStyle name="Input 16 3 9" xfId="12238"/>
    <cellStyle name="Input 16 4" xfId="5833"/>
    <cellStyle name="Input 16 4 10" xfId="13015"/>
    <cellStyle name="Input 16 4 11" xfId="13824"/>
    <cellStyle name="Input 16 4 12" xfId="14695"/>
    <cellStyle name="Input 16 4 13" xfId="15533"/>
    <cellStyle name="Input 16 4 14" xfId="16337"/>
    <cellStyle name="Input 16 4 15" xfId="17155"/>
    <cellStyle name="Input 16 4 16" xfId="17992"/>
    <cellStyle name="Input 16 4 17" xfId="18816"/>
    <cellStyle name="Input 16 4 2" xfId="6805"/>
    <cellStyle name="Input 16 4 3" xfId="7603"/>
    <cellStyle name="Input 16 4 4" xfId="8360"/>
    <cellStyle name="Input 16 4 5" xfId="9109"/>
    <cellStyle name="Input 16 4 6" xfId="9936"/>
    <cellStyle name="Input 16 4 7" xfId="10693"/>
    <cellStyle name="Input 16 4 8" xfId="11522"/>
    <cellStyle name="Input 16 4 9" xfId="12268"/>
    <cellStyle name="Input 16 5" xfId="6181"/>
    <cellStyle name="Input 16 5 10" xfId="13359"/>
    <cellStyle name="Input 16 5 11" xfId="14144"/>
    <cellStyle name="Input 16 5 12" xfId="15038"/>
    <cellStyle name="Input 16 5 13" xfId="15877"/>
    <cellStyle name="Input 16 5 14" xfId="16651"/>
    <cellStyle name="Input 16 5 15" xfId="17480"/>
    <cellStyle name="Input 16 5 16" xfId="18317"/>
    <cellStyle name="Input 16 5 17" xfId="19126"/>
    <cellStyle name="Input 16 5 2" xfId="7141"/>
    <cellStyle name="Input 16 5 3" xfId="7923"/>
    <cellStyle name="Input 16 5 4" xfId="8679"/>
    <cellStyle name="Input 16 5 5" xfId="9452"/>
    <cellStyle name="Input 16 5 6" xfId="10256"/>
    <cellStyle name="Input 16 5 7" xfId="11037"/>
    <cellStyle name="Input 16 5 8" xfId="11847"/>
    <cellStyle name="Input 16 5 9" xfId="12581"/>
    <cellStyle name="Input 16 6" xfId="5012"/>
    <cellStyle name="Input 16 7" xfId="6319"/>
    <cellStyle name="Input 16 8" xfId="6399"/>
    <cellStyle name="Input 16 9" xfId="4272"/>
    <cellStyle name="Input 17" xfId="3221"/>
    <cellStyle name="Input 17 10" xfId="4571"/>
    <cellStyle name="Input 17 2" xfId="5900"/>
    <cellStyle name="Input 17 2 10" xfId="13081"/>
    <cellStyle name="Input 17 2 11" xfId="13888"/>
    <cellStyle name="Input 17 2 12" xfId="14761"/>
    <cellStyle name="Input 17 2 13" xfId="15599"/>
    <cellStyle name="Input 17 2 14" xfId="16398"/>
    <cellStyle name="Input 17 2 15" xfId="17221"/>
    <cellStyle name="Input 17 2 16" xfId="18058"/>
    <cellStyle name="Input 17 2 17" xfId="18874"/>
    <cellStyle name="Input 17 2 2" xfId="6869"/>
    <cellStyle name="Input 17 2 3" xfId="7664"/>
    <cellStyle name="Input 17 2 4" xfId="8420"/>
    <cellStyle name="Input 17 2 5" xfId="9175"/>
    <cellStyle name="Input 17 2 6" xfId="10000"/>
    <cellStyle name="Input 17 2 7" xfId="10759"/>
    <cellStyle name="Input 17 2 8" xfId="11584"/>
    <cellStyle name="Input 17 2 9" xfId="12327"/>
    <cellStyle name="Input 17 3" xfId="5410"/>
    <cellStyle name="Input 17 3 10" xfId="4316"/>
    <cellStyle name="Input 17 3 11" xfId="13458"/>
    <cellStyle name="Input 17 3 12" xfId="14309"/>
    <cellStyle name="Input 17 3 13" xfId="15140"/>
    <cellStyle name="Input 17 3 14" xfId="15975"/>
    <cellStyle name="Input 17 3 15" xfId="16785"/>
    <cellStyle name="Input 17 3 16" xfId="17622"/>
    <cellStyle name="Input 17 3 17" xfId="18451"/>
    <cellStyle name="Input 17 3 2" xfId="6419"/>
    <cellStyle name="Input 17 3 3" xfId="4283"/>
    <cellStyle name="Input 17 3 4" xfId="4420"/>
    <cellStyle name="Input 17 3 5" xfId="4759"/>
    <cellStyle name="Input 17 3 6" xfId="9554"/>
    <cellStyle name="Input 17 3 7" xfId="4889"/>
    <cellStyle name="Input 17 3 8" xfId="11139"/>
    <cellStyle name="Input 17 3 9" xfId="4600"/>
    <cellStyle name="Input 17 4" xfId="5418"/>
    <cellStyle name="Input 17 4 10" xfId="4622"/>
    <cellStyle name="Input 17 4 11" xfId="13466"/>
    <cellStyle name="Input 17 4 12" xfId="14317"/>
    <cellStyle name="Input 17 4 13" xfId="15148"/>
    <cellStyle name="Input 17 4 14" xfId="15983"/>
    <cellStyle name="Input 17 4 15" xfId="16793"/>
    <cellStyle name="Input 17 4 16" xfId="17630"/>
    <cellStyle name="Input 17 4 17" xfId="18459"/>
    <cellStyle name="Input 17 4 2" xfId="6427"/>
    <cellStyle name="Input 17 4 3" xfId="7227"/>
    <cellStyle name="Input 17 4 4" xfId="4557"/>
    <cellStyle name="Input 17 4 5" xfId="4367"/>
    <cellStyle name="Input 17 4 6" xfId="9562"/>
    <cellStyle name="Input 17 4 7" xfId="8566"/>
    <cellStyle name="Input 17 4 8" xfId="11147"/>
    <cellStyle name="Input 17 4 9" xfId="10146"/>
    <cellStyle name="Input 17 5" xfId="5421"/>
    <cellStyle name="Input 17 5 10" xfId="6288"/>
    <cellStyle name="Input 17 5 11" xfId="13469"/>
    <cellStyle name="Input 17 5 12" xfId="14320"/>
    <cellStyle name="Input 17 5 13" xfId="15151"/>
    <cellStyle name="Input 17 5 14" xfId="15986"/>
    <cellStyle name="Input 17 5 15" xfId="16796"/>
    <cellStyle name="Input 17 5 16" xfId="17633"/>
    <cellStyle name="Input 17 5 17" xfId="18462"/>
    <cellStyle name="Input 17 5 2" xfId="6430"/>
    <cellStyle name="Input 17 5 3" xfId="7230"/>
    <cellStyle name="Input 17 5 4" xfId="4555"/>
    <cellStyle name="Input 17 5 5" xfId="5270"/>
    <cellStyle name="Input 17 5 6" xfId="9565"/>
    <cellStyle name="Input 17 5 7" xfId="4674"/>
    <cellStyle name="Input 17 5 8" xfId="11150"/>
    <cellStyle name="Input 17 5 9" xfId="4379"/>
    <cellStyle name="Input 17 6" xfId="5013"/>
    <cellStyle name="Input 17 7" xfId="4233"/>
    <cellStyle name="Input 17 8" xfId="4680"/>
    <cellStyle name="Input 17 9" xfId="8889"/>
    <cellStyle name="Input 18" xfId="3222"/>
    <cellStyle name="Input 18 10" xfId="4784"/>
    <cellStyle name="Input 18 2" xfId="5901"/>
    <cellStyle name="Input 18 2 10" xfId="13082"/>
    <cellStyle name="Input 18 2 11" xfId="13889"/>
    <cellStyle name="Input 18 2 12" xfId="14762"/>
    <cellStyle name="Input 18 2 13" xfId="15600"/>
    <cellStyle name="Input 18 2 14" xfId="16399"/>
    <cellStyle name="Input 18 2 15" xfId="17222"/>
    <cellStyle name="Input 18 2 16" xfId="18059"/>
    <cellStyle name="Input 18 2 17" xfId="18875"/>
    <cellStyle name="Input 18 2 2" xfId="6870"/>
    <cellStyle name="Input 18 2 3" xfId="7665"/>
    <cellStyle name="Input 18 2 4" xfId="8421"/>
    <cellStyle name="Input 18 2 5" xfId="9176"/>
    <cellStyle name="Input 18 2 6" xfId="10001"/>
    <cellStyle name="Input 18 2 7" xfId="10760"/>
    <cellStyle name="Input 18 2 8" xfId="11585"/>
    <cellStyle name="Input 18 2 9" xfId="12328"/>
    <cellStyle name="Input 18 3" xfId="5797"/>
    <cellStyle name="Input 18 3 10" xfId="12979"/>
    <cellStyle name="Input 18 3 11" xfId="13788"/>
    <cellStyle name="Input 18 3 12" xfId="14659"/>
    <cellStyle name="Input 18 3 13" xfId="15497"/>
    <cellStyle name="Input 18 3 14" xfId="16301"/>
    <cellStyle name="Input 18 3 15" xfId="17119"/>
    <cellStyle name="Input 18 3 16" xfId="17956"/>
    <cellStyle name="Input 18 3 17" xfId="18780"/>
    <cellStyle name="Input 18 3 2" xfId="6769"/>
    <cellStyle name="Input 18 3 3" xfId="7567"/>
    <cellStyle name="Input 18 3 4" xfId="8324"/>
    <cellStyle name="Input 18 3 5" xfId="9073"/>
    <cellStyle name="Input 18 3 6" xfId="9900"/>
    <cellStyle name="Input 18 3 7" xfId="10657"/>
    <cellStyle name="Input 18 3 8" xfId="11486"/>
    <cellStyle name="Input 18 3 9" xfId="12232"/>
    <cellStyle name="Input 18 4" xfId="5383"/>
    <cellStyle name="Input 18 4 10" xfId="4685"/>
    <cellStyle name="Input 18 4 11" xfId="4663"/>
    <cellStyle name="Input 18 4 12" xfId="14282"/>
    <cellStyle name="Input 18 4 13" xfId="9982"/>
    <cellStyle name="Input 18 4 14" xfId="14246"/>
    <cellStyle name="Input 18 4 15" xfId="16758"/>
    <cellStyle name="Input 18 4 16" xfId="17598"/>
    <cellStyle name="Input 18 4 17" xfId="18424"/>
    <cellStyle name="Input 18 4 2" xfId="6392"/>
    <cellStyle name="Input 18 4 3" xfId="4428"/>
    <cellStyle name="Input 18 4 4" xfId="5275"/>
    <cellStyle name="Input 18 4 5" xfId="6294"/>
    <cellStyle name="Input 18 4 6" xfId="6316"/>
    <cellStyle name="Input 18 4 7" xfId="5174"/>
    <cellStyle name="Input 18 4 8" xfId="4178"/>
    <cellStyle name="Input 18 4 9" xfId="4668"/>
    <cellStyle name="Input 18 5" xfId="6003"/>
    <cellStyle name="Input 18 5 10" xfId="13181"/>
    <cellStyle name="Input 18 5 11" xfId="13989"/>
    <cellStyle name="Input 18 5 12" xfId="14861"/>
    <cellStyle name="Input 18 5 13" xfId="15700"/>
    <cellStyle name="Input 18 5 14" xfId="16497"/>
    <cellStyle name="Input 18 5 15" xfId="17321"/>
    <cellStyle name="Input 18 5 16" xfId="18158"/>
    <cellStyle name="Input 18 5 17" xfId="18973"/>
    <cellStyle name="Input 18 5 2" xfId="6969"/>
    <cellStyle name="Input 18 5 3" xfId="7764"/>
    <cellStyle name="Input 18 5 4" xfId="8520"/>
    <cellStyle name="Input 18 5 5" xfId="9275"/>
    <cellStyle name="Input 18 5 6" xfId="10100"/>
    <cellStyle name="Input 18 5 7" xfId="10860"/>
    <cellStyle name="Input 18 5 8" xfId="11685"/>
    <cellStyle name="Input 18 5 9" xfId="12426"/>
    <cellStyle name="Input 18 6" xfId="5014"/>
    <cellStyle name="Input 18 7" xfId="4100"/>
    <cellStyle name="Input 18 8" xfId="4192"/>
    <cellStyle name="Input 18 9" xfId="4187"/>
    <cellStyle name="Input 19" xfId="3223"/>
    <cellStyle name="Input 19 10" xfId="4126"/>
    <cellStyle name="Input 19 2" xfId="5902"/>
    <cellStyle name="Input 19 2 10" xfId="13083"/>
    <cellStyle name="Input 19 2 11" xfId="13890"/>
    <cellStyle name="Input 19 2 12" xfId="14763"/>
    <cellStyle name="Input 19 2 13" xfId="15601"/>
    <cellStyle name="Input 19 2 14" xfId="16400"/>
    <cellStyle name="Input 19 2 15" xfId="17223"/>
    <cellStyle name="Input 19 2 16" xfId="18060"/>
    <cellStyle name="Input 19 2 17" xfId="18876"/>
    <cellStyle name="Input 19 2 2" xfId="6871"/>
    <cellStyle name="Input 19 2 3" xfId="7666"/>
    <cellStyle name="Input 19 2 4" xfId="8422"/>
    <cellStyle name="Input 19 2 5" xfId="9177"/>
    <cellStyle name="Input 19 2 6" xfId="10002"/>
    <cellStyle name="Input 19 2 7" xfId="10761"/>
    <cellStyle name="Input 19 2 8" xfId="11586"/>
    <cellStyle name="Input 19 2 9" xfId="12329"/>
    <cellStyle name="Input 19 3" xfId="5802"/>
    <cellStyle name="Input 19 3 10" xfId="12984"/>
    <cellStyle name="Input 19 3 11" xfId="13793"/>
    <cellStyle name="Input 19 3 12" xfId="14664"/>
    <cellStyle name="Input 19 3 13" xfId="15502"/>
    <cellStyle name="Input 19 3 14" xfId="16306"/>
    <cellStyle name="Input 19 3 15" xfId="17124"/>
    <cellStyle name="Input 19 3 16" xfId="17961"/>
    <cellStyle name="Input 19 3 17" xfId="18785"/>
    <cellStyle name="Input 19 3 2" xfId="6774"/>
    <cellStyle name="Input 19 3 3" xfId="7572"/>
    <cellStyle name="Input 19 3 4" xfId="8329"/>
    <cellStyle name="Input 19 3 5" xfId="9078"/>
    <cellStyle name="Input 19 3 6" xfId="9905"/>
    <cellStyle name="Input 19 3 7" xfId="10662"/>
    <cellStyle name="Input 19 3 8" xfId="11491"/>
    <cellStyle name="Input 19 3 9" xfId="12237"/>
    <cellStyle name="Input 19 4" xfId="5642"/>
    <cellStyle name="Input 19 4 10" xfId="12832"/>
    <cellStyle name="Input 19 4 11" xfId="13652"/>
    <cellStyle name="Input 19 4 12" xfId="14517"/>
    <cellStyle name="Input 19 4 13" xfId="15351"/>
    <cellStyle name="Input 19 4 14" xfId="16166"/>
    <cellStyle name="Input 19 4 15" xfId="16982"/>
    <cellStyle name="Input 19 4 16" xfId="17819"/>
    <cellStyle name="Input 19 4 17" xfId="18645"/>
    <cellStyle name="Input 19 4 2" xfId="6628"/>
    <cellStyle name="Input 19 4 3" xfId="7428"/>
    <cellStyle name="Input 19 4 4" xfId="8183"/>
    <cellStyle name="Input 19 4 5" xfId="8932"/>
    <cellStyle name="Input 19 4 6" xfId="9759"/>
    <cellStyle name="Input 19 4 7" xfId="10511"/>
    <cellStyle name="Input 19 4 8" xfId="11347"/>
    <cellStyle name="Input 19 4 9" xfId="12093"/>
    <cellStyle name="Input 19 5" xfId="5681"/>
    <cellStyle name="Input 19 5 10" xfId="12871"/>
    <cellStyle name="Input 19 5 11" xfId="13689"/>
    <cellStyle name="Input 19 5 12" xfId="14555"/>
    <cellStyle name="Input 19 5 13" xfId="15390"/>
    <cellStyle name="Input 19 5 14" xfId="16203"/>
    <cellStyle name="Input 19 5 15" xfId="17020"/>
    <cellStyle name="Input 19 5 16" xfId="17857"/>
    <cellStyle name="Input 19 5 17" xfId="18683"/>
    <cellStyle name="Input 19 5 2" xfId="6666"/>
    <cellStyle name="Input 19 5 3" xfId="7466"/>
    <cellStyle name="Input 19 5 4" xfId="8221"/>
    <cellStyle name="Input 19 5 5" xfId="8970"/>
    <cellStyle name="Input 19 5 6" xfId="9797"/>
    <cellStyle name="Input 19 5 7" xfId="10549"/>
    <cellStyle name="Input 19 5 8" xfId="11385"/>
    <cellStyle name="Input 19 5 9" xfId="12131"/>
    <cellStyle name="Input 19 6" xfId="5015"/>
    <cellStyle name="Input 19 7" xfId="12854"/>
    <cellStyle name="Input 19 8" xfId="5278"/>
    <cellStyle name="Input 19 9" xfId="4503"/>
    <cellStyle name="Input 2" xfId="780"/>
    <cellStyle name="Input 2 2" xfId="3225"/>
    <cellStyle name="Input 2 2 10" xfId="14230"/>
    <cellStyle name="Input 2 2 2" xfId="5904"/>
    <cellStyle name="Input 2 2 2 10" xfId="13085"/>
    <cellStyle name="Input 2 2 2 11" xfId="13892"/>
    <cellStyle name="Input 2 2 2 12" xfId="14765"/>
    <cellStyle name="Input 2 2 2 13" xfId="15603"/>
    <cellStyle name="Input 2 2 2 14" xfId="16402"/>
    <cellStyle name="Input 2 2 2 15" xfId="17225"/>
    <cellStyle name="Input 2 2 2 16" xfId="18062"/>
    <cellStyle name="Input 2 2 2 17" xfId="18878"/>
    <cellStyle name="Input 2 2 2 2" xfId="6873"/>
    <cellStyle name="Input 2 2 2 3" xfId="7668"/>
    <cellStyle name="Input 2 2 2 4" xfId="8424"/>
    <cellStyle name="Input 2 2 2 5" xfId="9179"/>
    <cellStyle name="Input 2 2 2 6" xfId="10004"/>
    <cellStyle name="Input 2 2 2 7" xfId="10763"/>
    <cellStyle name="Input 2 2 2 8" xfId="11588"/>
    <cellStyle name="Input 2 2 2 9" xfId="12331"/>
    <cellStyle name="Input 2 2 3" xfId="5798"/>
    <cellStyle name="Input 2 2 3 10" xfId="12980"/>
    <cellStyle name="Input 2 2 3 11" xfId="13789"/>
    <cellStyle name="Input 2 2 3 12" xfId="14660"/>
    <cellStyle name="Input 2 2 3 13" xfId="15498"/>
    <cellStyle name="Input 2 2 3 14" xfId="16302"/>
    <cellStyle name="Input 2 2 3 15" xfId="17120"/>
    <cellStyle name="Input 2 2 3 16" xfId="17957"/>
    <cellStyle name="Input 2 2 3 17" xfId="18781"/>
    <cellStyle name="Input 2 2 3 2" xfId="6770"/>
    <cellStyle name="Input 2 2 3 3" xfId="7568"/>
    <cellStyle name="Input 2 2 3 4" xfId="8325"/>
    <cellStyle name="Input 2 2 3 5" xfId="9074"/>
    <cellStyle name="Input 2 2 3 6" xfId="9901"/>
    <cellStyle name="Input 2 2 3 7" xfId="10658"/>
    <cellStyle name="Input 2 2 3 8" xfId="11487"/>
    <cellStyle name="Input 2 2 3 9" xfId="12233"/>
    <cellStyle name="Input 2 2 4" xfId="5644"/>
    <cellStyle name="Input 2 2 4 10" xfId="12834"/>
    <cellStyle name="Input 2 2 4 11" xfId="13654"/>
    <cellStyle name="Input 2 2 4 12" xfId="14519"/>
    <cellStyle name="Input 2 2 4 13" xfId="15353"/>
    <cellStyle name="Input 2 2 4 14" xfId="16168"/>
    <cellStyle name="Input 2 2 4 15" xfId="16984"/>
    <cellStyle name="Input 2 2 4 16" xfId="17821"/>
    <cellStyle name="Input 2 2 4 17" xfId="18647"/>
    <cellStyle name="Input 2 2 4 2" xfId="6630"/>
    <cellStyle name="Input 2 2 4 3" xfId="7430"/>
    <cellStyle name="Input 2 2 4 4" xfId="8185"/>
    <cellStyle name="Input 2 2 4 5" xfId="8934"/>
    <cellStyle name="Input 2 2 4 6" xfId="9761"/>
    <cellStyle name="Input 2 2 4 7" xfId="10513"/>
    <cellStyle name="Input 2 2 4 8" xfId="11349"/>
    <cellStyle name="Input 2 2 4 9" xfId="12095"/>
    <cellStyle name="Input 2 2 5" xfId="5612"/>
    <cellStyle name="Input 2 2 5 10" xfId="12802"/>
    <cellStyle name="Input 2 2 5 11" xfId="13623"/>
    <cellStyle name="Input 2 2 5 12" xfId="14488"/>
    <cellStyle name="Input 2 2 5 13" xfId="15321"/>
    <cellStyle name="Input 2 2 5 14" xfId="16136"/>
    <cellStyle name="Input 2 2 5 15" xfId="16953"/>
    <cellStyle name="Input 2 2 5 16" xfId="17790"/>
    <cellStyle name="Input 2 2 5 17" xfId="18616"/>
    <cellStyle name="Input 2 2 5 2" xfId="6598"/>
    <cellStyle name="Input 2 2 5 3" xfId="7399"/>
    <cellStyle name="Input 2 2 5 4" xfId="8154"/>
    <cellStyle name="Input 2 2 5 5" xfId="8903"/>
    <cellStyle name="Input 2 2 5 6" xfId="9730"/>
    <cellStyle name="Input 2 2 5 7" xfId="10482"/>
    <cellStyle name="Input 2 2 5 8" xfId="11318"/>
    <cellStyle name="Input 2 2 5 9" xfId="12064"/>
    <cellStyle name="Input 2 2 6" xfId="5017"/>
    <cellStyle name="Input 2 2 7" xfId="12814"/>
    <cellStyle name="Input 2 2 8" xfId="15394"/>
    <cellStyle name="Input 2 2 9" xfId="4692"/>
    <cellStyle name="Input 2 3" xfId="3226"/>
    <cellStyle name="Input 2 3 10" xfId="8099"/>
    <cellStyle name="Input 2 3 2" xfId="5905"/>
    <cellStyle name="Input 2 3 2 10" xfId="13086"/>
    <cellStyle name="Input 2 3 2 11" xfId="13893"/>
    <cellStyle name="Input 2 3 2 12" xfId="14766"/>
    <cellStyle name="Input 2 3 2 13" xfId="15604"/>
    <cellStyle name="Input 2 3 2 14" xfId="16403"/>
    <cellStyle name="Input 2 3 2 15" xfId="17226"/>
    <cellStyle name="Input 2 3 2 16" xfId="18063"/>
    <cellStyle name="Input 2 3 2 17" xfId="18879"/>
    <cellStyle name="Input 2 3 2 2" xfId="6874"/>
    <cellStyle name="Input 2 3 2 3" xfId="7669"/>
    <cellStyle name="Input 2 3 2 4" xfId="8425"/>
    <cellStyle name="Input 2 3 2 5" xfId="9180"/>
    <cellStyle name="Input 2 3 2 6" xfId="10005"/>
    <cellStyle name="Input 2 3 2 7" xfId="10764"/>
    <cellStyle name="Input 2 3 2 8" xfId="11589"/>
    <cellStyle name="Input 2 3 2 9" xfId="12332"/>
    <cellStyle name="Input 2 3 3" xfId="5801"/>
    <cellStyle name="Input 2 3 3 10" xfId="12983"/>
    <cellStyle name="Input 2 3 3 11" xfId="13792"/>
    <cellStyle name="Input 2 3 3 12" xfId="14663"/>
    <cellStyle name="Input 2 3 3 13" xfId="15501"/>
    <cellStyle name="Input 2 3 3 14" xfId="16305"/>
    <cellStyle name="Input 2 3 3 15" xfId="17123"/>
    <cellStyle name="Input 2 3 3 16" xfId="17960"/>
    <cellStyle name="Input 2 3 3 17" xfId="18784"/>
    <cellStyle name="Input 2 3 3 2" xfId="6773"/>
    <cellStyle name="Input 2 3 3 3" xfId="7571"/>
    <cellStyle name="Input 2 3 3 4" xfId="8328"/>
    <cellStyle name="Input 2 3 3 5" xfId="9077"/>
    <cellStyle name="Input 2 3 3 6" xfId="9904"/>
    <cellStyle name="Input 2 3 3 7" xfId="10661"/>
    <cellStyle name="Input 2 3 3 8" xfId="11490"/>
    <cellStyle name="Input 2 3 3 9" xfId="12236"/>
    <cellStyle name="Input 2 3 4" xfId="5645"/>
    <cellStyle name="Input 2 3 4 10" xfId="12835"/>
    <cellStyle name="Input 2 3 4 11" xfId="13655"/>
    <cellStyle name="Input 2 3 4 12" xfId="14520"/>
    <cellStyle name="Input 2 3 4 13" xfId="15354"/>
    <cellStyle name="Input 2 3 4 14" xfId="16169"/>
    <cellStyle name="Input 2 3 4 15" xfId="16985"/>
    <cellStyle name="Input 2 3 4 16" xfId="17822"/>
    <cellStyle name="Input 2 3 4 17" xfId="18648"/>
    <cellStyle name="Input 2 3 4 2" xfId="6631"/>
    <cellStyle name="Input 2 3 4 3" xfId="7431"/>
    <cellStyle name="Input 2 3 4 4" xfId="8186"/>
    <cellStyle name="Input 2 3 4 5" xfId="8935"/>
    <cellStyle name="Input 2 3 4 6" xfId="9762"/>
    <cellStyle name="Input 2 3 4 7" xfId="10514"/>
    <cellStyle name="Input 2 3 4 8" xfId="11350"/>
    <cellStyle name="Input 2 3 4 9" xfId="12096"/>
    <cellStyle name="Input 2 3 5" xfId="5628"/>
    <cellStyle name="Input 2 3 5 10" xfId="12818"/>
    <cellStyle name="Input 2 3 5 11" xfId="13638"/>
    <cellStyle name="Input 2 3 5 12" xfId="14503"/>
    <cellStyle name="Input 2 3 5 13" xfId="15337"/>
    <cellStyle name="Input 2 3 5 14" xfId="16152"/>
    <cellStyle name="Input 2 3 5 15" xfId="16968"/>
    <cellStyle name="Input 2 3 5 16" xfId="17805"/>
    <cellStyle name="Input 2 3 5 17" xfId="18631"/>
    <cellStyle name="Input 2 3 5 2" xfId="6614"/>
    <cellStyle name="Input 2 3 5 3" xfId="7414"/>
    <cellStyle name="Input 2 3 5 4" xfId="8169"/>
    <cellStyle name="Input 2 3 5 5" xfId="8918"/>
    <cellStyle name="Input 2 3 5 6" xfId="9745"/>
    <cellStyle name="Input 2 3 5 7" xfId="10497"/>
    <cellStyle name="Input 2 3 5 8" xfId="11333"/>
    <cellStyle name="Input 2 3 5 9" xfId="12079"/>
    <cellStyle name="Input 2 3 6" xfId="5018"/>
    <cellStyle name="Input 2 3 7" xfId="11291"/>
    <cellStyle name="Input 2 3 8" xfId="15333"/>
    <cellStyle name="Input 2 3 9" xfId="4488"/>
    <cellStyle name="Input 2 4" xfId="3224"/>
    <cellStyle name="Input 2 4 10" xfId="4525"/>
    <cellStyle name="Input 2 4 2" xfId="5903"/>
    <cellStyle name="Input 2 4 2 10" xfId="13084"/>
    <cellStyle name="Input 2 4 2 11" xfId="13891"/>
    <cellStyle name="Input 2 4 2 12" xfId="14764"/>
    <cellStyle name="Input 2 4 2 13" xfId="15602"/>
    <cellStyle name="Input 2 4 2 14" xfId="16401"/>
    <cellStyle name="Input 2 4 2 15" xfId="17224"/>
    <cellStyle name="Input 2 4 2 16" xfId="18061"/>
    <cellStyle name="Input 2 4 2 17" xfId="18877"/>
    <cellStyle name="Input 2 4 2 2" xfId="6872"/>
    <cellStyle name="Input 2 4 2 3" xfId="7667"/>
    <cellStyle name="Input 2 4 2 4" xfId="8423"/>
    <cellStyle name="Input 2 4 2 5" xfId="9178"/>
    <cellStyle name="Input 2 4 2 6" xfId="10003"/>
    <cellStyle name="Input 2 4 2 7" xfId="10762"/>
    <cellStyle name="Input 2 4 2 8" xfId="11587"/>
    <cellStyle name="Input 2 4 2 9" xfId="12330"/>
    <cellStyle name="Input 2 4 3" xfId="5590"/>
    <cellStyle name="Input 2 4 3 10" xfId="12783"/>
    <cellStyle name="Input 2 4 3 11" xfId="13610"/>
    <cellStyle name="Input 2 4 3 12" xfId="14471"/>
    <cellStyle name="Input 2 4 3 13" xfId="15303"/>
    <cellStyle name="Input 2 4 3 14" xfId="16123"/>
    <cellStyle name="Input 2 4 3 15" xfId="16936"/>
    <cellStyle name="Input 2 4 3 16" xfId="17773"/>
    <cellStyle name="Input 2 4 3 17" xfId="18599"/>
    <cellStyle name="Input 2 4 3 2" xfId="6583"/>
    <cellStyle name="Input 2 4 3 3" xfId="7381"/>
    <cellStyle name="Input 2 4 3 4" xfId="8135"/>
    <cellStyle name="Input 2 4 3 5" xfId="8885"/>
    <cellStyle name="Input 2 4 3 6" xfId="9712"/>
    <cellStyle name="Input 2 4 3 7" xfId="10464"/>
    <cellStyle name="Input 2 4 3 8" xfId="11300"/>
    <cellStyle name="Input 2 4 3 9" xfId="12046"/>
    <cellStyle name="Input 2 4 4" xfId="5643"/>
    <cellStyle name="Input 2 4 4 10" xfId="12833"/>
    <cellStyle name="Input 2 4 4 11" xfId="13653"/>
    <cellStyle name="Input 2 4 4 12" xfId="14518"/>
    <cellStyle name="Input 2 4 4 13" xfId="15352"/>
    <cellStyle name="Input 2 4 4 14" xfId="16167"/>
    <cellStyle name="Input 2 4 4 15" xfId="16983"/>
    <cellStyle name="Input 2 4 4 16" xfId="17820"/>
    <cellStyle name="Input 2 4 4 17" xfId="18646"/>
    <cellStyle name="Input 2 4 4 2" xfId="6629"/>
    <cellStyle name="Input 2 4 4 3" xfId="7429"/>
    <cellStyle name="Input 2 4 4 4" xfId="8184"/>
    <cellStyle name="Input 2 4 4 5" xfId="8933"/>
    <cellStyle name="Input 2 4 4 6" xfId="9760"/>
    <cellStyle name="Input 2 4 4 7" xfId="10512"/>
    <cellStyle name="Input 2 4 4 8" xfId="11348"/>
    <cellStyle name="Input 2 4 4 9" xfId="12094"/>
    <cellStyle name="Input 2 4 5" xfId="6116"/>
    <cellStyle name="Input 2 4 5 10" xfId="13294"/>
    <cellStyle name="Input 2 4 5 11" xfId="14101"/>
    <cellStyle name="Input 2 4 5 12" xfId="14973"/>
    <cellStyle name="Input 2 4 5 13" xfId="15813"/>
    <cellStyle name="Input 2 4 5 14" xfId="16609"/>
    <cellStyle name="Input 2 4 5 15" xfId="17433"/>
    <cellStyle name="Input 2 4 5 16" xfId="18270"/>
    <cellStyle name="Input 2 4 5 17" xfId="19079"/>
    <cellStyle name="Input 2 4 5 2" xfId="7081"/>
    <cellStyle name="Input 2 4 5 3" xfId="7872"/>
    <cellStyle name="Input 2 4 5 4" xfId="8628"/>
    <cellStyle name="Input 2 4 5 5" xfId="9387"/>
    <cellStyle name="Input 2 4 5 6" xfId="10207"/>
    <cellStyle name="Input 2 4 5 7" xfId="10972"/>
    <cellStyle name="Input 2 4 5 8" xfId="11793"/>
    <cellStyle name="Input 2 4 5 9" xfId="12533"/>
    <cellStyle name="Input 2 4 6" xfId="5016"/>
    <cellStyle name="Input 2 4 7" xfId="12875"/>
    <cellStyle name="Input 2 4 8" xfId="15373"/>
    <cellStyle name="Input 2 4 9" xfId="13727"/>
    <cellStyle name="Input 20" xfId="3227"/>
    <cellStyle name="Input 20 10" xfId="5160"/>
    <cellStyle name="Input 20 2" xfId="5906"/>
    <cellStyle name="Input 20 2 10" xfId="13087"/>
    <cellStyle name="Input 20 2 11" xfId="13894"/>
    <cellStyle name="Input 20 2 12" xfId="14767"/>
    <cellStyle name="Input 20 2 13" xfId="15605"/>
    <cellStyle name="Input 20 2 14" xfId="16404"/>
    <cellStyle name="Input 20 2 15" xfId="17227"/>
    <cellStyle name="Input 20 2 16" xfId="18064"/>
    <cellStyle name="Input 20 2 17" xfId="18880"/>
    <cellStyle name="Input 20 2 2" xfId="6875"/>
    <cellStyle name="Input 20 2 3" xfId="7670"/>
    <cellStyle name="Input 20 2 4" xfId="8426"/>
    <cellStyle name="Input 20 2 5" xfId="9181"/>
    <cellStyle name="Input 20 2 6" xfId="10006"/>
    <cellStyle name="Input 20 2 7" xfId="10765"/>
    <cellStyle name="Input 20 2 8" xfId="11590"/>
    <cellStyle name="Input 20 2 9" xfId="12333"/>
    <cellStyle name="Input 20 3" xfId="5799"/>
    <cellStyle name="Input 20 3 10" xfId="12981"/>
    <cellStyle name="Input 20 3 11" xfId="13790"/>
    <cellStyle name="Input 20 3 12" xfId="14661"/>
    <cellStyle name="Input 20 3 13" xfId="15499"/>
    <cellStyle name="Input 20 3 14" xfId="16303"/>
    <cellStyle name="Input 20 3 15" xfId="17121"/>
    <cellStyle name="Input 20 3 16" xfId="17958"/>
    <cellStyle name="Input 20 3 17" xfId="18782"/>
    <cellStyle name="Input 20 3 2" xfId="6771"/>
    <cellStyle name="Input 20 3 3" xfId="7569"/>
    <cellStyle name="Input 20 3 4" xfId="8326"/>
    <cellStyle name="Input 20 3 5" xfId="9075"/>
    <cellStyle name="Input 20 3 6" xfId="9902"/>
    <cellStyle name="Input 20 3 7" xfId="10659"/>
    <cellStyle name="Input 20 3 8" xfId="11488"/>
    <cellStyle name="Input 20 3 9" xfId="12234"/>
    <cellStyle name="Input 20 4" xfId="5502"/>
    <cellStyle name="Input 20 4 10" xfId="12708"/>
    <cellStyle name="Input 20 4 11" xfId="13548"/>
    <cellStyle name="Input 20 4 12" xfId="14399"/>
    <cellStyle name="Input 20 4 13" xfId="15230"/>
    <cellStyle name="Input 20 4 14" xfId="16063"/>
    <cellStyle name="Input 20 4 15" xfId="16873"/>
    <cellStyle name="Input 20 4 16" xfId="17710"/>
    <cellStyle name="Input 20 4 17" xfId="18538"/>
    <cellStyle name="Input 20 4 2" xfId="6511"/>
    <cellStyle name="Input 20 4 3" xfId="7309"/>
    <cellStyle name="Input 20 4 4" xfId="8062"/>
    <cellStyle name="Input 20 4 5" xfId="8811"/>
    <cellStyle name="Input 20 4 6" xfId="9641"/>
    <cellStyle name="Input 20 4 7" xfId="10390"/>
    <cellStyle name="Input 20 4 8" xfId="11227"/>
    <cellStyle name="Input 20 4 9" xfId="11979"/>
    <cellStyle name="Input 20 5" xfId="5816"/>
    <cellStyle name="Input 20 5 10" xfId="12998"/>
    <cellStyle name="Input 20 5 11" xfId="13807"/>
    <cellStyle name="Input 20 5 12" xfId="14678"/>
    <cellStyle name="Input 20 5 13" xfId="15516"/>
    <cellStyle name="Input 20 5 14" xfId="16320"/>
    <cellStyle name="Input 20 5 15" xfId="17138"/>
    <cellStyle name="Input 20 5 16" xfId="17975"/>
    <cellStyle name="Input 20 5 17" xfId="18799"/>
    <cellStyle name="Input 20 5 2" xfId="6788"/>
    <cellStyle name="Input 20 5 3" xfId="7586"/>
    <cellStyle name="Input 20 5 4" xfId="8343"/>
    <cellStyle name="Input 20 5 5" xfId="9092"/>
    <cellStyle name="Input 20 5 6" xfId="9919"/>
    <cellStyle name="Input 20 5 7" xfId="10676"/>
    <cellStyle name="Input 20 5 8" xfId="11505"/>
    <cellStyle name="Input 20 5 9" xfId="12251"/>
    <cellStyle name="Input 20 6" xfId="5019"/>
    <cellStyle name="Input 20 7" xfId="8657"/>
    <cellStyle name="Input 20 8" xfId="4665"/>
    <cellStyle name="Input 20 9" xfId="11825"/>
    <cellStyle name="Input 21" xfId="3228"/>
    <cellStyle name="Input 21 10" xfId="4439"/>
    <cellStyle name="Input 21 2" xfId="5907"/>
    <cellStyle name="Input 21 2 10" xfId="13088"/>
    <cellStyle name="Input 21 2 11" xfId="13895"/>
    <cellStyle name="Input 21 2 12" xfId="14768"/>
    <cellStyle name="Input 21 2 13" xfId="15606"/>
    <cellStyle name="Input 21 2 14" xfId="16405"/>
    <cellStyle name="Input 21 2 15" xfId="17228"/>
    <cellStyle name="Input 21 2 16" xfId="18065"/>
    <cellStyle name="Input 21 2 17" xfId="18881"/>
    <cellStyle name="Input 21 2 2" xfId="6876"/>
    <cellStyle name="Input 21 2 3" xfId="7671"/>
    <cellStyle name="Input 21 2 4" xfId="8427"/>
    <cellStyle name="Input 21 2 5" xfId="9182"/>
    <cellStyle name="Input 21 2 6" xfId="10007"/>
    <cellStyle name="Input 21 2 7" xfId="10766"/>
    <cellStyle name="Input 21 2 8" xfId="11591"/>
    <cellStyle name="Input 21 2 9" xfId="12334"/>
    <cellStyle name="Input 21 3" xfId="5348"/>
    <cellStyle name="Input 21 3 10" xfId="7391"/>
    <cellStyle name="Input 21 3 11" xfId="4224"/>
    <cellStyle name="Input 21 3 12" xfId="14248"/>
    <cellStyle name="Input 21 3 13" xfId="6594"/>
    <cellStyle name="Input 21 3 14" xfId="6304"/>
    <cellStyle name="Input 21 3 15" xfId="16736"/>
    <cellStyle name="Input 21 3 16" xfId="17576"/>
    <cellStyle name="Input 21 3 17" xfId="18402"/>
    <cellStyle name="Input 21 3 2" xfId="6358"/>
    <cellStyle name="Input 21 3 3" xfId="5316"/>
    <cellStyle name="Input 21 3 4" xfId="6323"/>
    <cellStyle name="Input 21 3 5" xfId="4540"/>
    <cellStyle name="Input 21 3 6" xfId="4048"/>
    <cellStyle name="Input 21 3 7" xfId="4794"/>
    <cellStyle name="Input 21 3 8" xfId="5059"/>
    <cellStyle name="Input 21 3 9" xfId="4462"/>
    <cellStyle name="Input 21 4" xfId="5734"/>
    <cellStyle name="Input 21 4 10" xfId="12916"/>
    <cellStyle name="Input 21 4 11" xfId="13731"/>
    <cellStyle name="Input 21 4 12" xfId="14596"/>
    <cellStyle name="Input 21 4 13" xfId="15434"/>
    <cellStyle name="Input 21 4 14" xfId="16244"/>
    <cellStyle name="Input 21 4 15" xfId="17059"/>
    <cellStyle name="Input 21 4 16" xfId="17896"/>
    <cellStyle name="Input 21 4 17" xfId="18722"/>
    <cellStyle name="Input 21 4 2" xfId="6709"/>
    <cellStyle name="Input 21 4 3" xfId="7507"/>
    <cellStyle name="Input 21 4 4" xfId="8264"/>
    <cellStyle name="Input 21 4 5" xfId="9010"/>
    <cellStyle name="Input 21 4 6" xfId="9837"/>
    <cellStyle name="Input 21 4 7" xfId="10594"/>
    <cellStyle name="Input 21 4 8" xfId="11426"/>
    <cellStyle name="Input 21 4 9" xfId="12173"/>
    <cellStyle name="Input 21 5" xfId="6191"/>
    <cellStyle name="Input 21 5 10" xfId="13369"/>
    <cellStyle name="Input 21 5 11" xfId="14154"/>
    <cellStyle name="Input 21 5 12" xfId="15048"/>
    <cellStyle name="Input 21 5 13" xfId="15887"/>
    <cellStyle name="Input 21 5 14" xfId="16661"/>
    <cellStyle name="Input 21 5 15" xfId="17490"/>
    <cellStyle name="Input 21 5 16" xfId="18327"/>
    <cellStyle name="Input 21 5 17" xfId="19136"/>
    <cellStyle name="Input 21 5 2" xfId="7151"/>
    <cellStyle name="Input 21 5 3" xfId="7933"/>
    <cellStyle name="Input 21 5 4" xfId="8689"/>
    <cellStyle name="Input 21 5 5" xfId="9462"/>
    <cellStyle name="Input 21 5 6" xfId="10266"/>
    <cellStyle name="Input 21 5 7" xfId="11047"/>
    <cellStyle name="Input 21 5 8" xfId="11857"/>
    <cellStyle name="Input 21 5 9" xfId="12591"/>
    <cellStyle name="Input 21 6" xfId="5020"/>
    <cellStyle name="Input 21 7" xfId="4493"/>
    <cellStyle name="Input 21 8" xfId="4137"/>
    <cellStyle name="Input 21 9" xfId="4485"/>
    <cellStyle name="Input 22" xfId="3229"/>
    <cellStyle name="Input 22 10" xfId="4327"/>
    <cellStyle name="Input 22 2" xfId="5908"/>
    <cellStyle name="Input 22 2 10" xfId="13089"/>
    <cellStyle name="Input 22 2 11" xfId="13896"/>
    <cellStyle name="Input 22 2 12" xfId="14769"/>
    <cellStyle name="Input 22 2 13" xfId="15607"/>
    <cellStyle name="Input 22 2 14" xfId="16406"/>
    <cellStyle name="Input 22 2 15" xfId="17229"/>
    <cellStyle name="Input 22 2 16" xfId="18066"/>
    <cellStyle name="Input 22 2 17" xfId="18882"/>
    <cellStyle name="Input 22 2 2" xfId="6877"/>
    <cellStyle name="Input 22 2 3" xfId="7672"/>
    <cellStyle name="Input 22 2 4" xfId="8428"/>
    <cellStyle name="Input 22 2 5" xfId="9183"/>
    <cellStyle name="Input 22 2 6" xfId="10008"/>
    <cellStyle name="Input 22 2 7" xfId="10767"/>
    <cellStyle name="Input 22 2 8" xfId="11592"/>
    <cellStyle name="Input 22 2 9" xfId="12335"/>
    <cellStyle name="Input 22 3" xfId="5688"/>
    <cellStyle name="Input 22 3 10" xfId="12878"/>
    <cellStyle name="Input 22 3 11" xfId="13695"/>
    <cellStyle name="Input 22 3 12" xfId="14561"/>
    <cellStyle name="Input 22 3 13" xfId="15397"/>
    <cellStyle name="Input 22 3 14" xfId="16209"/>
    <cellStyle name="Input 22 3 15" xfId="17026"/>
    <cellStyle name="Input 22 3 16" xfId="17863"/>
    <cellStyle name="Input 22 3 17" xfId="18689"/>
    <cellStyle name="Input 22 3 2" xfId="6673"/>
    <cellStyle name="Input 22 3 3" xfId="7472"/>
    <cellStyle name="Input 22 3 4" xfId="8227"/>
    <cellStyle name="Input 22 3 5" xfId="8976"/>
    <cellStyle name="Input 22 3 6" xfId="9803"/>
    <cellStyle name="Input 22 3 7" xfId="10556"/>
    <cellStyle name="Input 22 3 8" xfId="11391"/>
    <cellStyle name="Input 22 3 9" xfId="12137"/>
    <cellStyle name="Input 22 4" xfId="5619"/>
    <cellStyle name="Input 22 4 10" xfId="12809"/>
    <cellStyle name="Input 22 4 11" xfId="13630"/>
    <cellStyle name="Input 22 4 12" xfId="14495"/>
    <cellStyle name="Input 22 4 13" xfId="15328"/>
    <cellStyle name="Input 22 4 14" xfId="16143"/>
    <cellStyle name="Input 22 4 15" xfId="16960"/>
    <cellStyle name="Input 22 4 16" xfId="17797"/>
    <cellStyle name="Input 22 4 17" xfId="18623"/>
    <cellStyle name="Input 22 4 2" xfId="6605"/>
    <cellStyle name="Input 22 4 3" xfId="7406"/>
    <cellStyle name="Input 22 4 4" xfId="8161"/>
    <cellStyle name="Input 22 4 5" xfId="8910"/>
    <cellStyle name="Input 22 4 6" xfId="9737"/>
    <cellStyle name="Input 22 4 7" xfId="10489"/>
    <cellStyle name="Input 22 4 8" xfId="11325"/>
    <cellStyle name="Input 22 4 9" xfId="12071"/>
    <cellStyle name="Input 22 5" xfId="6004"/>
    <cellStyle name="Input 22 5 10" xfId="13182"/>
    <cellStyle name="Input 22 5 11" xfId="13990"/>
    <cellStyle name="Input 22 5 12" xfId="14862"/>
    <cellStyle name="Input 22 5 13" xfId="15701"/>
    <cellStyle name="Input 22 5 14" xfId="16498"/>
    <cellStyle name="Input 22 5 15" xfId="17322"/>
    <cellStyle name="Input 22 5 16" xfId="18159"/>
    <cellStyle name="Input 22 5 17" xfId="18974"/>
    <cellStyle name="Input 22 5 2" xfId="6970"/>
    <cellStyle name="Input 22 5 3" xfId="7765"/>
    <cellStyle name="Input 22 5 4" xfId="8521"/>
    <cellStyle name="Input 22 5 5" xfId="9276"/>
    <cellStyle name="Input 22 5 6" xfId="10101"/>
    <cellStyle name="Input 22 5 7" xfId="10861"/>
    <cellStyle name="Input 22 5 8" xfId="11686"/>
    <cellStyle name="Input 22 5 9" xfId="12427"/>
    <cellStyle name="Input 22 6" xfId="5021"/>
    <cellStyle name="Input 22 7" xfId="8875"/>
    <cellStyle name="Input 22 8" xfId="4458"/>
    <cellStyle name="Input 22 9" xfId="13603"/>
    <cellStyle name="Input 23" xfId="3230"/>
    <cellStyle name="Input 23 10" xfId="5194"/>
    <cellStyle name="Input 23 2" xfId="5909"/>
    <cellStyle name="Input 23 2 10" xfId="13090"/>
    <cellStyle name="Input 23 2 11" xfId="13897"/>
    <cellStyle name="Input 23 2 12" xfId="14770"/>
    <cellStyle name="Input 23 2 13" xfId="15608"/>
    <cellStyle name="Input 23 2 14" xfId="16407"/>
    <cellStyle name="Input 23 2 15" xfId="17230"/>
    <cellStyle name="Input 23 2 16" xfId="18067"/>
    <cellStyle name="Input 23 2 17" xfId="18883"/>
    <cellStyle name="Input 23 2 2" xfId="6878"/>
    <cellStyle name="Input 23 2 3" xfId="7673"/>
    <cellStyle name="Input 23 2 4" xfId="8429"/>
    <cellStyle name="Input 23 2 5" xfId="9184"/>
    <cellStyle name="Input 23 2 6" xfId="10009"/>
    <cellStyle name="Input 23 2 7" xfId="10768"/>
    <cellStyle name="Input 23 2 8" xfId="11593"/>
    <cellStyle name="Input 23 2 9" xfId="12336"/>
    <cellStyle name="Input 23 3" xfId="5800"/>
    <cellStyle name="Input 23 3 10" xfId="12982"/>
    <cellStyle name="Input 23 3 11" xfId="13791"/>
    <cellStyle name="Input 23 3 12" xfId="14662"/>
    <cellStyle name="Input 23 3 13" xfId="15500"/>
    <cellStyle name="Input 23 3 14" xfId="16304"/>
    <cellStyle name="Input 23 3 15" xfId="17122"/>
    <cellStyle name="Input 23 3 16" xfId="17959"/>
    <cellStyle name="Input 23 3 17" xfId="18783"/>
    <cellStyle name="Input 23 3 2" xfId="6772"/>
    <cellStyle name="Input 23 3 3" xfId="7570"/>
    <cellStyle name="Input 23 3 4" xfId="8327"/>
    <cellStyle name="Input 23 3 5" xfId="9076"/>
    <cellStyle name="Input 23 3 6" xfId="9903"/>
    <cellStyle name="Input 23 3 7" xfId="10660"/>
    <cellStyle name="Input 23 3 8" xfId="11489"/>
    <cellStyle name="Input 23 3 9" xfId="12235"/>
    <cellStyle name="Input 23 4" xfId="6057"/>
    <cellStyle name="Input 23 4 10" xfId="13235"/>
    <cellStyle name="Input 23 4 11" xfId="14043"/>
    <cellStyle name="Input 23 4 12" xfId="14915"/>
    <cellStyle name="Input 23 4 13" xfId="15754"/>
    <cellStyle name="Input 23 4 14" xfId="16551"/>
    <cellStyle name="Input 23 4 15" xfId="17375"/>
    <cellStyle name="Input 23 4 16" xfId="18212"/>
    <cellStyle name="Input 23 4 17" xfId="19022"/>
    <cellStyle name="Input 23 4 2" xfId="7023"/>
    <cellStyle name="Input 23 4 3" xfId="7813"/>
    <cellStyle name="Input 23 4 4" xfId="8571"/>
    <cellStyle name="Input 23 4 5" xfId="9329"/>
    <cellStyle name="Input 23 4 6" xfId="10150"/>
    <cellStyle name="Input 23 4 7" xfId="10914"/>
    <cellStyle name="Input 23 4 8" xfId="11736"/>
    <cellStyle name="Input 23 4 9" xfId="12476"/>
    <cellStyle name="Input 23 5" xfId="5503"/>
    <cellStyle name="Input 23 5 10" xfId="12709"/>
    <cellStyle name="Input 23 5 11" xfId="13549"/>
    <cellStyle name="Input 23 5 12" xfId="14400"/>
    <cellStyle name="Input 23 5 13" xfId="15231"/>
    <cellStyle name="Input 23 5 14" xfId="16064"/>
    <cellStyle name="Input 23 5 15" xfId="16874"/>
    <cellStyle name="Input 23 5 16" xfId="17711"/>
    <cellStyle name="Input 23 5 17" xfId="18539"/>
    <cellStyle name="Input 23 5 2" xfId="6512"/>
    <cellStyle name="Input 23 5 3" xfId="7310"/>
    <cellStyle name="Input 23 5 4" xfId="8063"/>
    <cellStyle name="Input 23 5 5" xfId="8812"/>
    <cellStyle name="Input 23 5 6" xfId="9642"/>
    <cellStyle name="Input 23 5 7" xfId="10391"/>
    <cellStyle name="Input 23 5 8" xfId="11228"/>
    <cellStyle name="Input 23 5 9" xfId="11980"/>
    <cellStyle name="Input 23 6" xfId="5022"/>
    <cellStyle name="Input 23 7" xfId="5214"/>
    <cellStyle name="Input 23 8" xfId="5121"/>
    <cellStyle name="Input 23 9" xfId="4279"/>
    <cellStyle name="Input 24" xfId="3231"/>
    <cellStyle name="Input 24 10" xfId="5144"/>
    <cellStyle name="Input 24 2" xfId="5910"/>
    <cellStyle name="Input 24 2 10" xfId="13091"/>
    <cellStyle name="Input 24 2 11" xfId="13898"/>
    <cellStyle name="Input 24 2 12" xfId="14771"/>
    <cellStyle name="Input 24 2 13" xfId="15609"/>
    <cellStyle name="Input 24 2 14" xfId="16408"/>
    <cellStyle name="Input 24 2 15" xfId="17231"/>
    <cellStyle name="Input 24 2 16" xfId="18068"/>
    <cellStyle name="Input 24 2 17" xfId="18884"/>
    <cellStyle name="Input 24 2 2" xfId="6879"/>
    <cellStyle name="Input 24 2 3" xfId="7674"/>
    <cellStyle name="Input 24 2 4" xfId="8430"/>
    <cellStyle name="Input 24 2 5" xfId="9185"/>
    <cellStyle name="Input 24 2 6" xfId="10010"/>
    <cellStyle name="Input 24 2 7" xfId="10769"/>
    <cellStyle name="Input 24 2 8" xfId="11594"/>
    <cellStyle name="Input 24 2 9" xfId="12337"/>
    <cellStyle name="Input 24 3" xfId="5527"/>
    <cellStyle name="Input 24 3 10" xfId="12733"/>
    <cellStyle name="Input 24 3 11" xfId="13572"/>
    <cellStyle name="Input 24 3 12" xfId="14423"/>
    <cellStyle name="Input 24 3 13" xfId="15255"/>
    <cellStyle name="Input 24 3 14" xfId="16088"/>
    <cellStyle name="Input 24 3 15" xfId="16897"/>
    <cellStyle name="Input 24 3 16" xfId="17734"/>
    <cellStyle name="Input 24 3 17" xfId="18562"/>
    <cellStyle name="Input 24 3 2" xfId="6535"/>
    <cellStyle name="Input 24 3 3" xfId="7333"/>
    <cellStyle name="Input 24 3 4" xfId="8086"/>
    <cellStyle name="Input 24 3 5" xfId="8835"/>
    <cellStyle name="Input 24 3 6" xfId="9665"/>
    <cellStyle name="Input 24 3 7" xfId="10415"/>
    <cellStyle name="Input 24 3 8" xfId="11251"/>
    <cellStyle name="Input 24 3 9" xfId="12003"/>
    <cellStyle name="Input 24 4" xfId="5646"/>
    <cellStyle name="Input 24 4 10" xfId="12836"/>
    <cellStyle name="Input 24 4 11" xfId="13656"/>
    <cellStyle name="Input 24 4 12" xfId="14521"/>
    <cellStyle name="Input 24 4 13" xfId="15355"/>
    <cellStyle name="Input 24 4 14" xfId="16170"/>
    <cellStyle name="Input 24 4 15" xfId="16986"/>
    <cellStyle name="Input 24 4 16" xfId="17823"/>
    <cellStyle name="Input 24 4 17" xfId="18649"/>
    <cellStyle name="Input 24 4 2" xfId="6632"/>
    <cellStyle name="Input 24 4 3" xfId="7432"/>
    <cellStyle name="Input 24 4 4" xfId="8187"/>
    <cellStyle name="Input 24 4 5" xfId="8936"/>
    <cellStyle name="Input 24 4 6" xfId="9763"/>
    <cellStyle name="Input 24 4 7" xfId="10515"/>
    <cellStyle name="Input 24 4 8" xfId="11351"/>
    <cellStyle name="Input 24 4 9" xfId="12097"/>
    <cellStyle name="Input 24 5" xfId="6235"/>
    <cellStyle name="Input 24 5 10" xfId="13413"/>
    <cellStyle name="Input 24 5 11" xfId="14198"/>
    <cellStyle name="Input 24 5 12" xfId="15092"/>
    <cellStyle name="Input 24 5 13" xfId="15931"/>
    <cellStyle name="Input 24 5 14" xfId="16705"/>
    <cellStyle name="Input 24 5 15" xfId="17534"/>
    <cellStyle name="Input 24 5 16" xfId="18371"/>
    <cellStyle name="Input 24 5 17" xfId="19180"/>
    <cellStyle name="Input 24 5 2" xfId="7195"/>
    <cellStyle name="Input 24 5 3" xfId="7977"/>
    <cellStyle name="Input 24 5 4" xfId="8733"/>
    <cellStyle name="Input 24 5 5" xfId="9506"/>
    <cellStyle name="Input 24 5 6" xfId="10310"/>
    <cellStyle name="Input 24 5 7" xfId="11091"/>
    <cellStyle name="Input 24 5 8" xfId="11901"/>
    <cellStyle name="Input 24 5 9" xfId="12635"/>
    <cellStyle name="Input 24 6" xfId="5023"/>
    <cellStyle name="Input 24 7" xfId="11647"/>
    <cellStyle name="Input 24 8" xfId="4515"/>
    <cellStyle name="Input 24 9" xfId="4206"/>
    <cellStyle name="Input 25" xfId="3232"/>
    <cellStyle name="Input 25 10" xfId="4482"/>
    <cellStyle name="Input 25 2" xfId="5911"/>
    <cellStyle name="Input 25 2 10" xfId="13092"/>
    <cellStyle name="Input 25 2 11" xfId="13899"/>
    <cellStyle name="Input 25 2 12" xfId="14772"/>
    <cellStyle name="Input 25 2 13" xfId="15610"/>
    <cellStyle name="Input 25 2 14" xfId="16409"/>
    <cellStyle name="Input 25 2 15" xfId="17232"/>
    <cellStyle name="Input 25 2 16" xfId="18069"/>
    <cellStyle name="Input 25 2 17" xfId="18885"/>
    <cellStyle name="Input 25 2 2" xfId="6880"/>
    <cellStyle name="Input 25 2 3" xfId="7675"/>
    <cellStyle name="Input 25 2 4" xfId="8431"/>
    <cellStyle name="Input 25 2 5" xfId="9186"/>
    <cellStyle name="Input 25 2 6" xfId="10011"/>
    <cellStyle name="Input 25 2 7" xfId="10770"/>
    <cellStyle name="Input 25 2 8" xfId="11595"/>
    <cellStyle name="Input 25 2 9" xfId="12338"/>
    <cellStyle name="Input 25 3" xfId="5689"/>
    <cellStyle name="Input 25 3 10" xfId="12879"/>
    <cellStyle name="Input 25 3 11" xfId="13696"/>
    <cellStyle name="Input 25 3 12" xfId="14562"/>
    <cellStyle name="Input 25 3 13" xfId="15398"/>
    <cellStyle name="Input 25 3 14" xfId="16210"/>
    <cellStyle name="Input 25 3 15" xfId="17027"/>
    <cellStyle name="Input 25 3 16" xfId="17864"/>
    <cellStyle name="Input 25 3 17" xfId="18690"/>
    <cellStyle name="Input 25 3 2" xfId="6674"/>
    <cellStyle name="Input 25 3 3" xfId="7473"/>
    <cellStyle name="Input 25 3 4" xfId="8228"/>
    <cellStyle name="Input 25 3 5" xfId="8977"/>
    <cellStyle name="Input 25 3 6" xfId="9804"/>
    <cellStyle name="Input 25 3 7" xfId="10557"/>
    <cellStyle name="Input 25 3 8" xfId="11392"/>
    <cellStyle name="Input 25 3 9" xfId="12138"/>
    <cellStyle name="Input 25 4" xfId="5647"/>
    <cellStyle name="Input 25 4 10" xfId="12837"/>
    <cellStyle name="Input 25 4 11" xfId="13657"/>
    <cellStyle name="Input 25 4 12" xfId="14522"/>
    <cellStyle name="Input 25 4 13" xfId="15356"/>
    <cellStyle name="Input 25 4 14" xfId="16171"/>
    <cellStyle name="Input 25 4 15" xfId="16987"/>
    <cellStyle name="Input 25 4 16" xfId="17824"/>
    <cellStyle name="Input 25 4 17" xfId="18650"/>
    <cellStyle name="Input 25 4 2" xfId="6633"/>
    <cellStyle name="Input 25 4 3" xfId="7433"/>
    <cellStyle name="Input 25 4 4" xfId="8188"/>
    <cellStyle name="Input 25 4 5" xfId="8937"/>
    <cellStyle name="Input 25 4 6" xfId="9764"/>
    <cellStyle name="Input 25 4 7" xfId="10516"/>
    <cellStyle name="Input 25 4 8" xfId="11352"/>
    <cellStyle name="Input 25 4 9" xfId="12098"/>
    <cellStyle name="Input 25 5" xfId="6182"/>
    <cellStyle name="Input 25 5 10" xfId="13360"/>
    <cellStyle name="Input 25 5 11" xfId="14145"/>
    <cellStyle name="Input 25 5 12" xfId="15039"/>
    <cellStyle name="Input 25 5 13" xfId="15878"/>
    <cellStyle name="Input 25 5 14" xfId="16652"/>
    <cellStyle name="Input 25 5 15" xfId="17481"/>
    <cellStyle name="Input 25 5 16" xfId="18318"/>
    <cellStyle name="Input 25 5 17" xfId="19127"/>
    <cellStyle name="Input 25 5 2" xfId="7142"/>
    <cellStyle name="Input 25 5 3" xfId="7924"/>
    <cellStyle name="Input 25 5 4" xfId="8680"/>
    <cellStyle name="Input 25 5 5" xfId="9453"/>
    <cellStyle name="Input 25 5 6" xfId="10257"/>
    <cellStyle name="Input 25 5 7" xfId="11038"/>
    <cellStyle name="Input 25 5 8" xfId="11848"/>
    <cellStyle name="Input 25 5 9" xfId="12582"/>
    <cellStyle name="Input 25 6" xfId="5024"/>
    <cellStyle name="Input 25 7" xfId="4920"/>
    <cellStyle name="Input 25 8" xfId="4991"/>
    <cellStyle name="Input 25 9" xfId="5083"/>
    <cellStyle name="Input 26" xfId="3233"/>
    <cellStyle name="Input 26 10" xfId="4154"/>
    <cellStyle name="Input 26 2" xfId="5912"/>
    <cellStyle name="Input 26 2 10" xfId="13093"/>
    <cellStyle name="Input 26 2 11" xfId="13900"/>
    <cellStyle name="Input 26 2 12" xfId="14773"/>
    <cellStyle name="Input 26 2 13" xfId="15611"/>
    <cellStyle name="Input 26 2 14" xfId="16410"/>
    <cellStyle name="Input 26 2 15" xfId="17233"/>
    <cellStyle name="Input 26 2 16" xfId="18070"/>
    <cellStyle name="Input 26 2 17" xfId="18886"/>
    <cellStyle name="Input 26 2 2" xfId="6881"/>
    <cellStyle name="Input 26 2 3" xfId="7676"/>
    <cellStyle name="Input 26 2 4" xfId="8432"/>
    <cellStyle name="Input 26 2 5" xfId="9187"/>
    <cellStyle name="Input 26 2 6" xfId="10012"/>
    <cellStyle name="Input 26 2 7" xfId="10771"/>
    <cellStyle name="Input 26 2 8" xfId="11596"/>
    <cellStyle name="Input 26 2 9" xfId="12339"/>
    <cellStyle name="Input 26 3" xfId="5589"/>
    <cellStyle name="Input 26 3 10" xfId="12782"/>
    <cellStyle name="Input 26 3 11" xfId="13609"/>
    <cellStyle name="Input 26 3 12" xfId="14470"/>
    <cellStyle name="Input 26 3 13" xfId="15302"/>
    <cellStyle name="Input 26 3 14" xfId="16122"/>
    <cellStyle name="Input 26 3 15" xfId="16935"/>
    <cellStyle name="Input 26 3 16" xfId="17772"/>
    <cellStyle name="Input 26 3 17" xfId="18598"/>
    <cellStyle name="Input 26 3 2" xfId="6582"/>
    <cellStyle name="Input 26 3 3" xfId="7380"/>
    <cellStyle name="Input 26 3 4" xfId="8134"/>
    <cellStyle name="Input 26 3 5" xfId="8884"/>
    <cellStyle name="Input 26 3 6" xfId="9711"/>
    <cellStyle name="Input 26 3 7" xfId="10463"/>
    <cellStyle name="Input 26 3 8" xfId="11299"/>
    <cellStyle name="Input 26 3 9" xfId="12045"/>
    <cellStyle name="Input 26 4" xfId="5648"/>
    <cellStyle name="Input 26 4 10" xfId="12838"/>
    <cellStyle name="Input 26 4 11" xfId="13658"/>
    <cellStyle name="Input 26 4 12" xfId="14523"/>
    <cellStyle name="Input 26 4 13" xfId="15357"/>
    <cellStyle name="Input 26 4 14" xfId="16172"/>
    <cellStyle name="Input 26 4 15" xfId="16988"/>
    <cellStyle name="Input 26 4 16" xfId="17825"/>
    <cellStyle name="Input 26 4 17" xfId="18651"/>
    <cellStyle name="Input 26 4 2" xfId="6634"/>
    <cellStyle name="Input 26 4 3" xfId="7434"/>
    <cellStyle name="Input 26 4 4" xfId="8189"/>
    <cellStyle name="Input 26 4 5" xfId="8938"/>
    <cellStyle name="Input 26 4 6" xfId="9765"/>
    <cellStyle name="Input 26 4 7" xfId="10517"/>
    <cellStyle name="Input 26 4 8" xfId="11353"/>
    <cellStyle name="Input 26 4 9" xfId="12099"/>
    <cellStyle name="Input 26 5" xfId="5361"/>
    <cellStyle name="Input 26 5 10" xfId="4174"/>
    <cellStyle name="Input 26 5 11" xfId="4223"/>
    <cellStyle name="Input 26 5 12" xfId="14261"/>
    <cellStyle name="Input 26 5 13" xfId="4469"/>
    <cellStyle name="Input 26 5 14" xfId="4334"/>
    <cellStyle name="Input 26 5 15" xfId="16749"/>
    <cellStyle name="Input 26 5 16" xfId="17589"/>
    <cellStyle name="Input 26 5 17" xfId="18415"/>
    <cellStyle name="Input 26 5 2" xfId="6371"/>
    <cellStyle name="Input 26 5 3" xfId="5339"/>
    <cellStyle name="Input 26 5 4" xfId="6334"/>
    <cellStyle name="Input 26 5 5" xfId="4111"/>
    <cellStyle name="Input 26 5 6" xfId="5074"/>
    <cellStyle name="Input 26 5 7" xfId="4796"/>
    <cellStyle name="Input 26 5 8" xfId="4966"/>
    <cellStyle name="Input 26 5 9" xfId="6273"/>
    <cellStyle name="Input 26 6" xfId="5025"/>
    <cellStyle name="Input 26 7" xfId="12896"/>
    <cellStyle name="Input 26 8" xfId="5280"/>
    <cellStyle name="Input 26 9" xfId="4388"/>
    <cellStyle name="Input 27" xfId="3234"/>
    <cellStyle name="Input 27 10" xfId="4000"/>
    <cellStyle name="Input 27 2" xfId="5913"/>
    <cellStyle name="Input 27 2 10" xfId="13094"/>
    <cellStyle name="Input 27 2 11" xfId="13901"/>
    <cellStyle name="Input 27 2 12" xfId="14774"/>
    <cellStyle name="Input 27 2 13" xfId="15612"/>
    <cellStyle name="Input 27 2 14" xfId="16411"/>
    <cellStyle name="Input 27 2 15" xfId="17234"/>
    <cellStyle name="Input 27 2 16" xfId="18071"/>
    <cellStyle name="Input 27 2 17" xfId="18887"/>
    <cellStyle name="Input 27 2 2" xfId="6882"/>
    <cellStyle name="Input 27 2 3" xfId="7677"/>
    <cellStyle name="Input 27 2 4" xfId="8433"/>
    <cellStyle name="Input 27 2 5" xfId="9188"/>
    <cellStyle name="Input 27 2 6" xfId="10013"/>
    <cellStyle name="Input 27 2 7" xfId="10772"/>
    <cellStyle name="Input 27 2 8" xfId="11597"/>
    <cellStyle name="Input 27 2 9" xfId="12340"/>
    <cellStyle name="Input 27 3" xfId="5690"/>
    <cellStyle name="Input 27 3 10" xfId="12880"/>
    <cellStyle name="Input 27 3 11" xfId="13697"/>
    <cellStyle name="Input 27 3 12" xfId="14563"/>
    <cellStyle name="Input 27 3 13" xfId="15399"/>
    <cellStyle name="Input 27 3 14" xfId="16211"/>
    <cellStyle name="Input 27 3 15" xfId="17028"/>
    <cellStyle name="Input 27 3 16" xfId="17865"/>
    <cellStyle name="Input 27 3 17" xfId="18691"/>
    <cellStyle name="Input 27 3 2" xfId="6675"/>
    <cellStyle name="Input 27 3 3" xfId="7474"/>
    <cellStyle name="Input 27 3 4" xfId="8229"/>
    <cellStyle name="Input 27 3 5" xfId="8978"/>
    <cellStyle name="Input 27 3 6" xfId="9805"/>
    <cellStyle name="Input 27 3 7" xfId="10558"/>
    <cellStyle name="Input 27 3 8" xfId="11393"/>
    <cellStyle name="Input 27 3 9" xfId="12139"/>
    <cellStyle name="Input 27 4" xfId="5649"/>
    <cellStyle name="Input 27 4 10" xfId="12839"/>
    <cellStyle name="Input 27 4 11" xfId="13659"/>
    <cellStyle name="Input 27 4 12" xfId="14524"/>
    <cellStyle name="Input 27 4 13" xfId="15358"/>
    <cellStyle name="Input 27 4 14" xfId="16173"/>
    <cellStyle name="Input 27 4 15" xfId="16989"/>
    <cellStyle name="Input 27 4 16" xfId="17826"/>
    <cellStyle name="Input 27 4 17" xfId="18652"/>
    <cellStyle name="Input 27 4 2" xfId="6635"/>
    <cellStyle name="Input 27 4 3" xfId="7435"/>
    <cellStyle name="Input 27 4 4" xfId="8190"/>
    <cellStyle name="Input 27 4 5" xfId="8939"/>
    <cellStyle name="Input 27 4 6" xfId="9766"/>
    <cellStyle name="Input 27 4 7" xfId="10518"/>
    <cellStyle name="Input 27 4 8" xfId="11354"/>
    <cellStyle name="Input 27 4 9" xfId="12100"/>
    <cellStyle name="Input 27 5" xfId="5820"/>
    <cellStyle name="Input 27 5 10" xfId="13002"/>
    <cellStyle name="Input 27 5 11" xfId="13811"/>
    <cellStyle name="Input 27 5 12" xfId="14682"/>
    <cellStyle name="Input 27 5 13" xfId="15520"/>
    <cellStyle name="Input 27 5 14" xfId="16324"/>
    <cellStyle name="Input 27 5 15" xfId="17142"/>
    <cellStyle name="Input 27 5 16" xfId="17979"/>
    <cellStyle name="Input 27 5 17" xfId="18803"/>
    <cellStyle name="Input 27 5 2" xfId="6792"/>
    <cellStyle name="Input 27 5 3" xfId="7590"/>
    <cellStyle name="Input 27 5 4" xfId="8347"/>
    <cellStyle name="Input 27 5 5" xfId="9096"/>
    <cellStyle name="Input 27 5 6" xfId="9923"/>
    <cellStyle name="Input 27 5 7" xfId="10680"/>
    <cellStyle name="Input 27 5 8" xfId="11509"/>
    <cellStyle name="Input 27 5 9" xfId="12255"/>
    <cellStyle name="Input 27 6" xfId="5026"/>
    <cellStyle name="Input 27 7" xfId="9674"/>
    <cellStyle name="Input 27 8" xfId="15415"/>
    <cellStyle name="Input 27 9" xfId="4786"/>
    <cellStyle name="Input 28" xfId="3235"/>
    <cellStyle name="Input 28 10" xfId="4651"/>
    <cellStyle name="Input 28 2" xfId="5914"/>
    <cellStyle name="Input 28 2 10" xfId="13095"/>
    <cellStyle name="Input 28 2 11" xfId="13902"/>
    <cellStyle name="Input 28 2 12" xfId="14775"/>
    <cellStyle name="Input 28 2 13" xfId="15613"/>
    <cellStyle name="Input 28 2 14" xfId="16412"/>
    <cellStyle name="Input 28 2 15" xfId="17235"/>
    <cellStyle name="Input 28 2 16" xfId="18072"/>
    <cellStyle name="Input 28 2 17" xfId="18888"/>
    <cellStyle name="Input 28 2 2" xfId="6883"/>
    <cellStyle name="Input 28 2 3" xfId="7678"/>
    <cellStyle name="Input 28 2 4" xfId="8434"/>
    <cellStyle name="Input 28 2 5" xfId="9189"/>
    <cellStyle name="Input 28 2 6" xfId="10014"/>
    <cellStyle name="Input 28 2 7" xfId="10773"/>
    <cellStyle name="Input 28 2 8" xfId="11598"/>
    <cellStyle name="Input 28 2 9" xfId="12341"/>
    <cellStyle name="Input 28 3" xfId="5409"/>
    <cellStyle name="Input 28 3 10" xfId="4305"/>
    <cellStyle name="Input 28 3 11" xfId="13457"/>
    <cellStyle name="Input 28 3 12" xfId="14308"/>
    <cellStyle name="Input 28 3 13" xfId="15139"/>
    <cellStyle name="Input 28 3 14" xfId="15974"/>
    <cellStyle name="Input 28 3 15" xfId="16784"/>
    <cellStyle name="Input 28 3 16" xfId="17621"/>
    <cellStyle name="Input 28 3 17" xfId="18450"/>
    <cellStyle name="Input 28 3 2" xfId="6418"/>
    <cellStyle name="Input 28 3 3" xfId="4294"/>
    <cellStyle name="Input 28 3 4" xfId="4561"/>
    <cellStyle name="Input 28 3 5" xfId="4610"/>
    <cellStyle name="Input 28 3 6" xfId="9553"/>
    <cellStyle name="Input 28 3 7" xfId="4810"/>
    <cellStyle name="Input 28 3 8" xfId="11138"/>
    <cellStyle name="Input 28 3 9" xfId="4267"/>
    <cellStyle name="Input 28 4" xfId="5650"/>
    <cellStyle name="Input 28 4 10" xfId="12840"/>
    <cellStyle name="Input 28 4 11" xfId="13660"/>
    <cellStyle name="Input 28 4 12" xfId="14525"/>
    <cellStyle name="Input 28 4 13" xfId="15359"/>
    <cellStyle name="Input 28 4 14" xfId="16174"/>
    <cellStyle name="Input 28 4 15" xfId="16990"/>
    <cellStyle name="Input 28 4 16" xfId="17827"/>
    <cellStyle name="Input 28 4 17" xfId="18653"/>
    <cellStyle name="Input 28 4 2" xfId="6636"/>
    <cellStyle name="Input 28 4 3" xfId="7436"/>
    <cellStyle name="Input 28 4 4" xfId="8191"/>
    <cellStyle name="Input 28 4 5" xfId="8940"/>
    <cellStyle name="Input 28 4 6" xfId="9767"/>
    <cellStyle name="Input 28 4 7" xfId="10519"/>
    <cellStyle name="Input 28 4 8" xfId="11355"/>
    <cellStyle name="Input 28 4 9" xfId="12101"/>
    <cellStyle name="Input 28 5" xfId="5504"/>
    <cellStyle name="Input 28 5 10" xfId="12710"/>
    <cellStyle name="Input 28 5 11" xfId="13550"/>
    <cellStyle name="Input 28 5 12" xfId="14401"/>
    <cellStyle name="Input 28 5 13" xfId="15232"/>
    <cellStyle name="Input 28 5 14" xfId="16065"/>
    <cellStyle name="Input 28 5 15" xfId="16875"/>
    <cellStyle name="Input 28 5 16" xfId="17712"/>
    <cellStyle name="Input 28 5 17" xfId="18540"/>
    <cellStyle name="Input 28 5 2" xfId="6513"/>
    <cellStyle name="Input 28 5 3" xfId="7311"/>
    <cellStyle name="Input 28 5 4" xfId="8064"/>
    <cellStyle name="Input 28 5 5" xfId="8813"/>
    <cellStyle name="Input 28 5 6" xfId="9643"/>
    <cellStyle name="Input 28 5 7" xfId="10392"/>
    <cellStyle name="Input 28 5 8" xfId="11229"/>
    <cellStyle name="Input 28 5 9" xfId="11981"/>
    <cellStyle name="Input 28 6" xfId="5027"/>
    <cellStyle name="Input 28 7" xfId="13274"/>
    <cellStyle name="Input 28 8" xfId="11824"/>
    <cellStyle name="Input 28 9" xfId="6312"/>
    <cellStyle name="Input 29" xfId="3236"/>
    <cellStyle name="Input 29 10" xfId="10588"/>
    <cellStyle name="Input 29 2" xfId="5915"/>
    <cellStyle name="Input 29 2 10" xfId="13096"/>
    <cellStyle name="Input 29 2 11" xfId="13903"/>
    <cellStyle name="Input 29 2 12" xfId="14776"/>
    <cellStyle name="Input 29 2 13" xfId="15614"/>
    <cellStyle name="Input 29 2 14" xfId="16413"/>
    <cellStyle name="Input 29 2 15" xfId="17236"/>
    <cellStyle name="Input 29 2 16" xfId="18073"/>
    <cellStyle name="Input 29 2 17" xfId="18889"/>
    <cellStyle name="Input 29 2 2" xfId="6884"/>
    <cellStyle name="Input 29 2 3" xfId="7679"/>
    <cellStyle name="Input 29 2 4" xfId="8435"/>
    <cellStyle name="Input 29 2 5" xfId="9190"/>
    <cellStyle name="Input 29 2 6" xfId="10015"/>
    <cellStyle name="Input 29 2 7" xfId="10774"/>
    <cellStyle name="Input 29 2 8" xfId="11599"/>
    <cellStyle name="Input 29 2 9" xfId="12342"/>
    <cellStyle name="Input 29 3" xfId="6092"/>
    <cellStyle name="Input 29 3 10" xfId="13270"/>
    <cellStyle name="Input 29 3 11" xfId="14078"/>
    <cellStyle name="Input 29 3 12" xfId="14950"/>
    <cellStyle name="Input 29 3 13" xfId="15789"/>
    <cellStyle name="Input 29 3 14" xfId="16585"/>
    <cellStyle name="Input 29 3 15" xfId="17410"/>
    <cellStyle name="Input 29 3 16" xfId="18247"/>
    <cellStyle name="Input 29 3 17" xfId="19056"/>
    <cellStyle name="Input 29 3 2" xfId="7058"/>
    <cellStyle name="Input 29 3 3" xfId="7848"/>
    <cellStyle name="Input 29 3 4" xfId="8605"/>
    <cellStyle name="Input 29 3 5" xfId="9364"/>
    <cellStyle name="Input 29 3 6" xfId="10184"/>
    <cellStyle name="Input 29 3 7" xfId="10949"/>
    <cellStyle name="Input 29 3 8" xfId="11770"/>
    <cellStyle name="Input 29 3 9" xfId="12510"/>
    <cellStyle name="Input 29 4" xfId="5651"/>
    <cellStyle name="Input 29 4 10" xfId="12841"/>
    <cellStyle name="Input 29 4 11" xfId="13661"/>
    <cellStyle name="Input 29 4 12" xfId="14526"/>
    <cellStyle name="Input 29 4 13" xfId="15360"/>
    <cellStyle name="Input 29 4 14" xfId="16175"/>
    <cellStyle name="Input 29 4 15" xfId="16991"/>
    <cellStyle name="Input 29 4 16" xfId="17828"/>
    <cellStyle name="Input 29 4 17" xfId="18654"/>
    <cellStyle name="Input 29 4 2" xfId="6637"/>
    <cellStyle name="Input 29 4 3" xfId="7437"/>
    <cellStyle name="Input 29 4 4" xfId="8192"/>
    <cellStyle name="Input 29 4 5" xfId="8941"/>
    <cellStyle name="Input 29 4 6" xfId="9768"/>
    <cellStyle name="Input 29 4 7" xfId="10520"/>
    <cellStyle name="Input 29 4 8" xfId="11356"/>
    <cellStyle name="Input 29 4 9" xfId="12102"/>
    <cellStyle name="Input 29 5" xfId="6260"/>
    <cellStyle name="Input 29 5 10" xfId="13438"/>
    <cellStyle name="Input 29 5 11" xfId="14223"/>
    <cellStyle name="Input 29 5 12" xfId="15117"/>
    <cellStyle name="Input 29 5 13" xfId="15956"/>
    <cellStyle name="Input 29 5 14" xfId="16730"/>
    <cellStyle name="Input 29 5 15" xfId="17559"/>
    <cellStyle name="Input 29 5 16" xfId="18396"/>
    <cellStyle name="Input 29 5 17" xfId="19205"/>
    <cellStyle name="Input 29 5 2" xfId="7220"/>
    <cellStyle name="Input 29 5 3" xfId="8002"/>
    <cellStyle name="Input 29 5 4" xfId="8758"/>
    <cellStyle name="Input 29 5 5" xfId="9531"/>
    <cellStyle name="Input 29 5 6" xfId="10335"/>
    <cellStyle name="Input 29 5 7" xfId="11116"/>
    <cellStyle name="Input 29 5 8" xfId="11926"/>
    <cellStyle name="Input 29 5 9" xfId="12660"/>
    <cellStyle name="Input 29 6" xfId="5028"/>
    <cellStyle name="Input 29 7" xfId="12723"/>
    <cellStyle name="Input 29 8" xfId="15793"/>
    <cellStyle name="Input 29 9" xfId="3999"/>
    <cellStyle name="Input 3" xfId="781"/>
    <cellStyle name="Input 3 2" xfId="3238"/>
    <cellStyle name="Input 3 2 10" xfId="12172"/>
    <cellStyle name="Input 3 2 2" xfId="5917"/>
    <cellStyle name="Input 3 2 2 10" xfId="13098"/>
    <cellStyle name="Input 3 2 2 11" xfId="13905"/>
    <cellStyle name="Input 3 2 2 12" xfId="14778"/>
    <cellStyle name="Input 3 2 2 13" xfId="15616"/>
    <cellStyle name="Input 3 2 2 14" xfId="16415"/>
    <cellStyle name="Input 3 2 2 15" xfId="17238"/>
    <cellStyle name="Input 3 2 2 16" xfId="18075"/>
    <cellStyle name="Input 3 2 2 17" xfId="18891"/>
    <cellStyle name="Input 3 2 2 2" xfId="6886"/>
    <cellStyle name="Input 3 2 2 3" xfId="7681"/>
    <cellStyle name="Input 3 2 2 4" xfId="8437"/>
    <cellStyle name="Input 3 2 2 5" xfId="9192"/>
    <cellStyle name="Input 3 2 2 6" xfId="10017"/>
    <cellStyle name="Input 3 2 2 7" xfId="10776"/>
    <cellStyle name="Input 3 2 2 8" xfId="11601"/>
    <cellStyle name="Input 3 2 2 9" xfId="12344"/>
    <cellStyle name="Input 3 2 3" xfId="5475"/>
    <cellStyle name="Input 3 2 3 10" xfId="12682"/>
    <cellStyle name="Input 3 2 3 11" xfId="13523"/>
    <cellStyle name="Input 3 2 3 12" xfId="14373"/>
    <cellStyle name="Input 3 2 3 13" xfId="15204"/>
    <cellStyle name="Input 3 2 3 14" xfId="16039"/>
    <cellStyle name="Input 3 2 3 15" xfId="16849"/>
    <cellStyle name="Input 3 2 3 16" xfId="17686"/>
    <cellStyle name="Input 3 2 3 17" xfId="18514"/>
    <cellStyle name="Input 3 2 3 2" xfId="6484"/>
    <cellStyle name="Input 3 2 3 3" xfId="7283"/>
    <cellStyle name="Input 3 2 3 4" xfId="8036"/>
    <cellStyle name="Input 3 2 3 5" xfId="8785"/>
    <cellStyle name="Input 3 2 3 6" xfId="9617"/>
    <cellStyle name="Input 3 2 3 7" xfId="10364"/>
    <cellStyle name="Input 3 2 3 8" xfId="11202"/>
    <cellStyle name="Input 3 2 3 9" xfId="11955"/>
    <cellStyle name="Input 3 2 4" xfId="5419"/>
    <cellStyle name="Input 3 2 4 10" xfId="4569"/>
    <cellStyle name="Input 3 2 4 11" xfId="13467"/>
    <cellStyle name="Input 3 2 4 12" xfId="14318"/>
    <cellStyle name="Input 3 2 4 13" xfId="15149"/>
    <cellStyle name="Input 3 2 4 14" xfId="15984"/>
    <cellStyle name="Input 3 2 4 15" xfId="16794"/>
    <cellStyle name="Input 3 2 4 16" xfId="17631"/>
    <cellStyle name="Input 3 2 4 17" xfId="18460"/>
    <cellStyle name="Input 3 2 4 2" xfId="6428"/>
    <cellStyle name="Input 3 2 4 3" xfId="7228"/>
    <cellStyle name="Input 3 2 4 4" xfId="4556"/>
    <cellStyle name="Input 3 2 4 5" xfId="5269"/>
    <cellStyle name="Input 3 2 4 6" xfId="9563"/>
    <cellStyle name="Input 3 2 4 7" xfId="4697"/>
    <cellStyle name="Input 3 2 4 8" xfId="11148"/>
    <cellStyle name="Input 3 2 4 9" xfId="4378"/>
    <cellStyle name="Input 3 2 5" xfId="5498"/>
    <cellStyle name="Input 3 2 5 10" xfId="12704"/>
    <cellStyle name="Input 3 2 5 11" xfId="13546"/>
    <cellStyle name="Input 3 2 5 12" xfId="14395"/>
    <cellStyle name="Input 3 2 5 13" xfId="15226"/>
    <cellStyle name="Input 3 2 5 14" xfId="16061"/>
    <cellStyle name="Input 3 2 5 15" xfId="16871"/>
    <cellStyle name="Input 3 2 5 16" xfId="17708"/>
    <cellStyle name="Input 3 2 5 17" xfId="18536"/>
    <cellStyle name="Input 3 2 5 2" xfId="6507"/>
    <cellStyle name="Input 3 2 5 3" xfId="7305"/>
    <cellStyle name="Input 3 2 5 4" xfId="8058"/>
    <cellStyle name="Input 3 2 5 5" xfId="8807"/>
    <cellStyle name="Input 3 2 5 6" xfId="9639"/>
    <cellStyle name="Input 3 2 5 7" xfId="10386"/>
    <cellStyle name="Input 3 2 5 8" xfId="11225"/>
    <cellStyle name="Input 3 2 5 9" xfId="11977"/>
    <cellStyle name="Input 3 2 6" xfId="5030"/>
    <cellStyle name="Input 3 2 7" xfId="12912"/>
    <cellStyle name="Input 3 2 8" xfId="15308"/>
    <cellStyle name="Input 3 2 9" xfId="6269"/>
    <cellStyle name="Input 3 3" xfId="3239"/>
    <cellStyle name="Input 3 3 10" xfId="8031"/>
    <cellStyle name="Input 3 3 2" xfId="5918"/>
    <cellStyle name="Input 3 3 2 10" xfId="13099"/>
    <cellStyle name="Input 3 3 2 11" xfId="13906"/>
    <cellStyle name="Input 3 3 2 12" xfId="14779"/>
    <cellStyle name="Input 3 3 2 13" xfId="15617"/>
    <cellStyle name="Input 3 3 2 14" xfId="16416"/>
    <cellStyle name="Input 3 3 2 15" xfId="17239"/>
    <cellStyle name="Input 3 3 2 16" xfId="18076"/>
    <cellStyle name="Input 3 3 2 17" xfId="18892"/>
    <cellStyle name="Input 3 3 2 2" xfId="6887"/>
    <cellStyle name="Input 3 3 2 3" xfId="7682"/>
    <cellStyle name="Input 3 3 2 4" xfId="8438"/>
    <cellStyle name="Input 3 3 2 5" xfId="9193"/>
    <cellStyle name="Input 3 3 2 6" xfId="10018"/>
    <cellStyle name="Input 3 3 2 7" xfId="10777"/>
    <cellStyle name="Input 3 3 2 8" xfId="11602"/>
    <cellStyle name="Input 3 3 2 9" xfId="12345"/>
    <cellStyle name="Input 3 3 3" xfId="5796"/>
    <cellStyle name="Input 3 3 3 10" xfId="12978"/>
    <cellStyle name="Input 3 3 3 11" xfId="13787"/>
    <cellStyle name="Input 3 3 3 12" xfId="14658"/>
    <cellStyle name="Input 3 3 3 13" xfId="15496"/>
    <cellStyle name="Input 3 3 3 14" xfId="16300"/>
    <cellStyle name="Input 3 3 3 15" xfId="17118"/>
    <cellStyle name="Input 3 3 3 16" xfId="17955"/>
    <cellStyle name="Input 3 3 3 17" xfId="18779"/>
    <cellStyle name="Input 3 3 3 2" xfId="6768"/>
    <cellStyle name="Input 3 3 3 3" xfId="7566"/>
    <cellStyle name="Input 3 3 3 4" xfId="8323"/>
    <cellStyle name="Input 3 3 3 5" xfId="9072"/>
    <cellStyle name="Input 3 3 3 6" xfId="9899"/>
    <cellStyle name="Input 3 3 3 7" xfId="10656"/>
    <cellStyle name="Input 3 3 3 8" xfId="11485"/>
    <cellStyle name="Input 3 3 3 9" xfId="12231"/>
    <cellStyle name="Input 3 3 4" xfId="5954"/>
    <cellStyle name="Input 3 3 4 10" xfId="13135"/>
    <cellStyle name="Input 3 3 4 11" xfId="13942"/>
    <cellStyle name="Input 3 3 4 12" xfId="14815"/>
    <cellStyle name="Input 3 3 4 13" xfId="15653"/>
    <cellStyle name="Input 3 3 4 14" xfId="16452"/>
    <cellStyle name="Input 3 3 4 15" xfId="17275"/>
    <cellStyle name="Input 3 3 4 16" xfId="18112"/>
    <cellStyle name="Input 3 3 4 17" xfId="18927"/>
    <cellStyle name="Input 3 3 4 2" xfId="6923"/>
    <cellStyle name="Input 3 3 4 3" xfId="7717"/>
    <cellStyle name="Input 3 3 4 4" xfId="8474"/>
    <cellStyle name="Input 3 3 4 5" xfId="9229"/>
    <cellStyle name="Input 3 3 4 6" xfId="10054"/>
    <cellStyle name="Input 3 3 4 7" xfId="10813"/>
    <cellStyle name="Input 3 3 4 8" xfId="11638"/>
    <cellStyle name="Input 3 3 4 9" xfId="12380"/>
    <cellStyle name="Input 3 3 5" xfId="5716"/>
    <cellStyle name="Input 3 3 5 10" xfId="12906"/>
    <cellStyle name="Input 3 3 5 11" xfId="13722"/>
    <cellStyle name="Input 3 3 5 12" xfId="14588"/>
    <cellStyle name="Input 3 3 5 13" xfId="15425"/>
    <cellStyle name="Input 3 3 5 14" xfId="16237"/>
    <cellStyle name="Input 3 3 5 15" xfId="17053"/>
    <cellStyle name="Input 3 3 5 16" xfId="17890"/>
    <cellStyle name="Input 3 3 5 17" xfId="18716"/>
    <cellStyle name="Input 3 3 5 2" xfId="6700"/>
    <cellStyle name="Input 3 3 5 3" xfId="7499"/>
    <cellStyle name="Input 3 3 5 4" xfId="8255"/>
    <cellStyle name="Input 3 3 5 5" xfId="9003"/>
    <cellStyle name="Input 3 3 5 6" xfId="9830"/>
    <cellStyle name="Input 3 3 5 7" xfId="10583"/>
    <cellStyle name="Input 3 3 5 8" xfId="11418"/>
    <cellStyle name="Input 3 3 5 9" xfId="12164"/>
    <cellStyle name="Input 3 3 6" xfId="5031"/>
    <cellStyle name="Input 3 3 7" xfId="4634"/>
    <cellStyle name="Input 3 3 8" xfId="15430"/>
    <cellStyle name="Input 3 3 9" xfId="14121"/>
    <cellStyle name="Input 3 4" xfId="3237"/>
    <cellStyle name="Input 3 4 10" xfId="4266"/>
    <cellStyle name="Input 3 4 2" xfId="5916"/>
    <cellStyle name="Input 3 4 2 10" xfId="13097"/>
    <cellStyle name="Input 3 4 2 11" xfId="13904"/>
    <cellStyle name="Input 3 4 2 12" xfId="14777"/>
    <cellStyle name="Input 3 4 2 13" xfId="15615"/>
    <cellStyle name="Input 3 4 2 14" xfId="16414"/>
    <cellStyle name="Input 3 4 2 15" xfId="17237"/>
    <cellStyle name="Input 3 4 2 16" xfId="18074"/>
    <cellStyle name="Input 3 4 2 17" xfId="18890"/>
    <cellStyle name="Input 3 4 2 2" xfId="6885"/>
    <cellStyle name="Input 3 4 2 3" xfId="7680"/>
    <cellStyle name="Input 3 4 2 4" xfId="8436"/>
    <cellStyle name="Input 3 4 2 5" xfId="9191"/>
    <cellStyle name="Input 3 4 2 6" xfId="10016"/>
    <cellStyle name="Input 3 4 2 7" xfId="10775"/>
    <cellStyle name="Input 3 4 2 8" xfId="11600"/>
    <cellStyle name="Input 3 4 2 9" xfId="12343"/>
    <cellStyle name="Input 3 4 3" xfId="5942"/>
    <cellStyle name="Input 3 4 3 10" xfId="13123"/>
    <cellStyle name="Input 3 4 3 11" xfId="13930"/>
    <cellStyle name="Input 3 4 3 12" xfId="14803"/>
    <cellStyle name="Input 3 4 3 13" xfId="15641"/>
    <cellStyle name="Input 3 4 3 14" xfId="16440"/>
    <cellStyle name="Input 3 4 3 15" xfId="17263"/>
    <cellStyle name="Input 3 4 3 16" xfId="18100"/>
    <cellStyle name="Input 3 4 3 17" xfId="18915"/>
    <cellStyle name="Input 3 4 3 2" xfId="6911"/>
    <cellStyle name="Input 3 4 3 3" xfId="7705"/>
    <cellStyle name="Input 3 4 3 4" xfId="8462"/>
    <cellStyle name="Input 3 4 3 5" xfId="9217"/>
    <cellStyle name="Input 3 4 3 6" xfId="10042"/>
    <cellStyle name="Input 3 4 3 7" xfId="10801"/>
    <cellStyle name="Input 3 4 3 8" xfId="11626"/>
    <cellStyle name="Input 3 4 3 9" xfId="12368"/>
    <cellStyle name="Input 3 4 4" xfId="5652"/>
    <cellStyle name="Input 3 4 4 10" xfId="12842"/>
    <cellStyle name="Input 3 4 4 11" xfId="13662"/>
    <cellStyle name="Input 3 4 4 12" xfId="14527"/>
    <cellStyle name="Input 3 4 4 13" xfId="15361"/>
    <cellStyle name="Input 3 4 4 14" xfId="16176"/>
    <cellStyle name="Input 3 4 4 15" xfId="16992"/>
    <cellStyle name="Input 3 4 4 16" xfId="17829"/>
    <cellStyle name="Input 3 4 4 17" xfId="18655"/>
    <cellStyle name="Input 3 4 4 2" xfId="6638"/>
    <cellStyle name="Input 3 4 4 3" xfId="7438"/>
    <cellStyle name="Input 3 4 4 4" xfId="8193"/>
    <cellStyle name="Input 3 4 4 5" xfId="8942"/>
    <cellStyle name="Input 3 4 4 6" xfId="9769"/>
    <cellStyle name="Input 3 4 4 7" xfId="10521"/>
    <cellStyle name="Input 3 4 4 8" xfId="11357"/>
    <cellStyle name="Input 3 4 4 9" xfId="12103"/>
    <cellStyle name="Input 3 4 5" xfId="5837"/>
    <cellStyle name="Input 3 4 5 10" xfId="13019"/>
    <cellStyle name="Input 3 4 5 11" xfId="13828"/>
    <cellStyle name="Input 3 4 5 12" xfId="14699"/>
    <cellStyle name="Input 3 4 5 13" xfId="15537"/>
    <cellStyle name="Input 3 4 5 14" xfId="16341"/>
    <cellStyle name="Input 3 4 5 15" xfId="17159"/>
    <cellStyle name="Input 3 4 5 16" xfId="17996"/>
    <cellStyle name="Input 3 4 5 17" xfId="18820"/>
    <cellStyle name="Input 3 4 5 2" xfId="6809"/>
    <cellStyle name="Input 3 4 5 3" xfId="7607"/>
    <cellStyle name="Input 3 4 5 4" xfId="8364"/>
    <cellStyle name="Input 3 4 5 5" xfId="9113"/>
    <cellStyle name="Input 3 4 5 6" xfId="9940"/>
    <cellStyle name="Input 3 4 5 7" xfId="10697"/>
    <cellStyle name="Input 3 4 5 8" xfId="11526"/>
    <cellStyle name="Input 3 4 5 9" xfId="12272"/>
    <cellStyle name="Input 3 4 6" xfId="5029"/>
    <cellStyle name="Input 3 4 7" xfId="12789"/>
    <cellStyle name="Input 3 4 8" xfId="15245"/>
    <cellStyle name="Input 3 4 9" xfId="6328"/>
    <cellStyle name="Input 30" xfId="3240"/>
    <cellStyle name="Input 30 10" xfId="4623"/>
    <cellStyle name="Input 30 2" xfId="5919"/>
    <cellStyle name="Input 30 2 10" xfId="13100"/>
    <cellStyle name="Input 30 2 11" xfId="13907"/>
    <cellStyle name="Input 30 2 12" xfId="14780"/>
    <cellStyle name="Input 30 2 13" xfId="15618"/>
    <cellStyle name="Input 30 2 14" xfId="16417"/>
    <cellStyle name="Input 30 2 15" xfId="17240"/>
    <cellStyle name="Input 30 2 16" xfId="18077"/>
    <cellStyle name="Input 30 2 17" xfId="18893"/>
    <cellStyle name="Input 30 2 2" xfId="6888"/>
    <cellStyle name="Input 30 2 3" xfId="7683"/>
    <cellStyle name="Input 30 2 4" xfId="8439"/>
    <cellStyle name="Input 30 2 5" xfId="9194"/>
    <cellStyle name="Input 30 2 6" xfId="10019"/>
    <cellStyle name="Input 30 2 7" xfId="10778"/>
    <cellStyle name="Input 30 2 8" xfId="11603"/>
    <cellStyle name="Input 30 2 9" xfId="12346"/>
    <cellStyle name="Input 30 3" xfId="5795"/>
    <cellStyle name="Input 30 3 10" xfId="12977"/>
    <cellStyle name="Input 30 3 11" xfId="13786"/>
    <cellStyle name="Input 30 3 12" xfId="14657"/>
    <cellStyle name="Input 30 3 13" xfId="15495"/>
    <cellStyle name="Input 30 3 14" xfId="16299"/>
    <cellStyle name="Input 30 3 15" xfId="17117"/>
    <cellStyle name="Input 30 3 16" xfId="17954"/>
    <cellStyle name="Input 30 3 17" xfId="18778"/>
    <cellStyle name="Input 30 3 2" xfId="6767"/>
    <cellStyle name="Input 30 3 3" xfId="7565"/>
    <cellStyle name="Input 30 3 4" xfId="8322"/>
    <cellStyle name="Input 30 3 5" xfId="9071"/>
    <cellStyle name="Input 30 3 6" xfId="9898"/>
    <cellStyle name="Input 30 3 7" xfId="10655"/>
    <cellStyle name="Input 30 3 8" xfId="11484"/>
    <cellStyle name="Input 30 3 9" xfId="12230"/>
    <cellStyle name="Input 30 4" xfId="5653"/>
    <cellStyle name="Input 30 4 10" xfId="12843"/>
    <cellStyle name="Input 30 4 11" xfId="13663"/>
    <cellStyle name="Input 30 4 12" xfId="14528"/>
    <cellStyle name="Input 30 4 13" xfId="15362"/>
    <cellStyle name="Input 30 4 14" xfId="16177"/>
    <cellStyle name="Input 30 4 15" xfId="16993"/>
    <cellStyle name="Input 30 4 16" xfId="17830"/>
    <cellStyle name="Input 30 4 17" xfId="18656"/>
    <cellStyle name="Input 30 4 2" xfId="6639"/>
    <cellStyle name="Input 30 4 3" xfId="7439"/>
    <cellStyle name="Input 30 4 4" xfId="8194"/>
    <cellStyle name="Input 30 4 5" xfId="8943"/>
    <cellStyle name="Input 30 4 6" xfId="9770"/>
    <cellStyle name="Input 30 4 7" xfId="10522"/>
    <cellStyle name="Input 30 4 8" xfId="11358"/>
    <cellStyle name="Input 30 4 9" xfId="12104"/>
    <cellStyle name="Input 30 5" xfId="6164"/>
    <cellStyle name="Input 30 5 10" xfId="13342"/>
    <cellStyle name="Input 30 5 11" xfId="14129"/>
    <cellStyle name="Input 30 5 12" xfId="15021"/>
    <cellStyle name="Input 30 5 13" xfId="15860"/>
    <cellStyle name="Input 30 5 14" xfId="16636"/>
    <cellStyle name="Input 30 5 15" xfId="17465"/>
    <cellStyle name="Input 30 5 16" xfId="18302"/>
    <cellStyle name="Input 30 5 17" xfId="19111"/>
    <cellStyle name="Input 30 5 2" xfId="7124"/>
    <cellStyle name="Input 30 5 3" xfId="7906"/>
    <cellStyle name="Input 30 5 4" xfId="8664"/>
    <cellStyle name="Input 30 5 5" xfId="9435"/>
    <cellStyle name="Input 30 5 6" xfId="10241"/>
    <cellStyle name="Input 30 5 7" xfId="11020"/>
    <cellStyle name="Input 30 5 8" xfId="11831"/>
    <cellStyle name="Input 30 5 9" xfId="12566"/>
    <cellStyle name="Input 30 6" xfId="5032"/>
    <cellStyle name="Input 30 7" xfId="4654"/>
    <cellStyle name="Input 30 8" xfId="4002"/>
    <cellStyle name="Input 30 9" xfId="5246"/>
    <cellStyle name="Input 31" xfId="3241"/>
    <cellStyle name="Input 31 10" xfId="4789"/>
    <cellStyle name="Input 31 2" xfId="5920"/>
    <cellStyle name="Input 31 2 10" xfId="13101"/>
    <cellStyle name="Input 31 2 11" xfId="13908"/>
    <cellStyle name="Input 31 2 12" xfId="14781"/>
    <cellStyle name="Input 31 2 13" xfId="15619"/>
    <cellStyle name="Input 31 2 14" xfId="16418"/>
    <cellStyle name="Input 31 2 15" xfId="17241"/>
    <cellStyle name="Input 31 2 16" xfId="18078"/>
    <cellStyle name="Input 31 2 17" xfId="18894"/>
    <cellStyle name="Input 31 2 2" xfId="6889"/>
    <cellStyle name="Input 31 2 3" xfId="7684"/>
    <cellStyle name="Input 31 2 4" xfId="8440"/>
    <cellStyle name="Input 31 2 5" xfId="9195"/>
    <cellStyle name="Input 31 2 6" xfId="10020"/>
    <cellStyle name="Input 31 2 7" xfId="10779"/>
    <cellStyle name="Input 31 2 8" xfId="11604"/>
    <cellStyle name="Input 31 2 9" xfId="12347"/>
    <cellStyle name="Input 31 3" xfId="6162"/>
    <cellStyle name="Input 31 3 10" xfId="13340"/>
    <cellStyle name="Input 31 3 11" xfId="14128"/>
    <cellStyle name="Input 31 3 12" xfId="15019"/>
    <cellStyle name="Input 31 3 13" xfId="15859"/>
    <cellStyle name="Input 31 3 14" xfId="16635"/>
    <cellStyle name="Input 31 3 15" xfId="17464"/>
    <cellStyle name="Input 31 3 16" xfId="18301"/>
    <cellStyle name="Input 31 3 17" xfId="19110"/>
    <cellStyle name="Input 31 3 2" xfId="7122"/>
    <cellStyle name="Input 31 3 3" xfId="7904"/>
    <cellStyle name="Input 31 3 4" xfId="8663"/>
    <cellStyle name="Input 31 3 5" xfId="9433"/>
    <cellStyle name="Input 31 3 6" xfId="10240"/>
    <cellStyle name="Input 31 3 7" xfId="11018"/>
    <cellStyle name="Input 31 3 8" xfId="11829"/>
    <cellStyle name="Input 31 3 9" xfId="12565"/>
    <cellStyle name="Input 31 4" xfId="5490"/>
    <cellStyle name="Input 31 4 10" xfId="12697"/>
    <cellStyle name="Input 31 4 11" xfId="13538"/>
    <cellStyle name="Input 31 4 12" xfId="14388"/>
    <cellStyle name="Input 31 4 13" xfId="15219"/>
    <cellStyle name="Input 31 4 14" xfId="16054"/>
    <cellStyle name="Input 31 4 15" xfId="16864"/>
    <cellStyle name="Input 31 4 16" xfId="17701"/>
    <cellStyle name="Input 31 4 17" xfId="18529"/>
    <cellStyle name="Input 31 4 2" xfId="6499"/>
    <cellStyle name="Input 31 4 3" xfId="7298"/>
    <cellStyle name="Input 31 4 4" xfId="8051"/>
    <cellStyle name="Input 31 4 5" xfId="8800"/>
    <cellStyle name="Input 31 4 6" xfId="9632"/>
    <cellStyle name="Input 31 4 7" xfId="10379"/>
    <cellStyle name="Input 31 4 8" xfId="11217"/>
    <cellStyle name="Input 31 4 9" xfId="11970"/>
    <cellStyle name="Input 31 5" xfId="5631"/>
    <cellStyle name="Input 31 5 10" xfId="12821"/>
    <cellStyle name="Input 31 5 11" xfId="13641"/>
    <cellStyle name="Input 31 5 12" xfId="14506"/>
    <cellStyle name="Input 31 5 13" xfId="15340"/>
    <cellStyle name="Input 31 5 14" xfId="16155"/>
    <cellStyle name="Input 31 5 15" xfId="16971"/>
    <cellStyle name="Input 31 5 16" xfId="17808"/>
    <cellStyle name="Input 31 5 17" xfId="18634"/>
    <cellStyle name="Input 31 5 2" xfId="6617"/>
    <cellStyle name="Input 31 5 3" xfId="7417"/>
    <cellStyle name="Input 31 5 4" xfId="8172"/>
    <cellStyle name="Input 31 5 5" xfId="8921"/>
    <cellStyle name="Input 31 5 6" xfId="9748"/>
    <cellStyle name="Input 31 5 7" xfId="10500"/>
    <cellStyle name="Input 31 5 8" xfId="11336"/>
    <cellStyle name="Input 31 5 9" xfId="12082"/>
    <cellStyle name="Input 31 6" xfId="5033"/>
    <cellStyle name="Input 31 7" xfId="4132"/>
    <cellStyle name="Input 31 8" xfId="12169"/>
    <cellStyle name="Input 31 9" xfId="14592"/>
    <cellStyle name="Input 32" xfId="3242"/>
    <cellStyle name="Input 32 10" xfId="9702"/>
    <cellStyle name="Input 32 2" xfId="5921"/>
    <cellStyle name="Input 32 2 10" xfId="13102"/>
    <cellStyle name="Input 32 2 11" xfId="13909"/>
    <cellStyle name="Input 32 2 12" xfId="14782"/>
    <cellStyle name="Input 32 2 13" xfId="15620"/>
    <cellStyle name="Input 32 2 14" xfId="16419"/>
    <cellStyle name="Input 32 2 15" xfId="17242"/>
    <cellStyle name="Input 32 2 16" xfId="18079"/>
    <cellStyle name="Input 32 2 17" xfId="18895"/>
    <cellStyle name="Input 32 2 2" xfId="6890"/>
    <cellStyle name="Input 32 2 3" xfId="7685"/>
    <cellStyle name="Input 32 2 4" xfId="8441"/>
    <cellStyle name="Input 32 2 5" xfId="9196"/>
    <cellStyle name="Input 32 2 6" xfId="10021"/>
    <cellStyle name="Input 32 2 7" xfId="10780"/>
    <cellStyle name="Input 32 2 8" xfId="11605"/>
    <cellStyle name="Input 32 2 9" xfId="12348"/>
    <cellStyle name="Input 32 3" xfId="5408"/>
    <cellStyle name="Input 32 3 10" xfId="4218"/>
    <cellStyle name="Input 32 3 11" xfId="13456"/>
    <cellStyle name="Input 32 3 12" xfId="14307"/>
    <cellStyle name="Input 32 3 13" xfId="15138"/>
    <cellStyle name="Input 32 3 14" xfId="15973"/>
    <cellStyle name="Input 32 3 15" xfId="16783"/>
    <cellStyle name="Input 32 3 16" xfId="17620"/>
    <cellStyle name="Input 32 3 17" xfId="18449"/>
    <cellStyle name="Input 32 3 2" xfId="6417"/>
    <cellStyle name="Input 32 3 3" xfId="5347"/>
    <cellStyle name="Input 32 3 4" xfId="4562"/>
    <cellStyle name="Input 32 3 5" xfId="6282"/>
    <cellStyle name="Input 32 3 6" xfId="9552"/>
    <cellStyle name="Input 32 3 7" xfId="8658"/>
    <cellStyle name="Input 32 3 8" xfId="11137"/>
    <cellStyle name="Input 32 3 9" xfId="10236"/>
    <cellStyle name="Input 32 4" xfId="5829"/>
    <cellStyle name="Input 32 4 10" xfId="13011"/>
    <cellStyle name="Input 32 4 11" xfId="13820"/>
    <cellStyle name="Input 32 4 12" xfId="14691"/>
    <cellStyle name="Input 32 4 13" xfId="15529"/>
    <cellStyle name="Input 32 4 14" xfId="16333"/>
    <cellStyle name="Input 32 4 15" xfId="17151"/>
    <cellStyle name="Input 32 4 16" xfId="17988"/>
    <cellStyle name="Input 32 4 17" xfId="18812"/>
    <cellStyle name="Input 32 4 2" xfId="6801"/>
    <cellStyle name="Input 32 4 3" xfId="7599"/>
    <cellStyle name="Input 32 4 4" xfId="8356"/>
    <cellStyle name="Input 32 4 5" xfId="9105"/>
    <cellStyle name="Input 32 4 6" xfId="9932"/>
    <cellStyle name="Input 32 4 7" xfId="10689"/>
    <cellStyle name="Input 32 4 8" xfId="11518"/>
    <cellStyle name="Input 32 4 9" xfId="12264"/>
    <cellStyle name="Input 32 5" xfId="5707"/>
    <cellStyle name="Input 32 5 10" xfId="12897"/>
    <cellStyle name="Input 32 5 11" xfId="13713"/>
    <cellStyle name="Input 32 5 12" xfId="14579"/>
    <cellStyle name="Input 32 5 13" xfId="15416"/>
    <cellStyle name="Input 32 5 14" xfId="16228"/>
    <cellStyle name="Input 32 5 15" xfId="17044"/>
    <cellStyle name="Input 32 5 16" xfId="17881"/>
    <cellStyle name="Input 32 5 17" xfId="18707"/>
    <cellStyle name="Input 32 5 2" xfId="6691"/>
    <cellStyle name="Input 32 5 3" xfId="7490"/>
    <cellStyle name="Input 32 5 4" xfId="8246"/>
    <cellStyle name="Input 32 5 5" xfId="8994"/>
    <cellStyle name="Input 32 5 6" xfId="9821"/>
    <cellStyle name="Input 32 5 7" xfId="10574"/>
    <cellStyle name="Input 32 5 8" xfId="11409"/>
    <cellStyle name="Input 32 5 9" xfId="12155"/>
    <cellStyle name="Input 32 6" xfId="5034"/>
    <cellStyle name="Input 32 7" xfId="6326"/>
    <cellStyle name="Input 32 8" xfId="4720"/>
    <cellStyle name="Input 32 9" xfId="4057"/>
    <cellStyle name="Input 33" xfId="5529"/>
    <cellStyle name="Input 33 10" xfId="13573"/>
    <cellStyle name="Input 33 11" xfId="14425"/>
    <cellStyle name="Input 33 12" xfId="15257"/>
    <cellStyle name="Input 33 13" xfId="16089"/>
    <cellStyle name="Input 33 14" xfId="16899"/>
    <cellStyle name="Input 33 15" xfId="17736"/>
    <cellStyle name="Input 33 16" xfId="18564"/>
    <cellStyle name="Input 33 2" xfId="6536"/>
    <cellStyle name="Input 33 3" xfId="7335"/>
    <cellStyle name="Input 33 4" xfId="8088"/>
    <cellStyle name="Input 33 5" xfId="8837"/>
    <cellStyle name="Input 33 6" xfId="9667"/>
    <cellStyle name="Input 33 7" xfId="10417"/>
    <cellStyle name="Input 33 8" xfId="11253"/>
    <cellStyle name="Input 33 9" xfId="12735"/>
    <cellStyle name="Input 34" xfId="5524"/>
    <cellStyle name="Input 34 10" xfId="12730"/>
    <cellStyle name="Input 34 11" xfId="13569"/>
    <cellStyle name="Input 34 12" xfId="14420"/>
    <cellStyle name="Input 34 13" xfId="15252"/>
    <cellStyle name="Input 34 14" xfId="16085"/>
    <cellStyle name="Input 34 15" xfId="16894"/>
    <cellStyle name="Input 34 16" xfId="17731"/>
    <cellStyle name="Input 34 17" xfId="18559"/>
    <cellStyle name="Input 34 2" xfId="6532"/>
    <cellStyle name="Input 34 3" xfId="7330"/>
    <cellStyle name="Input 34 4" xfId="8083"/>
    <cellStyle name="Input 34 5" xfId="8832"/>
    <cellStyle name="Input 34 6" xfId="9662"/>
    <cellStyle name="Input 34 7" xfId="10412"/>
    <cellStyle name="Input 34 8" xfId="11248"/>
    <cellStyle name="Input 34 9" xfId="12000"/>
    <cellStyle name="Input 35" xfId="6005"/>
    <cellStyle name="Input 35 10" xfId="13183"/>
    <cellStyle name="Input 35 11" xfId="13991"/>
    <cellStyle name="Input 35 12" xfId="14863"/>
    <cellStyle name="Input 35 13" xfId="15702"/>
    <cellStyle name="Input 35 14" xfId="16499"/>
    <cellStyle name="Input 35 15" xfId="17323"/>
    <cellStyle name="Input 35 16" xfId="18160"/>
    <cellStyle name="Input 35 17" xfId="18975"/>
    <cellStyle name="Input 35 2" xfId="6971"/>
    <cellStyle name="Input 35 3" xfId="7766"/>
    <cellStyle name="Input 35 4" xfId="8522"/>
    <cellStyle name="Input 35 5" xfId="9277"/>
    <cellStyle name="Input 35 6" xfId="10102"/>
    <cellStyle name="Input 35 7" xfId="10862"/>
    <cellStyle name="Input 35 8" xfId="11687"/>
    <cellStyle name="Input 35 9" xfId="12428"/>
    <cellStyle name="Input 36" xfId="6170"/>
    <cellStyle name="Input 36 10" xfId="13348"/>
    <cellStyle name="Input 36 11" xfId="14135"/>
    <cellStyle name="Input 36 12" xfId="15027"/>
    <cellStyle name="Input 36 13" xfId="15866"/>
    <cellStyle name="Input 36 14" xfId="16642"/>
    <cellStyle name="Input 36 15" xfId="17471"/>
    <cellStyle name="Input 36 16" xfId="18308"/>
    <cellStyle name="Input 36 17" xfId="19117"/>
    <cellStyle name="Input 36 2" xfId="7130"/>
    <cellStyle name="Input 36 3" xfId="7912"/>
    <cellStyle name="Input 36 4" xfId="8670"/>
    <cellStyle name="Input 36 5" xfId="9441"/>
    <cellStyle name="Input 36 6" xfId="10247"/>
    <cellStyle name="Input 36 7" xfId="11026"/>
    <cellStyle name="Input 36 8" xfId="11837"/>
    <cellStyle name="Input 36 9" xfId="12572"/>
    <cellStyle name="Input 37" xfId="5450"/>
    <cellStyle name="Input 37 10" xfId="4895"/>
    <cellStyle name="Input 37 11" xfId="13498"/>
    <cellStyle name="Input 37 12" xfId="14348"/>
    <cellStyle name="Input 37 13" xfId="15179"/>
    <cellStyle name="Input 37 14" xfId="16014"/>
    <cellStyle name="Input 37 15" xfId="16824"/>
    <cellStyle name="Input 37 16" xfId="17661"/>
    <cellStyle name="Input 37 17" xfId="18490"/>
    <cellStyle name="Input 37 2" xfId="6459"/>
    <cellStyle name="Input 37 3" xfId="7259"/>
    <cellStyle name="Input 37 4" xfId="8011"/>
    <cellStyle name="Input 37 5" xfId="6298"/>
    <cellStyle name="Input 37 6" xfId="9593"/>
    <cellStyle name="Input 37 7" xfId="5243"/>
    <cellStyle name="Input 37 8" xfId="11178"/>
    <cellStyle name="Input 37 9" xfId="6575"/>
    <cellStyle name="Input 38" xfId="5622"/>
    <cellStyle name="Input 38 10" xfId="12812"/>
    <cellStyle name="Input 38 11" xfId="13633"/>
    <cellStyle name="Input 38 12" xfId="14498"/>
    <cellStyle name="Input 38 13" xfId="15331"/>
    <cellStyle name="Input 38 14" xfId="16146"/>
    <cellStyle name="Input 38 15" xfId="16963"/>
    <cellStyle name="Input 38 16" xfId="17800"/>
    <cellStyle name="Input 38 17" xfId="18626"/>
    <cellStyle name="Input 38 2" xfId="6608"/>
    <cellStyle name="Input 38 3" xfId="7409"/>
    <cellStyle name="Input 38 4" xfId="8164"/>
    <cellStyle name="Input 38 5" xfId="8913"/>
    <cellStyle name="Input 38 6" xfId="9740"/>
    <cellStyle name="Input 38 7" xfId="10492"/>
    <cellStyle name="Input 38 8" xfId="11328"/>
    <cellStyle name="Input 38 9" xfId="12074"/>
    <cellStyle name="Input 39" xfId="6259"/>
    <cellStyle name="Input 39 10" xfId="13437"/>
    <cellStyle name="Input 39 11" xfId="14222"/>
    <cellStyle name="Input 39 12" xfId="15116"/>
    <cellStyle name="Input 39 13" xfId="15955"/>
    <cellStyle name="Input 39 14" xfId="16729"/>
    <cellStyle name="Input 39 15" xfId="17558"/>
    <cellStyle name="Input 39 16" xfId="18395"/>
    <cellStyle name="Input 39 17" xfId="19204"/>
    <cellStyle name="Input 39 2" xfId="7219"/>
    <cellStyle name="Input 39 3" xfId="8001"/>
    <cellStyle name="Input 39 4" xfId="8757"/>
    <cellStyle name="Input 39 5" xfId="9530"/>
    <cellStyle name="Input 39 6" xfId="10334"/>
    <cellStyle name="Input 39 7" xfId="11115"/>
    <cellStyle name="Input 39 8" xfId="11925"/>
    <cellStyle name="Input 39 9" xfId="12659"/>
    <cellStyle name="Input 4" xfId="782"/>
    <cellStyle name="Input 4 2" xfId="3244"/>
    <cellStyle name="Input 4 2 10" xfId="4487"/>
    <cellStyle name="Input 4 2 2" xfId="5923"/>
    <cellStyle name="Input 4 2 2 10" xfId="13104"/>
    <cellStyle name="Input 4 2 2 11" xfId="13911"/>
    <cellStyle name="Input 4 2 2 12" xfId="14784"/>
    <cellStyle name="Input 4 2 2 13" xfId="15622"/>
    <cellStyle name="Input 4 2 2 14" xfId="16421"/>
    <cellStyle name="Input 4 2 2 15" xfId="17244"/>
    <cellStyle name="Input 4 2 2 16" xfId="18081"/>
    <cellStyle name="Input 4 2 2 17" xfId="18897"/>
    <cellStyle name="Input 4 2 2 2" xfId="6892"/>
    <cellStyle name="Input 4 2 2 3" xfId="7687"/>
    <cellStyle name="Input 4 2 2 4" xfId="8443"/>
    <cellStyle name="Input 4 2 2 5" xfId="9198"/>
    <cellStyle name="Input 4 2 2 6" xfId="10023"/>
    <cellStyle name="Input 4 2 2 7" xfId="10782"/>
    <cellStyle name="Input 4 2 2 8" xfId="11607"/>
    <cellStyle name="Input 4 2 2 9" xfId="12350"/>
    <cellStyle name="Input 4 2 3" xfId="5687"/>
    <cellStyle name="Input 4 2 3 10" xfId="12877"/>
    <cellStyle name="Input 4 2 3 11" xfId="13694"/>
    <cellStyle name="Input 4 2 3 12" xfId="14560"/>
    <cellStyle name="Input 4 2 3 13" xfId="15396"/>
    <cellStyle name="Input 4 2 3 14" xfId="16208"/>
    <cellStyle name="Input 4 2 3 15" xfId="17025"/>
    <cellStyle name="Input 4 2 3 16" xfId="17862"/>
    <cellStyle name="Input 4 2 3 17" xfId="18688"/>
    <cellStyle name="Input 4 2 3 2" xfId="6672"/>
    <cellStyle name="Input 4 2 3 3" xfId="7471"/>
    <cellStyle name="Input 4 2 3 4" xfId="8226"/>
    <cellStyle name="Input 4 2 3 5" xfId="8975"/>
    <cellStyle name="Input 4 2 3 6" xfId="9802"/>
    <cellStyle name="Input 4 2 3 7" xfId="10555"/>
    <cellStyle name="Input 4 2 3 8" xfId="11390"/>
    <cellStyle name="Input 4 2 3 9" xfId="12136"/>
    <cellStyle name="Input 4 2 4" xfId="5655"/>
    <cellStyle name="Input 4 2 4 10" xfId="12845"/>
    <cellStyle name="Input 4 2 4 11" xfId="13665"/>
    <cellStyle name="Input 4 2 4 12" xfId="14530"/>
    <cellStyle name="Input 4 2 4 13" xfId="15364"/>
    <cellStyle name="Input 4 2 4 14" xfId="16179"/>
    <cellStyle name="Input 4 2 4 15" xfId="16995"/>
    <cellStyle name="Input 4 2 4 16" xfId="17832"/>
    <cellStyle name="Input 4 2 4 17" xfId="18658"/>
    <cellStyle name="Input 4 2 4 2" xfId="6641"/>
    <cellStyle name="Input 4 2 4 3" xfId="7441"/>
    <cellStyle name="Input 4 2 4 4" xfId="8196"/>
    <cellStyle name="Input 4 2 4 5" xfId="8945"/>
    <cellStyle name="Input 4 2 4 6" xfId="9772"/>
    <cellStyle name="Input 4 2 4 7" xfId="10524"/>
    <cellStyle name="Input 4 2 4 8" xfId="11360"/>
    <cellStyle name="Input 4 2 4 9" xfId="12106"/>
    <cellStyle name="Input 4 2 5" xfId="6186"/>
    <cellStyle name="Input 4 2 5 10" xfId="13364"/>
    <cellStyle name="Input 4 2 5 11" xfId="14149"/>
    <cellStyle name="Input 4 2 5 12" xfId="15043"/>
    <cellStyle name="Input 4 2 5 13" xfId="15882"/>
    <cellStyle name="Input 4 2 5 14" xfId="16656"/>
    <cellStyle name="Input 4 2 5 15" xfId="17485"/>
    <cellStyle name="Input 4 2 5 16" xfId="18322"/>
    <cellStyle name="Input 4 2 5 17" xfId="19131"/>
    <cellStyle name="Input 4 2 5 2" xfId="7146"/>
    <cellStyle name="Input 4 2 5 3" xfId="7928"/>
    <cellStyle name="Input 4 2 5 4" xfId="8684"/>
    <cellStyle name="Input 4 2 5 5" xfId="9457"/>
    <cellStyle name="Input 4 2 5 6" xfId="10261"/>
    <cellStyle name="Input 4 2 5 7" xfId="11042"/>
    <cellStyle name="Input 4 2 5 8" xfId="11852"/>
    <cellStyle name="Input 4 2 5 9" xfId="12586"/>
    <cellStyle name="Input 4 2 6" xfId="5036"/>
    <cellStyle name="Input 4 2 7" xfId="4133"/>
    <cellStyle name="Input 4 2 8" xfId="4016"/>
    <cellStyle name="Input 4 2 9" xfId="4867"/>
    <cellStyle name="Input 4 3" xfId="3245"/>
    <cellStyle name="Input 4 3 10" xfId="5064"/>
    <cellStyle name="Input 4 3 2" xfId="5924"/>
    <cellStyle name="Input 4 3 2 10" xfId="13105"/>
    <cellStyle name="Input 4 3 2 11" xfId="13912"/>
    <cellStyle name="Input 4 3 2 12" xfId="14785"/>
    <cellStyle name="Input 4 3 2 13" xfId="15623"/>
    <cellStyle name="Input 4 3 2 14" xfId="16422"/>
    <cellStyle name="Input 4 3 2 15" xfId="17245"/>
    <cellStyle name="Input 4 3 2 16" xfId="18082"/>
    <cellStyle name="Input 4 3 2 17" xfId="18898"/>
    <cellStyle name="Input 4 3 2 2" xfId="6893"/>
    <cellStyle name="Input 4 3 2 3" xfId="7688"/>
    <cellStyle name="Input 4 3 2 4" xfId="8444"/>
    <cellStyle name="Input 4 3 2 5" xfId="9199"/>
    <cellStyle name="Input 4 3 2 6" xfId="10024"/>
    <cellStyle name="Input 4 3 2 7" xfId="10783"/>
    <cellStyle name="Input 4 3 2 8" xfId="11608"/>
    <cellStyle name="Input 4 3 2 9" xfId="12351"/>
    <cellStyle name="Input 4 3 3" xfId="5564"/>
    <cellStyle name="Input 4 3 3 10" xfId="12764"/>
    <cellStyle name="Input 4 3 3 11" xfId="13594"/>
    <cellStyle name="Input 4 3 3 12" xfId="14454"/>
    <cellStyle name="Input 4 3 3 13" xfId="15286"/>
    <cellStyle name="Input 4 3 3 14" xfId="16108"/>
    <cellStyle name="Input 4 3 3 15" xfId="16919"/>
    <cellStyle name="Input 4 3 3 16" xfId="17756"/>
    <cellStyle name="Input 4 3 3 17" xfId="18584"/>
    <cellStyle name="Input 4 3 3 2" xfId="6565"/>
    <cellStyle name="Input 4 3 3 3" xfId="7365"/>
    <cellStyle name="Input 4 3 3 4" xfId="8115"/>
    <cellStyle name="Input 4 3 3 5" xfId="8866"/>
    <cellStyle name="Input 4 3 3 6" xfId="9695"/>
    <cellStyle name="Input 4 3 3 7" xfId="10446"/>
    <cellStyle name="Input 4 3 3 8" xfId="11282"/>
    <cellStyle name="Input 4 3 3 9" xfId="12029"/>
    <cellStyle name="Input 4 3 4" xfId="5656"/>
    <cellStyle name="Input 4 3 4 10" xfId="12846"/>
    <cellStyle name="Input 4 3 4 11" xfId="13666"/>
    <cellStyle name="Input 4 3 4 12" xfId="14531"/>
    <cellStyle name="Input 4 3 4 13" xfId="15365"/>
    <cellStyle name="Input 4 3 4 14" xfId="16180"/>
    <cellStyle name="Input 4 3 4 15" xfId="16996"/>
    <cellStyle name="Input 4 3 4 16" xfId="17833"/>
    <cellStyle name="Input 4 3 4 17" xfId="18659"/>
    <cellStyle name="Input 4 3 4 2" xfId="6642"/>
    <cellStyle name="Input 4 3 4 3" xfId="7442"/>
    <cellStyle name="Input 4 3 4 4" xfId="8197"/>
    <cellStyle name="Input 4 3 4 5" xfId="8946"/>
    <cellStyle name="Input 4 3 4 6" xfId="9773"/>
    <cellStyle name="Input 4 3 4 7" xfId="10525"/>
    <cellStyle name="Input 4 3 4 8" xfId="11361"/>
    <cellStyle name="Input 4 3 4 9" xfId="12107"/>
    <cellStyle name="Input 4 3 5" xfId="5967"/>
    <cellStyle name="Input 4 3 5 10" xfId="13145"/>
    <cellStyle name="Input 4 3 5 11" xfId="13953"/>
    <cellStyle name="Input 4 3 5 12" xfId="14825"/>
    <cellStyle name="Input 4 3 5 13" xfId="15664"/>
    <cellStyle name="Input 4 3 5 14" xfId="16462"/>
    <cellStyle name="Input 4 3 5 15" xfId="17285"/>
    <cellStyle name="Input 4 3 5 16" xfId="18122"/>
    <cellStyle name="Input 4 3 5 17" xfId="18937"/>
    <cellStyle name="Input 4 3 5 2" xfId="6933"/>
    <cellStyle name="Input 4 3 5 3" xfId="7728"/>
    <cellStyle name="Input 4 3 5 4" xfId="8484"/>
    <cellStyle name="Input 4 3 5 5" xfId="9239"/>
    <cellStyle name="Input 4 3 5 6" xfId="10064"/>
    <cellStyle name="Input 4 3 5 7" xfId="10824"/>
    <cellStyle name="Input 4 3 5 8" xfId="11649"/>
    <cellStyle name="Input 4 3 5 9" xfId="12390"/>
    <cellStyle name="Input 4 3 6" xfId="5037"/>
    <cellStyle name="Input 4 3 7" xfId="4884"/>
    <cellStyle name="Input 4 3 8" xfId="4606"/>
    <cellStyle name="Input 4 3 9" xfId="12475"/>
    <cellStyle name="Input 4 4" xfId="3243"/>
    <cellStyle name="Input 4 4 10" xfId="4913"/>
    <cellStyle name="Input 4 4 2" xfId="5922"/>
    <cellStyle name="Input 4 4 2 10" xfId="13103"/>
    <cellStyle name="Input 4 4 2 11" xfId="13910"/>
    <cellStyle name="Input 4 4 2 12" xfId="14783"/>
    <cellStyle name="Input 4 4 2 13" xfId="15621"/>
    <cellStyle name="Input 4 4 2 14" xfId="16420"/>
    <cellStyle name="Input 4 4 2 15" xfId="17243"/>
    <cellStyle name="Input 4 4 2 16" xfId="18080"/>
    <cellStyle name="Input 4 4 2 17" xfId="18896"/>
    <cellStyle name="Input 4 4 2 2" xfId="6891"/>
    <cellStyle name="Input 4 4 2 3" xfId="7686"/>
    <cellStyle name="Input 4 4 2 4" xfId="8442"/>
    <cellStyle name="Input 4 4 2 5" xfId="9197"/>
    <cellStyle name="Input 4 4 2 6" xfId="10022"/>
    <cellStyle name="Input 4 4 2 7" xfId="10781"/>
    <cellStyle name="Input 4 4 2 8" xfId="11606"/>
    <cellStyle name="Input 4 4 2 9" xfId="12349"/>
    <cellStyle name="Input 4 4 3" xfId="5526"/>
    <cellStyle name="Input 4 4 3 10" xfId="12732"/>
    <cellStyle name="Input 4 4 3 11" xfId="13571"/>
    <cellStyle name="Input 4 4 3 12" xfId="14422"/>
    <cellStyle name="Input 4 4 3 13" xfId="15254"/>
    <cellStyle name="Input 4 4 3 14" xfId="16087"/>
    <cellStyle name="Input 4 4 3 15" xfId="16896"/>
    <cellStyle name="Input 4 4 3 16" xfId="17733"/>
    <cellStyle name="Input 4 4 3 17" xfId="18561"/>
    <cellStyle name="Input 4 4 3 2" xfId="6534"/>
    <cellStyle name="Input 4 4 3 3" xfId="7332"/>
    <cellStyle name="Input 4 4 3 4" xfId="8085"/>
    <cellStyle name="Input 4 4 3 5" xfId="8834"/>
    <cellStyle name="Input 4 4 3 6" xfId="9664"/>
    <cellStyle name="Input 4 4 3 7" xfId="10414"/>
    <cellStyle name="Input 4 4 3 8" xfId="11250"/>
    <cellStyle name="Input 4 4 3 9" xfId="12002"/>
    <cellStyle name="Input 4 4 4" xfId="5654"/>
    <cellStyle name="Input 4 4 4 10" xfId="12844"/>
    <cellStyle name="Input 4 4 4 11" xfId="13664"/>
    <cellStyle name="Input 4 4 4 12" xfId="14529"/>
    <cellStyle name="Input 4 4 4 13" xfId="15363"/>
    <cellStyle name="Input 4 4 4 14" xfId="16178"/>
    <cellStyle name="Input 4 4 4 15" xfId="16994"/>
    <cellStyle name="Input 4 4 4 16" xfId="17831"/>
    <cellStyle name="Input 4 4 4 17" xfId="18657"/>
    <cellStyle name="Input 4 4 4 2" xfId="6640"/>
    <cellStyle name="Input 4 4 4 3" xfId="7440"/>
    <cellStyle name="Input 4 4 4 4" xfId="8195"/>
    <cellStyle name="Input 4 4 4 5" xfId="8944"/>
    <cellStyle name="Input 4 4 4 6" xfId="9771"/>
    <cellStyle name="Input 4 4 4 7" xfId="10523"/>
    <cellStyle name="Input 4 4 4 8" xfId="11359"/>
    <cellStyle name="Input 4 4 4 9" xfId="12105"/>
    <cellStyle name="Input 4 4 5" xfId="5428"/>
    <cellStyle name="Input 4 4 5 10" xfId="4596"/>
    <cellStyle name="Input 4 4 5 11" xfId="13476"/>
    <cellStyle name="Input 4 4 5 12" xfId="14327"/>
    <cellStyle name="Input 4 4 5 13" xfId="15158"/>
    <cellStyle name="Input 4 4 5 14" xfId="15993"/>
    <cellStyle name="Input 4 4 5 15" xfId="16803"/>
    <cellStyle name="Input 4 4 5 16" xfId="17640"/>
    <cellStyle name="Input 4 4 5 17" xfId="18469"/>
    <cellStyle name="Input 4 4 5 2" xfId="6437"/>
    <cellStyle name="Input 4 4 5 3" xfId="7237"/>
    <cellStyle name="Input 4 4 5 4" xfId="5233"/>
    <cellStyle name="Input 4 4 5 5" xfId="5103"/>
    <cellStyle name="Input 4 4 5 6" xfId="9572"/>
    <cellStyle name="Input 4 4 5 7" xfId="4910"/>
    <cellStyle name="Input 4 4 5 8" xfId="11157"/>
    <cellStyle name="Input 4 4 5 9" xfId="5295"/>
    <cellStyle name="Input 4 4 6" xfId="5035"/>
    <cellStyle name="Input 4 4 7" xfId="6322"/>
    <cellStyle name="Input 4 4 8" xfId="10469"/>
    <cellStyle name="Input 4 4 9" xfId="11823"/>
    <cellStyle name="Input 40" xfId="4313"/>
    <cellStyle name="Input 41" xfId="4297"/>
    <cellStyle name="Input 42" xfId="6305"/>
    <cellStyle name="Input 43" xfId="4712"/>
    <cellStyle name="Input 44" xfId="4419"/>
    <cellStyle name="Input 45" xfId="4508"/>
    <cellStyle name="Input 46" xfId="4302"/>
    <cellStyle name="Input 47" xfId="4228"/>
    <cellStyle name="Input 48" xfId="4497"/>
    <cellStyle name="Input 49" xfId="4785"/>
    <cellStyle name="Input 5" xfId="783"/>
    <cellStyle name="Input 5 2" xfId="3247"/>
    <cellStyle name="Input 5 2 10" xfId="6279"/>
    <cellStyle name="Input 5 2 2" xfId="5926"/>
    <cellStyle name="Input 5 2 2 10" xfId="13107"/>
    <cellStyle name="Input 5 2 2 11" xfId="13914"/>
    <cellStyle name="Input 5 2 2 12" xfId="14787"/>
    <cellStyle name="Input 5 2 2 13" xfId="15625"/>
    <cellStyle name="Input 5 2 2 14" xfId="16424"/>
    <cellStyle name="Input 5 2 2 15" xfId="17247"/>
    <cellStyle name="Input 5 2 2 16" xfId="18084"/>
    <cellStyle name="Input 5 2 2 17" xfId="18900"/>
    <cellStyle name="Input 5 2 2 2" xfId="6895"/>
    <cellStyle name="Input 5 2 2 3" xfId="7690"/>
    <cellStyle name="Input 5 2 2 4" xfId="8446"/>
    <cellStyle name="Input 5 2 2 5" xfId="9201"/>
    <cellStyle name="Input 5 2 2 6" xfId="10026"/>
    <cellStyle name="Input 5 2 2 7" xfId="10785"/>
    <cellStyle name="Input 5 2 2 8" xfId="11610"/>
    <cellStyle name="Input 5 2 2 9" xfId="12353"/>
    <cellStyle name="Input 5 2 3" xfId="5588"/>
    <cellStyle name="Input 5 2 3 10" xfId="12781"/>
    <cellStyle name="Input 5 2 3 11" xfId="13608"/>
    <cellStyle name="Input 5 2 3 12" xfId="14469"/>
    <cellStyle name="Input 5 2 3 13" xfId="15301"/>
    <cellStyle name="Input 5 2 3 14" xfId="16121"/>
    <cellStyle name="Input 5 2 3 15" xfId="16934"/>
    <cellStyle name="Input 5 2 3 16" xfId="17771"/>
    <cellStyle name="Input 5 2 3 17" xfId="18597"/>
    <cellStyle name="Input 5 2 3 2" xfId="6581"/>
    <cellStyle name="Input 5 2 3 3" xfId="7379"/>
    <cellStyle name="Input 5 2 3 4" xfId="8133"/>
    <cellStyle name="Input 5 2 3 5" xfId="8883"/>
    <cellStyle name="Input 5 2 3 6" xfId="9710"/>
    <cellStyle name="Input 5 2 3 7" xfId="10462"/>
    <cellStyle name="Input 5 2 3 8" xfId="11298"/>
    <cellStyle name="Input 5 2 3 9" xfId="12044"/>
    <cellStyle name="Input 5 2 4" xfId="5657"/>
    <cellStyle name="Input 5 2 4 10" xfId="12847"/>
    <cellStyle name="Input 5 2 4 11" xfId="13667"/>
    <cellStyle name="Input 5 2 4 12" xfId="14532"/>
    <cellStyle name="Input 5 2 4 13" xfId="15366"/>
    <cellStyle name="Input 5 2 4 14" xfId="16181"/>
    <cellStyle name="Input 5 2 4 15" xfId="16997"/>
    <cellStyle name="Input 5 2 4 16" xfId="17834"/>
    <cellStyle name="Input 5 2 4 17" xfId="18660"/>
    <cellStyle name="Input 5 2 4 2" xfId="6643"/>
    <cellStyle name="Input 5 2 4 3" xfId="7443"/>
    <cellStyle name="Input 5 2 4 4" xfId="8198"/>
    <cellStyle name="Input 5 2 4 5" xfId="8947"/>
    <cellStyle name="Input 5 2 4 6" xfId="9774"/>
    <cellStyle name="Input 5 2 4 7" xfId="10526"/>
    <cellStyle name="Input 5 2 4 8" xfId="11362"/>
    <cellStyle name="Input 5 2 4 9" xfId="12108"/>
    <cellStyle name="Input 5 2 5" xfId="5719"/>
    <cellStyle name="Input 5 2 5 10" xfId="12909"/>
    <cellStyle name="Input 5 2 5 11" xfId="13725"/>
    <cellStyle name="Input 5 2 5 12" xfId="14591"/>
    <cellStyle name="Input 5 2 5 13" xfId="15428"/>
    <cellStyle name="Input 5 2 5 14" xfId="16240"/>
    <cellStyle name="Input 5 2 5 15" xfId="17056"/>
    <cellStyle name="Input 5 2 5 16" xfId="17893"/>
    <cellStyle name="Input 5 2 5 17" xfId="18719"/>
    <cellStyle name="Input 5 2 5 2" xfId="6703"/>
    <cellStyle name="Input 5 2 5 3" xfId="7502"/>
    <cellStyle name="Input 5 2 5 4" xfId="8258"/>
    <cellStyle name="Input 5 2 5 5" xfId="9006"/>
    <cellStyle name="Input 5 2 5 6" xfId="9833"/>
    <cellStyle name="Input 5 2 5 7" xfId="10586"/>
    <cellStyle name="Input 5 2 5 8" xfId="11421"/>
    <cellStyle name="Input 5 2 5 9" xfId="12167"/>
    <cellStyle name="Input 5 2 6" xfId="5039"/>
    <cellStyle name="Input 5 2 7" xfId="4706"/>
    <cellStyle name="Input 5 2 8" xfId="11822"/>
    <cellStyle name="Input 5 2 9" xfId="4026"/>
    <cellStyle name="Input 5 3" xfId="3248"/>
    <cellStyle name="Input 5 3 10" xfId="4386"/>
    <cellStyle name="Input 5 3 2" xfId="5927"/>
    <cellStyle name="Input 5 3 2 10" xfId="13108"/>
    <cellStyle name="Input 5 3 2 11" xfId="13915"/>
    <cellStyle name="Input 5 3 2 12" xfId="14788"/>
    <cellStyle name="Input 5 3 2 13" xfId="15626"/>
    <cellStyle name="Input 5 3 2 14" xfId="16425"/>
    <cellStyle name="Input 5 3 2 15" xfId="17248"/>
    <cellStyle name="Input 5 3 2 16" xfId="18085"/>
    <cellStyle name="Input 5 3 2 17" xfId="18901"/>
    <cellStyle name="Input 5 3 2 2" xfId="6896"/>
    <cellStyle name="Input 5 3 2 3" xfId="7691"/>
    <cellStyle name="Input 5 3 2 4" xfId="8447"/>
    <cellStyle name="Input 5 3 2 5" xfId="9202"/>
    <cellStyle name="Input 5 3 2 6" xfId="10027"/>
    <cellStyle name="Input 5 3 2 7" xfId="10786"/>
    <cellStyle name="Input 5 3 2 8" xfId="11611"/>
    <cellStyle name="Input 5 3 2 9" xfId="12354"/>
    <cellStyle name="Input 5 3 3" xfId="5792"/>
    <cellStyle name="Input 5 3 3 10" xfId="12974"/>
    <cellStyle name="Input 5 3 3 11" xfId="13783"/>
    <cellStyle name="Input 5 3 3 12" xfId="14654"/>
    <cellStyle name="Input 5 3 3 13" xfId="15492"/>
    <cellStyle name="Input 5 3 3 14" xfId="16296"/>
    <cellStyle name="Input 5 3 3 15" xfId="17114"/>
    <cellStyle name="Input 5 3 3 16" xfId="17951"/>
    <cellStyle name="Input 5 3 3 17" xfId="18775"/>
    <cellStyle name="Input 5 3 3 2" xfId="6764"/>
    <cellStyle name="Input 5 3 3 3" xfId="7562"/>
    <cellStyle name="Input 5 3 3 4" xfId="8319"/>
    <cellStyle name="Input 5 3 3 5" xfId="9068"/>
    <cellStyle name="Input 5 3 3 6" xfId="9895"/>
    <cellStyle name="Input 5 3 3 7" xfId="10652"/>
    <cellStyle name="Input 5 3 3 8" xfId="11481"/>
    <cellStyle name="Input 5 3 3 9" xfId="12227"/>
    <cellStyle name="Input 5 3 4" xfId="5713"/>
    <cellStyle name="Input 5 3 4 10" xfId="12903"/>
    <cellStyle name="Input 5 3 4 11" xfId="13719"/>
    <cellStyle name="Input 5 3 4 12" xfId="14585"/>
    <cellStyle name="Input 5 3 4 13" xfId="15422"/>
    <cellStyle name="Input 5 3 4 14" xfId="16234"/>
    <cellStyle name="Input 5 3 4 15" xfId="17050"/>
    <cellStyle name="Input 5 3 4 16" xfId="17887"/>
    <cellStyle name="Input 5 3 4 17" xfId="18713"/>
    <cellStyle name="Input 5 3 4 2" xfId="6697"/>
    <cellStyle name="Input 5 3 4 3" xfId="7496"/>
    <cellStyle name="Input 5 3 4 4" xfId="8252"/>
    <cellStyle name="Input 5 3 4 5" xfId="9000"/>
    <cellStyle name="Input 5 3 4 6" xfId="9827"/>
    <cellStyle name="Input 5 3 4 7" xfId="10580"/>
    <cellStyle name="Input 5 3 4 8" xfId="11415"/>
    <cellStyle name="Input 5 3 4 9" xfId="12161"/>
    <cellStyle name="Input 5 3 5" xfId="5360"/>
    <cellStyle name="Input 5 3 5 10" xfId="6313"/>
    <cellStyle name="Input 5 3 5 11" xfId="5068"/>
    <cellStyle name="Input 5 3 5 12" xfId="14260"/>
    <cellStyle name="Input 5 3 5 13" xfId="4159"/>
    <cellStyle name="Input 5 3 5 14" xfId="4866"/>
    <cellStyle name="Input 5 3 5 15" xfId="16748"/>
    <cellStyle name="Input 5 3 5 16" xfId="17588"/>
    <cellStyle name="Input 5 3 5 17" xfId="18414"/>
    <cellStyle name="Input 5 3 5 2" xfId="6370"/>
    <cellStyle name="Input 5 3 5 3" xfId="5338"/>
    <cellStyle name="Input 5 3 5 4" xfId="6333"/>
    <cellStyle name="Input 5 3 5 5" xfId="4383"/>
    <cellStyle name="Input 5 3 5 6" xfId="4189"/>
    <cellStyle name="Input 5 3 5 7" xfId="5071"/>
    <cellStyle name="Input 5 3 5 8" xfId="5114"/>
    <cellStyle name="Input 5 3 5 9" xfId="4163"/>
    <cellStyle name="Input 5 3 6" xfId="5040"/>
    <cellStyle name="Input 5 3 7" xfId="4445"/>
    <cellStyle name="Input 5 3 8" xfId="4027"/>
    <cellStyle name="Input 5 3 9" xfId="4005"/>
    <cellStyle name="Input 5 4" xfId="3246"/>
    <cellStyle name="Input 5 4 10" xfId="4510"/>
    <cellStyle name="Input 5 4 2" xfId="5925"/>
    <cellStyle name="Input 5 4 2 10" xfId="13106"/>
    <cellStyle name="Input 5 4 2 11" xfId="13913"/>
    <cellStyle name="Input 5 4 2 12" xfId="14786"/>
    <cellStyle name="Input 5 4 2 13" xfId="15624"/>
    <cellStyle name="Input 5 4 2 14" xfId="16423"/>
    <cellStyle name="Input 5 4 2 15" xfId="17246"/>
    <cellStyle name="Input 5 4 2 16" xfId="18083"/>
    <cellStyle name="Input 5 4 2 17" xfId="18899"/>
    <cellStyle name="Input 5 4 2 2" xfId="6894"/>
    <cellStyle name="Input 5 4 2 3" xfId="7689"/>
    <cellStyle name="Input 5 4 2 4" xfId="8445"/>
    <cellStyle name="Input 5 4 2 5" xfId="9200"/>
    <cellStyle name="Input 5 4 2 6" xfId="10025"/>
    <cellStyle name="Input 5 4 2 7" xfId="10784"/>
    <cellStyle name="Input 5 4 2 8" xfId="11609"/>
    <cellStyle name="Input 5 4 2 9" xfId="12352"/>
    <cellStyle name="Input 5 4 3" xfId="5794"/>
    <cellStyle name="Input 5 4 3 10" xfId="12976"/>
    <cellStyle name="Input 5 4 3 11" xfId="13785"/>
    <cellStyle name="Input 5 4 3 12" xfId="14656"/>
    <cellStyle name="Input 5 4 3 13" xfId="15494"/>
    <cellStyle name="Input 5 4 3 14" xfId="16298"/>
    <cellStyle name="Input 5 4 3 15" xfId="17116"/>
    <cellStyle name="Input 5 4 3 16" xfId="17953"/>
    <cellStyle name="Input 5 4 3 17" xfId="18777"/>
    <cellStyle name="Input 5 4 3 2" xfId="6766"/>
    <cellStyle name="Input 5 4 3 3" xfId="7564"/>
    <cellStyle name="Input 5 4 3 4" xfId="8321"/>
    <cellStyle name="Input 5 4 3 5" xfId="9070"/>
    <cellStyle name="Input 5 4 3 6" xfId="9897"/>
    <cellStyle name="Input 5 4 3 7" xfId="10654"/>
    <cellStyle name="Input 5 4 3 8" xfId="11483"/>
    <cellStyle name="Input 5 4 3 9" xfId="12229"/>
    <cellStyle name="Input 5 4 4" xfId="6059"/>
    <cellStyle name="Input 5 4 4 10" xfId="13237"/>
    <cellStyle name="Input 5 4 4 11" xfId="14045"/>
    <cellStyle name="Input 5 4 4 12" xfId="14917"/>
    <cellStyle name="Input 5 4 4 13" xfId="15756"/>
    <cellStyle name="Input 5 4 4 14" xfId="16553"/>
    <cellStyle name="Input 5 4 4 15" xfId="17377"/>
    <cellStyle name="Input 5 4 4 16" xfId="18214"/>
    <cellStyle name="Input 5 4 4 17" xfId="19024"/>
    <cellStyle name="Input 5 4 4 2" xfId="7025"/>
    <cellStyle name="Input 5 4 4 3" xfId="7815"/>
    <cellStyle name="Input 5 4 4 4" xfId="8573"/>
    <cellStyle name="Input 5 4 4 5" xfId="9331"/>
    <cellStyle name="Input 5 4 4 6" xfId="10152"/>
    <cellStyle name="Input 5 4 4 7" xfId="10916"/>
    <cellStyle name="Input 5 4 4 8" xfId="11738"/>
    <cellStyle name="Input 5 4 4 9" xfId="12478"/>
    <cellStyle name="Input 5 4 5" xfId="5737"/>
    <cellStyle name="Input 5 4 5 10" xfId="12919"/>
    <cellStyle name="Input 5 4 5 11" xfId="13734"/>
    <cellStyle name="Input 5 4 5 12" xfId="14599"/>
    <cellStyle name="Input 5 4 5 13" xfId="15437"/>
    <cellStyle name="Input 5 4 5 14" xfId="16247"/>
    <cellStyle name="Input 5 4 5 15" xfId="17062"/>
    <cellStyle name="Input 5 4 5 16" xfId="17899"/>
    <cellStyle name="Input 5 4 5 17" xfId="18725"/>
    <cellStyle name="Input 5 4 5 2" xfId="6712"/>
    <cellStyle name="Input 5 4 5 3" xfId="7510"/>
    <cellStyle name="Input 5 4 5 4" xfId="8267"/>
    <cellStyle name="Input 5 4 5 5" xfId="9013"/>
    <cellStyle name="Input 5 4 5 6" xfId="9840"/>
    <cellStyle name="Input 5 4 5 7" xfId="10597"/>
    <cellStyle name="Input 5 4 5 8" xfId="11429"/>
    <cellStyle name="Input 5 4 5 9" xfId="12176"/>
    <cellStyle name="Input 5 4 6" xfId="5038"/>
    <cellStyle name="Input 5 4 7" xfId="4688"/>
    <cellStyle name="Input 5 4 8" xfId="4084"/>
    <cellStyle name="Input 5 4 9" xfId="5066"/>
    <cellStyle name="Input 50" xfId="4872"/>
    <cellStyle name="Input 51" xfId="4213"/>
    <cellStyle name="Input 52" xfId="4484"/>
    <cellStyle name="Input 53" xfId="6320"/>
    <cellStyle name="Input 54" xfId="4040"/>
    <cellStyle name="Input 55" xfId="4146"/>
    <cellStyle name="Input 56" xfId="6357"/>
    <cellStyle name="Input 6" xfId="784"/>
    <cellStyle name="Input 6 2" xfId="3250"/>
    <cellStyle name="Input 6 2 10" xfId="4162"/>
    <cellStyle name="Input 6 2 2" xfId="5929"/>
    <cellStyle name="Input 6 2 2 10" xfId="13110"/>
    <cellStyle name="Input 6 2 2 11" xfId="13917"/>
    <cellStyle name="Input 6 2 2 12" xfId="14790"/>
    <cellStyle name="Input 6 2 2 13" xfId="15628"/>
    <cellStyle name="Input 6 2 2 14" xfId="16427"/>
    <cellStyle name="Input 6 2 2 15" xfId="17250"/>
    <cellStyle name="Input 6 2 2 16" xfId="18087"/>
    <cellStyle name="Input 6 2 2 17" xfId="18903"/>
    <cellStyle name="Input 6 2 2 2" xfId="6898"/>
    <cellStyle name="Input 6 2 2 3" xfId="7693"/>
    <cellStyle name="Input 6 2 2 4" xfId="8449"/>
    <cellStyle name="Input 6 2 2 5" xfId="9204"/>
    <cellStyle name="Input 6 2 2 6" xfId="10029"/>
    <cellStyle name="Input 6 2 2 7" xfId="10788"/>
    <cellStyle name="Input 6 2 2 8" xfId="11613"/>
    <cellStyle name="Input 6 2 2 9" xfId="12356"/>
    <cellStyle name="Input 6 2 3" xfId="5474"/>
    <cellStyle name="Input 6 2 3 10" xfId="12681"/>
    <cellStyle name="Input 6 2 3 11" xfId="13522"/>
    <cellStyle name="Input 6 2 3 12" xfId="14372"/>
    <cellStyle name="Input 6 2 3 13" xfId="15203"/>
    <cellStyle name="Input 6 2 3 14" xfId="16038"/>
    <cellStyle name="Input 6 2 3 15" xfId="16848"/>
    <cellStyle name="Input 6 2 3 16" xfId="17685"/>
    <cellStyle name="Input 6 2 3 17" xfId="18513"/>
    <cellStyle name="Input 6 2 3 2" xfId="6483"/>
    <cellStyle name="Input 6 2 3 3" xfId="7282"/>
    <cellStyle name="Input 6 2 3 4" xfId="8035"/>
    <cellStyle name="Input 6 2 3 5" xfId="8784"/>
    <cellStyle name="Input 6 2 3 6" xfId="9616"/>
    <cellStyle name="Input 6 2 3 7" xfId="10363"/>
    <cellStyle name="Input 6 2 3 8" xfId="11201"/>
    <cellStyle name="Input 6 2 3 9" xfId="11954"/>
    <cellStyle name="Input 6 2 4" xfId="5714"/>
    <cellStyle name="Input 6 2 4 10" xfId="12904"/>
    <cellStyle name="Input 6 2 4 11" xfId="13720"/>
    <cellStyle name="Input 6 2 4 12" xfId="14586"/>
    <cellStyle name="Input 6 2 4 13" xfId="15423"/>
    <cellStyle name="Input 6 2 4 14" xfId="16235"/>
    <cellStyle name="Input 6 2 4 15" xfId="17051"/>
    <cellStyle name="Input 6 2 4 16" xfId="17888"/>
    <cellStyle name="Input 6 2 4 17" xfId="18714"/>
    <cellStyle name="Input 6 2 4 2" xfId="6698"/>
    <cellStyle name="Input 6 2 4 3" xfId="7497"/>
    <cellStyle name="Input 6 2 4 4" xfId="8253"/>
    <cellStyle name="Input 6 2 4 5" xfId="9001"/>
    <cellStyle name="Input 6 2 4 6" xfId="9828"/>
    <cellStyle name="Input 6 2 4 7" xfId="10581"/>
    <cellStyle name="Input 6 2 4 8" xfId="11416"/>
    <cellStyle name="Input 6 2 4 9" xfId="12162"/>
    <cellStyle name="Input 6 2 5" xfId="6050"/>
    <cellStyle name="Input 6 2 5 10" xfId="13228"/>
    <cellStyle name="Input 6 2 5 11" xfId="14036"/>
    <cellStyle name="Input 6 2 5 12" xfId="14908"/>
    <cellStyle name="Input 6 2 5 13" xfId="15747"/>
    <cellStyle name="Input 6 2 5 14" xfId="16544"/>
    <cellStyle name="Input 6 2 5 15" xfId="17368"/>
    <cellStyle name="Input 6 2 5 16" xfId="18205"/>
    <cellStyle name="Input 6 2 5 17" xfId="19019"/>
    <cellStyle name="Input 6 2 5 2" xfId="7016"/>
    <cellStyle name="Input 6 2 5 3" xfId="7810"/>
    <cellStyle name="Input 6 2 5 4" xfId="8567"/>
    <cellStyle name="Input 6 2 5 5" xfId="9322"/>
    <cellStyle name="Input 6 2 5 6" xfId="10147"/>
    <cellStyle name="Input 6 2 5 7" xfId="10907"/>
    <cellStyle name="Input 6 2 5 8" xfId="11732"/>
    <cellStyle name="Input 6 2 5 9" xfId="12472"/>
    <cellStyle name="Input 6 2 6" xfId="5042"/>
    <cellStyle name="Input 6 2 7" xfId="4053"/>
    <cellStyle name="Input 6 2 8" xfId="4286"/>
    <cellStyle name="Input 6 2 9" xfId="4045"/>
    <cellStyle name="Input 6 3" xfId="3251"/>
    <cellStyle name="Input 6 3 10" xfId="4974"/>
    <cellStyle name="Input 6 3 2" xfId="5930"/>
    <cellStyle name="Input 6 3 2 10" xfId="13111"/>
    <cellStyle name="Input 6 3 2 11" xfId="13918"/>
    <cellStyle name="Input 6 3 2 12" xfId="14791"/>
    <cellStyle name="Input 6 3 2 13" xfId="15629"/>
    <cellStyle name="Input 6 3 2 14" xfId="16428"/>
    <cellStyle name="Input 6 3 2 15" xfId="17251"/>
    <cellStyle name="Input 6 3 2 16" xfId="18088"/>
    <cellStyle name="Input 6 3 2 17" xfId="18904"/>
    <cellStyle name="Input 6 3 2 2" xfId="6899"/>
    <cellStyle name="Input 6 3 2 3" xfId="7694"/>
    <cellStyle name="Input 6 3 2 4" xfId="8450"/>
    <cellStyle name="Input 6 3 2 5" xfId="9205"/>
    <cellStyle name="Input 6 3 2 6" xfId="10030"/>
    <cellStyle name="Input 6 3 2 7" xfId="10789"/>
    <cellStyle name="Input 6 3 2 8" xfId="11614"/>
    <cellStyle name="Input 6 3 2 9" xfId="12357"/>
    <cellStyle name="Input 6 3 3" xfId="5790"/>
    <cellStyle name="Input 6 3 3 10" xfId="12972"/>
    <cellStyle name="Input 6 3 3 11" xfId="13781"/>
    <cellStyle name="Input 6 3 3 12" xfId="14652"/>
    <cellStyle name="Input 6 3 3 13" xfId="15490"/>
    <cellStyle name="Input 6 3 3 14" xfId="16294"/>
    <cellStyle name="Input 6 3 3 15" xfId="17112"/>
    <cellStyle name="Input 6 3 3 16" xfId="17949"/>
    <cellStyle name="Input 6 3 3 17" xfId="18773"/>
    <cellStyle name="Input 6 3 3 2" xfId="6762"/>
    <cellStyle name="Input 6 3 3 3" xfId="7560"/>
    <cellStyle name="Input 6 3 3 4" xfId="8317"/>
    <cellStyle name="Input 6 3 3 5" xfId="9066"/>
    <cellStyle name="Input 6 3 3 6" xfId="9893"/>
    <cellStyle name="Input 6 3 3 7" xfId="10650"/>
    <cellStyle name="Input 6 3 3 8" xfId="11479"/>
    <cellStyle name="Input 6 3 3 9" xfId="12225"/>
    <cellStyle name="Input 6 3 4" xfId="6115"/>
    <cellStyle name="Input 6 3 4 10" xfId="13293"/>
    <cellStyle name="Input 6 3 4 11" xfId="14100"/>
    <cellStyle name="Input 6 3 4 12" xfId="14972"/>
    <cellStyle name="Input 6 3 4 13" xfId="15812"/>
    <cellStyle name="Input 6 3 4 14" xfId="16608"/>
    <cellStyle name="Input 6 3 4 15" xfId="17432"/>
    <cellStyle name="Input 6 3 4 16" xfId="18269"/>
    <cellStyle name="Input 6 3 4 17" xfId="19078"/>
    <cellStyle name="Input 6 3 4 2" xfId="7080"/>
    <cellStyle name="Input 6 3 4 3" xfId="7871"/>
    <cellStyle name="Input 6 3 4 4" xfId="8627"/>
    <cellStyle name="Input 6 3 4 5" xfId="9386"/>
    <cellStyle name="Input 6 3 4 6" xfId="10206"/>
    <cellStyle name="Input 6 3 4 7" xfId="10971"/>
    <cellStyle name="Input 6 3 4 8" xfId="11792"/>
    <cellStyle name="Input 6 3 4 9" xfId="12532"/>
    <cellStyle name="Input 6 3 5" xfId="5497"/>
    <cellStyle name="Input 6 3 5 10" xfId="12703"/>
    <cellStyle name="Input 6 3 5 11" xfId="13545"/>
    <cellStyle name="Input 6 3 5 12" xfId="14394"/>
    <cellStyle name="Input 6 3 5 13" xfId="15225"/>
    <cellStyle name="Input 6 3 5 14" xfId="16060"/>
    <cellStyle name="Input 6 3 5 15" xfId="16870"/>
    <cellStyle name="Input 6 3 5 16" xfId="17707"/>
    <cellStyle name="Input 6 3 5 17" xfId="18535"/>
    <cellStyle name="Input 6 3 5 2" xfId="6506"/>
    <cellStyle name="Input 6 3 5 3" xfId="7304"/>
    <cellStyle name="Input 6 3 5 4" xfId="8057"/>
    <cellStyle name="Input 6 3 5 5" xfId="8806"/>
    <cellStyle name="Input 6 3 5 6" xfId="9638"/>
    <cellStyle name="Input 6 3 5 7" xfId="10385"/>
    <cellStyle name="Input 6 3 5 8" xfId="11224"/>
    <cellStyle name="Input 6 3 5 9" xfId="11976"/>
    <cellStyle name="Input 6 3 6" xfId="5043"/>
    <cellStyle name="Input 6 3 7" xfId="4101"/>
    <cellStyle name="Input 6 3 8" xfId="4240"/>
    <cellStyle name="Input 6 3 9" xfId="7852"/>
    <cellStyle name="Input 6 4" xfId="3249"/>
    <cellStyle name="Input 6 4 10" xfId="6576"/>
    <cellStyle name="Input 6 4 2" xfId="5928"/>
    <cellStyle name="Input 6 4 2 10" xfId="13109"/>
    <cellStyle name="Input 6 4 2 11" xfId="13916"/>
    <cellStyle name="Input 6 4 2 12" xfId="14789"/>
    <cellStyle name="Input 6 4 2 13" xfId="15627"/>
    <cellStyle name="Input 6 4 2 14" xfId="16426"/>
    <cellStyle name="Input 6 4 2 15" xfId="17249"/>
    <cellStyle name="Input 6 4 2 16" xfId="18086"/>
    <cellStyle name="Input 6 4 2 17" xfId="18902"/>
    <cellStyle name="Input 6 4 2 2" xfId="6897"/>
    <cellStyle name="Input 6 4 2 3" xfId="7692"/>
    <cellStyle name="Input 6 4 2 4" xfId="8448"/>
    <cellStyle name="Input 6 4 2 5" xfId="9203"/>
    <cellStyle name="Input 6 4 2 6" xfId="10028"/>
    <cellStyle name="Input 6 4 2 7" xfId="10787"/>
    <cellStyle name="Input 6 4 2 8" xfId="11612"/>
    <cellStyle name="Input 6 4 2 9" xfId="12355"/>
    <cellStyle name="Input 6 4 3" xfId="5793"/>
    <cellStyle name="Input 6 4 3 10" xfId="12975"/>
    <cellStyle name="Input 6 4 3 11" xfId="13784"/>
    <cellStyle name="Input 6 4 3 12" xfId="14655"/>
    <cellStyle name="Input 6 4 3 13" xfId="15493"/>
    <cellStyle name="Input 6 4 3 14" xfId="16297"/>
    <cellStyle name="Input 6 4 3 15" xfId="17115"/>
    <cellStyle name="Input 6 4 3 16" xfId="17952"/>
    <cellStyle name="Input 6 4 3 17" xfId="18776"/>
    <cellStyle name="Input 6 4 3 2" xfId="6765"/>
    <cellStyle name="Input 6 4 3 3" xfId="7563"/>
    <cellStyle name="Input 6 4 3 4" xfId="8320"/>
    <cellStyle name="Input 6 4 3 5" xfId="9069"/>
    <cellStyle name="Input 6 4 3 6" xfId="9896"/>
    <cellStyle name="Input 6 4 3 7" xfId="10653"/>
    <cellStyle name="Input 6 4 3 8" xfId="11482"/>
    <cellStyle name="Input 6 4 3 9" xfId="12228"/>
    <cellStyle name="Input 6 4 4" xfId="5620"/>
    <cellStyle name="Input 6 4 4 10" xfId="12810"/>
    <cellStyle name="Input 6 4 4 11" xfId="13631"/>
    <cellStyle name="Input 6 4 4 12" xfId="14496"/>
    <cellStyle name="Input 6 4 4 13" xfId="15329"/>
    <cellStyle name="Input 6 4 4 14" xfId="16144"/>
    <cellStyle name="Input 6 4 4 15" xfId="16961"/>
    <cellStyle name="Input 6 4 4 16" xfId="17798"/>
    <cellStyle name="Input 6 4 4 17" xfId="18624"/>
    <cellStyle name="Input 6 4 4 2" xfId="6606"/>
    <cellStyle name="Input 6 4 4 3" xfId="7407"/>
    <cellStyle name="Input 6 4 4 4" xfId="8162"/>
    <cellStyle name="Input 6 4 4 5" xfId="8911"/>
    <cellStyle name="Input 6 4 4 6" xfId="9738"/>
    <cellStyle name="Input 6 4 4 7" xfId="10490"/>
    <cellStyle name="Input 6 4 4 8" xfId="11326"/>
    <cellStyle name="Input 6 4 4 9" xfId="12072"/>
    <cellStyle name="Input 6 4 5" xfId="6161"/>
    <cellStyle name="Input 6 4 5 10" xfId="13339"/>
    <cellStyle name="Input 6 4 5 11" xfId="14127"/>
    <cellStyle name="Input 6 4 5 12" xfId="15018"/>
    <cellStyle name="Input 6 4 5 13" xfId="15858"/>
    <cellStyle name="Input 6 4 5 14" xfId="16634"/>
    <cellStyle name="Input 6 4 5 15" xfId="17463"/>
    <cellStyle name="Input 6 4 5 16" xfId="18300"/>
    <cellStyle name="Input 6 4 5 17" xfId="19109"/>
    <cellStyle name="Input 6 4 5 2" xfId="7121"/>
    <cellStyle name="Input 6 4 5 3" xfId="7903"/>
    <cellStyle name="Input 6 4 5 4" xfId="8662"/>
    <cellStyle name="Input 6 4 5 5" xfId="9432"/>
    <cellStyle name="Input 6 4 5 6" xfId="10239"/>
    <cellStyle name="Input 6 4 5 7" xfId="11017"/>
    <cellStyle name="Input 6 4 5 8" xfId="11828"/>
    <cellStyle name="Input 6 4 5 9" xfId="12564"/>
    <cellStyle name="Input 6 4 6" xfId="5041"/>
    <cellStyle name="Input 6 4 7" xfId="4069"/>
    <cellStyle name="Input 6 4 8" xfId="5170"/>
    <cellStyle name="Input 6 4 9" xfId="4892"/>
    <cellStyle name="Input 7" xfId="785"/>
    <cellStyle name="Input 7 2" xfId="3253"/>
    <cellStyle name="Input 7 2 10" xfId="4343"/>
    <cellStyle name="Input 7 2 2" xfId="5932"/>
    <cellStyle name="Input 7 2 2 10" xfId="13113"/>
    <cellStyle name="Input 7 2 2 11" xfId="13920"/>
    <cellStyle name="Input 7 2 2 12" xfId="14793"/>
    <cellStyle name="Input 7 2 2 13" xfId="15631"/>
    <cellStyle name="Input 7 2 2 14" xfId="16430"/>
    <cellStyle name="Input 7 2 2 15" xfId="17253"/>
    <cellStyle name="Input 7 2 2 16" xfId="18090"/>
    <cellStyle name="Input 7 2 2 17" xfId="18906"/>
    <cellStyle name="Input 7 2 2 2" xfId="6901"/>
    <cellStyle name="Input 7 2 2 3" xfId="7696"/>
    <cellStyle name="Input 7 2 2 4" xfId="8452"/>
    <cellStyle name="Input 7 2 2 5" xfId="9207"/>
    <cellStyle name="Input 7 2 2 6" xfId="10032"/>
    <cellStyle name="Input 7 2 2 7" xfId="10791"/>
    <cellStyle name="Input 7 2 2 8" xfId="11616"/>
    <cellStyle name="Input 7 2 2 9" xfId="12359"/>
    <cellStyle name="Input 7 2 3" xfId="5473"/>
    <cellStyle name="Input 7 2 3 10" xfId="12680"/>
    <cellStyle name="Input 7 2 3 11" xfId="13521"/>
    <cellStyle name="Input 7 2 3 12" xfId="14371"/>
    <cellStyle name="Input 7 2 3 13" xfId="15202"/>
    <cellStyle name="Input 7 2 3 14" xfId="16037"/>
    <cellStyle name="Input 7 2 3 15" xfId="16847"/>
    <cellStyle name="Input 7 2 3 16" xfId="17684"/>
    <cellStyle name="Input 7 2 3 17" xfId="18512"/>
    <cellStyle name="Input 7 2 3 2" xfId="6482"/>
    <cellStyle name="Input 7 2 3 3" xfId="7281"/>
    <cellStyle name="Input 7 2 3 4" xfId="8034"/>
    <cellStyle name="Input 7 2 3 5" xfId="8783"/>
    <cellStyle name="Input 7 2 3 6" xfId="9615"/>
    <cellStyle name="Input 7 2 3 7" xfId="10362"/>
    <cellStyle name="Input 7 2 3 8" xfId="11200"/>
    <cellStyle name="Input 7 2 3 9" xfId="11953"/>
    <cellStyle name="Input 7 2 4" xfId="5658"/>
    <cellStyle name="Input 7 2 4 10" xfId="12848"/>
    <cellStyle name="Input 7 2 4 11" xfId="13668"/>
    <cellStyle name="Input 7 2 4 12" xfId="14533"/>
    <cellStyle name="Input 7 2 4 13" xfId="15367"/>
    <cellStyle name="Input 7 2 4 14" xfId="16182"/>
    <cellStyle name="Input 7 2 4 15" xfId="16998"/>
    <cellStyle name="Input 7 2 4 16" xfId="17835"/>
    <cellStyle name="Input 7 2 4 17" xfId="18661"/>
    <cellStyle name="Input 7 2 4 2" xfId="6644"/>
    <cellStyle name="Input 7 2 4 3" xfId="7444"/>
    <cellStyle name="Input 7 2 4 4" xfId="8199"/>
    <cellStyle name="Input 7 2 4 5" xfId="8948"/>
    <cellStyle name="Input 7 2 4 6" xfId="9775"/>
    <cellStyle name="Input 7 2 4 7" xfId="10527"/>
    <cellStyle name="Input 7 2 4 8" xfId="11363"/>
    <cellStyle name="Input 7 2 4 9" xfId="12109"/>
    <cellStyle name="Input 7 2 5" xfId="5480"/>
    <cellStyle name="Input 7 2 5 10" xfId="12687"/>
    <cellStyle name="Input 7 2 5 11" xfId="13528"/>
    <cellStyle name="Input 7 2 5 12" xfId="14378"/>
    <cellStyle name="Input 7 2 5 13" xfId="15209"/>
    <cellStyle name="Input 7 2 5 14" xfId="16044"/>
    <cellStyle name="Input 7 2 5 15" xfId="16854"/>
    <cellStyle name="Input 7 2 5 16" xfId="17691"/>
    <cellStyle name="Input 7 2 5 17" xfId="18519"/>
    <cellStyle name="Input 7 2 5 2" xfId="6489"/>
    <cellStyle name="Input 7 2 5 3" xfId="7288"/>
    <cellStyle name="Input 7 2 5 4" xfId="8041"/>
    <cellStyle name="Input 7 2 5 5" xfId="8790"/>
    <cellStyle name="Input 7 2 5 6" xfId="9622"/>
    <cellStyle name="Input 7 2 5 7" xfId="10369"/>
    <cellStyle name="Input 7 2 5 8" xfId="11207"/>
    <cellStyle name="Input 7 2 5 9" xfId="11960"/>
    <cellStyle name="Input 7 2 6" xfId="5045"/>
    <cellStyle name="Input 7 2 7" xfId="4655"/>
    <cellStyle name="Input 7 2 8" xfId="4657"/>
    <cellStyle name="Input 7 2 9" xfId="4711"/>
    <cellStyle name="Input 7 3" xfId="3254"/>
    <cellStyle name="Input 7 3 10" xfId="4125"/>
    <cellStyle name="Input 7 3 2" xfId="5933"/>
    <cellStyle name="Input 7 3 2 10" xfId="13114"/>
    <cellStyle name="Input 7 3 2 11" xfId="13921"/>
    <cellStyle name="Input 7 3 2 12" xfId="14794"/>
    <cellStyle name="Input 7 3 2 13" xfId="15632"/>
    <cellStyle name="Input 7 3 2 14" xfId="16431"/>
    <cellStyle name="Input 7 3 2 15" xfId="17254"/>
    <cellStyle name="Input 7 3 2 16" xfId="18091"/>
    <cellStyle name="Input 7 3 2 17" xfId="18907"/>
    <cellStyle name="Input 7 3 2 2" xfId="6902"/>
    <cellStyle name="Input 7 3 2 3" xfId="7697"/>
    <cellStyle name="Input 7 3 2 4" xfId="8453"/>
    <cellStyle name="Input 7 3 2 5" xfId="9208"/>
    <cellStyle name="Input 7 3 2 6" xfId="10033"/>
    <cellStyle name="Input 7 3 2 7" xfId="10792"/>
    <cellStyle name="Input 7 3 2 8" xfId="11617"/>
    <cellStyle name="Input 7 3 2 9" xfId="12360"/>
    <cellStyle name="Input 7 3 3" xfId="5789"/>
    <cellStyle name="Input 7 3 3 10" xfId="12971"/>
    <cellStyle name="Input 7 3 3 11" xfId="13780"/>
    <cellStyle name="Input 7 3 3 12" xfId="14651"/>
    <cellStyle name="Input 7 3 3 13" xfId="15489"/>
    <cellStyle name="Input 7 3 3 14" xfId="16293"/>
    <cellStyle name="Input 7 3 3 15" xfId="17111"/>
    <cellStyle name="Input 7 3 3 16" xfId="17948"/>
    <cellStyle name="Input 7 3 3 17" xfId="18772"/>
    <cellStyle name="Input 7 3 3 2" xfId="6761"/>
    <cellStyle name="Input 7 3 3 3" xfId="7559"/>
    <cellStyle name="Input 7 3 3 4" xfId="8316"/>
    <cellStyle name="Input 7 3 3 5" xfId="9065"/>
    <cellStyle name="Input 7 3 3 6" xfId="9892"/>
    <cellStyle name="Input 7 3 3 7" xfId="10649"/>
    <cellStyle name="Input 7 3 3 8" xfId="11478"/>
    <cellStyle name="Input 7 3 3 9" xfId="12224"/>
    <cellStyle name="Input 7 3 4" xfId="5659"/>
    <cellStyle name="Input 7 3 4 10" xfId="12849"/>
    <cellStyle name="Input 7 3 4 11" xfId="13669"/>
    <cellStyle name="Input 7 3 4 12" xfId="14534"/>
    <cellStyle name="Input 7 3 4 13" xfId="15368"/>
    <cellStyle name="Input 7 3 4 14" xfId="16183"/>
    <cellStyle name="Input 7 3 4 15" xfId="16999"/>
    <cellStyle name="Input 7 3 4 16" xfId="17836"/>
    <cellStyle name="Input 7 3 4 17" xfId="18662"/>
    <cellStyle name="Input 7 3 4 2" xfId="6645"/>
    <cellStyle name="Input 7 3 4 3" xfId="7445"/>
    <cellStyle name="Input 7 3 4 4" xfId="8200"/>
    <cellStyle name="Input 7 3 4 5" xfId="8949"/>
    <cellStyle name="Input 7 3 4 6" xfId="9776"/>
    <cellStyle name="Input 7 3 4 7" xfId="10528"/>
    <cellStyle name="Input 7 3 4 8" xfId="11364"/>
    <cellStyle name="Input 7 3 4 9" xfId="12110"/>
    <cellStyle name="Input 7 3 5" xfId="5514"/>
    <cellStyle name="Input 7 3 5 10" xfId="12720"/>
    <cellStyle name="Input 7 3 5 11" xfId="13560"/>
    <cellStyle name="Input 7 3 5 12" xfId="14411"/>
    <cellStyle name="Input 7 3 5 13" xfId="15242"/>
    <cellStyle name="Input 7 3 5 14" xfId="16075"/>
    <cellStyle name="Input 7 3 5 15" xfId="16885"/>
    <cellStyle name="Input 7 3 5 16" xfId="17722"/>
    <cellStyle name="Input 7 3 5 17" xfId="18550"/>
    <cellStyle name="Input 7 3 5 2" xfId="6523"/>
    <cellStyle name="Input 7 3 5 3" xfId="7321"/>
    <cellStyle name="Input 7 3 5 4" xfId="8074"/>
    <cellStyle name="Input 7 3 5 5" xfId="8823"/>
    <cellStyle name="Input 7 3 5 6" xfId="9653"/>
    <cellStyle name="Input 7 3 5 7" xfId="10402"/>
    <cellStyle name="Input 7 3 5 8" xfId="11239"/>
    <cellStyle name="Input 7 3 5 9" xfId="11991"/>
    <cellStyle name="Input 7 3 6" xfId="5046"/>
    <cellStyle name="Input 7 3 7" xfId="4691"/>
    <cellStyle name="Input 7 3 8" xfId="5073"/>
    <cellStyle name="Input 7 3 9" xfId="9980"/>
    <cellStyle name="Input 7 4" xfId="3252"/>
    <cellStyle name="Input 7 4 10" xfId="6327"/>
    <cellStyle name="Input 7 4 2" xfId="5931"/>
    <cellStyle name="Input 7 4 2 10" xfId="13112"/>
    <cellStyle name="Input 7 4 2 11" xfId="13919"/>
    <cellStyle name="Input 7 4 2 12" xfId="14792"/>
    <cellStyle name="Input 7 4 2 13" xfId="15630"/>
    <cellStyle name="Input 7 4 2 14" xfId="16429"/>
    <cellStyle name="Input 7 4 2 15" xfId="17252"/>
    <cellStyle name="Input 7 4 2 16" xfId="18089"/>
    <cellStyle name="Input 7 4 2 17" xfId="18905"/>
    <cellStyle name="Input 7 4 2 2" xfId="6900"/>
    <cellStyle name="Input 7 4 2 3" xfId="7695"/>
    <cellStyle name="Input 7 4 2 4" xfId="8451"/>
    <cellStyle name="Input 7 4 2 5" xfId="9206"/>
    <cellStyle name="Input 7 4 2 6" xfId="10031"/>
    <cellStyle name="Input 7 4 2 7" xfId="10790"/>
    <cellStyle name="Input 7 4 2 8" xfId="11615"/>
    <cellStyle name="Input 7 4 2 9" xfId="12358"/>
    <cellStyle name="Input 7 4 3" xfId="5791"/>
    <cellStyle name="Input 7 4 3 10" xfId="12973"/>
    <cellStyle name="Input 7 4 3 11" xfId="13782"/>
    <cellStyle name="Input 7 4 3 12" xfId="14653"/>
    <cellStyle name="Input 7 4 3 13" xfId="15491"/>
    <cellStyle name="Input 7 4 3 14" xfId="16295"/>
    <cellStyle name="Input 7 4 3 15" xfId="17113"/>
    <cellStyle name="Input 7 4 3 16" xfId="17950"/>
    <cellStyle name="Input 7 4 3 17" xfId="18774"/>
    <cellStyle name="Input 7 4 3 2" xfId="6763"/>
    <cellStyle name="Input 7 4 3 3" xfId="7561"/>
    <cellStyle name="Input 7 4 3 4" xfId="8318"/>
    <cellStyle name="Input 7 4 3 5" xfId="9067"/>
    <cellStyle name="Input 7 4 3 6" xfId="9894"/>
    <cellStyle name="Input 7 4 3 7" xfId="10651"/>
    <cellStyle name="Input 7 4 3 8" xfId="11480"/>
    <cellStyle name="Input 7 4 3 9" xfId="12226"/>
    <cellStyle name="Input 7 4 4" xfId="6058"/>
    <cellStyle name="Input 7 4 4 10" xfId="13236"/>
    <cellStyle name="Input 7 4 4 11" xfId="14044"/>
    <cellStyle name="Input 7 4 4 12" xfId="14916"/>
    <cellStyle name="Input 7 4 4 13" xfId="15755"/>
    <cellStyle name="Input 7 4 4 14" xfId="16552"/>
    <cellStyle name="Input 7 4 4 15" xfId="17376"/>
    <cellStyle name="Input 7 4 4 16" xfId="18213"/>
    <cellStyle name="Input 7 4 4 17" xfId="19023"/>
    <cellStyle name="Input 7 4 4 2" xfId="7024"/>
    <cellStyle name="Input 7 4 4 3" xfId="7814"/>
    <cellStyle name="Input 7 4 4 4" xfId="8572"/>
    <cellStyle name="Input 7 4 4 5" xfId="9330"/>
    <cellStyle name="Input 7 4 4 6" xfId="10151"/>
    <cellStyle name="Input 7 4 4 7" xfId="10915"/>
    <cellStyle name="Input 7 4 4 8" xfId="11737"/>
    <cellStyle name="Input 7 4 4 9" xfId="12477"/>
    <cellStyle name="Input 7 4 5" xfId="6178"/>
    <cellStyle name="Input 7 4 5 10" xfId="13356"/>
    <cellStyle name="Input 7 4 5 11" xfId="14142"/>
    <cellStyle name="Input 7 4 5 12" xfId="15035"/>
    <cellStyle name="Input 7 4 5 13" xfId="15874"/>
    <cellStyle name="Input 7 4 5 14" xfId="16649"/>
    <cellStyle name="Input 7 4 5 15" xfId="17478"/>
    <cellStyle name="Input 7 4 5 16" xfId="18315"/>
    <cellStyle name="Input 7 4 5 17" xfId="19124"/>
    <cellStyle name="Input 7 4 5 2" xfId="7138"/>
    <cellStyle name="Input 7 4 5 3" xfId="7920"/>
    <cellStyle name="Input 7 4 5 4" xfId="8677"/>
    <cellStyle name="Input 7 4 5 5" xfId="9449"/>
    <cellStyle name="Input 7 4 5 6" xfId="10254"/>
    <cellStyle name="Input 7 4 5 7" xfId="11034"/>
    <cellStyle name="Input 7 4 5 8" xfId="11845"/>
    <cellStyle name="Input 7 4 5 9" xfId="12579"/>
    <cellStyle name="Input 7 4 6" xfId="5044"/>
    <cellStyle name="Input 7 4 7" xfId="4627"/>
    <cellStyle name="Input 7 4 8" xfId="12037"/>
    <cellStyle name="Input 7 4 9" xfId="4205"/>
    <cellStyle name="Input 8" xfId="786"/>
    <cellStyle name="Input 8 2" xfId="3256"/>
    <cellStyle name="Input 8 2 10" xfId="5182"/>
    <cellStyle name="Input 8 2 2" xfId="5935"/>
    <cellStyle name="Input 8 2 2 10" xfId="13116"/>
    <cellStyle name="Input 8 2 2 11" xfId="13923"/>
    <cellStyle name="Input 8 2 2 12" xfId="14796"/>
    <cellStyle name="Input 8 2 2 13" xfId="15634"/>
    <cellStyle name="Input 8 2 2 14" xfId="16433"/>
    <cellStyle name="Input 8 2 2 15" xfId="17256"/>
    <cellStyle name="Input 8 2 2 16" xfId="18093"/>
    <cellStyle name="Input 8 2 2 17" xfId="18909"/>
    <cellStyle name="Input 8 2 2 2" xfId="6904"/>
    <cellStyle name="Input 8 2 2 3" xfId="7699"/>
    <cellStyle name="Input 8 2 2 4" xfId="8455"/>
    <cellStyle name="Input 8 2 2 5" xfId="9210"/>
    <cellStyle name="Input 8 2 2 6" xfId="10035"/>
    <cellStyle name="Input 8 2 2 7" xfId="10794"/>
    <cellStyle name="Input 8 2 2 8" xfId="11619"/>
    <cellStyle name="Input 8 2 2 9" xfId="12362"/>
    <cellStyle name="Input 8 2 3" xfId="5472"/>
    <cellStyle name="Input 8 2 3 10" xfId="12679"/>
    <cellStyle name="Input 8 2 3 11" xfId="13520"/>
    <cellStyle name="Input 8 2 3 12" xfId="14370"/>
    <cellStyle name="Input 8 2 3 13" xfId="15201"/>
    <cellStyle name="Input 8 2 3 14" xfId="16036"/>
    <cellStyle name="Input 8 2 3 15" xfId="16846"/>
    <cellStyle name="Input 8 2 3 16" xfId="17683"/>
    <cellStyle name="Input 8 2 3 17" xfId="18511"/>
    <cellStyle name="Input 8 2 3 2" xfId="6481"/>
    <cellStyle name="Input 8 2 3 3" xfId="7280"/>
    <cellStyle name="Input 8 2 3 4" xfId="8033"/>
    <cellStyle name="Input 8 2 3 5" xfId="8782"/>
    <cellStyle name="Input 8 2 3 6" xfId="9614"/>
    <cellStyle name="Input 8 2 3 7" xfId="10361"/>
    <cellStyle name="Input 8 2 3 8" xfId="11199"/>
    <cellStyle name="Input 8 2 3 9" xfId="11952"/>
    <cellStyle name="Input 8 2 4" xfId="5661"/>
    <cellStyle name="Input 8 2 4 10" xfId="12851"/>
    <cellStyle name="Input 8 2 4 11" xfId="13671"/>
    <cellStyle name="Input 8 2 4 12" xfId="14536"/>
    <cellStyle name="Input 8 2 4 13" xfId="15370"/>
    <cellStyle name="Input 8 2 4 14" xfId="16185"/>
    <cellStyle name="Input 8 2 4 15" xfId="17001"/>
    <cellStyle name="Input 8 2 4 16" xfId="17838"/>
    <cellStyle name="Input 8 2 4 17" xfId="18664"/>
    <cellStyle name="Input 8 2 4 2" xfId="6647"/>
    <cellStyle name="Input 8 2 4 3" xfId="7447"/>
    <cellStyle name="Input 8 2 4 4" xfId="8202"/>
    <cellStyle name="Input 8 2 4 5" xfId="8951"/>
    <cellStyle name="Input 8 2 4 6" xfId="9778"/>
    <cellStyle name="Input 8 2 4 7" xfId="10530"/>
    <cellStyle name="Input 8 2 4 8" xfId="11366"/>
    <cellStyle name="Input 8 2 4 9" xfId="12112"/>
    <cellStyle name="Input 8 2 5" xfId="6173"/>
    <cellStyle name="Input 8 2 5 10" xfId="13351"/>
    <cellStyle name="Input 8 2 5 11" xfId="14138"/>
    <cellStyle name="Input 8 2 5 12" xfId="15030"/>
    <cellStyle name="Input 8 2 5 13" xfId="15869"/>
    <cellStyle name="Input 8 2 5 14" xfId="16645"/>
    <cellStyle name="Input 8 2 5 15" xfId="17474"/>
    <cellStyle name="Input 8 2 5 16" xfId="18311"/>
    <cellStyle name="Input 8 2 5 17" xfId="19120"/>
    <cellStyle name="Input 8 2 5 2" xfId="7133"/>
    <cellStyle name="Input 8 2 5 3" xfId="7915"/>
    <cellStyle name="Input 8 2 5 4" xfId="8673"/>
    <cellStyle name="Input 8 2 5 5" xfId="9444"/>
    <cellStyle name="Input 8 2 5 6" xfId="10250"/>
    <cellStyle name="Input 8 2 5 7" xfId="11029"/>
    <cellStyle name="Input 8 2 5 8" xfId="11840"/>
    <cellStyle name="Input 8 2 5 9" xfId="12575"/>
    <cellStyle name="Input 8 2 6" xfId="5048"/>
    <cellStyle name="Input 8 2 7" xfId="4193"/>
    <cellStyle name="Input 8 2 8" xfId="11625"/>
    <cellStyle name="Input 8 2 9" xfId="4336"/>
    <cellStyle name="Input 8 3" xfId="3257"/>
    <cellStyle name="Input 8 3 10" xfId="4195"/>
    <cellStyle name="Input 8 3 2" xfId="5936"/>
    <cellStyle name="Input 8 3 2 10" xfId="13117"/>
    <cellStyle name="Input 8 3 2 11" xfId="13924"/>
    <cellStyle name="Input 8 3 2 12" xfId="14797"/>
    <cellStyle name="Input 8 3 2 13" xfId="15635"/>
    <cellStyle name="Input 8 3 2 14" xfId="16434"/>
    <cellStyle name="Input 8 3 2 15" xfId="17257"/>
    <cellStyle name="Input 8 3 2 16" xfId="18094"/>
    <cellStyle name="Input 8 3 2 17" xfId="18910"/>
    <cellStyle name="Input 8 3 2 2" xfId="6905"/>
    <cellStyle name="Input 8 3 2 3" xfId="7700"/>
    <cellStyle name="Input 8 3 2 4" xfId="8456"/>
    <cellStyle name="Input 8 3 2 5" xfId="9211"/>
    <cellStyle name="Input 8 3 2 6" xfId="10036"/>
    <cellStyle name="Input 8 3 2 7" xfId="10795"/>
    <cellStyle name="Input 8 3 2 8" xfId="11620"/>
    <cellStyle name="Input 8 3 2 9" xfId="12363"/>
    <cellStyle name="Input 8 3 3" xfId="5686"/>
    <cellStyle name="Input 8 3 3 10" xfId="12876"/>
    <cellStyle name="Input 8 3 3 11" xfId="13693"/>
    <cellStyle name="Input 8 3 3 12" xfId="14559"/>
    <cellStyle name="Input 8 3 3 13" xfId="15395"/>
    <cellStyle name="Input 8 3 3 14" xfId="16207"/>
    <cellStyle name="Input 8 3 3 15" xfId="17024"/>
    <cellStyle name="Input 8 3 3 16" xfId="17861"/>
    <cellStyle name="Input 8 3 3 17" xfId="18687"/>
    <cellStyle name="Input 8 3 3 2" xfId="6671"/>
    <cellStyle name="Input 8 3 3 3" xfId="7470"/>
    <cellStyle name="Input 8 3 3 4" xfId="8225"/>
    <cellStyle name="Input 8 3 3 5" xfId="8974"/>
    <cellStyle name="Input 8 3 3 6" xfId="9801"/>
    <cellStyle name="Input 8 3 3 7" xfId="10554"/>
    <cellStyle name="Input 8 3 3 8" xfId="11389"/>
    <cellStyle name="Input 8 3 3 9" xfId="12135"/>
    <cellStyle name="Input 8 3 4" xfId="5662"/>
    <cellStyle name="Input 8 3 4 10" xfId="12852"/>
    <cellStyle name="Input 8 3 4 11" xfId="13672"/>
    <cellStyle name="Input 8 3 4 12" xfId="14537"/>
    <cellStyle name="Input 8 3 4 13" xfId="15371"/>
    <cellStyle name="Input 8 3 4 14" xfId="16186"/>
    <cellStyle name="Input 8 3 4 15" xfId="17002"/>
    <cellStyle name="Input 8 3 4 16" xfId="17839"/>
    <cellStyle name="Input 8 3 4 17" xfId="18665"/>
    <cellStyle name="Input 8 3 4 2" xfId="6648"/>
    <cellStyle name="Input 8 3 4 3" xfId="7448"/>
    <cellStyle name="Input 8 3 4 4" xfId="8203"/>
    <cellStyle name="Input 8 3 4 5" xfId="8952"/>
    <cellStyle name="Input 8 3 4 6" xfId="9779"/>
    <cellStyle name="Input 8 3 4 7" xfId="10531"/>
    <cellStyle name="Input 8 3 4 8" xfId="11367"/>
    <cellStyle name="Input 8 3 4 9" xfId="12113"/>
    <cellStyle name="Input 8 3 5" xfId="5968"/>
    <cellStyle name="Input 8 3 5 10" xfId="13146"/>
    <cellStyle name="Input 8 3 5 11" xfId="13954"/>
    <cellStyle name="Input 8 3 5 12" xfId="14826"/>
    <cellStyle name="Input 8 3 5 13" xfId="15665"/>
    <cellStyle name="Input 8 3 5 14" xfId="16463"/>
    <cellStyle name="Input 8 3 5 15" xfId="17286"/>
    <cellStyle name="Input 8 3 5 16" xfId="18123"/>
    <cellStyle name="Input 8 3 5 17" xfId="18938"/>
    <cellStyle name="Input 8 3 5 2" xfId="6934"/>
    <cellStyle name="Input 8 3 5 3" xfId="7729"/>
    <cellStyle name="Input 8 3 5 4" xfId="8485"/>
    <cellStyle name="Input 8 3 5 5" xfId="9240"/>
    <cellStyle name="Input 8 3 5 6" xfId="10065"/>
    <cellStyle name="Input 8 3 5 7" xfId="10825"/>
    <cellStyle name="Input 8 3 5 8" xfId="11650"/>
    <cellStyle name="Input 8 3 5 9" xfId="12391"/>
    <cellStyle name="Input 8 3 6" xfId="5049"/>
    <cellStyle name="Input 8 3 7" xfId="4001"/>
    <cellStyle name="Input 8 3 8" xfId="4513"/>
    <cellStyle name="Input 8 3 9" xfId="8570"/>
    <cellStyle name="Input 8 4" xfId="3255"/>
    <cellStyle name="Input 8 4 10" xfId="4438"/>
    <cellStyle name="Input 8 4 2" xfId="5934"/>
    <cellStyle name="Input 8 4 2 10" xfId="13115"/>
    <cellStyle name="Input 8 4 2 11" xfId="13922"/>
    <cellStyle name="Input 8 4 2 12" xfId="14795"/>
    <cellStyle name="Input 8 4 2 13" xfId="15633"/>
    <cellStyle name="Input 8 4 2 14" xfId="16432"/>
    <cellStyle name="Input 8 4 2 15" xfId="17255"/>
    <cellStyle name="Input 8 4 2 16" xfId="18092"/>
    <cellStyle name="Input 8 4 2 17" xfId="18908"/>
    <cellStyle name="Input 8 4 2 2" xfId="6903"/>
    <cellStyle name="Input 8 4 2 3" xfId="7698"/>
    <cellStyle name="Input 8 4 2 4" xfId="8454"/>
    <cellStyle name="Input 8 4 2 5" xfId="9209"/>
    <cellStyle name="Input 8 4 2 6" xfId="10034"/>
    <cellStyle name="Input 8 4 2 7" xfId="10793"/>
    <cellStyle name="Input 8 4 2 8" xfId="11618"/>
    <cellStyle name="Input 8 4 2 9" xfId="12361"/>
    <cellStyle name="Input 8 4 3" xfId="5788"/>
    <cellStyle name="Input 8 4 3 10" xfId="12970"/>
    <cellStyle name="Input 8 4 3 11" xfId="13779"/>
    <cellStyle name="Input 8 4 3 12" xfId="14650"/>
    <cellStyle name="Input 8 4 3 13" xfId="15488"/>
    <cellStyle name="Input 8 4 3 14" xfId="16292"/>
    <cellStyle name="Input 8 4 3 15" xfId="17110"/>
    <cellStyle name="Input 8 4 3 16" xfId="17947"/>
    <cellStyle name="Input 8 4 3 17" xfId="18771"/>
    <cellStyle name="Input 8 4 3 2" xfId="6760"/>
    <cellStyle name="Input 8 4 3 3" xfId="7558"/>
    <cellStyle name="Input 8 4 3 4" xfId="8315"/>
    <cellStyle name="Input 8 4 3 5" xfId="9064"/>
    <cellStyle name="Input 8 4 3 6" xfId="9891"/>
    <cellStyle name="Input 8 4 3 7" xfId="10648"/>
    <cellStyle name="Input 8 4 3 8" xfId="11477"/>
    <cellStyle name="Input 8 4 3 9" xfId="12223"/>
    <cellStyle name="Input 8 4 4" xfId="5660"/>
    <cellStyle name="Input 8 4 4 10" xfId="12850"/>
    <cellStyle name="Input 8 4 4 11" xfId="13670"/>
    <cellStyle name="Input 8 4 4 12" xfId="14535"/>
    <cellStyle name="Input 8 4 4 13" xfId="15369"/>
    <cellStyle name="Input 8 4 4 14" xfId="16184"/>
    <cellStyle name="Input 8 4 4 15" xfId="17000"/>
    <cellStyle name="Input 8 4 4 16" xfId="17837"/>
    <cellStyle name="Input 8 4 4 17" xfId="18663"/>
    <cellStyle name="Input 8 4 4 2" xfId="6646"/>
    <cellStyle name="Input 8 4 4 3" xfId="7446"/>
    <cellStyle name="Input 8 4 4 4" xfId="8201"/>
    <cellStyle name="Input 8 4 4 5" xfId="8950"/>
    <cellStyle name="Input 8 4 4 6" xfId="9777"/>
    <cellStyle name="Input 8 4 4 7" xfId="10529"/>
    <cellStyle name="Input 8 4 4 8" xfId="11365"/>
    <cellStyle name="Input 8 4 4 9" xfId="12111"/>
    <cellStyle name="Input 8 4 5" xfId="5626"/>
    <cellStyle name="Input 8 4 5 10" xfId="12816"/>
    <cellStyle name="Input 8 4 5 11" xfId="13636"/>
    <cellStyle name="Input 8 4 5 12" xfId="14501"/>
    <cellStyle name="Input 8 4 5 13" xfId="15335"/>
    <cellStyle name="Input 8 4 5 14" xfId="16150"/>
    <cellStyle name="Input 8 4 5 15" xfId="16966"/>
    <cellStyle name="Input 8 4 5 16" xfId="17803"/>
    <cellStyle name="Input 8 4 5 17" xfId="18629"/>
    <cellStyle name="Input 8 4 5 2" xfId="6612"/>
    <cellStyle name="Input 8 4 5 3" xfId="7412"/>
    <cellStyle name="Input 8 4 5 4" xfId="8167"/>
    <cellStyle name="Input 8 4 5 5" xfId="8916"/>
    <cellStyle name="Input 8 4 5 6" xfId="9743"/>
    <cellStyle name="Input 8 4 5 7" xfId="10495"/>
    <cellStyle name="Input 8 4 5 8" xfId="11331"/>
    <cellStyle name="Input 8 4 5 9" xfId="12077"/>
    <cellStyle name="Input 8 4 6" xfId="5047"/>
    <cellStyle name="Input 8 4 7" xfId="4626"/>
    <cellStyle name="Input 8 4 8" xfId="4517"/>
    <cellStyle name="Input 8 4 9" xfId="5302"/>
    <cellStyle name="Input 9" xfId="787"/>
    <cellStyle name="Input 9 2" xfId="3259"/>
    <cellStyle name="Input 9 2 10" xfId="4921"/>
    <cellStyle name="Input 9 2 2" xfId="5938"/>
    <cellStyle name="Input 9 2 2 10" xfId="13119"/>
    <cellStyle name="Input 9 2 2 11" xfId="13926"/>
    <cellStyle name="Input 9 2 2 12" xfId="14799"/>
    <cellStyle name="Input 9 2 2 13" xfId="15637"/>
    <cellStyle name="Input 9 2 2 14" xfId="16436"/>
    <cellStyle name="Input 9 2 2 15" xfId="17259"/>
    <cellStyle name="Input 9 2 2 16" xfId="18096"/>
    <cellStyle name="Input 9 2 2 17" xfId="18912"/>
    <cellStyle name="Input 9 2 2 2" xfId="6907"/>
    <cellStyle name="Input 9 2 2 3" xfId="7702"/>
    <cellStyle name="Input 9 2 2 4" xfId="8458"/>
    <cellStyle name="Input 9 2 2 5" xfId="9213"/>
    <cellStyle name="Input 9 2 2 6" xfId="10038"/>
    <cellStyle name="Input 9 2 2 7" xfId="10797"/>
    <cellStyle name="Input 9 2 2 8" xfId="11622"/>
    <cellStyle name="Input 9 2 2 9" xfId="12365"/>
    <cellStyle name="Input 9 2 3" xfId="5471"/>
    <cellStyle name="Input 9 2 3 10" xfId="12678"/>
    <cellStyle name="Input 9 2 3 11" xfId="13519"/>
    <cellStyle name="Input 9 2 3 12" xfId="14369"/>
    <cellStyle name="Input 9 2 3 13" xfId="15200"/>
    <cellStyle name="Input 9 2 3 14" xfId="16035"/>
    <cellStyle name="Input 9 2 3 15" xfId="16845"/>
    <cellStyle name="Input 9 2 3 16" xfId="17682"/>
    <cellStyle name="Input 9 2 3 17" xfId="18510"/>
    <cellStyle name="Input 9 2 3 2" xfId="6480"/>
    <cellStyle name="Input 9 2 3 3" xfId="7279"/>
    <cellStyle name="Input 9 2 3 4" xfId="8032"/>
    <cellStyle name="Input 9 2 3 5" xfId="8781"/>
    <cellStyle name="Input 9 2 3 6" xfId="9613"/>
    <cellStyle name="Input 9 2 3 7" xfId="10360"/>
    <cellStyle name="Input 9 2 3 8" xfId="11198"/>
    <cellStyle name="Input 9 2 3 9" xfId="11951"/>
    <cellStyle name="Input 9 2 4" xfId="5828"/>
    <cellStyle name="Input 9 2 4 10" xfId="13010"/>
    <cellStyle name="Input 9 2 4 11" xfId="13819"/>
    <cellStyle name="Input 9 2 4 12" xfId="14690"/>
    <cellStyle name="Input 9 2 4 13" xfId="15528"/>
    <cellStyle name="Input 9 2 4 14" xfId="16332"/>
    <cellStyle name="Input 9 2 4 15" xfId="17150"/>
    <cellStyle name="Input 9 2 4 16" xfId="17987"/>
    <cellStyle name="Input 9 2 4 17" xfId="18811"/>
    <cellStyle name="Input 9 2 4 2" xfId="6800"/>
    <cellStyle name="Input 9 2 4 3" xfId="7598"/>
    <cellStyle name="Input 9 2 4 4" xfId="8355"/>
    <cellStyle name="Input 9 2 4 5" xfId="9104"/>
    <cellStyle name="Input 9 2 4 6" xfId="9931"/>
    <cellStyle name="Input 9 2 4 7" xfId="10688"/>
    <cellStyle name="Input 9 2 4 8" xfId="11517"/>
    <cellStyle name="Input 9 2 4 9" xfId="12263"/>
    <cellStyle name="Input 9 2 5" xfId="5569"/>
    <cellStyle name="Input 9 2 5 10" xfId="12768"/>
    <cellStyle name="Input 9 2 5 11" xfId="13598"/>
    <cellStyle name="Input 9 2 5 12" xfId="14458"/>
    <cellStyle name="Input 9 2 5 13" xfId="15290"/>
    <cellStyle name="Input 9 2 5 14" xfId="16112"/>
    <cellStyle name="Input 9 2 5 15" xfId="16923"/>
    <cellStyle name="Input 9 2 5 16" xfId="17760"/>
    <cellStyle name="Input 9 2 5 17" xfId="18588"/>
    <cellStyle name="Input 9 2 5 2" xfId="6570"/>
    <cellStyle name="Input 9 2 5 3" xfId="7369"/>
    <cellStyle name="Input 9 2 5 4" xfId="8119"/>
    <cellStyle name="Input 9 2 5 5" xfId="8870"/>
    <cellStyle name="Input 9 2 5 6" xfId="9699"/>
    <cellStyle name="Input 9 2 5 7" xfId="10450"/>
    <cellStyle name="Input 9 2 5 8" xfId="11287"/>
    <cellStyle name="Input 9 2 5 9" xfId="12034"/>
    <cellStyle name="Input 9 2 6" xfId="5051"/>
    <cellStyle name="Input 9 2 7" xfId="5109"/>
    <cellStyle name="Input 9 2 8" xfId="5297"/>
    <cellStyle name="Input 9 2 9" xfId="7726"/>
    <cellStyle name="Input 9 3" xfId="3260"/>
    <cellStyle name="Input 9 3 10" xfId="4102"/>
    <cellStyle name="Input 9 3 2" xfId="5939"/>
    <cellStyle name="Input 9 3 2 10" xfId="13120"/>
    <cellStyle name="Input 9 3 2 11" xfId="13927"/>
    <cellStyle name="Input 9 3 2 12" xfId="14800"/>
    <cellStyle name="Input 9 3 2 13" xfId="15638"/>
    <cellStyle name="Input 9 3 2 14" xfId="16437"/>
    <cellStyle name="Input 9 3 2 15" xfId="17260"/>
    <cellStyle name="Input 9 3 2 16" xfId="18097"/>
    <cellStyle name="Input 9 3 2 17" xfId="18913"/>
    <cellStyle name="Input 9 3 2 2" xfId="6908"/>
    <cellStyle name="Input 9 3 2 3" xfId="7703"/>
    <cellStyle name="Input 9 3 2 4" xfId="8459"/>
    <cellStyle name="Input 9 3 2 5" xfId="9214"/>
    <cellStyle name="Input 9 3 2 6" xfId="10039"/>
    <cellStyle name="Input 9 3 2 7" xfId="10798"/>
    <cellStyle name="Input 9 3 2 8" xfId="11623"/>
    <cellStyle name="Input 9 3 2 9" xfId="12366"/>
    <cellStyle name="Input 9 3 3" xfId="5406"/>
    <cellStyle name="Input 9 3 3 10" xfId="4025"/>
    <cellStyle name="Input 9 3 3 11" xfId="13454"/>
    <cellStyle name="Input 9 3 3 12" xfId="14305"/>
    <cellStyle name="Input 9 3 3 13" xfId="15136"/>
    <cellStyle name="Input 9 3 3 14" xfId="15971"/>
    <cellStyle name="Input 9 3 3 15" xfId="16781"/>
    <cellStyle name="Input 9 3 3 16" xfId="17618"/>
    <cellStyle name="Input 9 3 3 17" xfId="18447"/>
    <cellStyle name="Input 9 3 3 2" xfId="6415"/>
    <cellStyle name="Input 9 3 3 3" xfId="5346"/>
    <cellStyle name="Input 9 3 3 4" xfId="4565"/>
    <cellStyle name="Input 9 3 3 5" xfId="5314"/>
    <cellStyle name="Input 9 3 3 6" xfId="9550"/>
    <cellStyle name="Input 9 3 3 7" xfId="4696"/>
    <cellStyle name="Input 9 3 3 8" xfId="11135"/>
    <cellStyle name="Input 9 3 3 9" xfId="4107"/>
    <cellStyle name="Input 9 3 4" xfId="5956"/>
    <cellStyle name="Input 9 3 4 10" xfId="13137"/>
    <cellStyle name="Input 9 3 4 11" xfId="13944"/>
    <cellStyle name="Input 9 3 4 12" xfId="14817"/>
    <cellStyle name="Input 9 3 4 13" xfId="15655"/>
    <cellStyle name="Input 9 3 4 14" xfId="16454"/>
    <cellStyle name="Input 9 3 4 15" xfId="17277"/>
    <cellStyle name="Input 9 3 4 16" xfId="18114"/>
    <cellStyle name="Input 9 3 4 17" xfId="18929"/>
    <cellStyle name="Input 9 3 4 2" xfId="6925"/>
    <cellStyle name="Input 9 3 4 3" xfId="7719"/>
    <cellStyle name="Input 9 3 4 4" xfId="8476"/>
    <cellStyle name="Input 9 3 4 5" xfId="9231"/>
    <cellStyle name="Input 9 3 4 6" xfId="10056"/>
    <cellStyle name="Input 9 3 4 7" xfId="10815"/>
    <cellStyle name="Input 9 3 4 8" xfId="11640"/>
    <cellStyle name="Input 9 3 4 9" xfId="12382"/>
    <cellStyle name="Input 9 3 5" xfId="5623"/>
    <cellStyle name="Input 9 3 5 10" xfId="12813"/>
    <cellStyle name="Input 9 3 5 11" xfId="13634"/>
    <cellStyle name="Input 9 3 5 12" xfId="14499"/>
    <cellStyle name="Input 9 3 5 13" xfId="15332"/>
    <cellStyle name="Input 9 3 5 14" xfId="16147"/>
    <cellStyle name="Input 9 3 5 15" xfId="16964"/>
    <cellStyle name="Input 9 3 5 16" xfId="17801"/>
    <cellStyle name="Input 9 3 5 17" xfId="18627"/>
    <cellStyle name="Input 9 3 5 2" xfId="6609"/>
    <cellStyle name="Input 9 3 5 3" xfId="7410"/>
    <cellStyle name="Input 9 3 5 4" xfId="8165"/>
    <cellStyle name="Input 9 3 5 5" xfId="8914"/>
    <cellStyle name="Input 9 3 5 6" xfId="9741"/>
    <cellStyle name="Input 9 3 5 7" xfId="10493"/>
    <cellStyle name="Input 9 3 5 8" xfId="11329"/>
    <cellStyle name="Input 9 3 5 9" xfId="12075"/>
    <cellStyle name="Input 9 3 6" xfId="5052"/>
    <cellStyle name="Input 9 3 7" xfId="4446"/>
    <cellStyle name="Input 9 3 8" xfId="4917"/>
    <cellStyle name="Input 9 3 9" xfId="4381"/>
    <cellStyle name="Input 9 4" xfId="3258"/>
    <cellStyle name="Input 9 4 10" xfId="8140"/>
    <cellStyle name="Input 9 4 2" xfId="5937"/>
    <cellStyle name="Input 9 4 2 10" xfId="13118"/>
    <cellStyle name="Input 9 4 2 11" xfId="13925"/>
    <cellStyle name="Input 9 4 2 12" xfId="14798"/>
    <cellStyle name="Input 9 4 2 13" xfId="15636"/>
    <cellStyle name="Input 9 4 2 14" xfId="16435"/>
    <cellStyle name="Input 9 4 2 15" xfId="17258"/>
    <cellStyle name="Input 9 4 2 16" xfId="18095"/>
    <cellStyle name="Input 9 4 2 17" xfId="18911"/>
    <cellStyle name="Input 9 4 2 2" xfId="6906"/>
    <cellStyle name="Input 9 4 2 3" xfId="7701"/>
    <cellStyle name="Input 9 4 2 4" xfId="8457"/>
    <cellStyle name="Input 9 4 2 5" xfId="9212"/>
    <cellStyle name="Input 9 4 2 6" xfId="10037"/>
    <cellStyle name="Input 9 4 2 7" xfId="10796"/>
    <cellStyle name="Input 9 4 2 8" xfId="11621"/>
    <cellStyle name="Input 9 4 2 9" xfId="12364"/>
    <cellStyle name="Input 9 4 3" xfId="5407"/>
    <cellStyle name="Input 9 4 3 10" xfId="8461"/>
    <cellStyle name="Input 9 4 3 11" xfId="13455"/>
    <cellStyle name="Input 9 4 3 12" xfId="14306"/>
    <cellStyle name="Input 9 4 3 13" xfId="15137"/>
    <cellStyle name="Input 9 4 3 14" xfId="15972"/>
    <cellStyle name="Input 9 4 3 15" xfId="16782"/>
    <cellStyle name="Input 9 4 3 16" xfId="17619"/>
    <cellStyle name="Input 9 4 3 17" xfId="18448"/>
    <cellStyle name="Input 9 4 3 2" xfId="6416"/>
    <cellStyle name="Input 9 4 3 3" xfId="4357"/>
    <cellStyle name="Input 9 4 3 4" xfId="4564"/>
    <cellStyle name="Input 9 4 3 5" xfId="4928"/>
    <cellStyle name="Input 9 4 3 6" xfId="9551"/>
    <cellStyle name="Input 9 4 3 7" xfId="4091"/>
    <cellStyle name="Input 9 4 3 8" xfId="11136"/>
    <cellStyle name="Input 9 4 3 9" xfId="6271"/>
    <cellStyle name="Input 9 4 4" xfId="5663"/>
    <cellStyle name="Input 9 4 4 10" xfId="12853"/>
    <cellStyle name="Input 9 4 4 11" xfId="13673"/>
    <cellStyle name="Input 9 4 4 12" xfId="14538"/>
    <cellStyle name="Input 9 4 4 13" xfId="15372"/>
    <cellStyle name="Input 9 4 4 14" xfId="16187"/>
    <cellStyle name="Input 9 4 4 15" xfId="17003"/>
    <cellStyle name="Input 9 4 4 16" xfId="17840"/>
    <cellStyle name="Input 9 4 4 17" xfId="18666"/>
    <cellStyle name="Input 9 4 4 2" xfId="6649"/>
    <cellStyle name="Input 9 4 4 3" xfId="7449"/>
    <cellStyle name="Input 9 4 4 4" xfId="8204"/>
    <cellStyle name="Input 9 4 4 5" xfId="8953"/>
    <cellStyle name="Input 9 4 4 6" xfId="9780"/>
    <cellStyle name="Input 9 4 4 7" xfId="10532"/>
    <cellStyle name="Input 9 4 4 8" xfId="11368"/>
    <cellStyle name="Input 9 4 4 9" xfId="12114"/>
    <cellStyle name="Input 9 4 5" xfId="5841"/>
    <cellStyle name="Input 9 4 5 10" xfId="13023"/>
    <cellStyle name="Input 9 4 5 11" xfId="13832"/>
    <cellStyle name="Input 9 4 5 12" xfId="14703"/>
    <cellStyle name="Input 9 4 5 13" xfId="15541"/>
    <cellStyle name="Input 9 4 5 14" xfId="16345"/>
    <cellStyle name="Input 9 4 5 15" xfId="17163"/>
    <cellStyle name="Input 9 4 5 16" xfId="18000"/>
    <cellStyle name="Input 9 4 5 17" xfId="18824"/>
    <cellStyle name="Input 9 4 5 2" xfId="6813"/>
    <cellStyle name="Input 9 4 5 3" xfId="7611"/>
    <cellStyle name="Input 9 4 5 4" xfId="8368"/>
    <cellStyle name="Input 9 4 5 5" xfId="9117"/>
    <cellStyle name="Input 9 4 5 6" xfId="9944"/>
    <cellStyle name="Input 9 4 5 7" xfId="10701"/>
    <cellStyle name="Input 9 4 5 8" xfId="11530"/>
    <cellStyle name="Input 9 4 5 9" xfId="12276"/>
    <cellStyle name="Input 9 4 6" xfId="5050"/>
    <cellStyle name="Input 9 4 7" xfId="4466"/>
    <cellStyle name="Input 9 4 8" xfId="6272"/>
    <cellStyle name="Input 9 4 9" xfId="5085"/>
    <cellStyle name="Integer" xfId="3261"/>
    <cellStyle name="Komma_Europe" xfId="3262"/>
    <cellStyle name="l,Bold&quot;&amp;18BBb_x0001_" xfId="1304"/>
    <cellStyle name="Leadsheet" xfId="788"/>
    <cellStyle name="Leadsheet 2" xfId="3263"/>
    <cellStyle name="LINEAL - Style2" xfId="3264"/>
    <cellStyle name="LINEAL - Style2 10" xfId="5089"/>
    <cellStyle name="LINEAL - Style2 2" xfId="5940"/>
    <cellStyle name="LINEAL - Style2 2 10" xfId="13121"/>
    <cellStyle name="LINEAL - Style2 2 11" xfId="13928"/>
    <cellStyle name="LINEAL - Style2 2 12" xfId="14801"/>
    <cellStyle name="LINEAL - Style2 2 13" xfId="15639"/>
    <cellStyle name="LINEAL - Style2 2 14" xfId="16438"/>
    <cellStyle name="LINEAL - Style2 2 15" xfId="17261"/>
    <cellStyle name="LINEAL - Style2 2 16" xfId="18098"/>
    <cellStyle name="LINEAL - Style2 2 17" xfId="18914"/>
    <cellStyle name="LINEAL - Style2 2 2" xfId="6909"/>
    <cellStyle name="LINEAL - Style2 2 3" xfId="7704"/>
    <cellStyle name="LINEAL - Style2 2 4" xfId="8460"/>
    <cellStyle name="LINEAL - Style2 2 5" xfId="9215"/>
    <cellStyle name="LINEAL - Style2 2 6" xfId="10040"/>
    <cellStyle name="LINEAL - Style2 2 7" xfId="10799"/>
    <cellStyle name="LINEAL - Style2 2 8" xfId="11624"/>
    <cellStyle name="LINEAL - Style2 2 9" xfId="12367"/>
    <cellStyle name="LINEAL - Style2 3" xfId="5787"/>
    <cellStyle name="LINEAL - Style2 3 10" xfId="12969"/>
    <cellStyle name="LINEAL - Style2 3 11" xfId="13778"/>
    <cellStyle name="LINEAL - Style2 3 12" xfId="14649"/>
    <cellStyle name="LINEAL - Style2 3 13" xfId="15487"/>
    <cellStyle name="LINEAL - Style2 3 14" xfId="16291"/>
    <cellStyle name="LINEAL - Style2 3 15" xfId="17109"/>
    <cellStyle name="LINEAL - Style2 3 16" xfId="17946"/>
    <cellStyle name="LINEAL - Style2 3 17" xfId="18770"/>
    <cellStyle name="LINEAL - Style2 3 2" xfId="6759"/>
    <cellStyle name="LINEAL - Style2 3 3" xfId="7557"/>
    <cellStyle name="LINEAL - Style2 3 4" xfId="8314"/>
    <cellStyle name="LINEAL - Style2 3 5" xfId="9063"/>
    <cellStyle name="LINEAL - Style2 3 6" xfId="9890"/>
    <cellStyle name="LINEAL - Style2 3 7" xfId="10647"/>
    <cellStyle name="LINEAL - Style2 3 8" xfId="11476"/>
    <cellStyle name="LINEAL - Style2 3 9" xfId="12222"/>
    <cellStyle name="LINEAL - Style2 4" xfId="5747"/>
    <cellStyle name="LINEAL - Style2 4 10" xfId="12929"/>
    <cellStyle name="LINEAL - Style2 4 11" xfId="13741"/>
    <cellStyle name="LINEAL - Style2 4 12" xfId="14609"/>
    <cellStyle name="LINEAL - Style2 4 13" xfId="15447"/>
    <cellStyle name="LINEAL - Style2 4 14" xfId="16254"/>
    <cellStyle name="LINEAL - Style2 4 15" xfId="17069"/>
    <cellStyle name="LINEAL - Style2 4 16" xfId="17906"/>
    <cellStyle name="LINEAL - Style2 4 17" xfId="18732"/>
    <cellStyle name="LINEAL - Style2 4 2" xfId="6722"/>
    <cellStyle name="LINEAL - Style2 4 3" xfId="7517"/>
    <cellStyle name="LINEAL - Style2 4 4" xfId="8274"/>
    <cellStyle name="LINEAL - Style2 4 5" xfId="9023"/>
    <cellStyle name="LINEAL - Style2 4 6" xfId="9850"/>
    <cellStyle name="LINEAL - Style2 4 7" xfId="10607"/>
    <cellStyle name="LINEAL - Style2 4 8" xfId="11436"/>
    <cellStyle name="LINEAL - Style2 4 9" xfId="12183"/>
    <cellStyle name="LINEAL - Style2 5" xfId="6171"/>
    <cellStyle name="LINEAL - Style2 5 10" xfId="13349"/>
    <cellStyle name="LINEAL - Style2 5 11" xfId="14136"/>
    <cellStyle name="LINEAL - Style2 5 12" xfId="15028"/>
    <cellStyle name="LINEAL - Style2 5 13" xfId="15867"/>
    <cellStyle name="LINEAL - Style2 5 14" xfId="16643"/>
    <cellStyle name="LINEAL - Style2 5 15" xfId="17472"/>
    <cellStyle name="LINEAL - Style2 5 16" xfId="18309"/>
    <cellStyle name="LINEAL - Style2 5 17" xfId="19118"/>
    <cellStyle name="LINEAL - Style2 5 2" xfId="7131"/>
    <cellStyle name="LINEAL - Style2 5 3" xfId="7913"/>
    <cellStyle name="LINEAL - Style2 5 4" xfId="8671"/>
    <cellStyle name="LINEAL - Style2 5 5" xfId="9442"/>
    <cellStyle name="LINEAL - Style2 5 6" xfId="10248"/>
    <cellStyle name="LINEAL - Style2 5 7" xfId="11027"/>
    <cellStyle name="LINEAL - Style2 5 8" xfId="11838"/>
    <cellStyle name="LINEAL - Style2 5 9" xfId="12573"/>
    <cellStyle name="LINEAL - Style2 6" xfId="5055"/>
    <cellStyle name="LINEAL - Style2 7" xfId="9716"/>
    <cellStyle name="LINEAL - Style2 8" xfId="4161"/>
    <cellStyle name="LINEAL - Style2 9" xfId="4365"/>
    <cellStyle name="Link Currency (0)" xfId="1305"/>
    <cellStyle name="Link Currency (0) 2" xfId="3266"/>
    <cellStyle name="Link Currency (0) 3" xfId="3265"/>
    <cellStyle name="Link Currency (2)" xfId="1306"/>
    <cellStyle name="Link Currency (2) 2" xfId="3268"/>
    <cellStyle name="Link Currency (2) 3" xfId="3267"/>
    <cellStyle name="Link Units (0)" xfId="1307"/>
    <cellStyle name="Link Units (0) 2" xfId="3270"/>
    <cellStyle name="Link Units (0) 3" xfId="3269"/>
    <cellStyle name="Link Units (1)" xfId="1308"/>
    <cellStyle name="Link Units (1) 2" xfId="3272"/>
    <cellStyle name="Link Units (1) 3" xfId="3271"/>
    <cellStyle name="Link Units (2)" xfId="1309"/>
    <cellStyle name="Link Units (2) 2" xfId="3274"/>
    <cellStyle name="Link Units (2) 3" xfId="3273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5"/>
    <cellStyle name="Linked Cell 2" xfId="794"/>
    <cellStyle name="Linked Cell 2 2" xfId="3277"/>
    <cellStyle name="Linked Cell 2 3" xfId="3276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8"/>
    <cellStyle name="M 2 2" xfId="5941"/>
    <cellStyle name="M 2 2 10" xfId="17262"/>
    <cellStyle name="M 2 2 11" xfId="18099"/>
    <cellStyle name="M 2 2 2" xfId="6910"/>
    <cellStyle name="M 2 2 3" xfId="9216"/>
    <cellStyle name="M 2 2 4" xfId="10800"/>
    <cellStyle name="M 2 2 5" xfId="13122"/>
    <cellStyle name="M 2 2 6" xfId="13929"/>
    <cellStyle name="M 2 2 7" xfId="14802"/>
    <cellStyle name="M 2 2 8" xfId="15640"/>
    <cellStyle name="M 2 2 9" xfId="16439"/>
    <cellStyle name="M 2 3" xfId="5748"/>
    <cellStyle name="M 2 3 10" xfId="14610"/>
    <cellStyle name="M 2 3 11" xfId="15448"/>
    <cellStyle name="M 2 3 12" xfId="17070"/>
    <cellStyle name="M 2 3 13" xfId="17907"/>
    <cellStyle name="M 2 3 14" xfId="18733"/>
    <cellStyle name="M 2 3 2" xfId="7518"/>
    <cellStyle name="M 2 3 3" xfId="8275"/>
    <cellStyle name="M 2 3 4" xfId="9024"/>
    <cellStyle name="M 2 3 5" xfId="9851"/>
    <cellStyle name="M 2 3 6" xfId="10608"/>
    <cellStyle name="M 2 3 7" xfId="11437"/>
    <cellStyle name="M 2 3 8" xfId="12184"/>
    <cellStyle name="M 2 3 9" xfId="12930"/>
    <cellStyle name="M 2 4" xfId="5384"/>
    <cellStyle name="M 2 4 10" xfId="4707"/>
    <cellStyle name="M 2 4 11" xfId="8060"/>
    <cellStyle name="M 2 4 12" xfId="14283"/>
    <cellStyle name="M 2 4 13" xfId="4451"/>
    <cellStyle name="M 2 4 14" xfId="5072"/>
    <cellStyle name="M 2 4 15" xfId="16759"/>
    <cellStyle name="M 2 4 16" xfId="17599"/>
    <cellStyle name="M 2 4 17" xfId="18425"/>
    <cellStyle name="M 2 4 2" xfId="6393"/>
    <cellStyle name="M 2 4 3" xfId="4429"/>
    <cellStyle name="M 2 4 4" xfId="6339"/>
    <cellStyle name="M 2 4 5" xfId="4746"/>
    <cellStyle name="M 2 4 6" xfId="6457"/>
    <cellStyle name="M 2 4 7" xfId="4108"/>
    <cellStyle name="M 2 4 8" xfId="4190"/>
    <cellStyle name="M 2 4 9" xfId="5069"/>
    <cellStyle name="M 2 5" xfId="5508"/>
    <cellStyle name="M 2 5 10" xfId="12714"/>
    <cellStyle name="M 2 5 11" xfId="13554"/>
    <cellStyle name="M 2 5 12" xfId="14405"/>
    <cellStyle name="M 2 5 13" xfId="15236"/>
    <cellStyle name="M 2 5 14" xfId="16069"/>
    <cellStyle name="M 2 5 15" xfId="16879"/>
    <cellStyle name="M 2 5 16" xfId="17716"/>
    <cellStyle name="M 2 5 17" xfId="18544"/>
    <cellStyle name="M 2 5 2" xfId="6517"/>
    <cellStyle name="M 2 5 3" xfId="7315"/>
    <cellStyle name="M 2 5 4" xfId="8068"/>
    <cellStyle name="M 2 5 5" xfId="8817"/>
    <cellStyle name="M 2 5 6" xfId="9647"/>
    <cellStyle name="M 2 5 7" xfId="10396"/>
    <cellStyle name="M 2 5 8" xfId="11233"/>
    <cellStyle name="M 2 5 9" xfId="11985"/>
    <cellStyle name="M 2 6" xfId="5061"/>
    <cellStyle name="M 3" xfId="5570"/>
    <cellStyle name="M 3 10" xfId="16924"/>
    <cellStyle name="M 3 11" xfId="17761"/>
    <cellStyle name="M 3 2" xfId="6571"/>
    <cellStyle name="M 3 3" xfId="8871"/>
    <cellStyle name="M 3 4" xfId="10451"/>
    <cellStyle name="M 3 5" xfId="12769"/>
    <cellStyle name="M 3 6" xfId="13599"/>
    <cellStyle name="M 3 7" xfId="14459"/>
    <cellStyle name="M 3 8" xfId="15291"/>
    <cellStyle name="M 3 9" xfId="16113"/>
    <cellStyle name="M 4" xfId="5528"/>
    <cellStyle name="M 4 10" xfId="14424"/>
    <cellStyle name="M 4 11" xfId="15256"/>
    <cellStyle name="M 4 12" xfId="16898"/>
    <cellStyle name="M 4 13" xfId="17735"/>
    <cellStyle name="M 4 14" xfId="18563"/>
    <cellStyle name="M 4 2" xfId="7334"/>
    <cellStyle name="M 4 3" xfId="8087"/>
    <cellStyle name="M 4 4" xfId="8836"/>
    <cellStyle name="M 4 5" xfId="9666"/>
    <cellStyle name="M 4 6" xfId="10416"/>
    <cellStyle name="M 4 7" xfId="11252"/>
    <cellStyle name="M 4 8" xfId="12004"/>
    <cellStyle name="M 4 9" xfId="12734"/>
    <cellStyle name="M 5" xfId="5677"/>
    <cellStyle name="M 5 10" xfId="12867"/>
    <cellStyle name="M 5 11" xfId="13685"/>
    <cellStyle name="M 5 12" xfId="14551"/>
    <cellStyle name="M 5 13" xfId="15386"/>
    <cellStyle name="M 5 14" xfId="16199"/>
    <cellStyle name="M 5 15" xfId="17016"/>
    <cellStyle name="M 5 16" xfId="17853"/>
    <cellStyle name="M 5 17" xfId="18679"/>
    <cellStyle name="M 5 2" xfId="6662"/>
    <cellStyle name="M 5 3" xfId="7462"/>
    <cellStyle name="M 5 4" xfId="8217"/>
    <cellStyle name="M 5 5" xfId="8966"/>
    <cellStyle name="M 5 6" xfId="9793"/>
    <cellStyle name="M 5 7" xfId="10545"/>
    <cellStyle name="M 5 8" xfId="11381"/>
    <cellStyle name="M 5 9" xfId="12127"/>
    <cellStyle name="M 6" xfId="5556"/>
    <cellStyle name="M 6 10" xfId="12756"/>
    <cellStyle name="M 6 11" xfId="13586"/>
    <cellStyle name="M 6 12" xfId="14446"/>
    <cellStyle name="M 6 13" xfId="15278"/>
    <cellStyle name="M 6 14" xfId="16100"/>
    <cellStyle name="M 6 15" xfId="16911"/>
    <cellStyle name="M 6 16" xfId="17748"/>
    <cellStyle name="M 6 17" xfId="18576"/>
    <cellStyle name="M 6 2" xfId="6557"/>
    <cellStyle name="M 6 3" xfId="7357"/>
    <cellStyle name="M 6 4" xfId="8107"/>
    <cellStyle name="M 6 5" xfId="8858"/>
    <cellStyle name="M 6 6" xfId="9687"/>
    <cellStyle name="M 6 7" xfId="10438"/>
    <cellStyle name="M 6 8" xfId="11274"/>
    <cellStyle name="M 6 9" xfId="12021"/>
    <cellStyle name="M 7" xfId="4348"/>
    <cellStyle name="Milliers [0]_laroux" xfId="3279"/>
    <cellStyle name="Milliers_laroux" xfId="3280"/>
    <cellStyle name="Model" xfId="1445"/>
    <cellStyle name="Model 2" xfId="3282"/>
    <cellStyle name="Model 3" xfId="3281"/>
    <cellStyle name="Monétaire [0]_laroux" xfId="3283"/>
    <cellStyle name="Monétaire_laroux" xfId="3284"/>
    <cellStyle name="Month Year" xfId="3285"/>
    <cellStyle name="Month Year F" xfId="3286"/>
    <cellStyle name="Month Year S" xfId="3287"/>
    <cellStyle name="Month Year T" xfId="3288"/>
    <cellStyle name="Neutral 10" xfId="802"/>
    <cellStyle name="Neutral 11" xfId="803"/>
    <cellStyle name="Neutral 12" xfId="804"/>
    <cellStyle name="Neutral 13" xfId="805"/>
    <cellStyle name="Neutral 14" xfId="806"/>
    <cellStyle name="Neutral 15" xfId="3289"/>
    <cellStyle name="Neutral 2" xfId="807"/>
    <cellStyle name="Neutral 2 2" xfId="3291"/>
    <cellStyle name="Neutral 2 3" xfId="3290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2"/>
    <cellStyle name="Normal" xfId="0" builtinId="0"/>
    <cellStyle name="Normal - Style1" xfId="831"/>
    <cellStyle name="Normal - Style1 10" xfId="832"/>
    <cellStyle name="Normal - Style1 11" xfId="3294"/>
    <cellStyle name="Normal - Style1 12" xfId="3293"/>
    <cellStyle name="Normal - Style1 2" xfId="833"/>
    <cellStyle name="Normal - Style1 2 2" xfId="3296"/>
    <cellStyle name="Normal - Style1 2 3" xfId="3295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7"/>
    <cellStyle name="Normal [0]" xfId="3298"/>
    <cellStyle name="Normal 10" xfId="842"/>
    <cellStyle name="Normal 10 2" xfId="843"/>
    <cellStyle name="Normal 10 2 2" xfId="1256"/>
    <cellStyle name="Normal 10 3" xfId="844"/>
    <cellStyle name="Normal 10 3 2" xfId="3300"/>
    <cellStyle name="Normal 10 4" xfId="3301"/>
    <cellStyle name="Normal 10 5" xfId="3299"/>
    <cellStyle name="Normal 10_FAM GTEF_Lead 31.7.10" xfId="845"/>
    <cellStyle name="Normal 100" xfId="3302"/>
    <cellStyle name="Normal 101" xfId="3303"/>
    <cellStyle name="Normal 102" xfId="3304"/>
    <cellStyle name="Normal 103" xfId="3305"/>
    <cellStyle name="Normal 104" xfId="3306"/>
    <cellStyle name="Normal 105" xfId="3307"/>
    <cellStyle name="Normal 106" xfId="3308"/>
    <cellStyle name="Normal 107" xfId="3309"/>
    <cellStyle name="Normal 108" xfId="3310"/>
    <cellStyle name="Normal 109" xfId="3311"/>
    <cellStyle name="Normal 11" xfId="846"/>
    <cellStyle name="Normal 11 2" xfId="847"/>
    <cellStyle name="Normal 11 3" xfId="3313"/>
    <cellStyle name="Normal 11 4" xfId="3312"/>
    <cellStyle name="Normal 110" xfId="3314"/>
    <cellStyle name="Normal 111" xfId="3315"/>
    <cellStyle name="Normal 112" xfId="3316"/>
    <cellStyle name="Normal 113" xfId="3317"/>
    <cellStyle name="Normal 114" xfId="3318"/>
    <cellStyle name="Normal 115" xfId="3319"/>
    <cellStyle name="Normal 116" xfId="3320"/>
    <cellStyle name="Normal 117" xfId="3321"/>
    <cellStyle name="Normal 118" xfId="3322"/>
    <cellStyle name="Normal 119" xfId="3323"/>
    <cellStyle name="Normal 12" xfId="848"/>
    <cellStyle name="Normal 12 2" xfId="849"/>
    <cellStyle name="Normal 12 2 2" xfId="1359"/>
    <cellStyle name="Normal 12 2 3" xfId="3325"/>
    <cellStyle name="Normal 12 3" xfId="3326"/>
    <cellStyle name="Normal 12 4" xfId="3324"/>
    <cellStyle name="Normal 120" xfId="2533"/>
    <cellStyle name="Normal 120 2" xfId="3327"/>
    <cellStyle name="Normal 121" xfId="3328"/>
    <cellStyle name="Normal 122" xfId="3329"/>
    <cellStyle name="Normal 123" xfId="3330"/>
    <cellStyle name="Normal 124" xfId="2534"/>
    <cellStyle name="Normal 124 2" xfId="5731"/>
    <cellStyle name="Normal 124 3" xfId="4779"/>
    <cellStyle name="Normal 125" xfId="5851"/>
    <cellStyle name="Normal 126" xfId="6262"/>
    <cellStyle name="Normal 127" xfId="6267"/>
    <cellStyle name="Normal 128" xfId="6268"/>
    <cellStyle name="Normal 13" xfId="850"/>
    <cellStyle name="Normal 13 2" xfId="851"/>
    <cellStyle name="Normal 13 3" xfId="3331"/>
    <cellStyle name="Normal 14" xfId="852"/>
    <cellStyle name="Normal 14 2" xfId="3333"/>
    <cellStyle name="Normal 14 3" xfId="3334"/>
    <cellStyle name="Normal 14 4" xfId="3332"/>
    <cellStyle name="Normal 15" xfId="1257"/>
    <cellStyle name="Normal 15 2" xfId="3336"/>
    <cellStyle name="Normal 15 3" xfId="3337"/>
    <cellStyle name="Normal 15 4" xfId="3335"/>
    <cellStyle name="Normal 16" xfId="853"/>
    <cellStyle name="Normal 16 2" xfId="3339"/>
    <cellStyle name="Normal 16 3" xfId="3338"/>
    <cellStyle name="Normal 17" xfId="854"/>
    <cellStyle name="Normal 17 2" xfId="3341"/>
    <cellStyle name="Normal 17 3" xfId="3340"/>
    <cellStyle name="Normal 18" xfId="855"/>
    <cellStyle name="Normal 18 2" xfId="3343"/>
    <cellStyle name="Normal 18 3" xfId="3342"/>
    <cellStyle name="Normal 19" xfId="856"/>
    <cellStyle name="Normal 19 2" xfId="3345"/>
    <cellStyle name="Normal 19 3" xfId="3344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7"/>
    <cellStyle name="Normal 2 14" xfId="3346"/>
    <cellStyle name="Normal 2 2" xfId="860"/>
    <cellStyle name="Normal 2 2 10" xfId="861"/>
    <cellStyle name="Normal 2 2 10 2" xfId="3348"/>
    <cellStyle name="Normal 2 2 11" xfId="3349"/>
    <cellStyle name="Normal 2 2 2" xfId="862"/>
    <cellStyle name="Normal 2 2 2 10" xfId="3351"/>
    <cellStyle name="Normal 2 2 2 11" xfId="3350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3"/>
    <cellStyle name="Normal 2 2 4 3" xfId="3352"/>
    <cellStyle name="Normal 2 2 5" xfId="873"/>
    <cellStyle name="Normal 2 2 5 2" xfId="3354"/>
    <cellStyle name="Normal 2 2 6" xfId="874"/>
    <cellStyle name="Normal 2 2 6 2" xfId="3355"/>
    <cellStyle name="Normal 2 2 7" xfId="875"/>
    <cellStyle name="Normal 2 2 7 2" xfId="3356"/>
    <cellStyle name="Normal 2 2 8" xfId="876"/>
    <cellStyle name="Normal 2 2 8 2" xfId="3357"/>
    <cellStyle name="Normal 2 2 9" xfId="877"/>
    <cellStyle name="Normal 2 2 9 2" xfId="3358"/>
    <cellStyle name="Normal 2 2_boi_WORKSHEET สค-ธค 51" xfId="1446"/>
    <cellStyle name="Normal 2 3" xfId="878"/>
    <cellStyle name="Normal 2 3 10" xfId="5491"/>
    <cellStyle name="Normal 2 3 11" xfId="423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1"/>
    <cellStyle name="Normal 2 3 2 8" xfId="3360"/>
    <cellStyle name="Normal 2 3 3" xfId="880"/>
    <cellStyle name="Normal 2 3 3 2" xfId="3363"/>
    <cellStyle name="Normal 2 3 3 3" xfId="3362"/>
    <cellStyle name="Normal 2 3 4" xfId="881"/>
    <cellStyle name="Normal 2 3 4 2" xfId="3364"/>
    <cellStyle name="Normal 2 3 5" xfId="882"/>
    <cellStyle name="Normal 2 3 5 2" xfId="3365"/>
    <cellStyle name="Normal 2 3 6" xfId="1452"/>
    <cellStyle name="Normal 2 3 7" xfId="1453"/>
    <cellStyle name="Normal 2 3 8" xfId="2525"/>
    <cellStyle name="Normal 2 3 8 2" xfId="5723"/>
    <cellStyle name="Normal 2 3 8 3" xfId="4771"/>
    <cellStyle name="Normal 2 3 9" xfId="3359"/>
    <cellStyle name="Normal 2 3_เช็ครับ 03-53" xfId="1454"/>
    <cellStyle name="Normal 2 4" xfId="883"/>
    <cellStyle name="Normal 2 4 2" xfId="1321"/>
    <cellStyle name="Normal 2 4 2 2" xfId="3368"/>
    <cellStyle name="Normal 2 4 2 3" xfId="3367"/>
    <cellStyle name="Normal 2 4 3" xfId="3369"/>
    <cellStyle name="Normal 2 4 4" xfId="3370"/>
    <cellStyle name="Normal 2 4 5" xfId="3366"/>
    <cellStyle name="Normal 2 5" xfId="884"/>
    <cellStyle name="Normal 2 5 2" xfId="3372"/>
    <cellStyle name="Normal 2 5 3" xfId="3373"/>
    <cellStyle name="Normal 2 5 4" xfId="3371"/>
    <cellStyle name="Normal 2 6" xfId="885"/>
    <cellStyle name="Normal 2 6 2" xfId="3375"/>
    <cellStyle name="Normal 2 6 3" xfId="3374"/>
    <cellStyle name="Normal 2 7" xfId="886"/>
    <cellStyle name="Normal 2 7 2" xfId="3377"/>
    <cellStyle name="Normal 2 7 3" xfId="3376"/>
    <cellStyle name="Normal 2 8" xfId="887"/>
    <cellStyle name="Normal 2 8 2" xfId="3379"/>
    <cellStyle name="Normal 2 8 3" xfId="3378"/>
    <cellStyle name="Normal 2 8 3 2" xfId="5963"/>
    <cellStyle name="Normal 2 8 3 3" xfId="5090"/>
    <cellStyle name="Normal 2 9" xfId="888"/>
    <cellStyle name="Normal 2 9 2" xfId="3380"/>
    <cellStyle name="Normal 2_11110000 เงินสด 5309" xfId="889"/>
    <cellStyle name="Normal 20" xfId="890"/>
    <cellStyle name="Normal 20 2" xfId="1455"/>
    <cellStyle name="Normal 20 2 2" xfId="3383"/>
    <cellStyle name="Normal 20 2 3" xfId="3384"/>
    <cellStyle name="Normal 20 2 4" xfId="3382"/>
    <cellStyle name="Normal 20 3" xfId="3385"/>
    <cellStyle name="Normal 20 4" xfId="3386"/>
    <cellStyle name="Normal 20 5" xfId="3381"/>
    <cellStyle name="Normal 21" xfId="891"/>
    <cellStyle name="Normal 219" xfId="3998"/>
    <cellStyle name="Normal 22" xfId="892"/>
    <cellStyle name="Normal 22 2" xfId="3388"/>
    <cellStyle name="Normal 22 3" xfId="3387"/>
    <cellStyle name="Normal 23" xfId="893"/>
    <cellStyle name="Normal 23 2" xfId="3390"/>
    <cellStyle name="Normal 23 3" xfId="3389"/>
    <cellStyle name="Normal 24" xfId="1358"/>
    <cellStyle name="Normal 24 2" xfId="1365"/>
    <cellStyle name="Normal 24 2 2" xfId="3391"/>
    <cellStyle name="Normal 24 2 2 2" xfId="5964"/>
    <cellStyle name="Normal 24 2 2 3" xfId="5093"/>
    <cellStyle name="Normal 24 2 3" xfId="5579"/>
    <cellStyle name="Normal 24 2 4" xfId="4369"/>
    <cellStyle name="Normal 24 3" xfId="3392"/>
    <cellStyle name="Normal 25" xfId="2523"/>
    <cellStyle name="Normal 25 2" xfId="3394"/>
    <cellStyle name="Normal 25 2 2" xfId="5965"/>
    <cellStyle name="Normal 25 2 3" xfId="5095"/>
    <cellStyle name="Normal 25 3" xfId="3393"/>
    <cellStyle name="Normal 25 4" xfId="5721"/>
    <cellStyle name="Normal 25 5" xfId="4769"/>
    <cellStyle name="Normal 26" xfId="3395"/>
    <cellStyle name="Normal 26 2" xfId="3396"/>
    <cellStyle name="Normal 261" xfId="1456"/>
    <cellStyle name="Normal 27" xfId="1360"/>
    <cellStyle name="Normal 27 2" xfId="3398"/>
    <cellStyle name="Normal 27 3" xfId="3397"/>
    <cellStyle name="Normal 28" xfId="1362"/>
    <cellStyle name="Normal 28 2" xfId="3400"/>
    <cellStyle name="Normal 28 3" xfId="3399"/>
    <cellStyle name="Normal 29" xfId="1369"/>
    <cellStyle name="Normal 29 2" xfId="3402"/>
    <cellStyle name="Normal 29 3" xfId="3401"/>
    <cellStyle name="Normal 3" xfId="894"/>
    <cellStyle name="Normal 3 10" xfId="895"/>
    <cellStyle name="Normal 3 10 2" xfId="3404"/>
    <cellStyle name="Normal 3 11" xfId="896"/>
    <cellStyle name="Normal 3 12" xfId="3405"/>
    <cellStyle name="Normal 3 13" xfId="3403"/>
    <cellStyle name="Normal 3 2" xfId="897"/>
    <cellStyle name="Normal 3 2 10" xfId="3407"/>
    <cellStyle name="Normal 3 2 11" xfId="3406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09"/>
    <cellStyle name="Normal 3 3 4" xfId="3408"/>
    <cellStyle name="Normal 3 4" xfId="908"/>
    <cellStyle name="Normal 3 4 2" xfId="3411"/>
    <cellStyle name="Normal 3 4 3" xfId="3410"/>
    <cellStyle name="Normal 3 5" xfId="909"/>
    <cellStyle name="Normal 3 5 2" xfId="3413"/>
    <cellStyle name="Normal 3 5 3" xfId="3412"/>
    <cellStyle name="Normal 3 6" xfId="910"/>
    <cellStyle name="Normal 3 6 2" xfId="3414"/>
    <cellStyle name="Normal 3 7" xfId="911"/>
    <cellStyle name="Normal 3 7 2" xfId="3415"/>
    <cellStyle name="Normal 3 8" xfId="912"/>
    <cellStyle name="Normal 3 8 2" xfId="3416"/>
    <cellStyle name="Normal 3 9" xfId="913"/>
    <cellStyle name="Normal 3 9 2" xfId="3417"/>
    <cellStyle name="Normal 3_2007_Conso Mtech Group (8 co)" xfId="1458"/>
    <cellStyle name="Normal 30" xfId="3418"/>
    <cellStyle name="Normal 30 2" xfId="3419"/>
    <cellStyle name="Normal 31" xfId="1459"/>
    <cellStyle name="Normal 31 2" xfId="3421"/>
    <cellStyle name="Normal 31 3" xfId="3420"/>
    <cellStyle name="Normal 32" xfId="3422"/>
    <cellStyle name="Normal 33" xfId="3423"/>
    <cellStyle name="Normal 34" xfId="3424"/>
    <cellStyle name="Normal 35" xfId="3425"/>
    <cellStyle name="Normal 36" xfId="3426"/>
    <cellStyle name="Normal 37" xfId="3427"/>
    <cellStyle name="Normal 38" xfId="3428"/>
    <cellStyle name="Normal 39" xfId="3429"/>
    <cellStyle name="Normal 4" xfId="914"/>
    <cellStyle name="Normal 4 2" xfId="915"/>
    <cellStyle name="Normal 4 2 2" xfId="3432"/>
    <cellStyle name="Normal 4 2 3" xfId="3431"/>
    <cellStyle name="Normal 4 3" xfId="916"/>
    <cellStyle name="Normal 4 3 2" xfId="3434"/>
    <cellStyle name="Normal 4 3 3" xfId="3435"/>
    <cellStyle name="Normal 4 3 4" xfId="3433"/>
    <cellStyle name="Normal 4 4" xfId="917"/>
    <cellStyle name="Normal 4 4 2" xfId="3437"/>
    <cellStyle name="Normal 4 4 3" xfId="3436"/>
    <cellStyle name="Normal 4 5" xfId="918"/>
    <cellStyle name="Normal 4 6" xfId="1460"/>
    <cellStyle name="Normal 4 7" xfId="3438"/>
    <cellStyle name="Normal 4 8" xfId="3430"/>
    <cellStyle name="Normal 4_WP-I-AGRI 31.08.53" xfId="919"/>
    <cellStyle name="Normal 40" xfId="3439"/>
    <cellStyle name="Normal 41" xfId="3440"/>
    <cellStyle name="Normal 42" xfId="3441"/>
    <cellStyle name="Normal 43" xfId="3442"/>
    <cellStyle name="Normal 44" xfId="3443"/>
    <cellStyle name="Normal 45" xfId="3444"/>
    <cellStyle name="Normal 46" xfId="3445"/>
    <cellStyle name="Normal 47" xfId="3446"/>
    <cellStyle name="Normal 48" xfId="3447"/>
    <cellStyle name="Normal 49" xfId="3448"/>
    <cellStyle name="Normal 5" xfId="1245"/>
    <cellStyle name="Normal 5 10" xfId="920"/>
    <cellStyle name="Normal 5 11" xfId="921"/>
    <cellStyle name="Normal 5 11 2" xfId="3449"/>
    <cellStyle name="Normal 5 12" xfId="3450"/>
    <cellStyle name="Normal 5 2" xfId="922"/>
    <cellStyle name="Normal 5 2 2" xfId="1461"/>
    <cellStyle name="Normal 5 3" xfId="923"/>
    <cellStyle name="Normal 5 3 2" xfId="3451"/>
    <cellStyle name="Normal 5 4" xfId="924"/>
    <cellStyle name="Normal 5 4 2" xfId="3452"/>
    <cellStyle name="Normal 5 5" xfId="925"/>
    <cellStyle name="Normal 5 5 2" xfId="3453"/>
    <cellStyle name="Normal 5 6" xfId="926"/>
    <cellStyle name="Normal 5 6 2" xfId="3454"/>
    <cellStyle name="Normal 5 7" xfId="927"/>
    <cellStyle name="Normal 5 7 2" xfId="3455"/>
    <cellStyle name="Normal 5 8" xfId="928"/>
    <cellStyle name="Normal 5 8 2" xfId="3456"/>
    <cellStyle name="Normal 5 9" xfId="929"/>
    <cellStyle name="Normal 5 9 2" xfId="3457"/>
    <cellStyle name="Normal 5_Bulk _ Audit" xfId="1462"/>
    <cellStyle name="Normal 50" xfId="3458"/>
    <cellStyle name="Normal 51" xfId="3459"/>
    <cellStyle name="Normal 52" xfId="3460"/>
    <cellStyle name="Normal 53" xfId="3461"/>
    <cellStyle name="Normal 54" xfId="3462"/>
    <cellStyle name="Normal 55" xfId="3463"/>
    <cellStyle name="Normal 56" xfId="3464"/>
    <cellStyle name="Normal 57" xfId="1463"/>
    <cellStyle name="Normal 57 2" xfId="3466"/>
    <cellStyle name="Normal 57 3" xfId="3465"/>
    <cellStyle name="Normal 58" xfId="3467"/>
    <cellStyle name="Normal 59" xfId="3468"/>
    <cellStyle name="Normal 6" xfId="1246"/>
    <cellStyle name="Normal 6 2" xfId="930"/>
    <cellStyle name="Normal 6 2 2" xfId="3471"/>
    <cellStyle name="Normal 6 2 3" xfId="3472"/>
    <cellStyle name="Normal 6 2 4" xfId="3470"/>
    <cellStyle name="Normal 6 3" xfId="3473"/>
    <cellStyle name="Normal 6 4" xfId="3474"/>
    <cellStyle name="Normal 6 5" xfId="3475"/>
    <cellStyle name="Normal 6 6" xfId="3469"/>
    <cellStyle name="Normal 60" xfId="3476"/>
    <cellStyle name="Normal 61" xfId="3477"/>
    <cellStyle name="Normal 62" xfId="3478"/>
    <cellStyle name="Normal 63" xfId="3479"/>
    <cellStyle name="Normal 64" xfId="3480"/>
    <cellStyle name="Normal 65" xfId="3481"/>
    <cellStyle name="Normal 66" xfId="3482"/>
    <cellStyle name="Normal 67" xfId="3483"/>
    <cellStyle name="Normal 68" xfId="3484"/>
    <cellStyle name="Normal 69" xfId="3485"/>
    <cellStyle name="Normal 7" xfId="931"/>
    <cellStyle name="Normal 7 2" xfId="932"/>
    <cellStyle name="Normal 7 2 2" xfId="3488"/>
    <cellStyle name="Normal 7 2 3" xfId="3487"/>
    <cellStyle name="Normal 7 3" xfId="3489"/>
    <cellStyle name="Normal 7 4" xfId="3490"/>
    <cellStyle name="Normal 7 5" xfId="3486"/>
    <cellStyle name="Normal 70" xfId="3491"/>
    <cellStyle name="Normal 71" xfId="3492"/>
    <cellStyle name="Normal 72" xfId="3493"/>
    <cellStyle name="Normal 73" xfId="3494"/>
    <cellStyle name="Normal 74" xfId="3495"/>
    <cellStyle name="Normal 75" xfId="3496"/>
    <cellStyle name="Normal 76" xfId="3497"/>
    <cellStyle name="Normal 77" xfId="3498"/>
    <cellStyle name="Normal 78" xfId="3499"/>
    <cellStyle name="Normal 79" xfId="3500"/>
    <cellStyle name="Normal 8" xfId="1247"/>
    <cellStyle name="Normal 8 2" xfId="933"/>
    <cellStyle name="Normal 8 2 2" xfId="3503"/>
    <cellStyle name="Normal 8 2 3" xfId="3502"/>
    <cellStyle name="Normal 8 3" xfId="3504"/>
    <cellStyle name="Normal 8 4" xfId="3505"/>
    <cellStyle name="Normal 8 5" xfId="3501"/>
    <cellStyle name="Normal 80" xfId="3506"/>
    <cellStyle name="Normal 81" xfId="3507"/>
    <cellStyle name="Normal 82" xfId="3508"/>
    <cellStyle name="Normal 83" xfId="3509"/>
    <cellStyle name="Normal 84" xfId="3510"/>
    <cellStyle name="Normal 85" xfId="3511"/>
    <cellStyle name="Normal 86" xfId="3512"/>
    <cellStyle name="Normal 87" xfId="3513"/>
    <cellStyle name="Normal 88" xfId="3514"/>
    <cellStyle name="Normal 89" xfId="3515"/>
    <cellStyle name="Normal 9" xfId="1252"/>
    <cellStyle name="Normal 9 2" xfId="934"/>
    <cellStyle name="Normal 9 2 2" xfId="3516"/>
    <cellStyle name="Normal 9 3" xfId="935"/>
    <cellStyle name="Normal 9 4" xfId="3517"/>
    <cellStyle name="Normal 90" xfId="3518"/>
    <cellStyle name="Normal 91" xfId="3519"/>
    <cellStyle name="Normal 92" xfId="3520"/>
    <cellStyle name="Normal 93" xfId="3521"/>
    <cellStyle name="Normal 94" xfId="3522"/>
    <cellStyle name="Normal 95" xfId="3523"/>
    <cellStyle name="Normal 96" xfId="3524"/>
    <cellStyle name="Normal 97" xfId="3525"/>
    <cellStyle name="Normal 98" xfId="3526"/>
    <cellStyle name="Normal 99" xfId="3527"/>
    <cellStyle name="Normal M" xfId="3528"/>
    <cellStyle name="Normal T" xfId="3529"/>
    <cellStyle name="Normal W" xfId="3530"/>
    <cellStyle name="Normale_9639A02C" xfId="1464"/>
    <cellStyle name="NormalGB" xfId="3531"/>
    <cellStyle name="NormalGB 2" xfId="3532"/>
    <cellStyle name="Note 10" xfId="936"/>
    <cellStyle name="Note 10 2" xfId="3533"/>
    <cellStyle name="Note 10 2 10" xfId="4782"/>
    <cellStyle name="Note 10 2 2" xfId="5970"/>
    <cellStyle name="Note 10 2 2 10" xfId="13148"/>
    <cellStyle name="Note 10 2 2 11" xfId="13956"/>
    <cellStyle name="Note 10 2 2 12" xfId="14828"/>
    <cellStyle name="Note 10 2 2 13" xfId="15667"/>
    <cellStyle name="Note 10 2 2 14" xfId="16465"/>
    <cellStyle name="Note 10 2 2 15" xfId="17288"/>
    <cellStyle name="Note 10 2 2 16" xfId="18125"/>
    <cellStyle name="Note 10 2 2 17" xfId="18940"/>
    <cellStyle name="Note 10 2 2 2" xfId="6936"/>
    <cellStyle name="Note 10 2 2 3" xfId="7731"/>
    <cellStyle name="Note 10 2 2 4" xfId="8487"/>
    <cellStyle name="Note 10 2 2 5" xfId="9242"/>
    <cellStyle name="Note 10 2 2 6" xfId="10067"/>
    <cellStyle name="Note 10 2 2 7" xfId="10827"/>
    <cellStyle name="Note 10 2 2 8" xfId="11652"/>
    <cellStyle name="Note 10 2 2 9" xfId="12393"/>
    <cellStyle name="Note 10 2 3" xfId="5563"/>
    <cellStyle name="Note 10 2 3 10" xfId="12763"/>
    <cellStyle name="Note 10 2 3 11" xfId="13593"/>
    <cellStyle name="Note 10 2 3 12" xfId="14453"/>
    <cellStyle name="Note 10 2 3 13" xfId="15285"/>
    <cellStyle name="Note 10 2 3 14" xfId="16107"/>
    <cellStyle name="Note 10 2 3 15" xfId="16918"/>
    <cellStyle name="Note 10 2 3 16" xfId="17755"/>
    <cellStyle name="Note 10 2 3 17" xfId="18583"/>
    <cellStyle name="Note 10 2 3 2" xfId="6564"/>
    <cellStyle name="Note 10 2 3 3" xfId="7364"/>
    <cellStyle name="Note 10 2 3 4" xfId="8114"/>
    <cellStyle name="Note 10 2 3 5" xfId="8865"/>
    <cellStyle name="Note 10 2 3 6" xfId="9694"/>
    <cellStyle name="Note 10 2 3 7" xfId="10445"/>
    <cellStyle name="Note 10 2 3 8" xfId="11281"/>
    <cellStyle name="Note 10 2 3 9" xfId="12028"/>
    <cellStyle name="Note 10 2 4" xfId="5666"/>
    <cellStyle name="Note 10 2 4 10" xfId="12856"/>
    <cellStyle name="Note 10 2 4 11" xfId="13674"/>
    <cellStyle name="Note 10 2 4 12" xfId="14540"/>
    <cellStyle name="Note 10 2 4 13" xfId="15375"/>
    <cellStyle name="Note 10 2 4 14" xfId="16188"/>
    <cellStyle name="Note 10 2 4 15" xfId="17005"/>
    <cellStyle name="Note 10 2 4 16" xfId="17842"/>
    <cellStyle name="Note 10 2 4 17" xfId="18668"/>
    <cellStyle name="Note 10 2 4 2" xfId="6651"/>
    <cellStyle name="Note 10 2 4 3" xfId="7451"/>
    <cellStyle name="Note 10 2 4 4" xfId="8206"/>
    <cellStyle name="Note 10 2 4 5" xfId="8955"/>
    <cellStyle name="Note 10 2 4 6" xfId="9782"/>
    <cellStyle name="Note 10 2 4 7" xfId="10534"/>
    <cellStyle name="Note 10 2 4 8" xfId="11370"/>
    <cellStyle name="Note 10 2 4 9" xfId="12116"/>
    <cellStyle name="Note 10 2 5" xfId="5466"/>
    <cellStyle name="Note 10 2 5 10" xfId="12673"/>
    <cellStyle name="Note 10 2 5 11" xfId="13514"/>
    <cellStyle name="Note 10 2 5 12" xfId="14364"/>
    <cellStyle name="Note 10 2 5 13" xfId="15195"/>
    <cellStyle name="Note 10 2 5 14" xfId="16030"/>
    <cellStyle name="Note 10 2 5 15" xfId="16840"/>
    <cellStyle name="Note 10 2 5 16" xfId="17677"/>
    <cellStyle name="Note 10 2 5 17" xfId="18506"/>
    <cellStyle name="Note 10 2 5 2" xfId="6475"/>
    <cellStyle name="Note 10 2 5 3" xfId="7275"/>
    <cellStyle name="Note 10 2 5 4" xfId="8027"/>
    <cellStyle name="Note 10 2 5 5" xfId="8776"/>
    <cellStyle name="Note 10 2 5 6" xfId="9609"/>
    <cellStyle name="Note 10 2 5 7" xfId="10355"/>
    <cellStyle name="Note 10 2 5 8" xfId="11194"/>
    <cellStyle name="Note 10 2 5 9" xfId="11947"/>
    <cellStyle name="Note 10 2 6" xfId="5126"/>
    <cellStyle name="Note 10 2 7" xfId="4175"/>
    <cellStyle name="Note 10 2 8" xfId="4441"/>
    <cellStyle name="Note 10 2 9" xfId="4304"/>
    <cellStyle name="Note 11" xfId="937"/>
    <cellStyle name="Note 11 2" xfId="3534"/>
    <cellStyle name="Note 11 2 10" xfId="4164"/>
    <cellStyle name="Note 11 2 2" xfId="5971"/>
    <cellStyle name="Note 11 2 2 10" xfId="13149"/>
    <cellStyle name="Note 11 2 2 11" xfId="13957"/>
    <cellStyle name="Note 11 2 2 12" xfId="14829"/>
    <cellStyle name="Note 11 2 2 13" xfId="15668"/>
    <cellStyle name="Note 11 2 2 14" xfId="16466"/>
    <cellStyle name="Note 11 2 2 15" xfId="17289"/>
    <cellStyle name="Note 11 2 2 16" xfId="18126"/>
    <cellStyle name="Note 11 2 2 17" xfId="18941"/>
    <cellStyle name="Note 11 2 2 2" xfId="6937"/>
    <cellStyle name="Note 11 2 2 3" xfId="7732"/>
    <cellStyle name="Note 11 2 2 4" xfId="8488"/>
    <cellStyle name="Note 11 2 2 5" xfId="9243"/>
    <cellStyle name="Note 11 2 2 6" xfId="10068"/>
    <cellStyle name="Note 11 2 2 7" xfId="10828"/>
    <cellStyle name="Note 11 2 2 8" xfId="11653"/>
    <cellStyle name="Note 11 2 2 9" xfId="12394"/>
    <cellStyle name="Note 11 2 3" xfId="6064"/>
    <cellStyle name="Note 11 2 3 10" xfId="13242"/>
    <cellStyle name="Note 11 2 3 11" xfId="14050"/>
    <cellStyle name="Note 11 2 3 12" xfId="14922"/>
    <cellStyle name="Note 11 2 3 13" xfId="15761"/>
    <cellStyle name="Note 11 2 3 14" xfId="16558"/>
    <cellStyle name="Note 11 2 3 15" xfId="17382"/>
    <cellStyle name="Note 11 2 3 16" xfId="18219"/>
    <cellStyle name="Note 11 2 3 17" xfId="19029"/>
    <cellStyle name="Note 11 2 3 2" xfId="7030"/>
    <cellStyle name="Note 11 2 3 3" xfId="7820"/>
    <cellStyle name="Note 11 2 3 4" xfId="8578"/>
    <cellStyle name="Note 11 2 3 5" xfId="9336"/>
    <cellStyle name="Note 11 2 3 6" xfId="10157"/>
    <cellStyle name="Note 11 2 3 7" xfId="10921"/>
    <cellStyle name="Note 11 2 3 8" xfId="11743"/>
    <cellStyle name="Note 11 2 3 9" xfId="12483"/>
    <cellStyle name="Note 11 2 4" xfId="5831"/>
    <cellStyle name="Note 11 2 4 10" xfId="13013"/>
    <cellStyle name="Note 11 2 4 11" xfId="13822"/>
    <cellStyle name="Note 11 2 4 12" xfId="14693"/>
    <cellStyle name="Note 11 2 4 13" xfId="15531"/>
    <cellStyle name="Note 11 2 4 14" xfId="16335"/>
    <cellStyle name="Note 11 2 4 15" xfId="17153"/>
    <cellStyle name="Note 11 2 4 16" xfId="17990"/>
    <cellStyle name="Note 11 2 4 17" xfId="18814"/>
    <cellStyle name="Note 11 2 4 2" xfId="6803"/>
    <cellStyle name="Note 11 2 4 3" xfId="7601"/>
    <cellStyle name="Note 11 2 4 4" xfId="8358"/>
    <cellStyle name="Note 11 2 4 5" xfId="9107"/>
    <cellStyle name="Note 11 2 4 6" xfId="9934"/>
    <cellStyle name="Note 11 2 4 7" xfId="10691"/>
    <cellStyle name="Note 11 2 4 8" xfId="11520"/>
    <cellStyle name="Note 11 2 4 9" xfId="12266"/>
    <cellStyle name="Note 11 2 5" xfId="5522"/>
    <cellStyle name="Note 11 2 5 10" xfId="12728"/>
    <cellStyle name="Note 11 2 5 11" xfId="13567"/>
    <cellStyle name="Note 11 2 5 12" xfId="14418"/>
    <cellStyle name="Note 11 2 5 13" xfId="15250"/>
    <cellStyle name="Note 11 2 5 14" xfId="16083"/>
    <cellStyle name="Note 11 2 5 15" xfId="16892"/>
    <cellStyle name="Note 11 2 5 16" xfId="17729"/>
    <cellStyle name="Note 11 2 5 17" xfId="18557"/>
    <cellStyle name="Note 11 2 5 2" xfId="6530"/>
    <cellStyle name="Note 11 2 5 3" xfId="7328"/>
    <cellStyle name="Note 11 2 5 4" xfId="8081"/>
    <cellStyle name="Note 11 2 5 5" xfId="8830"/>
    <cellStyle name="Note 11 2 5 6" xfId="9660"/>
    <cellStyle name="Note 11 2 5 7" xfId="10410"/>
    <cellStyle name="Note 11 2 5 8" xfId="11246"/>
    <cellStyle name="Note 11 2 5 9" xfId="11998"/>
    <cellStyle name="Note 11 2 6" xfId="5127"/>
    <cellStyle name="Note 11 2 7" xfId="4725"/>
    <cellStyle name="Note 11 2 8" xfId="9703"/>
    <cellStyle name="Note 11 2 9" xfId="4275"/>
    <cellStyle name="Note 12" xfId="938"/>
    <cellStyle name="Note 12 2" xfId="3535"/>
    <cellStyle name="Note 12 2 10" xfId="13578"/>
    <cellStyle name="Note 12 2 2" xfId="5972"/>
    <cellStyle name="Note 12 2 2 10" xfId="13150"/>
    <cellStyle name="Note 12 2 2 11" xfId="13958"/>
    <cellStyle name="Note 12 2 2 12" xfId="14830"/>
    <cellStyle name="Note 12 2 2 13" xfId="15669"/>
    <cellStyle name="Note 12 2 2 14" xfId="16467"/>
    <cellStyle name="Note 12 2 2 15" xfId="17290"/>
    <cellStyle name="Note 12 2 2 16" xfId="18127"/>
    <cellStyle name="Note 12 2 2 17" xfId="18942"/>
    <cellStyle name="Note 12 2 2 2" xfId="6938"/>
    <cellStyle name="Note 12 2 2 3" xfId="7733"/>
    <cellStyle name="Note 12 2 2 4" xfId="8489"/>
    <cellStyle name="Note 12 2 2 5" xfId="9244"/>
    <cellStyle name="Note 12 2 2 6" xfId="10069"/>
    <cellStyle name="Note 12 2 2 7" xfId="10829"/>
    <cellStyle name="Note 12 2 2 8" xfId="11654"/>
    <cellStyle name="Note 12 2 2 9" xfId="12395"/>
    <cellStyle name="Note 12 2 3" xfId="5875"/>
    <cellStyle name="Note 12 2 3 10" xfId="13056"/>
    <cellStyle name="Note 12 2 3 11" xfId="13865"/>
    <cellStyle name="Note 12 2 3 12" xfId="14736"/>
    <cellStyle name="Note 12 2 3 13" xfId="15574"/>
    <cellStyle name="Note 12 2 3 14" xfId="16375"/>
    <cellStyle name="Note 12 2 3 15" xfId="17196"/>
    <cellStyle name="Note 12 2 3 16" xfId="18033"/>
    <cellStyle name="Note 12 2 3 17" xfId="18855"/>
    <cellStyle name="Note 12 2 3 2" xfId="6846"/>
    <cellStyle name="Note 12 2 3 3" xfId="7643"/>
    <cellStyle name="Note 12 2 3 4" xfId="8399"/>
    <cellStyle name="Note 12 2 3 5" xfId="9150"/>
    <cellStyle name="Note 12 2 3 6" xfId="9976"/>
    <cellStyle name="Note 12 2 3 7" xfId="10734"/>
    <cellStyle name="Note 12 2 3 8" xfId="11563"/>
    <cellStyle name="Note 12 2 3 9" xfId="12307"/>
    <cellStyle name="Note 12 2 4" xfId="5830"/>
    <cellStyle name="Note 12 2 4 10" xfId="13012"/>
    <cellStyle name="Note 12 2 4 11" xfId="13821"/>
    <cellStyle name="Note 12 2 4 12" xfId="14692"/>
    <cellStyle name="Note 12 2 4 13" xfId="15530"/>
    <cellStyle name="Note 12 2 4 14" xfId="16334"/>
    <cellStyle name="Note 12 2 4 15" xfId="17152"/>
    <cellStyle name="Note 12 2 4 16" xfId="17989"/>
    <cellStyle name="Note 12 2 4 17" xfId="18813"/>
    <cellStyle name="Note 12 2 4 2" xfId="6802"/>
    <cellStyle name="Note 12 2 4 3" xfId="7600"/>
    <cellStyle name="Note 12 2 4 4" xfId="8357"/>
    <cellStyle name="Note 12 2 4 5" xfId="9106"/>
    <cellStyle name="Note 12 2 4 6" xfId="9933"/>
    <cellStyle name="Note 12 2 4 7" xfId="10690"/>
    <cellStyle name="Note 12 2 4 8" xfId="11519"/>
    <cellStyle name="Note 12 2 4 9" xfId="12265"/>
    <cellStyle name="Note 12 2 5" xfId="5467"/>
    <cellStyle name="Note 12 2 5 10" xfId="12674"/>
    <cellStyle name="Note 12 2 5 11" xfId="13515"/>
    <cellStyle name="Note 12 2 5 12" xfId="14365"/>
    <cellStyle name="Note 12 2 5 13" xfId="15196"/>
    <cellStyle name="Note 12 2 5 14" xfId="16031"/>
    <cellStyle name="Note 12 2 5 15" xfId="16841"/>
    <cellStyle name="Note 12 2 5 16" xfId="17678"/>
    <cellStyle name="Note 12 2 5 17" xfId="18507"/>
    <cellStyle name="Note 12 2 5 2" xfId="6476"/>
    <cellStyle name="Note 12 2 5 3" xfId="7276"/>
    <cellStyle name="Note 12 2 5 4" xfId="8028"/>
    <cellStyle name="Note 12 2 5 5" xfId="8777"/>
    <cellStyle name="Note 12 2 5 6" xfId="9610"/>
    <cellStyle name="Note 12 2 5 7" xfId="10356"/>
    <cellStyle name="Note 12 2 5 8" xfId="11195"/>
    <cellStyle name="Note 12 2 5 9" xfId="11948"/>
    <cellStyle name="Note 12 2 6" xfId="5128"/>
    <cellStyle name="Note 12 2 7" xfId="4887"/>
    <cellStyle name="Note 12 2 8" xfId="12309"/>
    <cellStyle name="Note 12 2 9" xfId="5266"/>
    <cellStyle name="Note 13" xfId="939"/>
    <cellStyle name="Note 13 2" xfId="3536"/>
    <cellStyle name="Note 13 2 10" xfId="4160"/>
    <cellStyle name="Note 13 2 2" xfId="5973"/>
    <cellStyle name="Note 13 2 2 10" xfId="13151"/>
    <cellStyle name="Note 13 2 2 11" xfId="13959"/>
    <cellStyle name="Note 13 2 2 12" xfId="14831"/>
    <cellStyle name="Note 13 2 2 13" xfId="15670"/>
    <cellStyle name="Note 13 2 2 14" xfId="16468"/>
    <cellStyle name="Note 13 2 2 15" xfId="17291"/>
    <cellStyle name="Note 13 2 2 16" xfId="18128"/>
    <cellStyle name="Note 13 2 2 17" xfId="18943"/>
    <cellStyle name="Note 13 2 2 2" xfId="6939"/>
    <cellStyle name="Note 13 2 2 3" xfId="7734"/>
    <cellStyle name="Note 13 2 2 4" xfId="8490"/>
    <cellStyle name="Note 13 2 2 5" xfId="9245"/>
    <cellStyle name="Note 13 2 2 6" xfId="10070"/>
    <cellStyle name="Note 13 2 2 7" xfId="10830"/>
    <cellStyle name="Note 13 2 2 8" xfId="11655"/>
    <cellStyle name="Note 13 2 2 9" xfId="12396"/>
    <cellStyle name="Note 13 2 3" xfId="5874"/>
    <cellStyle name="Note 13 2 3 10" xfId="13055"/>
    <cellStyle name="Note 13 2 3 11" xfId="13864"/>
    <cellStyle name="Note 13 2 3 12" xfId="14735"/>
    <cellStyle name="Note 13 2 3 13" xfId="15573"/>
    <cellStyle name="Note 13 2 3 14" xfId="16374"/>
    <cellStyle name="Note 13 2 3 15" xfId="17195"/>
    <cellStyle name="Note 13 2 3 16" xfId="18032"/>
    <cellStyle name="Note 13 2 3 17" xfId="18854"/>
    <cellStyle name="Note 13 2 3 2" xfId="6845"/>
    <cellStyle name="Note 13 2 3 3" xfId="7642"/>
    <cellStyle name="Note 13 2 3 4" xfId="8398"/>
    <cellStyle name="Note 13 2 3 5" xfId="9149"/>
    <cellStyle name="Note 13 2 3 6" xfId="9975"/>
    <cellStyle name="Note 13 2 3 7" xfId="10733"/>
    <cellStyle name="Note 13 2 3 8" xfId="11562"/>
    <cellStyle name="Note 13 2 3 9" xfId="12306"/>
    <cellStyle name="Note 13 2 4" xfId="5667"/>
    <cellStyle name="Note 13 2 4 10" xfId="12857"/>
    <cellStyle name="Note 13 2 4 11" xfId="13675"/>
    <cellStyle name="Note 13 2 4 12" xfId="14541"/>
    <cellStyle name="Note 13 2 4 13" xfId="15376"/>
    <cellStyle name="Note 13 2 4 14" xfId="16189"/>
    <cellStyle name="Note 13 2 4 15" xfId="17006"/>
    <cellStyle name="Note 13 2 4 16" xfId="17843"/>
    <cellStyle name="Note 13 2 4 17" xfId="18669"/>
    <cellStyle name="Note 13 2 4 2" xfId="6652"/>
    <cellStyle name="Note 13 2 4 3" xfId="7452"/>
    <cellStyle name="Note 13 2 4 4" xfId="8207"/>
    <cellStyle name="Note 13 2 4 5" xfId="8956"/>
    <cellStyle name="Note 13 2 4 6" xfId="9783"/>
    <cellStyle name="Note 13 2 4 7" xfId="10535"/>
    <cellStyle name="Note 13 2 4 8" xfId="11371"/>
    <cellStyle name="Note 13 2 4 9" xfId="12117"/>
    <cellStyle name="Note 13 2 5" xfId="5697"/>
    <cellStyle name="Note 13 2 5 10" xfId="12887"/>
    <cellStyle name="Note 13 2 5 11" xfId="13704"/>
    <cellStyle name="Note 13 2 5 12" xfId="14570"/>
    <cellStyle name="Note 13 2 5 13" xfId="15406"/>
    <cellStyle name="Note 13 2 5 14" xfId="16218"/>
    <cellStyle name="Note 13 2 5 15" xfId="17035"/>
    <cellStyle name="Note 13 2 5 16" xfId="17872"/>
    <cellStyle name="Note 13 2 5 17" xfId="18698"/>
    <cellStyle name="Note 13 2 5 2" xfId="6682"/>
    <cellStyle name="Note 13 2 5 3" xfId="7481"/>
    <cellStyle name="Note 13 2 5 4" xfId="8236"/>
    <cellStyle name="Note 13 2 5 5" xfId="8985"/>
    <cellStyle name="Note 13 2 5 6" xfId="9812"/>
    <cellStyle name="Note 13 2 5 7" xfId="10565"/>
    <cellStyle name="Note 13 2 5 8" xfId="11400"/>
    <cellStyle name="Note 13 2 5 9" xfId="12146"/>
    <cellStyle name="Note 13 2 6" xfId="5129"/>
    <cellStyle name="Note 13 2 7" xfId="4061"/>
    <cellStyle name="Note 13 2 8" xfId="4269"/>
    <cellStyle name="Note 13 2 9" xfId="4490"/>
    <cellStyle name="Note 14" xfId="940"/>
    <cellStyle name="Note 14 2" xfId="3537"/>
    <cellStyle name="Note 14 2 10" xfId="4453"/>
    <cellStyle name="Note 14 2 2" xfId="5974"/>
    <cellStyle name="Note 14 2 2 10" xfId="13152"/>
    <cellStyle name="Note 14 2 2 11" xfId="13960"/>
    <cellStyle name="Note 14 2 2 12" xfId="14832"/>
    <cellStyle name="Note 14 2 2 13" xfId="15671"/>
    <cellStyle name="Note 14 2 2 14" xfId="16469"/>
    <cellStyle name="Note 14 2 2 15" xfId="17292"/>
    <cellStyle name="Note 14 2 2 16" xfId="18129"/>
    <cellStyle name="Note 14 2 2 17" xfId="18944"/>
    <cellStyle name="Note 14 2 2 2" xfId="6940"/>
    <cellStyle name="Note 14 2 2 3" xfId="7735"/>
    <cellStyle name="Note 14 2 2 4" xfId="8491"/>
    <cellStyle name="Note 14 2 2 5" xfId="9246"/>
    <cellStyle name="Note 14 2 2 6" xfId="10071"/>
    <cellStyle name="Note 14 2 2 7" xfId="10831"/>
    <cellStyle name="Note 14 2 2 8" xfId="11656"/>
    <cellStyle name="Note 14 2 2 9" xfId="12397"/>
    <cellStyle name="Note 14 2 3" xfId="5465"/>
    <cellStyle name="Note 14 2 3 10" xfId="12672"/>
    <cellStyle name="Note 14 2 3 11" xfId="13513"/>
    <cellStyle name="Note 14 2 3 12" xfId="14363"/>
    <cellStyle name="Note 14 2 3 13" xfId="15194"/>
    <cellStyle name="Note 14 2 3 14" xfId="16029"/>
    <cellStyle name="Note 14 2 3 15" xfId="16839"/>
    <cellStyle name="Note 14 2 3 16" xfId="17676"/>
    <cellStyle name="Note 14 2 3 17" xfId="18505"/>
    <cellStyle name="Note 14 2 3 2" xfId="6474"/>
    <cellStyle name="Note 14 2 3 3" xfId="7274"/>
    <cellStyle name="Note 14 2 3 4" xfId="8026"/>
    <cellStyle name="Note 14 2 3 5" xfId="8775"/>
    <cellStyle name="Note 14 2 3 6" xfId="9608"/>
    <cellStyle name="Note 14 2 3 7" xfId="10354"/>
    <cellStyle name="Note 14 2 3 8" xfId="11193"/>
    <cellStyle name="Note 14 2 3 9" xfId="11946"/>
    <cellStyle name="Note 14 2 4" xfId="5492"/>
    <cellStyle name="Note 14 2 4 10" xfId="12698"/>
    <cellStyle name="Note 14 2 4 11" xfId="13540"/>
    <cellStyle name="Note 14 2 4 12" xfId="14389"/>
    <cellStyle name="Note 14 2 4 13" xfId="15220"/>
    <cellStyle name="Note 14 2 4 14" xfId="16055"/>
    <cellStyle name="Note 14 2 4 15" xfId="16865"/>
    <cellStyle name="Note 14 2 4 16" xfId="17702"/>
    <cellStyle name="Note 14 2 4 17" xfId="18530"/>
    <cellStyle name="Note 14 2 4 2" xfId="6501"/>
    <cellStyle name="Note 14 2 4 3" xfId="7299"/>
    <cellStyle name="Note 14 2 4 4" xfId="8052"/>
    <cellStyle name="Note 14 2 4 5" xfId="8801"/>
    <cellStyle name="Note 14 2 4 6" xfId="9633"/>
    <cellStyle name="Note 14 2 4 7" xfId="10380"/>
    <cellStyle name="Note 14 2 4 8" xfId="11219"/>
    <cellStyle name="Note 14 2 4 9" xfId="11971"/>
    <cellStyle name="Note 14 2 5" xfId="5627"/>
    <cellStyle name="Note 14 2 5 10" xfId="12817"/>
    <cellStyle name="Note 14 2 5 11" xfId="13637"/>
    <cellStyle name="Note 14 2 5 12" xfId="14502"/>
    <cellStyle name="Note 14 2 5 13" xfId="15336"/>
    <cellStyle name="Note 14 2 5 14" xfId="16151"/>
    <cellStyle name="Note 14 2 5 15" xfId="16967"/>
    <cellStyle name="Note 14 2 5 16" xfId="17804"/>
    <cellStyle name="Note 14 2 5 17" xfId="18630"/>
    <cellStyle name="Note 14 2 5 2" xfId="6613"/>
    <cellStyle name="Note 14 2 5 3" xfId="7413"/>
    <cellStyle name="Note 14 2 5 4" xfId="8168"/>
    <cellStyle name="Note 14 2 5 5" xfId="8917"/>
    <cellStyle name="Note 14 2 5 6" xfId="9744"/>
    <cellStyle name="Note 14 2 5 7" xfId="10496"/>
    <cellStyle name="Note 14 2 5 8" xfId="11332"/>
    <cellStyle name="Note 14 2 5 9" xfId="12078"/>
    <cellStyle name="Note 14 2 6" xfId="5130"/>
    <cellStyle name="Note 14 2 7" xfId="4865"/>
    <cellStyle name="Note 14 2 8" xfId="4505"/>
    <cellStyle name="Note 14 2 9" xfId="12185"/>
    <cellStyle name="Note 15" xfId="941"/>
    <cellStyle name="Note 15 2" xfId="3538"/>
    <cellStyle name="Note 15 2 10" xfId="5119"/>
    <cellStyle name="Note 15 2 2" xfId="5975"/>
    <cellStyle name="Note 15 2 2 10" xfId="13153"/>
    <cellStyle name="Note 15 2 2 11" xfId="13961"/>
    <cellStyle name="Note 15 2 2 12" xfId="14833"/>
    <cellStyle name="Note 15 2 2 13" xfId="15672"/>
    <cellStyle name="Note 15 2 2 14" xfId="16470"/>
    <cellStyle name="Note 15 2 2 15" xfId="17293"/>
    <cellStyle name="Note 15 2 2 16" xfId="18130"/>
    <cellStyle name="Note 15 2 2 17" xfId="18945"/>
    <cellStyle name="Note 15 2 2 2" xfId="6941"/>
    <cellStyle name="Note 15 2 2 3" xfId="7736"/>
    <cellStyle name="Note 15 2 2 4" xfId="8492"/>
    <cellStyle name="Note 15 2 2 5" xfId="9247"/>
    <cellStyle name="Note 15 2 2 6" xfId="10072"/>
    <cellStyle name="Note 15 2 2 7" xfId="10832"/>
    <cellStyle name="Note 15 2 2 8" xfId="11657"/>
    <cellStyle name="Note 15 2 2 9" xfId="12398"/>
    <cellStyle name="Note 15 2 3" xfId="5464"/>
    <cellStyle name="Note 15 2 3 10" xfId="12671"/>
    <cellStyle name="Note 15 2 3 11" xfId="13512"/>
    <cellStyle name="Note 15 2 3 12" xfId="14362"/>
    <cellStyle name="Note 15 2 3 13" xfId="15193"/>
    <cellStyle name="Note 15 2 3 14" xfId="16028"/>
    <cellStyle name="Note 15 2 3 15" xfId="16838"/>
    <cellStyle name="Note 15 2 3 16" xfId="17675"/>
    <cellStyle name="Note 15 2 3 17" xfId="18504"/>
    <cellStyle name="Note 15 2 3 2" xfId="6473"/>
    <cellStyle name="Note 15 2 3 3" xfId="7273"/>
    <cellStyle name="Note 15 2 3 4" xfId="8025"/>
    <cellStyle name="Note 15 2 3 5" xfId="8774"/>
    <cellStyle name="Note 15 2 3 6" xfId="9607"/>
    <cellStyle name="Note 15 2 3 7" xfId="10353"/>
    <cellStyle name="Note 15 2 3 8" xfId="11192"/>
    <cellStyle name="Note 15 2 3 9" xfId="11945"/>
    <cellStyle name="Note 15 2 4" xfId="6195"/>
    <cellStyle name="Note 15 2 4 10" xfId="13373"/>
    <cellStyle name="Note 15 2 4 11" xfId="14158"/>
    <cellStyle name="Note 15 2 4 12" xfId="15052"/>
    <cellStyle name="Note 15 2 4 13" xfId="15891"/>
    <cellStyle name="Note 15 2 4 14" xfId="16665"/>
    <cellStyle name="Note 15 2 4 15" xfId="17494"/>
    <cellStyle name="Note 15 2 4 16" xfId="18331"/>
    <cellStyle name="Note 15 2 4 17" xfId="19140"/>
    <cellStyle name="Note 15 2 4 2" xfId="7155"/>
    <cellStyle name="Note 15 2 4 3" xfId="7937"/>
    <cellStyle name="Note 15 2 4 4" xfId="8693"/>
    <cellStyle name="Note 15 2 4 5" xfId="9466"/>
    <cellStyle name="Note 15 2 4 6" xfId="10270"/>
    <cellStyle name="Note 15 2 4 7" xfId="11051"/>
    <cellStyle name="Note 15 2 4 8" xfId="11861"/>
    <cellStyle name="Note 15 2 4 9" xfId="12595"/>
    <cellStyle name="Note 15 2 5" xfId="5616"/>
    <cellStyle name="Note 15 2 5 10" xfId="12806"/>
    <cellStyle name="Note 15 2 5 11" xfId="13627"/>
    <cellStyle name="Note 15 2 5 12" xfId="14492"/>
    <cellStyle name="Note 15 2 5 13" xfId="15325"/>
    <cellStyle name="Note 15 2 5 14" xfId="16140"/>
    <cellStyle name="Note 15 2 5 15" xfId="16957"/>
    <cellStyle name="Note 15 2 5 16" xfId="17794"/>
    <cellStyle name="Note 15 2 5 17" xfId="18620"/>
    <cellStyle name="Note 15 2 5 2" xfId="6602"/>
    <cellStyle name="Note 15 2 5 3" xfId="7403"/>
    <cellStyle name="Note 15 2 5 4" xfId="8158"/>
    <cellStyle name="Note 15 2 5 5" xfId="8907"/>
    <cellStyle name="Note 15 2 5 6" xfId="9734"/>
    <cellStyle name="Note 15 2 5 7" xfId="10486"/>
    <cellStyle name="Note 15 2 5 8" xfId="11322"/>
    <cellStyle name="Note 15 2 5 9" xfId="12068"/>
    <cellStyle name="Note 15 2 6" xfId="5131"/>
    <cellStyle name="Note 15 2 7" xfId="4885"/>
    <cellStyle name="Note 15 2 8" xfId="4260"/>
    <cellStyle name="Note 15 2 9" xfId="4427"/>
    <cellStyle name="Note 16" xfId="942"/>
    <cellStyle name="Note 16 2" xfId="3539"/>
    <cellStyle name="Note 16 2 10" xfId="6311"/>
    <cellStyle name="Note 16 2 2" xfId="5976"/>
    <cellStyle name="Note 16 2 2 10" xfId="13154"/>
    <cellStyle name="Note 16 2 2 11" xfId="13962"/>
    <cellStyle name="Note 16 2 2 12" xfId="14834"/>
    <cellStyle name="Note 16 2 2 13" xfId="15673"/>
    <cellStyle name="Note 16 2 2 14" xfId="16471"/>
    <cellStyle name="Note 16 2 2 15" xfId="17294"/>
    <cellStyle name="Note 16 2 2 16" xfId="18131"/>
    <cellStyle name="Note 16 2 2 17" xfId="18946"/>
    <cellStyle name="Note 16 2 2 2" xfId="6942"/>
    <cellStyle name="Note 16 2 2 3" xfId="7737"/>
    <cellStyle name="Note 16 2 2 4" xfId="8493"/>
    <cellStyle name="Note 16 2 2 5" xfId="9248"/>
    <cellStyle name="Note 16 2 2 6" xfId="10073"/>
    <cellStyle name="Note 16 2 2 7" xfId="10833"/>
    <cellStyle name="Note 16 2 2 8" xfId="11658"/>
    <cellStyle name="Note 16 2 2 9" xfId="12399"/>
    <cellStyle name="Note 16 2 3" xfId="5463"/>
    <cellStyle name="Note 16 2 3 10" xfId="12670"/>
    <cellStyle name="Note 16 2 3 11" xfId="13511"/>
    <cellStyle name="Note 16 2 3 12" xfId="14361"/>
    <cellStyle name="Note 16 2 3 13" xfId="15192"/>
    <cellStyle name="Note 16 2 3 14" xfId="16027"/>
    <cellStyle name="Note 16 2 3 15" xfId="16837"/>
    <cellStyle name="Note 16 2 3 16" xfId="17674"/>
    <cellStyle name="Note 16 2 3 17" xfId="18503"/>
    <cellStyle name="Note 16 2 3 2" xfId="6472"/>
    <cellStyle name="Note 16 2 3 3" xfId="7272"/>
    <cellStyle name="Note 16 2 3 4" xfId="8024"/>
    <cellStyle name="Note 16 2 3 5" xfId="8773"/>
    <cellStyle name="Note 16 2 3 6" xfId="9606"/>
    <cellStyle name="Note 16 2 3 7" xfId="10352"/>
    <cellStyle name="Note 16 2 3 8" xfId="11191"/>
    <cellStyle name="Note 16 2 3 9" xfId="11944"/>
    <cellStyle name="Note 16 2 4" xfId="6194"/>
    <cellStyle name="Note 16 2 4 10" xfId="13372"/>
    <cellStyle name="Note 16 2 4 11" xfId="14157"/>
    <cellStyle name="Note 16 2 4 12" xfId="15051"/>
    <cellStyle name="Note 16 2 4 13" xfId="15890"/>
    <cellStyle name="Note 16 2 4 14" xfId="16664"/>
    <cellStyle name="Note 16 2 4 15" xfId="17493"/>
    <cellStyle name="Note 16 2 4 16" xfId="18330"/>
    <cellStyle name="Note 16 2 4 17" xfId="19139"/>
    <cellStyle name="Note 16 2 4 2" xfId="7154"/>
    <cellStyle name="Note 16 2 4 3" xfId="7936"/>
    <cellStyle name="Note 16 2 4 4" xfId="8692"/>
    <cellStyle name="Note 16 2 4 5" xfId="9465"/>
    <cellStyle name="Note 16 2 4 6" xfId="10269"/>
    <cellStyle name="Note 16 2 4 7" xfId="11050"/>
    <cellStyle name="Note 16 2 4 8" xfId="11860"/>
    <cellStyle name="Note 16 2 4 9" xfId="12594"/>
    <cellStyle name="Note 16 2 5" xfId="5839"/>
    <cellStyle name="Note 16 2 5 10" xfId="13021"/>
    <cellStyle name="Note 16 2 5 11" xfId="13830"/>
    <cellStyle name="Note 16 2 5 12" xfId="14701"/>
    <cellStyle name="Note 16 2 5 13" xfId="15539"/>
    <cellStyle name="Note 16 2 5 14" xfId="16343"/>
    <cellStyle name="Note 16 2 5 15" xfId="17161"/>
    <cellStyle name="Note 16 2 5 16" xfId="17998"/>
    <cellStyle name="Note 16 2 5 17" xfId="18822"/>
    <cellStyle name="Note 16 2 5 2" xfId="6811"/>
    <cellStyle name="Note 16 2 5 3" xfId="7609"/>
    <cellStyle name="Note 16 2 5 4" xfId="8366"/>
    <cellStyle name="Note 16 2 5 5" xfId="9115"/>
    <cellStyle name="Note 16 2 5 6" xfId="9942"/>
    <cellStyle name="Note 16 2 5 7" xfId="10699"/>
    <cellStyle name="Note 16 2 5 8" xfId="11528"/>
    <cellStyle name="Note 16 2 5 9" xfId="12274"/>
    <cellStyle name="Note 16 2 6" xfId="5132"/>
    <cellStyle name="Note 16 2 7" xfId="4198"/>
    <cellStyle name="Note 16 2 8" xfId="4723"/>
    <cellStyle name="Note 16 2 9" xfId="6318"/>
    <cellStyle name="Note 17" xfId="1249"/>
    <cellStyle name="Note 17 2" xfId="3540"/>
    <cellStyle name="Note 17 3" xfId="5544"/>
    <cellStyle name="Note 17 4" xfId="4329"/>
    <cellStyle name="Note 18" xfId="1251"/>
    <cellStyle name="Note 18 2" xfId="3541"/>
    <cellStyle name="Note 18 3" xfId="5546"/>
    <cellStyle name="Note 18 4" xfId="4331"/>
    <cellStyle name="Note 2" xfId="943"/>
    <cellStyle name="Note 2 2" xfId="3543"/>
    <cellStyle name="Note 2 2 10" xfId="4468"/>
    <cellStyle name="Note 2 2 2" xfId="5978"/>
    <cellStyle name="Note 2 2 2 10" xfId="13156"/>
    <cellStyle name="Note 2 2 2 11" xfId="13964"/>
    <cellStyle name="Note 2 2 2 12" xfId="14836"/>
    <cellStyle name="Note 2 2 2 13" xfId="15675"/>
    <cellStyle name="Note 2 2 2 14" xfId="16473"/>
    <cellStyle name="Note 2 2 2 15" xfId="17296"/>
    <cellStyle name="Note 2 2 2 16" xfId="18133"/>
    <cellStyle name="Note 2 2 2 17" xfId="18948"/>
    <cellStyle name="Note 2 2 2 2" xfId="6944"/>
    <cellStyle name="Note 2 2 2 3" xfId="7739"/>
    <cellStyle name="Note 2 2 2 4" xfId="8495"/>
    <cellStyle name="Note 2 2 2 5" xfId="9250"/>
    <cellStyle name="Note 2 2 2 6" xfId="10075"/>
    <cellStyle name="Note 2 2 2 7" xfId="10835"/>
    <cellStyle name="Note 2 2 2 8" xfId="11660"/>
    <cellStyle name="Note 2 2 2 9" xfId="12401"/>
    <cellStyle name="Note 2 2 3" xfId="5683"/>
    <cellStyle name="Note 2 2 3 10" xfId="12873"/>
    <cellStyle name="Note 2 2 3 11" xfId="13691"/>
    <cellStyle name="Note 2 2 3 12" xfId="14557"/>
    <cellStyle name="Note 2 2 3 13" xfId="15392"/>
    <cellStyle name="Note 2 2 3 14" xfId="16205"/>
    <cellStyle name="Note 2 2 3 15" xfId="17022"/>
    <cellStyle name="Note 2 2 3 16" xfId="17859"/>
    <cellStyle name="Note 2 2 3 17" xfId="18685"/>
    <cellStyle name="Note 2 2 3 2" xfId="6668"/>
    <cellStyle name="Note 2 2 3 3" xfId="7468"/>
    <cellStyle name="Note 2 2 3 4" xfId="8223"/>
    <cellStyle name="Note 2 2 3 5" xfId="8972"/>
    <cellStyle name="Note 2 2 3 6" xfId="9799"/>
    <cellStyle name="Note 2 2 3 7" xfId="10551"/>
    <cellStyle name="Note 2 2 3 8" xfId="11387"/>
    <cellStyle name="Note 2 2 3 9" xfId="12133"/>
    <cellStyle name="Note 2 2 4" xfId="5392"/>
    <cellStyle name="Note 2 2 4 10" xfId="7836"/>
    <cellStyle name="Note 2 2 4 11" xfId="4060"/>
    <cellStyle name="Note 2 2 4 12" xfId="14291"/>
    <cellStyle name="Note 2 2 4 13" xfId="6284"/>
    <cellStyle name="Note 2 2 4 14" xfId="5076"/>
    <cellStyle name="Note 2 2 4 15" xfId="16767"/>
    <cellStyle name="Note 2 2 4 16" xfId="17607"/>
    <cellStyle name="Note 2 2 4 17" xfId="18433"/>
    <cellStyle name="Note 2 2 4 2" xfId="6401"/>
    <cellStyle name="Note 2 2 4 3" xfId="4397"/>
    <cellStyle name="Note 2 2 4 4" xfId="6347"/>
    <cellStyle name="Note 2 2 4 5" xfId="4750"/>
    <cellStyle name="Note 2 2 4 6" xfId="4967"/>
    <cellStyle name="Note 2 2 4 7" xfId="4530"/>
    <cellStyle name="Note 2 2 4 8" xfId="4894"/>
    <cellStyle name="Note 2 2 4 9" xfId="4791"/>
    <cellStyle name="Note 2 2 5" xfId="6101"/>
    <cellStyle name="Note 2 2 5 10" xfId="13279"/>
    <cellStyle name="Note 2 2 5 11" xfId="14086"/>
    <cellStyle name="Note 2 2 5 12" xfId="14958"/>
    <cellStyle name="Note 2 2 5 13" xfId="15798"/>
    <cellStyle name="Note 2 2 5 14" xfId="16594"/>
    <cellStyle name="Note 2 2 5 15" xfId="17418"/>
    <cellStyle name="Note 2 2 5 16" xfId="18255"/>
    <cellStyle name="Note 2 2 5 17" xfId="19064"/>
    <cellStyle name="Note 2 2 5 2" xfId="7066"/>
    <cellStyle name="Note 2 2 5 3" xfId="7857"/>
    <cellStyle name="Note 2 2 5 4" xfId="8613"/>
    <cellStyle name="Note 2 2 5 5" xfId="9372"/>
    <cellStyle name="Note 2 2 5 6" xfId="10192"/>
    <cellStyle name="Note 2 2 5 7" xfId="10957"/>
    <cellStyle name="Note 2 2 5 8" xfId="11778"/>
    <cellStyle name="Note 2 2 5 9" xfId="12518"/>
    <cellStyle name="Note 2 2 6" xfId="5134"/>
    <cellStyle name="Note 2 2 7" xfId="4199"/>
    <cellStyle name="Note 2 2 8" xfId="4209"/>
    <cellStyle name="Note 2 2 9" xfId="4650"/>
    <cellStyle name="Note 2 3" xfId="3542"/>
    <cellStyle name="Note 2 3 10" xfId="4006"/>
    <cellStyle name="Note 2 3 2" xfId="5977"/>
    <cellStyle name="Note 2 3 2 10" xfId="13155"/>
    <cellStyle name="Note 2 3 2 11" xfId="13963"/>
    <cellStyle name="Note 2 3 2 12" xfId="14835"/>
    <cellStyle name="Note 2 3 2 13" xfId="15674"/>
    <cellStyle name="Note 2 3 2 14" xfId="16472"/>
    <cellStyle name="Note 2 3 2 15" xfId="17295"/>
    <cellStyle name="Note 2 3 2 16" xfId="18132"/>
    <cellStyle name="Note 2 3 2 17" xfId="18947"/>
    <cellStyle name="Note 2 3 2 2" xfId="6943"/>
    <cellStyle name="Note 2 3 2 3" xfId="7738"/>
    <cellStyle name="Note 2 3 2 4" xfId="8494"/>
    <cellStyle name="Note 2 3 2 5" xfId="9249"/>
    <cellStyle name="Note 2 3 2 6" xfId="10074"/>
    <cellStyle name="Note 2 3 2 7" xfId="10834"/>
    <cellStyle name="Note 2 3 2 8" xfId="11659"/>
    <cellStyle name="Note 2 3 2 9" xfId="12400"/>
    <cellStyle name="Note 2 3 3" xfId="5684"/>
    <cellStyle name="Note 2 3 3 10" xfId="12874"/>
    <cellStyle name="Note 2 3 3 11" xfId="13692"/>
    <cellStyle name="Note 2 3 3 12" xfId="14558"/>
    <cellStyle name="Note 2 3 3 13" xfId="15393"/>
    <cellStyle name="Note 2 3 3 14" xfId="16206"/>
    <cellStyle name="Note 2 3 3 15" xfId="17023"/>
    <cellStyle name="Note 2 3 3 16" xfId="17860"/>
    <cellStyle name="Note 2 3 3 17" xfId="18686"/>
    <cellStyle name="Note 2 3 3 2" xfId="6669"/>
    <cellStyle name="Note 2 3 3 3" xfId="7469"/>
    <cellStyle name="Note 2 3 3 4" xfId="8224"/>
    <cellStyle name="Note 2 3 3 5" xfId="8973"/>
    <cellStyle name="Note 2 3 3 6" xfId="9800"/>
    <cellStyle name="Note 2 3 3 7" xfId="10552"/>
    <cellStyle name="Note 2 3 3 8" xfId="11388"/>
    <cellStyle name="Note 2 3 3 9" xfId="12134"/>
    <cellStyle name="Note 2 3 4" xfId="6084"/>
    <cellStyle name="Note 2 3 4 10" xfId="13262"/>
    <cellStyle name="Note 2 3 4 11" xfId="14070"/>
    <cellStyle name="Note 2 3 4 12" xfId="14942"/>
    <cellStyle name="Note 2 3 4 13" xfId="15781"/>
    <cellStyle name="Note 2 3 4 14" xfId="16577"/>
    <cellStyle name="Note 2 3 4 15" xfId="17402"/>
    <cellStyle name="Note 2 3 4 16" xfId="18239"/>
    <cellStyle name="Note 2 3 4 17" xfId="19048"/>
    <cellStyle name="Note 2 3 4 2" xfId="7050"/>
    <cellStyle name="Note 2 3 4 3" xfId="7840"/>
    <cellStyle name="Note 2 3 4 4" xfId="8597"/>
    <cellStyle name="Note 2 3 4 5" xfId="9356"/>
    <cellStyle name="Note 2 3 4 6" xfId="10176"/>
    <cellStyle name="Note 2 3 4 7" xfId="10941"/>
    <cellStyle name="Note 2 3 4 8" xfId="11762"/>
    <cellStyle name="Note 2 3 4 9" xfId="12502"/>
    <cellStyle name="Note 2 3 5" xfId="6185"/>
    <cellStyle name="Note 2 3 5 10" xfId="13363"/>
    <cellStyle name="Note 2 3 5 11" xfId="14148"/>
    <cellStyle name="Note 2 3 5 12" xfId="15042"/>
    <cellStyle name="Note 2 3 5 13" xfId="15881"/>
    <cellStyle name="Note 2 3 5 14" xfId="16655"/>
    <cellStyle name="Note 2 3 5 15" xfId="17484"/>
    <cellStyle name="Note 2 3 5 16" xfId="18321"/>
    <cellStyle name="Note 2 3 5 17" xfId="19130"/>
    <cellStyle name="Note 2 3 5 2" xfId="7145"/>
    <cellStyle name="Note 2 3 5 3" xfId="7927"/>
    <cellStyle name="Note 2 3 5 4" xfId="8683"/>
    <cellStyle name="Note 2 3 5 5" xfId="9456"/>
    <cellStyle name="Note 2 3 5 6" xfId="10260"/>
    <cellStyle name="Note 2 3 5 7" xfId="11041"/>
    <cellStyle name="Note 2 3 5 8" xfId="11851"/>
    <cellStyle name="Note 2 3 5 9" xfId="12585"/>
    <cellStyle name="Note 2 3 6" xfId="5133"/>
    <cellStyle name="Note 2 3 7" xfId="4767"/>
    <cellStyle name="Note 2 3 8" xfId="4389"/>
    <cellStyle name="Note 2 3 9" xfId="4194"/>
    <cellStyle name="Note 3" xfId="944"/>
    <cellStyle name="Note 3 2" xfId="3544"/>
    <cellStyle name="Note 3 2 10" xfId="9954"/>
    <cellStyle name="Note 3 2 2" xfId="5979"/>
    <cellStyle name="Note 3 2 2 10" xfId="13157"/>
    <cellStyle name="Note 3 2 2 11" xfId="13965"/>
    <cellStyle name="Note 3 2 2 12" xfId="14837"/>
    <cellStyle name="Note 3 2 2 13" xfId="15676"/>
    <cellStyle name="Note 3 2 2 14" xfId="16474"/>
    <cellStyle name="Note 3 2 2 15" xfId="17297"/>
    <cellStyle name="Note 3 2 2 16" xfId="18134"/>
    <cellStyle name="Note 3 2 2 17" xfId="18949"/>
    <cellStyle name="Note 3 2 2 2" xfId="6945"/>
    <cellStyle name="Note 3 2 2 3" xfId="7740"/>
    <cellStyle name="Note 3 2 2 4" xfId="8496"/>
    <cellStyle name="Note 3 2 2 5" xfId="9251"/>
    <cellStyle name="Note 3 2 2 6" xfId="10076"/>
    <cellStyle name="Note 3 2 2 7" xfId="10836"/>
    <cellStyle name="Note 3 2 2 8" xfId="11661"/>
    <cellStyle name="Note 3 2 2 9" xfId="12402"/>
    <cellStyle name="Note 3 2 3" xfId="5756"/>
    <cellStyle name="Note 3 2 3 10" xfId="12938"/>
    <cellStyle name="Note 3 2 3 11" xfId="13747"/>
    <cellStyle name="Note 3 2 3 12" xfId="14618"/>
    <cellStyle name="Note 3 2 3 13" xfId="15456"/>
    <cellStyle name="Note 3 2 3 14" xfId="16260"/>
    <cellStyle name="Note 3 2 3 15" xfId="17078"/>
    <cellStyle name="Note 3 2 3 16" xfId="17915"/>
    <cellStyle name="Note 3 2 3 17" xfId="18739"/>
    <cellStyle name="Note 3 2 3 2" xfId="6728"/>
    <cellStyle name="Note 3 2 3 3" xfId="7526"/>
    <cellStyle name="Note 3 2 3 4" xfId="8283"/>
    <cellStyle name="Note 3 2 3 5" xfId="9032"/>
    <cellStyle name="Note 3 2 3 6" xfId="9859"/>
    <cellStyle name="Note 3 2 3 7" xfId="10616"/>
    <cellStyle name="Note 3 2 3 8" xfId="11445"/>
    <cellStyle name="Note 3 2 3 9" xfId="12191"/>
    <cellStyle name="Note 3 2 4" xfId="5585"/>
    <cellStyle name="Note 3 2 4 10" xfId="12778"/>
    <cellStyle name="Note 3 2 4 11" xfId="13606"/>
    <cellStyle name="Note 3 2 4 12" xfId="14466"/>
    <cellStyle name="Note 3 2 4 13" xfId="15298"/>
    <cellStyle name="Note 3 2 4 14" xfId="16118"/>
    <cellStyle name="Note 3 2 4 15" xfId="16931"/>
    <cellStyle name="Note 3 2 4 16" xfId="17768"/>
    <cellStyle name="Note 3 2 4 17" xfId="18594"/>
    <cellStyle name="Note 3 2 4 2" xfId="6579"/>
    <cellStyle name="Note 3 2 4 3" xfId="7376"/>
    <cellStyle name="Note 3 2 4 4" xfId="8130"/>
    <cellStyle name="Note 3 2 4 5" xfId="8880"/>
    <cellStyle name="Note 3 2 4 6" xfId="9707"/>
    <cellStyle name="Note 3 2 4 7" xfId="10459"/>
    <cellStyle name="Note 3 2 4 8" xfId="11295"/>
    <cellStyle name="Note 3 2 4 9" xfId="12041"/>
    <cellStyle name="Note 3 2 5" xfId="5468"/>
    <cellStyle name="Note 3 2 5 10" xfId="12675"/>
    <cellStyle name="Note 3 2 5 11" xfId="13516"/>
    <cellStyle name="Note 3 2 5 12" xfId="14366"/>
    <cellStyle name="Note 3 2 5 13" xfId="15197"/>
    <cellStyle name="Note 3 2 5 14" xfId="16032"/>
    <cellStyle name="Note 3 2 5 15" xfId="16842"/>
    <cellStyle name="Note 3 2 5 16" xfId="17679"/>
    <cellStyle name="Note 3 2 5 17" xfId="18508"/>
    <cellStyle name="Note 3 2 5 2" xfId="6477"/>
    <cellStyle name="Note 3 2 5 3" xfId="7277"/>
    <cellStyle name="Note 3 2 5 4" xfId="8029"/>
    <cellStyle name="Note 3 2 5 5" xfId="8778"/>
    <cellStyle name="Note 3 2 5 6" xfId="9611"/>
    <cellStyle name="Note 3 2 5 7" xfId="10357"/>
    <cellStyle name="Note 3 2 5 8" xfId="11196"/>
    <cellStyle name="Note 3 2 5 9" xfId="11949"/>
    <cellStyle name="Note 3 2 6" xfId="5135"/>
    <cellStyle name="Note 3 2 7" xfId="4906"/>
    <cellStyle name="Note 3 2 8" xfId="4416"/>
    <cellStyle name="Note 3 2 9" xfId="4686"/>
    <cellStyle name="Note 4" xfId="945"/>
    <cellStyle name="Note 4 2" xfId="3545"/>
    <cellStyle name="Note 4 2 10" xfId="4459"/>
    <cellStyle name="Note 4 2 2" xfId="5980"/>
    <cellStyle name="Note 4 2 2 10" xfId="13158"/>
    <cellStyle name="Note 4 2 2 11" xfId="13966"/>
    <cellStyle name="Note 4 2 2 12" xfId="14838"/>
    <cellStyle name="Note 4 2 2 13" xfId="15677"/>
    <cellStyle name="Note 4 2 2 14" xfId="16475"/>
    <cellStyle name="Note 4 2 2 15" xfId="17298"/>
    <cellStyle name="Note 4 2 2 16" xfId="18135"/>
    <cellStyle name="Note 4 2 2 17" xfId="18950"/>
    <cellStyle name="Note 4 2 2 2" xfId="6946"/>
    <cellStyle name="Note 4 2 2 3" xfId="7741"/>
    <cellStyle name="Note 4 2 2 4" xfId="8497"/>
    <cellStyle name="Note 4 2 2 5" xfId="9252"/>
    <cellStyle name="Note 4 2 2 6" xfId="10077"/>
    <cellStyle name="Note 4 2 2 7" xfId="10837"/>
    <cellStyle name="Note 4 2 2 8" xfId="11662"/>
    <cellStyle name="Note 4 2 2 9" xfId="12403"/>
    <cellStyle name="Note 4 2 3" xfId="5682"/>
    <cellStyle name="Note 4 2 3 10" xfId="12872"/>
    <cellStyle name="Note 4 2 3 11" xfId="13690"/>
    <cellStyle name="Note 4 2 3 12" xfId="14556"/>
    <cellStyle name="Note 4 2 3 13" xfId="15391"/>
    <cellStyle name="Note 4 2 3 14" xfId="16204"/>
    <cellStyle name="Note 4 2 3 15" xfId="17021"/>
    <cellStyle name="Note 4 2 3 16" xfId="17858"/>
    <cellStyle name="Note 4 2 3 17" xfId="18684"/>
    <cellStyle name="Note 4 2 3 2" xfId="6667"/>
    <cellStyle name="Note 4 2 3 3" xfId="7467"/>
    <cellStyle name="Note 4 2 3 4" xfId="8222"/>
    <cellStyle name="Note 4 2 3 5" xfId="8971"/>
    <cellStyle name="Note 4 2 3 6" xfId="9798"/>
    <cellStyle name="Note 4 2 3 7" xfId="10550"/>
    <cellStyle name="Note 4 2 3 8" xfId="11386"/>
    <cellStyle name="Note 4 2 3 9" xfId="12132"/>
    <cellStyle name="Note 4 2 4" xfId="5586"/>
    <cellStyle name="Note 4 2 4 10" xfId="12779"/>
    <cellStyle name="Note 4 2 4 11" xfId="13607"/>
    <cellStyle name="Note 4 2 4 12" xfId="14467"/>
    <cellStyle name="Note 4 2 4 13" xfId="15299"/>
    <cellStyle name="Note 4 2 4 14" xfId="16119"/>
    <cellStyle name="Note 4 2 4 15" xfId="16932"/>
    <cellStyle name="Note 4 2 4 16" xfId="17769"/>
    <cellStyle name="Note 4 2 4 17" xfId="18595"/>
    <cellStyle name="Note 4 2 4 2" xfId="6580"/>
    <cellStyle name="Note 4 2 4 3" xfId="7377"/>
    <cellStyle name="Note 4 2 4 4" xfId="8131"/>
    <cellStyle name="Note 4 2 4 5" xfId="8881"/>
    <cellStyle name="Note 4 2 4 6" xfId="9708"/>
    <cellStyle name="Note 4 2 4 7" xfId="10460"/>
    <cellStyle name="Note 4 2 4 8" xfId="11296"/>
    <cellStyle name="Note 4 2 4 9" xfId="12042"/>
    <cellStyle name="Note 4 2 5" xfId="5405"/>
    <cellStyle name="Note 4 2 5 10" xfId="4116"/>
    <cellStyle name="Note 4 2 5 11" xfId="13453"/>
    <cellStyle name="Note 4 2 5 12" xfId="14304"/>
    <cellStyle name="Note 4 2 5 13" xfId="15135"/>
    <cellStyle name="Note 4 2 5 14" xfId="15970"/>
    <cellStyle name="Note 4 2 5 15" xfId="16780"/>
    <cellStyle name="Note 4 2 5 16" xfId="17617"/>
    <cellStyle name="Note 4 2 5 17" xfId="18446"/>
    <cellStyle name="Note 4 2 5 2" xfId="6414"/>
    <cellStyle name="Note 4 2 5 3" xfId="4326"/>
    <cellStyle name="Note 4 2 5 4" xfId="4563"/>
    <cellStyle name="Note 4 2 5 5" xfId="6281"/>
    <cellStyle name="Note 4 2 5 6" xfId="9549"/>
    <cellStyle name="Note 4 2 5 7" xfId="4191"/>
    <cellStyle name="Note 4 2 5 8" xfId="11134"/>
    <cellStyle name="Note 4 2 5 9" xfId="4922"/>
    <cellStyle name="Note 4 2 6" xfId="5136"/>
    <cellStyle name="Note 4 2 7" xfId="4481"/>
    <cellStyle name="Note 4 2 8" xfId="13620"/>
    <cellStyle name="Note 4 2 9" xfId="4868"/>
    <cellStyle name="Note 5" xfId="946"/>
    <cellStyle name="Note 5 2" xfId="3546"/>
    <cellStyle name="Note 5 2 10" xfId="10337"/>
    <cellStyle name="Note 5 2 2" xfId="5981"/>
    <cellStyle name="Note 5 2 2 10" xfId="13159"/>
    <cellStyle name="Note 5 2 2 11" xfId="13967"/>
    <cellStyle name="Note 5 2 2 12" xfId="14839"/>
    <cellStyle name="Note 5 2 2 13" xfId="15678"/>
    <cellStyle name="Note 5 2 2 14" xfId="16476"/>
    <cellStyle name="Note 5 2 2 15" xfId="17299"/>
    <cellStyle name="Note 5 2 2 16" xfId="18136"/>
    <cellStyle name="Note 5 2 2 17" xfId="18951"/>
    <cellStyle name="Note 5 2 2 2" xfId="6947"/>
    <cellStyle name="Note 5 2 2 3" xfId="7742"/>
    <cellStyle name="Note 5 2 2 4" xfId="8498"/>
    <cellStyle name="Note 5 2 2 5" xfId="9253"/>
    <cellStyle name="Note 5 2 2 6" xfId="10078"/>
    <cellStyle name="Note 5 2 2 7" xfId="10838"/>
    <cellStyle name="Note 5 2 2 8" xfId="11663"/>
    <cellStyle name="Note 5 2 2 9" xfId="12404"/>
    <cellStyle name="Note 5 2 3" xfId="5562"/>
    <cellStyle name="Note 5 2 3 10" xfId="12762"/>
    <cellStyle name="Note 5 2 3 11" xfId="13592"/>
    <cellStyle name="Note 5 2 3 12" xfId="14452"/>
    <cellStyle name="Note 5 2 3 13" xfId="15284"/>
    <cellStyle name="Note 5 2 3 14" xfId="16106"/>
    <cellStyle name="Note 5 2 3 15" xfId="16917"/>
    <cellStyle name="Note 5 2 3 16" xfId="17754"/>
    <cellStyle name="Note 5 2 3 17" xfId="18582"/>
    <cellStyle name="Note 5 2 3 2" xfId="6563"/>
    <cellStyle name="Note 5 2 3 3" xfId="7363"/>
    <cellStyle name="Note 5 2 3 4" xfId="8113"/>
    <cellStyle name="Note 5 2 3 5" xfId="8864"/>
    <cellStyle name="Note 5 2 3 6" xfId="9693"/>
    <cellStyle name="Note 5 2 3 7" xfId="10444"/>
    <cellStyle name="Note 5 2 3 8" xfId="11280"/>
    <cellStyle name="Note 5 2 3 9" xfId="12027"/>
    <cellStyle name="Note 5 2 4" xfId="5393"/>
    <cellStyle name="Note 5 2 4 10" xfId="4173"/>
    <cellStyle name="Note 5 2 4 11" xfId="13444"/>
    <cellStyle name="Note 5 2 4 12" xfId="14292"/>
    <cellStyle name="Note 5 2 4 13" xfId="15123"/>
    <cellStyle name="Note 5 2 4 14" xfId="4958"/>
    <cellStyle name="Note 5 2 4 15" xfId="16768"/>
    <cellStyle name="Note 5 2 4 16" xfId="17608"/>
    <cellStyle name="Note 5 2 4 17" xfId="18434"/>
    <cellStyle name="Note 5 2 4 2" xfId="6402"/>
    <cellStyle name="Note 5 2 4 3" xfId="4942"/>
    <cellStyle name="Note 5 2 4 4" xfId="5237"/>
    <cellStyle name="Note 5 2 4 5" xfId="4751"/>
    <cellStyle name="Note 5 2 4 6" xfId="9537"/>
    <cellStyle name="Note 5 2 4 7" xfId="6400"/>
    <cellStyle name="Note 5 2 4 8" xfId="11122"/>
    <cellStyle name="Note 5 2 4 9" xfId="4349"/>
    <cellStyle name="Note 5 2 5" xfId="5506"/>
    <cellStyle name="Note 5 2 5 10" xfId="12712"/>
    <cellStyle name="Note 5 2 5 11" xfId="13552"/>
    <cellStyle name="Note 5 2 5 12" xfId="14403"/>
    <cellStyle name="Note 5 2 5 13" xfId="15234"/>
    <cellStyle name="Note 5 2 5 14" xfId="16067"/>
    <cellStyle name="Note 5 2 5 15" xfId="16877"/>
    <cellStyle name="Note 5 2 5 16" xfId="17714"/>
    <cellStyle name="Note 5 2 5 17" xfId="18542"/>
    <cellStyle name="Note 5 2 5 2" xfId="6515"/>
    <cellStyle name="Note 5 2 5 3" xfId="7313"/>
    <cellStyle name="Note 5 2 5 4" xfId="8066"/>
    <cellStyle name="Note 5 2 5 5" xfId="8815"/>
    <cellStyle name="Note 5 2 5 6" xfId="9645"/>
    <cellStyle name="Note 5 2 5 7" xfId="10394"/>
    <cellStyle name="Note 5 2 5 8" xfId="11231"/>
    <cellStyle name="Note 5 2 5 9" xfId="11983"/>
    <cellStyle name="Note 5 2 6" xfId="5137"/>
    <cellStyle name="Note 5 2 7" xfId="4898"/>
    <cellStyle name="Note 5 2 8" xfId="5305"/>
    <cellStyle name="Note 5 2 9" xfId="4450"/>
    <cellStyle name="Note 5 3" xfId="5499"/>
    <cellStyle name="Note 5 3 2" xfId="6508"/>
    <cellStyle name="Note 5 3 3" xfId="7306"/>
    <cellStyle name="Note 5 3 4" xfId="8808"/>
    <cellStyle name="Note 5 3 5" xfId="10387"/>
    <cellStyle name="Note 5 3 6" xfId="12705"/>
    <cellStyle name="Note 5 3 7" xfId="14396"/>
    <cellStyle name="Note 5 3 8" xfId="15227"/>
    <cellStyle name="Note 5 4" xfId="4252"/>
    <cellStyle name="Note 6" xfId="947"/>
    <cellStyle name="Note 6 2" xfId="3547"/>
    <cellStyle name="Note 6 2 10" xfId="6705"/>
    <cellStyle name="Note 6 2 2" xfId="5982"/>
    <cellStyle name="Note 6 2 2 10" xfId="13160"/>
    <cellStyle name="Note 6 2 2 11" xfId="13968"/>
    <cellStyle name="Note 6 2 2 12" xfId="14840"/>
    <cellStyle name="Note 6 2 2 13" xfId="15679"/>
    <cellStyle name="Note 6 2 2 14" xfId="16477"/>
    <cellStyle name="Note 6 2 2 15" xfId="17300"/>
    <cellStyle name="Note 6 2 2 16" xfId="18137"/>
    <cellStyle name="Note 6 2 2 17" xfId="18952"/>
    <cellStyle name="Note 6 2 2 2" xfId="6948"/>
    <cellStyle name="Note 6 2 2 3" xfId="7743"/>
    <cellStyle name="Note 6 2 2 4" xfId="8499"/>
    <cellStyle name="Note 6 2 2 5" xfId="9254"/>
    <cellStyle name="Note 6 2 2 6" xfId="10079"/>
    <cellStyle name="Note 6 2 2 7" xfId="10839"/>
    <cellStyle name="Note 6 2 2 8" xfId="11664"/>
    <cellStyle name="Note 6 2 2 9" xfId="12405"/>
    <cellStyle name="Note 6 2 3" xfId="5755"/>
    <cellStyle name="Note 6 2 3 10" xfId="12937"/>
    <cellStyle name="Note 6 2 3 11" xfId="13746"/>
    <cellStyle name="Note 6 2 3 12" xfId="14617"/>
    <cellStyle name="Note 6 2 3 13" xfId="15455"/>
    <cellStyle name="Note 6 2 3 14" xfId="16259"/>
    <cellStyle name="Note 6 2 3 15" xfId="17077"/>
    <cellStyle name="Note 6 2 3 16" xfId="17914"/>
    <cellStyle name="Note 6 2 3 17" xfId="18738"/>
    <cellStyle name="Note 6 2 3 2" xfId="6727"/>
    <cellStyle name="Note 6 2 3 3" xfId="7525"/>
    <cellStyle name="Note 6 2 3 4" xfId="8282"/>
    <cellStyle name="Note 6 2 3 5" xfId="9031"/>
    <cellStyle name="Note 6 2 3 6" xfId="9858"/>
    <cellStyle name="Note 6 2 3 7" xfId="10615"/>
    <cellStyle name="Note 6 2 3 8" xfId="11444"/>
    <cellStyle name="Note 6 2 3 9" xfId="12190"/>
    <cellStyle name="Note 6 2 4" xfId="5668"/>
    <cellStyle name="Note 6 2 4 10" xfId="12858"/>
    <cellStyle name="Note 6 2 4 11" xfId="13676"/>
    <cellStyle name="Note 6 2 4 12" xfId="14542"/>
    <cellStyle name="Note 6 2 4 13" xfId="15377"/>
    <cellStyle name="Note 6 2 4 14" xfId="16190"/>
    <cellStyle name="Note 6 2 4 15" xfId="17007"/>
    <cellStyle name="Note 6 2 4 16" xfId="17844"/>
    <cellStyle name="Note 6 2 4 17" xfId="18670"/>
    <cellStyle name="Note 6 2 4 2" xfId="6653"/>
    <cellStyle name="Note 6 2 4 3" xfId="7453"/>
    <cellStyle name="Note 6 2 4 4" xfId="8208"/>
    <cellStyle name="Note 6 2 4 5" xfId="8957"/>
    <cellStyle name="Note 6 2 4 6" xfId="9784"/>
    <cellStyle name="Note 6 2 4 7" xfId="10536"/>
    <cellStyle name="Note 6 2 4 8" xfId="11372"/>
    <cellStyle name="Note 6 2 4 9" xfId="12118"/>
    <cellStyle name="Note 6 2 5" xfId="5469"/>
    <cellStyle name="Note 6 2 5 10" xfId="12676"/>
    <cellStyle name="Note 6 2 5 11" xfId="13517"/>
    <cellStyle name="Note 6 2 5 12" xfId="14367"/>
    <cellStyle name="Note 6 2 5 13" xfId="15198"/>
    <cellStyle name="Note 6 2 5 14" xfId="16033"/>
    <cellStyle name="Note 6 2 5 15" xfId="16843"/>
    <cellStyle name="Note 6 2 5 16" xfId="17680"/>
    <cellStyle name="Note 6 2 5 17" xfId="18509"/>
    <cellStyle name="Note 6 2 5 2" xfId="6478"/>
    <cellStyle name="Note 6 2 5 3" xfId="7278"/>
    <cellStyle name="Note 6 2 5 4" xfId="8030"/>
    <cellStyle name="Note 6 2 5 5" xfId="8779"/>
    <cellStyle name="Note 6 2 5 6" xfId="9612"/>
    <cellStyle name="Note 6 2 5 7" xfId="10358"/>
    <cellStyle name="Note 6 2 5 8" xfId="11197"/>
    <cellStyle name="Note 6 2 5 9" xfId="11950"/>
    <cellStyle name="Note 6 2 6" xfId="5138"/>
    <cellStyle name="Note 6 2 7" xfId="5092"/>
    <cellStyle name="Note 6 2 8" xfId="4781"/>
    <cellStyle name="Note 6 2 9" xfId="5078"/>
    <cellStyle name="Note 6 3" xfId="5500"/>
    <cellStyle name="Note 6 3 2" xfId="6509"/>
    <cellStyle name="Note 6 3 3" xfId="7307"/>
    <cellStyle name="Note 6 3 4" xfId="8809"/>
    <cellStyle name="Note 6 3 5" xfId="10388"/>
    <cellStyle name="Note 6 3 6" xfId="12706"/>
    <cellStyle name="Note 6 3 7" xfId="14397"/>
    <cellStyle name="Note 6 3 8" xfId="15228"/>
    <cellStyle name="Note 6 4" xfId="4253"/>
    <cellStyle name="Note 7" xfId="948"/>
    <cellStyle name="Note 7 2" xfId="3548"/>
    <cellStyle name="Note 7 2 10" xfId="4871"/>
    <cellStyle name="Note 7 2 2" xfId="5983"/>
    <cellStyle name="Note 7 2 2 10" xfId="13161"/>
    <cellStyle name="Note 7 2 2 11" xfId="13969"/>
    <cellStyle name="Note 7 2 2 12" xfId="14841"/>
    <cellStyle name="Note 7 2 2 13" xfId="15680"/>
    <cellStyle name="Note 7 2 2 14" xfId="16478"/>
    <cellStyle name="Note 7 2 2 15" xfId="17301"/>
    <cellStyle name="Note 7 2 2 16" xfId="18138"/>
    <cellStyle name="Note 7 2 2 17" xfId="18953"/>
    <cellStyle name="Note 7 2 2 2" xfId="6949"/>
    <cellStyle name="Note 7 2 2 3" xfId="7744"/>
    <cellStyle name="Note 7 2 2 4" xfId="8500"/>
    <cellStyle name="Note 7 2 2 5" xfId="9255"/>
    <cellStyle name="Note 7 2 2 6" xfId="10080"/>
    <cellStyle name="Note 7 2 2 7" xfId="10840"/>
    <cellStyle name="Note 7 2 2 8" xfId="11665"/>
    <cellStyle name="Note 7 2 2 9" xfId="12406"/>
    <cellStyle name="Note 7 2 3" xfId="5873"/>
    <cellStyle name="Note 7 2 3 10" xfId="13054"/>
    <cellStyle name="Note 7 2 3 11" xfId="13863"/>
    <cellStyle name="Note 7 2 3 12" xfId="14734"/>
    <cellStyle name="Note 7 2 3 13" xfId="15572"/>
    <cellStyle name="Note 7 2 3 14" xfId="16373"/>
    <cellStyle name="Note 7 2 3 15" xfId="17194"/>
    <cellStyle name="Note 7 2 3 16" xfId="18031"/>
    <cellStyle name="Note 7 2 3 17" xfId="18853"/>
    <cellStyle name="Note 7 2 3 2" xfId="6844"/>
    <cellStyle name="Note 7 2 3 3" xfId="7641"/>
    <cellStyle name="Note 7 2 3 4" xfId="8397"/>
    <cellStyle name="Note 7 2 3 5" xfId="9148"/>
    <cellStyle name="Note 7 2 3 6" xfId="9974"/>
    <cellStyle name="Note 7 2 3 7" xfId="10732"/>
    <cellStyle name="Note 7 2 3 8" xfId="11561"/>
    <cellStyle name="Note 7 2 3 9" xfId="12305"/>
    <cellStyle name="Note 7 2 4" xfId="5669"/>
    <cellStyle name="Note 7 2 4 10" xfId="12859"/>
    <cellStyle name="Note 7 2 4 11" xfId="13677"/>
    <cellStyle name="Note 7 2 4 12" xfId="14543"/>
    <cellStyle name="Note 7 2 4 13" xfId="15378"/>
    <cellStyle name="Note 7 2 4 14" xfId="16191"/>
    <cellStyle name="Note 7 2 4 15" xfId="17008"/>
    <cellStyle name="Note 7 2 4 16" xfId="17845"/>
    <cellStyle name="Note 7 2 4 17" xfId="18671"/>
    <cellStyle name="Note 7 2 4 2" xfId="6654"/>
    <cellStyle name="Note 7 2 4 3" xfId="7454"/>
    <cellStyle name="Note 7 2 4 4" xfId="8209"/>
    <cellStyle name="Note 7 2 4 5" xfId="8958"/>
    <cellStyle name="Note 7 2 4 6" xfId="9785"/>
    <cellStyle name="Note 7 2 4 7" xfId="10537"/>
    <cellStyle name="Note 7 2 4 8" xfId="11373"/>
    <cellStyle name="Note 7 2 4 9" xfId="12119"/>
    <cellStyle name="Note 7 2 5" xfId="5878"/>
    <cellStyle name="Note 7 2 5 10" xfId="13059"/>
    <cellStyle name="Note 7 2 5 11" xfId="13866"/>
    <cellStyle name="Note 7 2 5 12" xfId="14739"/>
    <cellStyle name="Note 7 2 5 13" xfId="15577"/>
    <cellStyle name="Note 7 2 5 14" xfId="16376"/>
    <cellStyle name="Note 7 2 5 15" xfId="17199"/>
    <cellStyle name="Note 7 2 5 16" xfId="18036"/>
    <cellStyle name="Note 7 2 5 17" xfId="18856"/>
    <cellStyle name="Note 7 2 5 2" xfId="6847"/>
    <cellStyle name="Note 7 2 5 3" xfId="7646"/>
    <cellStyle name="Note 7 2 5 4" xfId="8402"/>
    <cellStyle name="Note 7 2 5 5" xfId="9153"/>
    <cellStyle name="Note 7 2 5 6" xfId="9979"/>
    <cellStyle name="Note 7 2 5 7" xfId="10737"/>
    <cellStyle name="Note 7 2 5 8" xfId="11566"/>
    <cellStyle name="Note 7 2 5 9" xfId="12308"/>
    <cellStyle name="Note 7 2 6" xfId="5139"/>
    <cellStyle name="Note 7 2 7" xfId="8876"/>
    <cellStyle name="Note 7 2 8" xfId="4964"/>
    <cellStyle name="Note 7 2 9" xfId="6303"/>
    <cellStyle name="Note 8" xfId="949"/>
    <cellStyle name="Note 8 2" xfId="3549"/>
    <cellStyle name="Note 8 2 10" xfId="4072"/>
    <cellStyle name="Note 8 2 2" xfId="5984"/>
    <cellStyle name="Note 8 2 2 10" xfId="13162"/>
    <cellStyle name="Note 8 2 2 11" xfId="13970"/>
    <cellStyle name="Note 8 2 2 12" xfId="14842"/>
    <cellStyle name="Note 8 2 2 13" xfId="15681"/>
    <cellStyle name="Note 8 2 2 14" xfId="16479"/>
    <cellStyle name="Note 8 2 2 15" xfId="17302"/>
    <cellStyle name="Note 8 2 2 16" xfId="18139"/>
    <cellStyle name="Note 8 2 2 17" xfId="18954"/>
    <cellStyle name="Note 8 2 2 2" xfId="6950"/>
    <cellStyle name="Note 8 2 2 3" xfId="7745"/>
    <cellStyle name="Note 8 2 2 4" xfId="8501"/>
    <cellStyle name="Note 8 2 2 5" xfId="9256"/>
    <cellStyle name="Note 8 2 2 6" xfId="10081"/>
    <cellStyle name="Note 8 2 2 7" xfId="10841"/>
    <cellStyle name="Note 8 2 2 8" xfId="11666"/>
    <cellStyle name="Note 8 2 2 9" xfId="12407"/>
    <cellStyle name="Note 8 2 3" xfId="5461"/>
    <cellStyle name="Note 8 2 3 10" xfId="12668"/>
    <cellStyle name="Note 8 2 3 11" xfId="13509"/>
    <cellStyle name="Note 8 2 3 12" xfId="14359"/>
    <cellStyle name="Note 8 2 3 13" xfId="15190"/>
    <cellStyle name="Note 8 2 3 14" xfId="16025"/>
    <cellStyle name="Note 8 2 3 15" xfId="16835"/>
    <cellStyle name="Note 8 2 3 16" xfId="17672"/>
    <cellStyle name="Note 8 2 3 17" xfId="18501"/>
    <cellStyle name="Note 8 2 3 2" xfId="6470"/>
    <cellStyle name="Note 8 2 3 3" xfId="7270"/>
    <cellStyle name="Note 8 2 3 4" xfId="8022"/>
    <cellStyle name="Note 8 2 3 5" xfId="8771"/>
    <cellStyle name="Note 8 2 3 6" xfId="9604"/>
    <cellStyle name="Note 8 2 3 7" xfId="10350"/>
    <cellStyle name="Note 8 2 3 8" xfId="11189"/>
    <cellStyle name="Note 8 2 3 9" xfId="11942"/>
    <cellStyle name="Note 8 2 4" xfId="5670"/>
    <cellStyle name="Note 8 2 4 10" xfId="12860"/>
    <cellStyle name="Note 8 2 4 11" xfId="13678"/>
    <cellStyle name="Note 8 2 4 12" xfId="14544"/>
    <cellStyle name="Note 8 2 4 13" xfId="15379"/>
    <cellStyle name="Note 8 2 4 14" xfId="16192"/>
    <cellStyle name="Note 8 2 4 15" xfId="17009"/>
    <cellStyle name="Note 8 2 4 16" xfId="17846"/>
    <cellStyle name="Note 8 2 4 17" xfId="18672"/>
    <cellStyle name="Note 8 2 4 2" xfId="6655"/>
    <cellStyle name="Note 8 2 4 3" xfId="7455"/>
    <cellStyle name="Note 8 2 4 4" xfId="8210"/>
    <cellStyle name="Note 8 2 4 5" xfId="8959"/>
    <cellStyle name="Note 8 2 4 6" xfId="9786"/>
    <cellStyle name="Note 8 2 4 7" xfId="10538"/>
    <cellStyle name="Note 8 2 4 8" xfId="11374"/>
    <cellStyle name="Note 8 2 4 9" xfId="12120"/>
    <cellStyle name="Note 8 2 5" xfId="6085"/>
    <cellStyle name="Note 8 2 5 10" xfId="13263"/>
    <cellStyle name="Note 8 2 5 11" xfId="14071"/>
    <cellStyle name="Note 8 2 5 12" xfId="14943"/>
    <cellStyle name="Note 8 2 5 13" xfId="15782"/>
    <cellStyle name="Note 8 2 5 14" xfId="16578"/>
    <cellStyle name="Note 8 2 5 15" xfId="17403"/>
    <cellStyle name="Note 8 2 5 16" xfId="18240"/>
    <cellStyle name="Note 8 2 5 17" xfId="19049"/>
    <cellStyle name="Note 8 2 5 2" xfId="7051"/>
    <cellStyle name="Note 8 2 5 3" xfId="7841"/>
    <cellStyle name="Note 8 2 5 4" xfId="8598"/>
    <cellStyle name="Note 8 2 5 5" xfId="9357"/>
    <cellStyle name="Note 8 2 5 6" xfId="10177"/>
    <cellStyle name="Note 8 2 5 7" xfId="10942"/>
    <cellStyle name="Note 8 2 5 8" xfId="11763"/>
    <cellStyle name="Note 8 2 5 9" xfId="12503"/>
    <cellStyle name="Note 8 2 6" xfId="5140"/>
    <cellStyle name="Note 8 2 7" xfId="5124"/>
    <cellStyle name="Note 8 2 8" xfId="4570"/>
    <cellStyle name="Note 8 2 9" xfId="4644"/>
    <cellStyle name="Note 9" xfId="950"/>
    <cellStyle name="Note 9 2" xfId="3550"/>
    <cellStyle name="Note 9 2 10" xfId="4112"/>
    <cellStyle name="Note 9 2 2" xfId="5985"/>
    <cellStyle name="Note 9 2 2 10" xfId="13163"/>
    <cellStyle name="Note 9 2 2 11" xfId="13971"/>
    <cellStyle name="Note 9 2 2 12" xfId="14843"/>
    <cellStyle name="Note 9 2 2 13" xfId="15682"/>
    <cellStyle name="Note 9 2 2 14" xfId="16480"/>
    <cellStyle name="Note 9 2 2 15" xfId="17303"/>
    <cellStyle name="Note 9 2 2 16" xfId="18140"/>
    <cellStyle name="Note 9 2 2 17" xfId="18955"/>
    <cellStyle name="Note 9 2 2 2" xfId="6951"/>
    <cellStyle name="Note 9 2 2 3" xfId="7746"/>
    <cellStyle name="Note 9 2 2 4" xfId="8502"/>
    <cellStyle name="Note 9 2 2 5" xfId="9257"/>
    <cellStyle name="Note 9 2 2 6" xfId="10082"/>
    <cellStyle name="Note 9 2 2 7" xfId="10842"/>
    <cellStyle name="Note 9 2 2 8" xfId="11667"/>
    <cellStyle name="Note 9 2 2 9" xfId="12408"/>
    <cellStyle name="Note 9 2 3" xfId="5460"/>
    <cellStyle name="Note 9 2 3 10" xfId="12667"/>
    <cellStyle name="Note 9 2 3 11" xfId="13508"/>
    <cellStyle name="Note 9 2 3 12" xfId="14358"/>
    <cellStyle name="Note 9 2 3 13" xfId="15189"/>
    <cellStyle name="Note 9 2 3 14" xfId="16024"/>
    <cellStyle name="Note 9 2 3 15" xfId="16834"/>
    <cellStyle name="Note 9 2 3 16" xfId="17671"/>
    <cellStyle name="Note 9 2 3 17" xfId="18500"/>
    <cellStyle name="Note 9 2 3 2" xfId="6469"/>
    <cellStyle name="Note 9 2 3 3" xfId="7269"/>
    <cellStyle name="Note 9 2 3 4" xfId="8021"/>
    <cellStyle name="Note 9 2 3 5" xfId="8770"/>
    <cellStyle name="Note 9 2 3 6" xfId="9603"/>
    <cellStyle name="Note 9 2 3 7" xfId="10349"/>
    <cellStyle name="Note 9 2 3 8" xfId="11188"/>
    <cellStyle name="Note 9 2 3 9" xfId="11941"/>
    <cellStyle name="Note 9 2 4" xfId="5671"/>
    <cellStyle name="Note 9 2 4 10" xfId="12861"/>
    <cellStyle name="Note 9 2 4 11" xfId="13679"/>
    <cellStyle name="Note 9 2 4 12" xfId="14545"/>
    <cellStyle name="Note 9 2 4 13" xfId="15380"/>
    <cellStyle name="Note 9 2 4 14" xfId="16193"/>
    <cellStyle name="Note 9 2 4 15" xfId="17010"/>
    <cellStyle name="Note 9 2 4 16" xfId="17847"/>
    <cellStyle name="Note 9 2 4 17" xfId="18673"/>
    <cellStyle name="Note 9 2 4 2" xfId="6656"/>
    <cellStyle name="Note 9 2 4 3" xfId="7456"/>
    <cellStyle name="Note 9 2 4 4" xfId="8211"/>
    <cellStyle name="Note 9 2 4 5" xfId="8960"/>
    <cellStyle name="Note 9 2 4 6" xfId="9787"/>
    <cellStyle name="Note 9 2 4 7" xfId="10539"/>
    <cellStyle name="Note 9 2 4 8" xfId="11375"/>
    <cellStyle name="Note 9 2 4 9" xfId="12121"/>
    <cellStyle name="Note 9 2 5" xfId="6257"/>
    <cellStyle name="Note 9 2 5 10" xfId="13435"/>
    <cellStyle name="Note 9 2 5 11" xfId="14220"/>
    <cellStyle name="Note 9 2 5 12" xfId="15114"/>
    <cellStyle name="Note 9 2 5 13" xfId="15953"/>
    <cellStyle name="Note 9 2 5 14" xfId="16727"/>
    <cellStyle name="Note 9 2 5 15" xfId="17556"/>
    <cellStyle name="Note 9 2 5 16" xfId="18393"/>
    <cellStyle name="Note 9 2 5 17" xfId="19202"/>
    <cellStyle name="Note 9 2 5 2" xfId="7217"/>
    <cellStyle name="Note 9 2 5 3" xfId="7999"/>
    <cellStyle name="Note 9 2 5 4" xfId="8755"/>
    <cellStyle name="Note 9 2 5 5" xfId="9528"/>
    <cellStyle name="Note 9 2 5 6" xfId="10332"/>
    <cellStyle name="Note 9 2 5 7" xfId="11113"/>
    <cellStyle name="Note 9 2 5 8" xfId="11923"/>
    <cellStyle name="Note 9 2 5 9" xfId="12657"/>
    <cellStyle name="Note 9 2 6" xfId="5141"/>
    <cellStyle name="Note 9 2 7" xfId="4270"/>
    <cellStyle name="Note 9 2 8" xfId="4959"/>
    <cellStyle name="Note 9 2 9" xfId="5084"/>
    <cellStyle name="Number 0.0x" xfId="3551"/>
    <cellStyle name="Number 1" xfId="3552"/>
    <cellStyle name="Number 1 2" xfId="5986"/>
    <cellStyle name="Number 1 2 10" xfId="13164"/>
    <cellStyle name="Number 1 2 11" xfId="13972"/>
    <cellStyle name="Number 1 2 12" xfId="14844"/>
    <cellStyle name="Number 1 2 13" xfId="15683"/>
    <cellStyle name="Number 1 2 14" xfId="17304"/>
    <cellStyle name="Number 1 2 15" xfId="18141"/>
    <cellStyle name="Number 1 2 16" xfId="18956"/>
    <cellStyle name="Number 1 2 2" xfId="6952"/>
    <cellStyle name="Number 1 2 3" xfId="7747"/>
    <cellStyle name="Number 1 2 4" xfId="8503"/>
    <cellStyle name="Number 1 2 5" xfId="9258"/>
    <cellStyle name="Number 1 2 6" xfId="10083"/>
    <cellStyle name="Number 1 2 7" xfId="10843"/>
    <cellStyle name="Number 1 2 8" xfId="11668"/>
    <cellStyle name="Number 1 2 9" xfId="12409"/>
    <cellStyle name="Number 1 3" xfId="5373"/>
    <cellStyle name="Number 1 3 10" xfId="4261"/>
    <cellStyle name="Number 1 3 11" xfId="4827"/>
    <cellStyle name="Number 1 3 12" xfId="14273"/>
    <cellStyle name="Number 1 3 13" xfId="4514"/>
    <cellStyle name="Number 1 3 14" xfId="16750"/>
    <cellStyle name="Number 1 3 15" xfId="17590"/>
    <cellStyle name="Number 1 3 16" xfId="18416"/>
    <cellStyle name="Number 1 3 2" xfId="6383"/>
    <cellStyle name="Number 1 3 3" xfId="5340"/>
    <cellStyle name="Number 1 3 4" xfId="4433"/>
    <cellStyle name="Number 1 3 5" xfId="4741"/>
    <cellStyle name="Number 1 3 6" xfId="4143"/>
    <cellStyle name="Number 1 3 7" xfId="4524"/>
    <cellStyle name="Number 1 3 8" xfId="4907"/>
    <cellStyle name="Number 1 3 9" xfId="4472"/>
    <cellStyle name="Number 1 4" xfId="5459"/>
    <cellStyle name="Number 1 4 10" xfId="12666"/>
    <cellStyle name="Number 1 4 11" xfId="13507"/>
    <cellStyle name="Number 1 4 12" xfId="14357"/>
    <cellStyle name="Number 1 4 13" xfId="15188"/>
    <cellStyle name="Number 1 4 14" xfId="16023"/>
    <cellStyle name="Number 1 4 15" xfId="16833"/>
    <cellStyle name="Number 1 4 16" xfId="17670"/>
    <cellStyle name="Number 1 4 17" xfId="18499"/>
    <cellStyle name="Number 1 4 2" xfId="6468"/>
    <cellStyle name="Number 1 4 3" xfId="7268"/>
    <cellStyle name="Number 1 4 4" xfId="8020"/>
    <cellStyle name="Number 1 4 5" xfId="8769"/>
    <cellStyle name="Number 1 4 6" xfId="9602"/>
    <cellStyle name="Number 1 4 7" xfId="10348"/>
    <cellStyle name="Number 1 4 8" xfId="11187"/>
    <cellStyle name="Number 1 4 9" xfId="11940"/>
    <cellStyle name="Number 1 5" xfId="5958"/>
    <cellStyle name="Number 1 5 10" xfId="13139"/>
    <cellStyle name="Number 1 5 11" xfId="13946"/>
    <cellStyle name="Number 1 5 12" xfId="14819"/>
    <cellStyle name="Number 1 5 13" xfId="15657"/>
    <cellStyle name="Number 1 5 14" xfId="16456"/>
    <cellStyle name="Number 1 5 15" xfId="17279"/>
    <cellStyle name="Number 1 5 16" xfId="18116"/>
    <cellStyle name="Number 1 5 17" xfId="18931"/>
    <cellStyle name="Number 1 5 2" xfId="6927"/>
    <cellStyle name="Number 1 5 3" xfId="7721"/>
    <cellStyle name="Number 1 5 4" xfId="8478"/>
    <cellStyle name="Number 1 5 5" xfId="9233"/>
    <cellStyle name="Number 1 5 6" xfId="10058"/>
    <cellStyle name="Number 1 5 7" xfId="10817"/>
    <cellStyle name="Number 1 5 8" xfId="11642"/>
    <cellStyle name="Number 1 5 9" xfId="12384"/>
    <cellStyle name="Number 1 6" xfId="5142"/>
    <cellStyle name="Number 1 7" xfId="4257"/>
    <cellStyle name="Number 1 8" xfId="4081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8"/>
    <cellStyle name="oft Excel]_x000d__x000a_Comment=The open=/f lines load custom functions into the Paste Function list._x000d__x000a_Maximized=3_x000d__x000a_Basics=1_x000d__x000a_A 2 6" xfId="3554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1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2"/>
    <cellStyle name="oft Excel]_x000d__x000a_Comment=The open=/f lines load custom functions into the Paste Function list._x000d__x000a_Maximized=3_x000d__x000a_Basics=1_x000d__x000a_A 7" xfId="3553"/>
    <cellStyle name="_x0004_omma_laroux_1_PLDT_Term loan &amp; PP-(YT)" xfId="1322"/>
    <cellStyle name="Output 10" xfId="963"/>
    <cellStyle name="Output 10 2" xfId="3563"/>
    <cellStyle name="Output 10 2 2" xfId="5987"/>
    <cellStyle name="Output 10 2 2 10" xfId="13165"/>
    <cellStyle name="Output 10 2 2 11" xfId="13973"/>
    <cellStyle name="Output 10 2 2 12" xfId="14845"/>
    <cellStyle name="Output 10 2 2 13" xfId="15684"/>
    <cellStyle name="Output 10 2 2 14" xfId="16481"/>
    <cellStyle name="Output 10 2 2 15" xfId="17305"/>
    <cellStyle name="Output 10 2 2 16" xfId="18142"/>
    <cellStyle name="Output 10 2 2 17" xfId="18957"/>
    <cellStyle name="Output 10 2 2 2" xfId="6953"/>
    <cellStyle name="Output 10 2 2 3" xfId="7748"/>
    <cellStyle name="Output 10 2 2 4" xfId="8504"/>
    <cellStyle name="Output 10 2 2 5" xfId="9259"/>
    <cellStyle name="Output 10 2 2 6" xfId="10084"/>
    <cellStyle name="Output 10 2 2 7" xfId="10844"/>
    <cellStyle name="Output 10 2 2 8" xfId="11669"/>
    <cellStyle name="Output 10 2 2 9" xfId="12410"/>
    <cellStyle name="Output 10 2 3" xfId="5372"/>
    <cellStyle name="Output 10 2 3 2" xfId="6382"/>
    <cellStyle name="Output 10 2 3 3" xfId="4740"/>
    <cellStyle name="Output 10 2 3 4" xfId="4523"/>
    <cellStyle name="Output 10 2 3 5" xfId="11257"/>
    <cellStyle name="Output 10 2 3 6" xfId="14272"/>
    <cellStyle name="Output 10 2 3 7" xfId="4788"/>
    <cellStyle name="Output 10 2 4" xfId="5458"/>
    <cellStyle name="Output 10 2 4 10" xfId="4256"/>
    <cellStyle name="Output 10 2 4 11" xfId="13506"/>
    <cellStyle name="Output 10 2 4 12" xfId="14356"/>
    <cellStyle name="Output 10 2 4 13" xfId="15187"/>
    <cellStyle name="Output 10 2 4 14" xfId="16022"/>
    <cellStyle name="Output 10 2 4 15" xfId="16832"/>
    <cellStyle name="Output 10 2 4 16" xfId="17669"/>
    <cellStyle name="Output 10 2 4 17" xfId="18498"/>
    <cellStyle name="Output 10 2 4 2" xfId="6467"/>
    <cellStyle name="Output 10 2 4 3" xfId="7267"/>
    <cellStyle name="Output 10 2 4 4" xfId="8019"/>
    <cellStyle name="Output 10 2 4 5" xfId="8768"/>
    <cellStyle name="Output 10 2 4 6" xfId="9601"/>
    <cellStyle name="Output 10 2 4 7" xfId="10347"/>
    <cellStyle name="Output 10 2 4 8" xfId="11186"/>
    <cellStyle name="Output 10 2 4 9" xfId="11939"/>
    <cellStyle name="Output 10 2 5" xfId="5599"/>
    <cellStyle name="Output 10 2 5 10" xfId="12791"/>
    <cellStyle name="Output 10 2 5 11" xfId="13616"/>
    <cellStyle name="Output 10 2 5 12" xfId="14477"/>
    <cellStyle name="Output 10 2 5 13" xfId="15310"/>
    <cellStyle name="Output 10 2 5 14" xfId="16130"/>
    <cellStyle name="Output 10 2 5 15" xfId="16942"/>
    <cellStyle name="Output 10 2 5 16" xfId="17779"/>
    <cellStyle name="Output 10 2 5 17" xfId="18605"/>
    <cellStyle name="Output 10 2 5 2" xfId="6590"/>
    <cellStyle name="Output 10 2 5 3" xfId="7387"/>
    <cellStyle name="Output 10 2 5 4" xfId="8142"/>
    <cellStyle name="Output 10 2 5 5" xfId="8892"/>
    <cellStyle name="Output 10 2 5 6" xfId="9719"/>
    <cellStyle name="Output 10 2 5 7" xfId="10471"/>
    <cellStyle name="Output 10 2 5 8" xfId="11307"/>
    <cellStyle name="Output 10 2 5 9" xfId="12053"/>
    <cellStyle name="Output 10 2 6" xfId="5145"/>
    <cellStyle name="Output 10 2 7" xfId="4200"/>
    <cellStyle name="Output 10 2 8" xfId="4251"/>
    <cellStyle name="Output 11" xfId="964"/>
    <cellStyle name="Output 11 2" xfId="3564"/>
    <cellStyle name="Output 11 2 2" xfId="5988"/>
    <cellStyle name="Output 11 2 2 10" xfId="13166"/>
    <cellStyle name="Output 11 2 2 11" xfId="13974"/>
    <cellStyle name="Output 11 2 2 12" xfId="14846"/>
    <cellStyle name="Output 11 2 2 13" xfId="15685"/>
    <cellStyle name="Output 11 2 2 14" xfId="16482"/>
    <cellStyle name="Output 11 2 2 15" xfId="17306"/>
    <cellStyle name="Output 11 2 2 16" xfId="18143"/>
    <cellStyle name="Output 11 2 2 17" xfId="18958"/>
    <cellStyle name="Output 11 2 2 2" xfId="6954"/>
    <cellStyle name="Output 11 2 2 3" xfId="7749"/>
    <cellStyle name="Output 11 2 2 4" xfId="8505"/>
    <cellStyle name="Output 11 2 2 5" xfId="9260"/>
    <cellStyle name="Output 11 2 2 6" xfId="10085"/>
    <cellStyle name="Output 11 2 2 7" xfId="10845"/>
    <cellStyle name="Output 11 2 2 8" xfId="11670"/>
    <cellStyle name="Output 11 2 2 9" xfId="12411"/>
    <cellStyle name="Output 11 2 3" xfId="5371"/>
    <cellStyle name="Output 11 2 3 2" xfId="6381"/>
    <cellStyle name="Output 11 2 3 3" xfId="4739"/>
    <cellStyle name="Output 11 2 3 4" xfId="4522"/>
    <cellStyle name="Output 11 2 3 5" xfId="9673"/>
    <cellStyle name="Output 11 2 3 6" xfId="14271"/>
    <cellStyle name="Output 11 2 3 7" xfId="4434"/>
    <cellStyle name="Output 11 2 4" xfId="5462"/>
    <cellStyle name="Output 11 2 4 10" xfId="12669"/>
    <cellStyle name="Output 11 2 4 11" xfId="13510"/>
    <cellStyle name="Output 11 2 4 12" xfId="14360"/>
    <cellStyle name="Output 11 2 4 13" xfId="15191"/>
    <cellStyle name="Output 11 2 4 14" xfId="16026"/>
    <cellStyle name="Output 11 2 4 15" xfId="16836"/>
    <cellStyle name="Output 11 2 4 16" xfId="17673"/>
    <cellStyle name="Output 11 2 4 17" xfId="18502"/>
    <cellStyle name="Output 11 2 4 2" xfId="6471"/>
    <cellStyle name="Output 11 2 4 3" xfId="7271"/>
    <cellStyle name="Output 11 2 4 4" xfId="8023"/>
    <cellStyle name="Output 11 2 4 5" xfId="8772"/>
    <cellStyle name="Output 11 2 4 6" xfId="9605"/>
    <cellStyle name="Output 11 2 4 7" xfId="10351"/>
    <cellStyle name="Output 11 2 4 8" xfId="11190"/>
    <cellStyle name="Output 11 2 4 9" xfId="11943"/>
    <cellStyle name="Output 11 2 5" xfId="5600"/>
    <cellStyle name="Output 11 2 5 10" xfId="12792"/>
    <cellStyle name="Output 11 2 5 11" xfId="13617"/>
    <cellStyle name="Output 11 2 5 12" xfId="14478"/>
    <cellStyle name="Output 11 2 5 13" xfId="15311"/>
    <cellStyle name="Output 11 2 5 14" xfId="16131"/>
    <cellStyle name="Output 11 2 5 15" xfId="16943"/>
    <cellStyle name="Output 11 2 5 16" xfId="17780"/>
    <cellStyle name="Output 11 2 5 17" xfId="18606"/>
    <cellStyle name="Output 11 2 5 2" xfId="6591"/>
    <cellStyle name="Output 11 2 5 3" xfId="7388"/>
    <cellStyle name="Output 11 2 5 4" xfId="8143"/>
    <cellStyle name="Output 11 2 5 5" xfId="8893"/>
    <cellStyle name="Output 11 2 5 6" xfId="9720"/>
    <cellStyle name="Output 11 2 5 7" xfId="10472"/>
    <cellStyle name="Output 11 2 5 8" xfId="11308"/>
    <cellStyle name="Output 11 2 5 9" xfId="12054"/>
    <cellStyle name="Output 11 2 6" xfId="5146"/>
    <cellStyle name="Output 11 2 7" xfId="4201"/>
    <cellStyle name="Output 11 2 8" xfId="5088"/>
    <cellStyle name="Output 12" xfId="965"/>
    <cellStyle name="Output 12 2" xfId="3565"/>
    <cellStyle name="Output 12 2 2" xfId="5989"/>
    <cellStyle name="Output 12 2 2 10" xfId="13167"/>
    <cellStyle name="Output 12 2 2 11" xfId="13975"/>
    <cellStyle name="Output 12 2 2 12" xfId="14847"/>
    <cellStyle name="Output 12 2 2 13" xfId="15686"/>
    <cellStyle name="Output 12 2 2 14" xfId="16483"/>
    <cellStyle name="Output 12 2 2 15" xfId="17307"/>
    <cellStyle name="Output 12 2 2 16" xfId="18144"/>
    <cellStyle name="Output 12 2 2 17" xfId="18959"/>
    <cellStyle name="Output 12 2 2 2" xfId="6955"/>
    <cellStyle name="Output 12 2 2 3" xfId="7750"/>
    <cellStyle name="Output 12 2 2 4" xfId="8506"/>
    <cellStyle name="Output 12 2 2 5" xfId="9261"/>
    <cellStyle name="Output 12 2 2 6" xfId="10086"/>
    <cellStyle name="Output 12 2 2 7" xfId="10846"/>
    <cellStyle name="Output 12 2 2 8" xfId="11671"/>
    <cellStyle name="Output 12 2 2 9" xfId="12412"/>
    <cellStyle name="Output 12 2 3" xfId="5743"/>
    <cellStyle name="Output 12 2 3 2" xfId="6718"/>
    <cellStyle name="Output 12 2 3 3" xfId="9019"/>
    <cellStyle name="Output 12 2 3 4" xfId="10603"/>
    <cellStyle name="Output 12 2 3 5" xfId="12925"/>
    <cellStyle name="Output 12 2 3 6" xfId="14605"/>
    <cellStyle name="Output 12 2 3 7" xfId="15443"/>
    <cellStyle name="Output 12 2 4" xfId="5457"/>
    <cellStyle name="Output 12 2 4 10" xfId="5060"/>
    <cellStyle name="Output 12 2 4 11" xfId="13505"/>
    <cellStyle name="Output 12 2 4 12" xfId="14355"/>
    <cellStyle name="Output 12 2 4 13" xfId="15186"/>
    <cellStyle name="Output 12 2 4 14" xfId="16021"/>
    <cellStyle name="Output 12 2 4 15" xfId="16831"/>
    <cellStyle name="Output 12 2 4 16" xfId="17668"/>
    <cellStyle name="Output 12 2 4 17" xfId="18497"/>
    <cellStyle name="Output 12 2 4 2" xfId="6466"/>
    <cellStyle name="Output 12 2 4 3" xfId="7266"/>
    <cellStyle name="Output 12 2 4 4" xfId="8018"/>
    <cellStyle name="Output 12 2 4 5" xfId="8767"/>
    <cellStyle name="Output 12 2 4 6" xfId="9600"/>
    <cellStyle name="Output 12 2 4 7" xfId="10346"/>
    <cellStyle name="Output 12 2 4 8" xfId="11185"/>
    <cellStyle name="Output 12 2 4 9" xfId="11938"/>
    <cellStyle name="Output 12 2 5" xfId="5957"/>
    <cellStyle name="Output 12 2 5 10" xfId="13138"/>
    <cellStyle name="Output 12 2 5 11" xfId="13945"/>
    <cellStyle name="Output 12 2 5 12" xfId="14818"/>
    <cellStyle name="Output 12 2 5 13" xfId="15656"/>
    <cellStyle name="Output 12 2 5 14" xfId="16455"/>
    <cellStyle name="Output 12 2 5 15" xfId="17278"/>
    <cellStyle name="Output 12 2 5 16" xfId="18115"/>
    <cellStyle name="Output 12 2 5 17" xfId="18930"/>
    <cellStyle name="Output 12 2 5 2" xfId="6926"/>
    <cellStyle name="Output 12 2 5 3" xfId="7720"/>
    <cellStyle name="Output 12 2 5 4" xfId="8477"/>
    <cellStyle name="Output 12 2 5 5" xfId="9232"/>
    <cellStyle name="Output 12 2 5 6" xfId="10057"/>
    <cellStyle name="Output 12 2 5 7" xfId="10816"/>
    <cellStyle name="Output 12 2 5 8" xfId="11641"/>
    <cellStyle name="Output 12 2 5 9" xfId="12383"/>
    <cellStyle name="Output 12 2 6" xfId="5147"/>
    <cellStyle name="Output 12 2 7" xfId="11934"/>
    <cellStyle name="Output 12 2 8" xfId="4591"/>
    <cellStyle name="Output 13" xfId="966"/>
    <cellStyle name="Output 13 2" xfId="3566"/>
    <cellStyle name="Output 13 2 2" xfId="5990"/>
    <cellStyle name="Output 13 2 2 10" xfId="13168"/>
    <cellStyle name="Output 13 2 2 11" xfId="13976"/>
    <cellStyle name="Output 13 2 2 12" xfId="14848"/>
    <cellStyle name="Output 13 2 2 13" xfId="15687"/>
    <cellStyle name="Output 13 2 2 14" xfId="16484"/>
    <cellStyle name="Output 13 2 2 15" xfId="17308"/>
    <cellStyle name="Output 13 2 2 16" xfId="18145"/>
    <cellStyle name="Output 13 2 2 17" xfId="18960"/>
    <cellStyle name="Output 13 2 2 2" xfId="6956"/>
    <cellStyle name="Output 13 2 2 3" xfId="7751"/>
    <cellStyle name="Output 13 2 2 4" xfId="8507"/>
    <cellStyle name="Output 13 2 2 5" xfId="9262"/>
    <cellStyle name="Output 13 2 2 6" xfId="10087"/>
    <cellStyle name="Output 13 2 2 7" xfId="10847"/>
    <cellStyle name="Output 13 2 2 8" xfId="11672"/>
    <cellStyle name="Output 13 2 2 9" xfId="12413"/>
    <cellStyle name="Output 13 2 3" xfId="5744"/>
    <cellStyle name="Output 13 2 3 2" xfId="6719"/>
    <cellStyle name="Output 13 2 3 3" xfId="9020"/>
    <cellStyle name="Output 13 2 3 4" xfId="10604"/>
    <cellStyle name="Output 13 2 3 5" xfId="12926"/>
    <cellStyle name="Output 13 2 3 6" xfId="14606"/>
    <cellStyle name="Output 13 2 3 7" xfId="15444"/>
    <cellStyle name="Output 13 2 4" xfId="5456"/>
    <cellStyle name="Output 13 2 4 10" xfId="5112"/>
    <cellStyle name="Output 13 2 4 11" xfId="13504"/>
    <cellStyle name="Output 13 2 4 12" xfId="14354"/>
    <cellStyle name="Output 13 2 4 13" xfId="15185"/>
    <cellStyle name="Output 13 2 4 14" xfId="16020"/>
    <cellStyle name="Output 13 2 4 15" xfId="16830"/>
    <cellStyle name="Output 13 2 4 16" xfId="17667"/>
    <cellStyle name="Output 13 2 4 17" xfId="18496"/>
    <cellStyle name="Output 13 2 4 2" xfId="6465"/>
    <cellStyle name="Output 13 2 4 3" xfId="7265"/>
    <cellStyle name="Output 13 2 4 4" xfId="8017"/>
    <cellStyle name="Output 13 2 4 5" xfId="8766"/>
    <cellStyle name="Output 13 2 4 6" xfId="9599"/>
    <cellStyle name="Output 13 2 4 7" xfId="10345"/>
    <cellStyle name="Output 13 2 4 8" xfId="11184"/>
    <cellStyle name="Output 13 2 4 9" xfId="11937"/>
    <cellStyle name="Output 13 2 5" xfId="5601"/>
    <cellStyle name="Output 13 2 5 10" xfId="12793"/>
    <cellStyle name="Output 13 2 5 11" xfId="13618"/>
    <cellStyle name="Output 13 2 5 12" xfId="14479"/>
    <cellStyle name="Output 13 2 5 13" xfId="15312"/>
    <cellStyle name="Output 13 2 5 14" xfId="16132"/>
    <cellStyle name="Output 13 2 5 15" xfId="16944"/>
    <cellStyle name="Output 13 2 5 16" xfId="17781"/>
    <cellStyle name="Output 13 2 5 17" xfId="18607"/>
    <cellStyle name="Output 13 2 5 2" xfId="6592"/>
    <cellStyle name="Output 13 2 5 3" xfId="7389"/>
    <cellStyle name="Output 13 2 5 4" xfId="8144"/>
    <cellStyle name="Output 13 2 5 5" xfId="8894"/>
    <cellStyle name="Output 13 2 5 6" xfId="9721"/>
    <cellStyle name="Output 13 2 5 7" xfId="10473"/>
    <cellStyle name="Output 13 2 5 8" xfId="11309"/>
    <cellStyle name="Output 13 2 5 9" xfId="12055"/>
    <cellStyle name="Output 13 2 6" xfId="5148"/>
    <cellStyle name="Output 13 2 7" xfId="11933"/>
    <cellStyle name="Output 13 2 8" xfId="4897"/>
    <cellStyle name="Output 14" xfId="967"/>
    <cellStyle name="Output 14 2" xfId="3567"/>
    <cellStyle name="Output 14 2 2" xfId="5991"/>
    <cellStyle name="Output 14 2 2 10" xfId="13169"/>
    <cellStyle name="Output 14 2 2 11" xfId="13977"/>
    <cellStyle name="Output 14 2 2 12" xfId="14849"/>
    <cellStyle name="Output 14 2 2 13" xfId="15688"/>
    <cellStyle name="Output 14 2 2 14" xfId="16485"/>
    <cellStyle name="Output 14 2 2 15" xfId="17309"/>
    <cellStyle name="Output 14 2 2 16" xfId="18146"/>
    <cellStyle name="Output 14 2 2 17" xfId="18961"/>
    <cellStyle name="Output 14 2 2 2" xfId="6957"/>
    <cellStyle name="Output 14 2 2 3" xfId="7752"/>
    <cellStyle name="Output 14 2 2 4" xfId="8508"/>
    <cellStyle name="Output 14 2 2 5" xfId="9263"/>
    <cellStyle name="Output 14 2 2 6" xfId="10088"/>
    <cellStyle name="Output 14 2 2 7" xfId="10848"/>
    <cellStyle name="Output 14 2 2 8" xfId="11673"/>
    <cellStyle name="Output 14 2 2 9" xfId="12414"/>
    <cellStyle name="Output 14 2 3" xfId="5370"/>
    <cellStyle name="Output 14 2 3 2" xfId="6380"/>
    <cellStyle name="Output 14 2 3 3" xfId="4738"/>
    <cellStyle name="Output 14 2 3 4" xfId="6650"/>
    <cellStyle name="Output 14 2 3 5" xfId="4135"/>
    <cellStyle name="Output 14 2 3 6" xfId="14270"/>
    <cellStyle name="Output 14 2 3 7" xfId="5288"/>
    <cellStyle name="Output 14 2 4" xfId="5871"/>
    <cellStyle name="Output 14 2 4 10" xfId="13052"/>
    <cellStyle name="Output 14 2 4 11" xfId="13861"/>
    <cellStyle name="Output 14 2 4 12" xfId="14732"/>
    <cellStyle name="Output 14 2 4 13" xfId="15570"/>
    <cellStyle name="Output 14 2 4 14" xfId="16371"/>
    <cellStyle name="Output 14 2 4 15" xfId="17192"/>
    <cellStyle name="Output 14 2 4 16" xfId="18029"/>
    <cellStyle name="Output 14 2 4 17" xfId="18851"/>
    <cellStyle name="Output 14 2 4 2" xfId="6842"/>
    <cellStyle name="Output 14 2 4 3" xfId="7639"/>
    <cellStyle name="Output 14 2 4 4" xfId="8395"/>
    <cellStyle name="Output 14 2 4 5" xfId="9146"/>
    <cellStyle name="Output 14 2 4 6" xfId="9972"/>
    <cellStyle name="Output 14 2 4 7" xfId="10730"/>
    <cellStyle name="Output 14 2 4 8" xfId="11559"/>
    <cellStyle name="Output 14 2 4 9" xfId="12303"/>
    <cellStyle name="Output 14 2 5" xfId="5493"/>
    <cellStyle name="Output 14 2 5 10" xfId="12699"/>
    <cellStyle name="Output 14 2 5 11" xfId="13541"/>
    <cellStyle name="Output 14 2 5 12" xfId="14390"/>
    <cellStyle name="Output 14 2 5 13" xfId="15221"/>
    <cellStyle name="Output 14 2 5 14" xfId="16056"/>
    <cellStyle name="Output 14 2 5 15" xfId="16866"/>
    <cellStyle name="Output 14 2 5 16" xfId="17703"/>
    <cellStyle name="Output 14 2 5 17" xfId="18531"/>
    <cellStyle name="Output 14 2 5 2" xfId="6502"/>
    <cellStyle name="Output 14 2 5 3" xfId="7300"/>
    <cellStyle name="Output 14 2 5 4" xfId="8053"/>
    <cellStyle name="Output 14 2 5 5" xfId="8802"/>
    <cellStyle name="Output 14 2 5 6" xfId="9634"/>
    <cellStyle name="Output 14 2 5 7" xfId="10381"/>
    <cellStyle name="Output 14 2 5 8" xfId="11220"/>
    <cellStyle name="Output 14 2 5 9" xfId="11972"/>
    <cellStyle name="Output 14 2 6" xfId="5149"/>
    <cellStyle name="Output 14 2 7" xfId="11928"/>
    <cellStyle name="Output 14 2 8" xfId="4815"/>
    <cellStyle name="Output 15" xfId="3568"/>
    <cellStyle name="Output 15 2" xfId="5992"/>
    <cellStyle name="Output 15 2 10" xfId="13170"/>
    <cellStyle name="Output 15 2 11" xfId="13978"/>
    <cellStyle name="Output 15 2 12" xfId="14850"/>
    <cellStyle name="Output 15 2 13" xfId="15689"/>
    <cellStyle name="Output 15 2 14" xfId="16486"/>
    <cellStyle name="Output 15 2 15" xfId="17310"/>
    <cellStyle name="Output 15 2 16" xfId="18147"/>
    <cellStyle name="Output 15 2 17" xfId="18962"/>
    <cellStyle name="Output 15 2 2" xfId="6958"/>
    <cellStyle name="Output 15 2 3" xfId="7753"/>
    <cellStyle name="Output 15 2 4" xfId="8509"/>
    <cellStyle name="Output 15 2 5" xfId="9264"/>
    <cellStyle name="Output 15 2 6" xfId="10089"/>
    <cellStyle name="Output 15 2 7" xfId="10849"/>
    <cellStyle name="Output 15 2 8" xfId="11674"/>
    <cellStyle name="Output 15 2 9" xfId="12415"/>
    <cellStyle name="Output 15 3" xfId="5742"/>
    <cellStyle name="Output 15 3 2" xfId="6717"/>
    <cellStyle name="Output 15 3 3" xfId="9018"/>
    <cellStyle name="Output 15 3 4" xfId="10602"/>
    <cellStyle name="Output 15 3 5" xfId="12924"/>
    <cellStyle name="Output 15 3 6" xfId="14604"/>
    <cellStyle name="Output 15 3 7" xfId="15442"/>
    <cellStyle name="Output 15 4" xfId="5872"/>
    <cellStyle name="Output 15 4 10" xfId="13053"/>
    <cellStyle name="Output 15 4 11" xfId="13862"/>
    <cellStyle name="Output 15 4 12" xfId="14733"/>
    <cellStyle name="Output 15 4 13" xfId="15571"/>
    <cellStyle name="Output 15 4 14" xfId="16372"/>
    <cellStyle name="Output 15 4 15" xfId="17193"/>
    <cellStyle name="Output 15 4 16" xfId="18030"/>
    <cellStyle name="Output 15 4 17" xfId="18852"/>
    <cellStyle name="Output 15 4 2" xfId="6843"/>
    <cellStyle name="Output 15 4 3" xfId="7640"/>
    <cellStyle name="Output 15 4 4" xfId="8396"/>
    <cellStyle name="Output 15 4 5" xfId="9147"/>
    <cellStyle name="Output 15 4 6" xfId="9973"/>
    <cellStyle name="Output 15 4 7" xfId="10731"/>
    <cellStyle name="Output 15 4 8" xfId="11560"/>
    <cellStyle name="Output 15 4 9" xfId="12304"/>
    <cellStyle name="Output 15 5" xfId="5572"/>
    <cellStyle name="Output 15 5 10" xfId="12771"/>
    <cellStyle name="Output 15 5 11" xfId="13601"/>
    <cellStyle name="Output 15 5 12" xfId="14461"/>
    <cellStyle name="Output 15 5 13" xfId="15293"/>
    <cellStyle name="Output 15 5 14" xfId="16115"/>
    <cellStyle name="Output 15 5 15" xfId="16926"/>
    <cellStyle name="Output 15 5 16" xfId="17763"/>
    <cellStyle name="Output 15 5 17" xfId="18590"/>
    <cellStyle name="Output 15 5 2" xfId="6573"/>
    <cellStyle name="Output 15 5 3" xfId="7371"/>
    <cellStyle name="Output 15 5 4" xfId="8122"/>
    <cellStyle name="Output 15 5 5" xfId="8873"/>
    <cellStyle name="Output 15 5 6" xfId="9701"/>
    <cellStyle name="Output 15 5 7" xfId="10453"/>
    <cellStyle name="Output 15 5 8" xfId="11290"/>
    <cellStyle name="Output 15 5 9" xfId="12036"/>
    <cellStyle name="Output 15 6" xfId="5150"/>
    <cellStyle name="Output 15 7" xfId="11540"/>
    <cellStyle name="Output 15 8" xfId="4918"/>
    <cellStyle name="Output 2" xfId="968"/>
    <cellStyle name="Output 2 2" xfId="3570"/>
    <cellStyle name="Output 2 2 2" xfId="5994"/>
    <cellStyle name="Output 2 2 2 10" xfId="13172"/>
    <cellStyle name="Output 2 2 2 11" xfId="13980"/>
    <cellStyle name="Output 2 2 2 12" xfId="14852"/>
    <cellStyle name="Output 2 2 2 13" xfId="15691"/>
    <cellStyle name="Output 2 2 2 14" xfId="16488"/>
    <cellStyle name="Output 2 2 2 15" xfId="17312"/>
    <cellStyle name="Output 2 2 2 16" xfId="18149"/>
    <cellStyle name="Output 2 2 2 17" xfId="18964"/>
    <cellStyle name="Output 2 2 2 2" xfId="6960"/>
    <cellStyle name="Output 2 2 2 3" xfId="7755"/>
    <cellStyle name="Output 2 2 2 4" xfId="8511"/>
    <cellStyle name="Output 2 2 2 5" xfId="9266"/>
    <cellStyle name="Output 2 2 2 6" xfId="10091"/>
    <cellStyle name="Output 2 2 2 7" xfId="10851"/>
    <cellStyle name="Output 2 2 2 8" xfId="11676"/>
    <cellStyle name="Output 2 2 2 9" xfId="12417"/>
    <cellStyle name="Output 2 2 3" xfId="5368"/>
    <cellStyle name="Output 2 2 3 2" xfId="6378"/>
    <cellStyle name="Output 2 2 3 3" xfId="4736"/>
    <cellStyle name="Output 2 2 3 4" xfId="4520"/>
    <cellStyle name="Output 2 2 3 5" xfId="5196"/>
    <cellStyle name="Output 2 2 3 6" xfId="14268"/>
    <cellStyle name="Output 2 2 3 7" xfId="8259"/>
    <cellStyle name="Output 2 2 4" xfId="5870"/>
    <cellStyle name="Output 2 2 4 10" xfId="13051"/>
    <cellStyle name="Output 2 2 4 11" xfId="13860"/>
    <cellStyle name="Output 2 2 4 12" xfId="14731"/>
    <cellStyle name="Output 2 2 4 13" xfId="15569"/>
    <cellStyle name="Output 2 2 4 14" xfId="16370"/>
    <cellStyle name="Output 2 2 4 15" xfId="17191"/>
    <cellStyle name="Output 2 2 4 16" xfId="18028"/>
    <cellStyle name="Output 2 2 4 17" xfId="18850"/>
    <cellStyle name="Output 2 2 4 2" xfId="6841"/>
    <cellStyle name="Output 2 2 4 3" xfId="7638"/>
    <cellStyle name="Output 2 2 4 4" xfId="8394"/>
    <cellStyle name="Output 2 2 4 5" xfId="9145"/>
    <cellStyle name="Output 2 2 4 6" xfId="9971"/>
    <cellStyle name="Output 2 2 4 7" xfId="10729"/>
    <cellStyle name="Output 2 2 4 8" xfId="11558"/>
    <cellStyle name="Output 2 2 4 9" xfId="12302"/>
    <cellStyle name="Output 2 2 5" xfId="5959"/>
    <cellStyle name="Output 2 2 5 10" xfId="13140"/>
    <cellStyle name="Output 2 2 5 11" xfId="13947"/>
    <cellStyle name="Output 2 2 5 12" xfId="14820"/>
    <cellStyle name="Output 2 2 5 13" xfId="15658"/>
    <cellStyle name="Output 2 2 5 14" xfId="16457"/>
    <cellStyle name="Output 2 2 5 15" xfId="17280"/>
    <cellStyle name="Output 2 2 5 16" xfId="18117"/>
    <cellStyle name="Output 2 2 5 17" xfId="18932"/>
    <cellStyle name="Output 2 2 5 2" xfId="6928"/>
    <cellStyle name="Output 2 2 5 3" xfId="7722"/>
    <cellStyle name="Output 2 2 5 4" xfId="8479"/>
    <cellStyle name="Output 2 2 5 5" xfId="9234"/>
    <cellStyle name="Output 2 2 5 6" xfId="10059"/>
    <cellStyle name="Output 2 2 5 7" xfId="10818"/>
    <cellStyle name="Output 2 2 5 8" xfId="11643"/>
    <cellStyle name="Output 2 2 5 9" xfId="12385"/>
    <cellStyle name="Output 2 2 6" xfId="5152"/>
    <cellStyle name="Output 2 2 7" xfId="5304"/>
    <cellStyle name="Output 2 2 8" xfId="4703"/>
    <cellStyle name="Output 2 3" xfId="3569"/>
    <cellStyle name="Output 2 3 2" xfId="5993"/>
    <cellStyle name="Output 2 3 2 10" xfId="13171"/>
    <cellStyle name="Output 2 3 2 11" xfId="13979"/>
    <cellStyle name="Output 2 3 2 12" xfId="14851"/>
    <cellStyle name="Output 2 3 2 13" xfId="15690"/>
    <cellStyle name="Output 2 3 2 14" xfId="16487"/>
    <cellStyle name="Output 2 3 2 15" xfId="17311"/>
    <cellStyle name="Output 2 3 2 16" xfId="18148"/>
    <cellStyle name="Output 2 3 2 17" xfId="18963"/>
    <cellStyle name="Output 2 3 2 2" xfId="6959"/>
    <cellStyle name="Output 2 3 2 3" xfId="7754"/>
    <cellStyle name="Output 2 3 2 4" xfId="8510"/>
    <cellStyle name="Output 2 3 2 5" xfId="9265"/>
    <cellStyle name="Output 2 3 2 6" xfId="10090"/>
    <cellStyle name="Output 2 3 2 7" xfId="10850"/>
    <cellStyle name="Output 2 3 2 8" xfId="11675"/>
    <cellStyle name="Output 2 3 2 9" xfId="12416"/>
    <cellStyle name="Output 2 3 3" xfId="5369"/>
    <cellStyle name="Output 2 3 3 2" xfId="6379"/>
    <cellStyle name="Output 2 3 3 3" xfId="4737"/>
    <cellStyle name="Output 2 3 3 4" xfId="4521"/>
    <cellStyle name="Output 2 3 3 5" xfId="4701"/>
    <cellStyle name="Output 2 3 3 6" xfId="14269"/>
    <cellStyle name="Output 2 3 3 7" xfId="5312"/>
    <cellStyle name="Output 2 3 4" xfId="5455"/>
    <cellStyle name="Output 2 3 4 10" xfId="4576"/>
    <cellStyle name="Output 2 3 4 11" xfId="13503"/>
    <cellStyle name="Output 2 3 4 12" xfId="14353"/>
    <cellStyle name="Output 2 3 4 13" xfId="15184"/>
    <cellStyle name="Output 2 3 4 14" xfId="16019"/>
    <cellStyle name="Output 2 3 4 15" xfId="16829"/>
    <cellStyle name="Output 2 3 4 16" xfId="17666"/>
    <cellStyle name="Output 2 3 4 17" xfId="18495"/>
    <cellStyle name="Output 2 3 4 2" xfId="6464"/>
    <cellStyle name="Output 2 3 4 3" xfId="7264"/>
    <cellStyle name="Output 2 3 4 4" xfId="8016"/>
    <cellStyle name="Output 2 3 4 5" xfId="8765"/>
    <cellStyle name="Output 2 3 4 6" xfId="9598"/>
    <cellStyle name="Output 2 3 4 7" xfId="10344"/>
    <cellStyle name="Output 2 3 4 8" xfId="11183"/>
    <cellStyle name="Output 2 3 4 9" xfId="11936"/>
    <cellStyle name="Output 2 3 5" xfId="5960"/>
    <cellStyle name="Output 2 3 5 10" xfId="13141"/>
    <cellStyle name="Output 2 3 5 11" xfId="13948"/>
    <cellStyle name="Output 2 3 5 12" xfId="14821"/>
    <cellStyle name="Output 2 3 5 13" xfId="15659"/>
    <cellStyle name="Output 2 3 5 14" xfId="16458"/>
    <cellStyle name="Output 2 3 5 15" xfId="17281"/>
    <cellStyle name="Output 2 3 5 16" xfId="18118"/>
    <cellStyle name="Output 2 3 5 17" xfId="18933"/>
    <cellStyle name="Output 2 3 5 2" xfId="6929"/>
    <cellStyle name="Output 2 3 5 3" xfId="7723"/>
    <cellStyle name="Output 2 3 5 4" xfId="8480"/>
    <cellStyle name="Output 2 3 5 5" xfId="9235"/>
    <cellStyle name="Output 2 3 5 6" xfId="10060"/>
    <cellStyle name="Output 2 3 5 7" xfId="10819"/>
    <cellStyle name="Output 2 3 5 8" xfId="11644"/>
    <cellStyle name="Output 2 3 5 9" xfId="12386"/>
    <cellStyle name="Output 2 3 6" xfId="5151"/>
    <cellStyle name="Output 2 3 7" xfId="11424"/>
    <cellStyle name="Output 2 3 8" xfId="11422"/>
    <cellStyle name="Output 3" xfId="969"/>
    <cellStyle name="Output 3 2" xfId="3571"/>
    <cellStyle name="Output 3 2 2" xfId="5995"/>
    <cellStyle name="Output 3 2 2 10" xfId="13173"/>
    <cellStyle name="Output 3 2 2 11" xfId="13981"/>
    <cellStyle name="Output 3 2 2 12" xfId="14853"/>
    <cellStyle name="Output 3 2 2 13" xfId="15692"/>
    <cellStyle name="Output 3 2 2 14" xfId="16489"/>
    <cellStyle name="Output 3 2 2 15" xfId="17313"/>
    <cellStyle name="Output 3 2 2 16" xfId="18150"/>
    <cellStyle name="Output 3 2 2 17" xfId="18965"/>
    <cellStyle name="Output 3 2 2 2" xfId="6961"/>
    <cellStyle name="Output 3 2 2 3" xfId="7756"/>
    <cellStyle name="Output 3 2 2 4" xfId="8512"/>
    <cellStyle name="Output 3 2 2 5" xfId="9267"/>
    <cellStyle name="Output 3 2 2 6" xfId="10092"/>
    <cellStyle name="Output 3 2 2 7" xfId="10852"/>
    <cellStyle name="Output 3 2 2 8" xfId="11677"/>
    <cellStyle name="Output 3 2 2 9" xfId="12418"/>
    <cellStyle name="Output 3 2 3" xfId="5367"/>
    <cellStyle name="Output 3 2 3 2" xfId="6377"/>
    <cellStyle name="Output 3 2 3 3" xfId="4545"/>
    <cellStyle name="Output 3 2 3 4" xfId="4798"/>
    <cellStyle name="Output 3 2 3 5" xfId="9672"/>
    <cellStyle name="Output 3 2 3 6" xfId="14267"/>
    <cellStyle name="Output 3 2 3 7" xfId="6500"/>
    <cellStyle name="Output 3 2 4" xfId="5454"/>
    <cellStyle name="Output 3 2 4 10" xfId="4509"/>
    <cellStyle name="Output 3 2 4 11" xfId="13502"/>
    <cellStyle name="Output 3 2 4 12" xfId="14352"/>
    <cellStyle name="Output 3 2 4 13" xfId="15183"/>
    <cellStyle name="Output 3 2 4 14" xfId="16018"/>
    <cellStyle name="Output 3 2 4 15" xfId="16828"/>
    <cellStyle name="Output 3 2 4 16" xfId="17665"/>
    <cellStyle name="Output 3 2 4 17" xfId="18494"/>
    <cellStyle name="Output 3 2 4 2" xfId="6463"/>
    <cellStyle name="Output 3 2 4 3" xfId="7263"/>
    <cellStyle name="Output 3 2 4 4" xfId="8015"/>
    <cellStyle name="Output 3 2 4 5" xfId="8764"/>
    <cellStyle name="Output 3 2 4 6" xfId="9597"/>
    <cellStyle name="Output 3 2 4 7" xfId="10343"/>
    <cellStyle name="Output 3 2 4 8" xfId="11182"/>
    <cellStyle name="Output 3 2 4 9" xfId="11935"/>
    <cellStyle name="Output 3 2 5" xfId="5672"/>
    <cellStyle name="Output 3 2 5 10" xfId="12862"/>
    <cellStyle name="Output 3 2 5 11" xfId="13680"/>
    <cellStyle name="Output 3 2 5 12" xfId="14546"/>
    <cellStyle name="Output 3 2 5 13" xfId="15381"/>
    <cellStyle name="Output 3 2 5 14" xfId="16194"/>
    <cellStyle name="Output 3 2 5 15" xfId="17011"/>
    <cellStyle name="Output 3 2 5 16" xfId="17848"/>
    <cellStyle name="Output 3 2 5 17" xfId="18674"/>
    <cellStyle name="Output 3 2 5 2" xfId="6657"/>
    <cellStyle name="Output 3 2 5 3" xfId="7457"/>
    <cellStyle name="Output 3 2 5 4" xfId="8212"/>
    <cellStyle name="Output 3 2 5 5" xfId="8961"/>
    <cellStyle name="Output 3 2 5 6" xfId="9788"/>
    <cellStyle name="Output 3 2 5 7" xfId="10540"/>
    <cellStyle name="Output 3 2 5 8" xfId="11376"/>
    <cellStyle name="Output 3 2 5 9" xfId="12122"/>
    <cellStyle name="Output 3 2 6" xfId="5153"/>
    <cellStyle name="Output 3 2 7" xfId="4098"/>
    <cellStyle name="Output 3 2 8" xfId="5086"/>
    <cellStyle name="Output 4" xfId="970"/>
    <cellStyle name="Output 4 2" xfId="3572"/>
    <cellStyle name="Output 4 2 2" xfId="5996"/>
    <cellStyle name="Output 4 2 2 10" xfId="13174"/>
    <cellStyle name="Output 4 2 2 11" xfId="13982"/>
    <cellStyle name="Output 4 2 2 12" xfId="14854"/>
    <cellStyle name="Output 4 2 2 13" xfId="15693"/>
    <cellStyle name="Output 4 2 2 14" xfId="16490"/>
    <cellStyle name="Output 4 2 2 15" xfId="17314"/>
    <cellStyle name="Output 4 2 2 16" xfId="18151"/>
    <cellStyle name="Output 4 2 2 17" xfId="18966"/>
    <cellStyle name="Output 4 2 2 2" xfId="6962"/>
    <cellStyle name="Output 4 2 2 3" xfId="7757"/>
    <cellStyle name="Output 4 2 2 4" xfId="8513"/>
    <cellStyle name="Output 4 2 2 5" xfId="9268"/>
    <cellStyle name="Output 4 2 2 6" xfId="10093"/>
    <cellStyle name="Output 4 2 2 7" xfId="10853"/>
    <cellStyle name="Output 4 2 2 8" xfId="11678"/>
    <cellStyle name="Output 4 2 2 9" xfId="12419"/>
    <cellStyle name="Output 4 2 3" xfId="5366"/>
    <cellStyle name="Output 4 2 3 2" xfId="6376"/>
    <cellStyle name="Output 4 2 3 3" xfId="4735"/>
    <cellStyle name="Output 4 2 3 4" xfId="4104"/>
    <cellStyle name="Output 4 2 3 5" xfId="8094"/>
    <cellStyle name="Output 4 2 3 6" xfId="14266"/>
    <cellStyle name="Output 4 2 3 7" xfId="5091"/>
    <cellStyle name="Output 4 2 4" xfId="5561"/>
    <cellStyle name="Output 4 2 4 10" xfId="12761"/>
    <cellStyle name="Output 4 2 4 11" xfId="13591"/>
    <cellStyle name="Output 4 2 4 12" xfId="14451"/>
    <cellStyle name="Output 4 2 4 13" xfId="15283"/>
    <cellStyle name="Output 4 2 4 14" xfId="16105"/>
    <cellStyle name="Output 4 2 4 15" xfId="16916"/>
    <cellStyle name="Output 4 2 4 16" xfId="17753"/>
    <cellStyle name="Output 4 2 4 17" xfId="18581"/>
    <cellStyle name="Output 4 2 4 2" xfId="6562"/>
    <cellStyle name="Output 4 2 4 3" xfId="7362"/>
    <cellStyle name="Output 4 2 4 4" xfId="8112"/>
    <cellStyle name="Output 4 2 4 5" xfId="8863"/>
    <cellStyle name="Output 4 2 4 6" xfId="9692"/>
    <cellStyle name="Output 4 2 4 7" xfId="10443"/>
    <cellStyle name="Output 4 2 4 8" xfId="11279"/>
    <cellStyle name="Output 4 2 4 9" xfId="12026"/>
    <cellStyle name="Output 4 2 5" xfId="5673"/>
    <cellStyle name="Output 4 2 5 10" xfId="12863"/>
    <cellStyle name="Output 4 2 5 11" xfId="13681"/>
    <cellStyle name="Output 4 2 5 12" xfId="14547"/>
    <cellStyle name="Output 4 2 5 13" xfId="15382"/>
    <cellStyle name="Output 4 2 5 14" xfId="16195"/>
    <cellStyle name="Output 4 2 5 15" xfId="17012"/>
    <cellStyle name="Output 4 2 5 16" xfId="17849"/>
    <cellStyle name="Output 4 2 5 17" xfId="18675"/>
    <cellStyle name="Output 4 2 5 2" xfId="6658"/>
    <cellStyle name="Output 4 2 5 3" xfId="7458"/>
    <cellStyle name="Output 4 2 5 4" xfId="8213"/>
    <cellStyle name="Output 4 2 5 5" xfId="8962"/>
    <cellStyle name="Output 4 2 5 6" xfId="9789"/>
    <cellStyle name="Output 4 2 5 7" xfId="10541"/>
    <cellStyle name="Output 4 2 5 8" xfId="11377"/>
    <cellStyle name="Output 4 2 5 9" xfId="12123"/>
    <cellStyle name="Output 4 2 6" xfId="5154"/>
    <cellStyle name="Output 4 2 7" xfId="4454"/>
    <cellStyle name="Output 4 2 8" xfId="4118"/>
    <cellStyle name="Output 5" xfId="971"/>
    <cellStyle name="Output 5 2" xfId="3573"/>
    <cellStyle name="Output 5 2 2" xfId="5997"/>
    <cellStyle name="Output 5 2 2 10" xfId="13175"/>
    <cellStyle name="Output 5 2 2 11" xfId="13983"/>
    <cellStyle name="Output 5 2 2 12" xfId="14855"/>
    <cellStyle name="Output 5 2 2 13" xfId="15694"/>
    <cellStyle name="Output 5 2 2 14" xfId="16491"/>
    <cellStyle name="Output 5 2 2 15" xfId="17315"/>
    <cellStyle name="Output 5 2 2 16" xfId="18152"/>
    <cellStyle name="Output 5 2 2 17" xfId="18967"/>
    <cellStyle name="Output 5 2 2 2" xfId="6963"/>
    <cellStyle name="Output 5 2 2 3" xfId="7758"/>
    <cellStyle name="Output 5 2 2 4" xfId="8514"/>
    <cellStyle name="Output 5 2 2 5" xfId="9269"/>
    <cellStyle name="Output 5 2 2 6" xfId="10094"/>
    <cellStyle name="Output 5 2 2 7" xfId="10854"/>
    <cellStyle name="Output 5 2 2 8" xfId="11679"/>
    <cellStyle name="Output 5 2 2 9" xfId="12420"/>
    <cellStyle name="Output 5 2 3" xfId="5365"/>
    <cellStyle name="Output 5 2 3 2" xfId="6375"/>
    <cellStyle name="Output 5 2 3 3" xfId="4710"/>
    <cellStyle name="Output 5 2 3 4" xfId="4105"/>
    <cellStyle name="Output 5 2 3 5" xfId="5181"/>
    <cellStyle name="Output 5 2 3 6" xfId="14265"/>
    <cellStyle name="Output 5 2 3 7" xfId="11830"/>
    <cellStyle name="Output 5 2 4" xfId="5680"/>
    <cellStyle name="Output 5 2 4 10" xfId="12870"/>
    <cellStyle name="Output 5 2 4 11" xfId="13688"/>
    <cellStyle name="Output 5 2 4 12" xfId="14554"/>
    <cellStyle name="Output 5 2 4 13" xfId="15389"/>
    <cellStyle name="Output 5 2 4 14" xfId="16202"/>
    <cellStyle name="Output 5 2 4 15" xfId="17019"/>
    <cellStyle name="Output 5 2 4 16" xfId="17856"/>
    <cellStyle name="Output 5 2 4 17" xfId="18682"/>
    <cellStyle name="Output 5 2 4 2" xfId="6665"/>
    <cellStyle name="Output 5 2 4 3" xfId="7465"/>
    <cellStyle name="Output 5 2 4 4" xfId="8220"/>
    <cellStyle name="Output 5 2 4 5" xfId="8969"/>
    <cellStyle name="Output 5 2 4 6" xfId="9796"/>
    <cellStyle name="Output 5 2 4 7" xfId="10548"/>
    <cellStyle name="Output 5 2 4 8" xfId="11384"/>
    <cellStyle name="Output 5 2 4 9" xfId="12130"/>
    <cellStyle name="Output 5 2 5" xfId="5674"/>
    <cellStyle name="Output 5 2 5 10" xfId="12864"/>
    <cellStyle name="Output 5 2 5 11" xfId="13682"/>
    <cellStyle name="Output 5 2 5 12" xfId="14548"/>
    <cellStyle name="Output 5 2 5 13" xfId="15383"/>
    <cellStyle name="Output 5 2 5 14" xfId="16196"/>
    <cellStyle name="Output 5 2 5 15" xfId="17013"/>
    <cellStyle name="Output 5 2 5 16" xfId="17850"/>
    <cellStyle name="Output 5 2 5 17" xfId="18676"/>
    <cellStyle name="Output 5 2 5 2" xfId="6659"/>
    <cellStyle name="Output 5 2 5 3" xfId="7459"/>
    <cellStyle name="Output 5 2 5 4" xfId="8214"/>
    <cellStyle name="Output 5 2 5 5" xfId="8963"/>
    <cellStyle name="Output 5 2 5 6" xfId="9790"/>
    <cellStyle name="Output 5 2 5 7" xfId="10542"/>
    <cellStyle name="Output 5 2 5 8" xfId="11378"/>
    <cellStyle name="Output 5 2 5 9" xfId="12124"/>
    <cellStyle name="Output 5 2 6" xfId="5155"/>
    <cellStyle name="Output 5 2 7" xfId="4341"/>
    <cellStyle name="Output 5 2 8" xfId="4177"/>
    <cellStyle name="Output 6" xfId="972"/>
    <cellStyle name="Output 6 2" xfId="3574"/>
    <cellStyle name="Output 6 2 2" xfId="5998"/>
    <cellStyle name="Output 6 2 2 10" xfId="13176"/>
    <cellStyle name="Output 6 2 2 11" xfId="13984"/>
    <cellStyle name="Output 6 2 2 12" xfId="14856"/>
    <cellStyle name="Output 6 2 2 13" xfId="15695"/>
    <cellStyle name="Output 6 2 2 14" xfId="16492"/>
    <cellStyle name="Output 6 2 2 15" xfId="17316"/>
    <cellStyle name="Output 6 2 2 16" xfId="18153"/>
    <cellStyle name="Output 6 2 2 17" xfId="18968"/>
    <cellStyle name="Output 6 2 2 2" xfId="6964"/>
    <cellStyle name="Output 6 2 2 3" xfId="7759"/>
    <cellStyle name="Output 6 2 2 4" xfId="8515"/>
    <cellStyle name="Output 6 2 2 5" xfId="9270"/>
    <cellStyle name="Output 6 2 2 6" xfId="10095"/>
    <cellStyle name="Output 6 2 2 7" xfId="10855"/>
    <cellStyle name="Output 6 2 2 8" xfId="11680"/>
    <cellStyle name="Output 6 2 2 9" xfId="12421"/>
    <cellStyle name="Output 6 2 3" xfId="5375"/>
    <cellStyle name="Output 6 2 3 2" xfId="6385"/>
    <cellStyle name="Output 6 2 3 3" xfId="4743"/>
    <cellStyle name="Output 6 2 3 4" xfId="4106"/>
    <cellStyle name="Output 6 2 3 5" xfId="4096"/>
    <cellStyle name="Output 6 2 3 6" xfId="14275"/>
    <cellStyle name="Output 6 2 3 7" xfId="4649"/>
    <cellStyle name="Output 6 2 4" xfId="5453"/>
    <cellStyle name="Output 6 2 4 10" xfId="4499"/>
    <cellStyle name="Output 6 2 4 11" xfId="13501"/>
    <cellStyle name="Output 6 2 4 12" xfId="14351"/>
    <cellStyle name="Output 6 2 4 13" xfId="15182"/>
    <cellStyle name="Output 6 2 4 14" xfId="16017"/>
    <cellStyle name="Output 6 2 4 15" xfId="16827"/>
    <cellStyle name="Output 6 2 4 16" xfId="17664"/>
    <cellStyle name="Output 6 2 4 17" xfId="18493"/>
    <cellStyle name="Output 6 2 4 2" xfId="6462"/>
    <cellStyle name="Output 6 2 4 3" xfId="7262"/>
    <cellStyle name="Output 6 2 4 4" xfId="8014"/>
    <cellStyle name="Output 6 2 4 5" xfId="5273"/>
    <cellStyle name="Output 6 2 4 6" xfId="9596"/>
    <cellStyle name="Output 6 2 4 7" xfId="4925"/>
    <cellStyle name="Output 6 2 4 8" xfId="11181"/>
    <cellStyle name="Output 6 2 4 9" xfId="4090"/>
    <cellStyle name="Output 6 2 5" xfId="5675"/>
    <cellStyle name="Output 6 2 5 10" xfId="12865"/>
    <cellStyle name="Output 6 2 5 11" xfId="13683"/>
    <cellStyle name="Output 6 2 5 12" xfId="14549"/>
    <cellStyle name="Output 6 2 5 13" xfId="15384"/>
    <cellStyle name="Output 6 2 5 14" xfId="16197"/>
    <cellStyle name="Output 6 2 5 15" xfId="17014"/>
    <cellStyle name="Output 6 2 5 16" xfId="17851"/>
    <cellStyle name="Output 6 2 5 17" xfId="18677"/>
    <cellStyle name="Output 6 2 5 2" xfId="6660"/>
    <cellStyle name="Output 6 2 5 3" xfId="7460"/>
    <cellStyle name="Output 6 2 5 4" xfId="8215"/>
    <cellStyle name="Output 6 2 5 5" xfId="8964"/>
    <cellStyle name="Output 6 2 5 6" xfId="9791"/>
    <cellStyle name="Output 6 2 5 7" xfId="10543"/>
    <cellStyle name="Output 6 2 5 8" xfId="11379"/>
    <cellStyle name="Output 6 2 5 9" xfId="12125"/>
    <cellStyle name="Output 6 2 6" xfId="5156"/>
    <cellStyle name="Output 6 2 7" xfId="4051"/>
    <cellStyle name="Output 6 2 8" xfId="4876"/>
    <cellStyle name="Output 7" xfId="973"/>
    <cellStyle name="Output 7 2" xfId="3575"/>
    <cellStyle name="Output 7 2 2" xfId="5999"/>
    <cellStyle name="Output 7 2 2 10" xfId="13177"/>
    <cellStyle name="Output 7 2 2 11" xfId="13985"/>
    <cellStyle name="Output 7 2 2 12" xfId="14857"/>
    <cellStyle name="Output 7 2 2 13" xfId="15696"/>
    <cellStyle name="Output 7 2 2 14" xfId="16493"/>
    <cellStyle name="Output 7 2 2 15" xfId="17317"/>
    <cellStyle name="Output 7 2 2 16" xfId="18154"/>
    <cellStyle name="Output 7 2 2 17" xfId="18969"/>
    <cellStyle name="Output 7 2 2 2" xfId="6965"/>
    <cellStyle name="Output 7 2 2 3" xfId="7760"/>
    <cellStyle name="Output 7 2 2 4" xfId="8516"/>
    <cellStyle name="Output 7 2 2 5" xfId="9271"/>
    <cellStyle name="Output 7 2 2 6" xfId="10096"/>
    <cellStyle name="Output 7 2 2 7" xfId="10856"/>
    <cellStyle name="Output 7 2 2 8" xfId="11681"/>
    <cellStyle name="Output 7 2 2 9" xfId="12422"/>
    <cellStyle name="Output 7 2 3" xfId="5364"/>
    <cellStyle name="Output 7 2 3 2" xfId="6374"/>
    <cellStyle name="Output 7 2 3 3" xfId="5184"/>
    <cellStyle name="Output 7 2 3 4" xfId="4567"/>
    <cellStyle name="Output 7 2 3 5" xfId="9671"/>
    <cellStyle name="Output 7 2 3 6" xfId="14264"/>
    <cellStyle name="Output 7 2 3 7" xfId="4631"/>
    <cellStyle name="Output 7 2 4" xfId="5679"/>
    <cellStyle name="Output 7 2 4 10" xfId="12869"/>
    <cellStyle name="Output 7 2 4 11" xfId="13687"/>
    <cellStyle name="Output 7 2 4 12" xfId="14553"/>
    <cellStyle name="Output 7 2 4 13" xfId="15388"/>
    <cellStyle name="Output 7 2 4 14" xfId="16201"/>
    <cellStyle name="Output 7 2 4 15" xfId="17018"/>
    <cellStyle name="Output 7 2 4 16" xfId="17855"/>
    <cellStyle name="Output 7 2 4 17" xfId="18681"/>
    <cellStyle name="Output 7 2 4 2" xfId="6664"/>
    <cellStyle name="Output 7 2 4 3" xfId="7464"/>
    <cellStyle name="Output 7 2 4 4" xfId="8219"/>
    <cellStyle name="Output 7 2 4 5" xfId="8968"/>
    <cellStyle name="Output 7 2 4 6" xfId="9795"/>
    <cellStyle name="Output 7 2 4 7" xfId="10547"/>
    <cellStyle name="Output 7 2 4 8" xfId="11383"/>
    <cellStyle name="Output 7 2 4 9" xfId="12129"/>
    <cellStyle name="Output 7 2 5" xfId="5611"/>
    <cellStyle name="Output 7 2 5 10" xfId="12801"/>
    <cellStyle name="Output 7 2 5 11" xfId="13622"/>
    <cellStyle name="Output 7 2 5 12" xfId="14487"/>
    <cellStyle name="Output 7 2 5 13" xfId="15320"/>
    <cellStyle name="Output 7 2 5 14" xfId="16135"/>
    <cellStyle name="Output 7 2 5 15" xfId="16952"/>
    <cellStyle name="Output 7 2 5 16" xfId="17789"/>
    <cellStyle name="Output 7 2 5 17" xfId="18615"/>
    <cellStyle name="Output 7 2 5 2" xfId="6597"/>
    <cellStyle name="Output 7 2 5 3" xfId="7398"/>
    <cellStyle name="Output 7 2 5 4" xfId="8153"/>
    <cellStyle name="Output 7 2 5 5" xfId="8902"/>
    <cellStyle name="Output 7 2 5 6" xfId="9729"/>
    <cellStyle name="Output 7 2 5 7" xfId="10481"/>
    <cellStyle name="Output 7 2 5 8" xfId="11317"/>
    <cellStyle name="Output 7 2 5 9" xfId="12063"/>
    <cellStyle name="Output 7 2 6" xfId="5157"/>
    <cellStyle name="Output 7 2 7" xfId="4647"/>
    <cellStyle name="Output 7 2 8" xfId="4363"/>
    <cellStyle name="Output 8" xfId="974"/>
    <cellStyle name="Output 8 2" xfId="3576"/>
    <cellStyle name="Output 8 2 2" xfId="6000"/>
    <cellStyle name="Output 8 2 2 10" xfId="13178"/>
    <cellStyle name="Output 8 2 2 11" xfId="13986"/>
    <cellStyle name="Output 8 2 2 12" xfId="14858"/>
    <cellStyle name="Output 8 2 2 13" xfId="15697"/>
    <cellStyle name="Output 8 2 2 14" xfId="16494"/>
    <cellStyle name="Output 8 2 2 15" xfId="17318"/>
    <cellStyle name="Output 8 2 2 16" xfId="18155"/>
    <cellStyle name="Output 8 2 2 17" xfId="18970"/>
    <cellStyle name="Output 8 2 2 2" xfId="6966"/>
    <cellStyle name="Output 8 2 2 3" xfId="7761"/>
    <cellStyle name="Output 8 2 2 4" xfId="8517"/>
    <cellStyle name="Output 8 2 2 5" xfId="9272"/>
    <cellStyle name="Output 8 2 2 6" xfId="10097"/>
    <cellStyle name="Output 8 2 2 7" xfId="10857"/>
    <cellStyle name="Output 8 2 2 8" xfId="11682"/>
    <cellStyle name="Output 8 2 2 9" xfId="12423"/>
    <cellStyle name="Output 8 2 3" xfId="5363"/>
    <cellStyle name="Output 8 2 3 2" xfId="6373"/>
    <cellStyle name="Output 8 2 3 3" xfId="4734"/>
    <cellStyle name="Output 8 2 3 4" xfId="4114"/>
    <cellStyle name="Output 8 2 3 5" xfId="5087"/>
    <cellStyle name="Output 8 2 3 6" xfId="14263"/>
    <cellStyle name="Output 8 2 3 7" xfId="4625"/>
    <cellStyle name="Output 8 2 4" xfId="5452"/>
    <cellStyle name="Output 8 2 4 10" xfId="4217"/>
    <cellStyle name="Output 8 2 4 11" xfId="13500"/>
    <cellStyle name="Output 8 2 4 12" xfId="14350"/>
    <cellStyle name="Output 8 2 4 13" xfId="15181"/>
    <cellStyle name="Output 8 2 4 14" xfId="16016"/>
    <cellStyle name="Output 8 2 4 15" xfId="16826"/>
    <cellStyle name="Output 8 2 4 16" xfId="17663"/>
    <cellStyle name="Output 8 2 4 17" xfId="18492"/>
    <cellStyle name="Output 8 2 4 2" xfId="6461"/>
    <cellStyle name="Output 8 2 4 3" xfId="7261"/>
    <cellStyle name="Output 8 2 4 4" xfId="8013"/>
    <cellStyle name="Output 8 2 4 5" xfId="4700"/>
    <cellStyle name="Output 8 2 4 6" xfId="9595"/>
    <cellStyle name="Output 8 2 4 7" xfId="4816"/>
    <cellStyle name="Output 8 2 4 8" xfId="11180"/>
    <cellStyle name="Output 8 2 4 9" xfId="4134"/>
    <cellStyle name="Output 8 2 5" xfId="5394"/>
    <cellStyle name="Output 8 2 5 10" xfId="11264"/>
    <cellStyle name="Output 8 2 5 11" xfId="13445"/>
    <cellStyle name="Output 8 2 5 12" xfId="14293"/>
    <cellStyle name="Output 8 2 5 13" xfId="15124"/>
    <cellStyle name="Output 8 2 5 14" xfId="15962"/>
    <cellStyle name="Output 8 2 5 15" xfId="16769"/>
    <cellStyle name="Output 8 2 5 16" xfId="17609"/>
    <cellStyle name="Output 8 2 5 17" xfId="18435"/>
    <cellStyle name="Output 8 2 5 2" xfId="6403"/>
    <cellStyle name="Output 8 2 5 3" xfId="4398"/>
    <cellStyle name="Output 8 2 5 4" xfId="4422"/>
    <cellStyle name="Output 8 2 5 5" xfId="4752"/>
    <cellStyle name="Output 8 2 5 6" xfId="9538"/>
    <cellStyle name="Output 8 2 5 7" xfId="4531"/>
    <cellStyle name="Output 8 2 5 8" xfId="11123"/>
    <cellStyle name="Output 8 2 5 9" xfId="4475"/>
    <cellStyle name="Output 8 2 6" xfId="5158"/>
    <cellStyle name="Output 8 2 7" xfId="4676"/>
    <cellStyle name="Output 8 2 8" xfId="4504"/>
    <cellStyle name="Output 9" xfId="975"/>
    <cellStyle name="Output 9 2" xfId="3577"/>
    <cellStyle name="Output 9 2 2" xfId="6001"/>
    <cellStyle name="Output 9 2 2 10" xfId="13179"/>
    <cellStyle name="Output 9 2 2 11" xfId="13987"/>
    <cellStyle name="Output 9 2 2 12" xfId="14859"/>
    <cellStyle name="Output 9 2 2 13" xfId="15698"/>
    <cellStyle name="Output 9 2 2 14" xfId="16495"/>
    <cellStyle name="Output 9 2 2 15" xfId="17319"/>
    <cellStyle name="Output 9 2 2 16" xfId="18156"/>
    <cellStyle name="Output 9 2 2 17" xfId="18971"/>
    <cellStyle name="Output 9 2 2 2" xfId="6967"/>
    <cellStyle name="Output 9 2 2 3" xfId="7762"/>
    <cellStyle name="Output 9 2 2 4" xfId="8518"/>
    <cellStyle name="Output 9 2 2 5" xfId="9273"/>
    <cellStyle name="Output 9 2 2 6" xfId="10098"/>
    <cellStyle name="Output 9 2 2 7" xfId="10858"/>
    <cellStyle name="Output 9 2 2 8" xfId="11683"/>
    <cellStyle name="Output 9 2 2 9" xfId="12424"/>
    <cellStyle name="Output 9 2 3" xfId="5362"/>
    <cellStyle name="Output 9 2 3 2" xfId="6372"/>
    <cellStyle name="Output 9 2 3 3" xfId="4544"/>
    <cellStyle name="Output 9 2 3 4" xfId="4797"/>
    <cellStyle name="Output 9 2 3 5" xfId="4165"/>
    <cellStyle name="Output 9 2 3 6" xfId="14262"/>
    <cellStyle name="Output 9 2 3 7" xfId="5309"/>
    <cellStyle name="Output 9 2 4" xfId="5451"/>
    <cellStyle name="Output 9 2 4 10" xfId="4498"/>
    <cellStyle name="Output 9 2 4 11" xfId="13499"/>
    <cellStyle name="Output 9 2 4 12" xfId="14349"/>
    <cellStyle name="Output 9 2 4 13" xfId="15180"/>
    <cellStyle name="Output 9 2 4 14" xfId="16015"/>
    <cellStyle name="Output 9 2 4 15" xfId="16825"/>
    <cellStyle name="Output 9 2 4 16" xfId="17662"/>
    <cellStyle name="Output 9 2 4 17" xfId="18491"/>
    <cellStyle name="Output 9 2 4 2" xfId="6460"/>
    <cellStyle name="Output 9 2 4 3" xfId="7260"/>
    <cellStyle name="Output 9 2 4 4" xfId="8012"/>
    <cellStyle name="Output 9 2 4 5" xfId="5272"/>
    <cellStyle name="Output 9 2 4 6" xfId="9594"/>
    <cellStyle name="Output 9 2 4 7" xfId="4728"/>
    <cellStyle name="Output 9 2 4 8" xfId="11179"/>
    <cellStyle name="Output 9 2 4 9" xfId="5291"/>
    <cellStyle name="Output 9 2 5" xfId="5751"/>
    <cellStyle name="Output 9 2 5 10" xfId="12933"/>
    <cellStyle name="Output 9 2 5 11" xfId="13742"/>
    <cellStyle name="Output 9 2 5 12" xfId="14613"/>
    <cellStyle name="Output 9 2 5 13" xfId="15451"/>
    <cellStyle name="Output 9 2 5 14" xfId="16255"/>
    <cellStyle name="Output 9 2 5 15" xfId="17073"/>
    <cellStyle name="Output 9 2 5 16" xfId="17910"/>
    <cellStyle name="Output 9 2 5 17" xfId="18734"/>
    <cellStyle name="Output 9 2 5 2" xfId="6723"/>
    <cellStyle name="Output 9 2 5 3" xfId="7521"/>
    <cellStyle name="Output 9 2 5 4" xfId="8278"/>
    <cellStyle name="Output 9 2 5 5" xfId="9027"/>
    <cellStyle name="Output 9 2 5 6" xfId="9854"/>
    <cellStyle name="Output 9 2 5 7" xfId="10611"/>
    <cellStyle name="Output 9 2 5 8" xfId="11440"/>
    <cellStyle name="Output 9 2 5 9" xfId="12186"/>
    <cellStyle name="Output 9 2 6" xfId="5159"/>
    <cellStyle name="Output 9 2 7" xfId="4239"/>
    <cellStyle name="Output 9 2 8" xfId="4642"/>
    <cellStyle name="Page Number" xfId="3578"/>
    <cellStyle name="pcdos" xfId="1323"/>
    <cellStyle name="pcdos 2" xfId="3579"/>
    <cellStyle name="Percent (0%)" xfId="3581"/>
    <cellStyle name="Percent (0)" xfId="3582"/>
    <cellStyle name="Percent (0.0%)" xfId="3583"/>
    <cellStyle name="Percent (0.00%)" xfId="3584"/>
    <cellStyle name="Percent [0]" xfId="1324"/>
    <cellStyle name="Percent [0] 2" xfId="3586"/>
    <cellStyle name="Percent [0] 3" xfId="3585"/>
    <cellStyle name="Percent [00]" xfId="1325"/>
    <cellStyle name="Percent [00] 2" xfId="3588"/>
    <cellStyle name="Percent [00] 3" xfId="358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0"/>
    <cellStyle name="Percent [2] 2 7" xfId="3589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1"/>
    <cellStyle name="Percent 10" xfId="990"/>
    <cellStyle name="Percent 10 2" xfId="1371"/>
    <cellStyle name="Percent 10 3" xfId="3593"/>
    <cellStyle name="Percent 10 4" xfId="3592"/>
    <cellStyle name="Percent 11" xfId="991"/>
    <cellStyle name="Percent 11 2" xfId="3595"/>
    <cellStyle name="Percent 11 3" xfId="3594"/>
    <cellStyle name="Percent 12" xfId="992"/>
    <cellStyle name="Percent 12 2" xfId="1465"/>
    <cellStyle name="Percent 12 3" xfId="3597"/>
    <cellStyle name="Percent 12 4" xfId="3596"/>
    <cellStyle name="Percent 13" xfId="3598"/>
    <cellStyle name="Percent 14" xfId="3599"/>
    <cellStyle name="Percent 15" xfId="3600"/>
    <cellStyle name="Percent 16" xfId="3601"/>
    <cellStyle name="Percent 17" xfId="3602"/>
    <cellStyle name="Percent 18" xfId="1372"/>
    <cellStyle name="Percent 18 2" xfId="3604"/>
    <cellStyle name="Percent 18 3" xfId="3603"/>
    <cellStyle name="Percent 18 4" xfId="5580"/>
    <cellStyle name="Percent 18 5" xfId="4374"/>
    <cellStyle name="Percent 19" xfId="1466"/>
    <cellStyle name="Percent 19 2" xfId="3606"/>
    <cellStyle name="Percent 19 3" xfId="3605"/>
    <cellStyle name="Percent 19 4" xfId="5603"/>
    <cellStyle name="Percent 19 5" xfId="4415"/>
    <cellStyle name="Percent 2" xfId="993"/>
    <cellStyle name="Percent 2 10" xfId="3608"/>
    <cellStyle name="Percent 2 11" xfId="3607"/>
    <cellStyle name="Percent 2 2" xfId="994"/>
    <cellStyle name="Percent 2 2 2" xfId="995"/>
    <cellStyle name="Percent 2 2 2 2" xfId="3611"/>
    <cellStyle name="Percent 2 2 2 3" xfId="3612"/>
    <cellStyle name="Percent 2 2 2 4" xfId="3610"/>
    <cellStyle name="Percent 2 2 3" xfId="1467"/>
    <cellStyle name="Percent 2 2 3 2" xfId="3614"/>
    <cellStyle name="Percent 2 2 3 3" xfId="3613"/>
    <cellStyle name="Percent 2 2 4" xfId="1468"/>
    <cellStyle name="Percent 2 2 5" xfId="1469"/>
    <cellStyle name="Percent 2 2 6" xfId="1470"/>
    <cellStyle name="Percent 2 2 7" xfId="3615"/>
    <cellStyle name="Percent 2 2 8" xfId="3609"/>
    <cellStyle name="Percent 2 3" xfId="996"/>
    <cellStyle name="Percent 2 3 2" xfId="3617"/>
    <cellStyle name="Percent 2 3 3" xfId="3616"/>
    <cellStyle name="Percent 2 4" xfId="997"/>
    <cellStyle name="Percent 2 4 2" xfId="3619"/>
    <cellStyle name="Percent 2 4 3" xfId="3618"/>
    <cellStyle name="Percent 2 5" xfId="998"/>
    <cellStyle name="Percent 2 5 2" xfId="3621"/>
    <cellStyle name="Percent 2 5 3" xfId="3620"/>
    <cellStyle name="Percent 2 6" xfId="1471"/>
    <cellStyle name="Percent 2 7" xfId="1472"/>
    <cellStyle name="Percent 2 8" xfId="1473"/>
    <cellStyle name="Percent 2 9" xfId="1474"/>
    <cellStyle name="Percent 2 9 2" xfId="3622"/>
    <cellStyle name="Percent 2 9 3" xfId="5604"/>
    <cellStyle name="Percent 2 9 4" xfId="4418"/>
    <cellStyle name="Percent 20" xfId="3623"/>
    <cellStyle name="Percent 21" xfId="3624"/>
    <cellStyle name="Percent 22" xfId="3625"/>
    <cellStyle name="Percent 23" xfId="3626"/>
    <cellStyle name="Percent 24" xfId="3627"/>
    <cellStyle name="Percent 25" xfId="3628"/>
    <cellStyle name="Percent 26" xfId="3629"/>
    <cellStyle name="Percent 27" xfId="3630"/>
    <cellStyle name="Percent 28" xfId="3631"/>
    <cellStyle name="Percent 29" xfId="3632"/>
    <cellStyle name="Percent 3" xfId="999"/>
    <cellStyle name="Percent 3 2" xfId="1000"/>
    <cellStyle name="Percent 3 2 2" xfId="3635"/>
    <cellStyle name="Percent 3 2 3" xfId="3634"/>
    <cellStyle name="Percent 3 3" xfId="1001"/>
    <cellStyle name="Percent 3 3 2" xfId="3637"/>
    <cellStyle name="Percent 3 3 3" xfId="3636"/>
    <cellStyle name="Percent 3 4" xfId="1002"/>
    <cellStyle name="Percent 3 4 2" xfId="3639"/>
    <cellStyle name="Percent 3 4 3" xfId="3638"/>
    <cellStyle name="Percent 3 5" xfId="1475"/>
    <cellStyle name="Percent 3 6" xfId="1476"/>
    <cellStyle name="Percent 3 7" xfId="1477"/>
    <cellStyle name="Percent 3 8" xfId="1478"/>
    <cellStyle name="Percent 3 9" xfId="3633"/>
    <cellStyle name="Percent 30" xfId="3640"/>
    <cellStyle name="Percent 31" xfId="3641"/>
    <cellStyle name="Percent 32" xfId="3642"/>
    <cellStyle name="Percent 33" xfId="3643"/>
    <cellStyle name="Percent 34" xfId="3644"/>
    <cellStyle name="Percent 35" xfId="3645"/>
    <cellStyle name="Percent 36" xfId="3646"/>
    <cellStyle name="Percent 37" xfId="3647"/>
    <cellStyle name="Percent 38" xfId="3648"/>
    <cellStyle name="Percent 39" xfId="3649"/>
    <cellStyle name="Percent 4" xfId="1003"/>
    <cellStyle name="Percent 4 2" xfId="1326"/>
    <cellStyle name="Percent 4 2 2" xfId="3652"/>
    <cellStyle name="Percent 4 2 3" xfId="3651"/>
    <cellStyle name="Percent 4 3" xfId="1479"/>
    <cellStyle name="Percent 4 3 2" xfId="3654"/>
    <cellStyle name="Percent 4 3 3" xfId="3653"/>
    <cellStyle name="Percent 4 4" xfId="3655"/>
    <cellStyle name="Percent 4 5" xfId="3650"/>
    <cellStyle name="Percent 40" xfId="3656"/>
    <cellStyle name="Percent 41" xfId="3657"/>
    <cellStyle name="Percent 42" xfId="3658"/>
    <cellStyle name="Percent 43" xfId="3659"/>
    <cellStyle name="Percent 44" xfId="3660"/>
    <cellStyle name="Percent 45" xfId="3661"/>
    <cellStyle name="Percent 46" xfId="3662"/>
    <cellStyle name="Percent 47" xfId="3663"/>
    <cellStyle name="Percent 48" xfId="3664"/>
    <cellStyle name="Percent 49" xfId="3665"/>
    <cellStyle name="Percent 5" xfId="1004"/>
    <cellStyle name="Percent 5 2" xfId="1005"/>
    <cellStyle name="Percent 5 2 2" xfId="3668"/>
    <cellStyle name="Percent 5 2 3" xfId="3667"/>
    <cellStyle name="Percent 5 3" xfId="3669"/>
    <cellStyle name="Percent 5 4" xfId="3666"/>
    <cellStyle name="Percent 50" xfId="3670"/>
    <cellStyle name="Percent 51" xfId="3671"/>
    <cellStyle name="Percent 52" xfId="3672"/>
    <cellStyle name="Percent 53" xfId="3673"/>
    <cellStyle name="Percent 54" xfId="3674"/>
    <cellStyle name="Percent 55" xfId="3675"/>
    <cellStyle name="Percent 56" xfId="3676"/>
    <cellStyle name="Percent 57" xfId="3677"/>
    <cellStyle name="Percent 58" xfId="3678"/>
    <cellStyle name="Percent 59" xfId="3679"/>
    <cellStyle name="Percent 6" xfId="1006"/>
    <cellStyle name="Percent 6 2" xfId="1007"/>
    <cellStyle name="Percent 6 3" xfId="3681"/>
    <cellStyle name="Percent 6 4" xfId="3680"/>
    <cellStyle name="Percent 60" xfId="3682"/>
    <cellStyle name="Percent 61" xfId="3683"/>
    <cellStyle name="Percent 62" xfId="3684"/>
    <cellStyle name="Percent 63" xfId="3685"/>
    <cellStyle name="Percent 64" xfId="3686"/>
    <cellStyle name="Percent 65" xfId="3687"/>
    <cellStyle name="Percent 66" xfId="3688"/>
    <cellStyle name="Percent 67" xfId="3689"/>
    <cellStyle name="Percent 68" xfId="3690"/>
    <cellStyle name="Percent 69" xfId="3580"/>
    <cellStyle name="Percent 7" xfId="1008"/>
    <cellStyle name="Percent 7 2" xfId="1009"/>
    <cellStyle name="Percent 7 2 2" xfId="3692"/>
    <cellStyle name="Percent 7 3" xfId="3693"/>
    <cellStyle name="Percent 7 4" xfId="3691"/>
    <cellStyle name="Percent 8" xfId="1010"/>
    <cellStyle name="Percent 8 2" xfId="3695"/>
    <cellStyle name="Percent 8 3" xfId="3694"/>
    <cellStyle name="Percent 9" xfId="1011"/>
    <cellStyle name="Percent 9 2" xfId="1012"/>
    <cellStyle name="Percent 9 2 2" xfId="3697"/>
    <cellStyle name="Percent 9 3" xfId="3698"/>
    <cellStyle name="Percent 9 4" xfId="3696"/>
    <cellStyle name="Pilkku_BINV" xfId="3699"/>
    <cellStyle name="PrePop Currency (0)" xfId="1327"/>
    <cellStyle name="PrePop Currency (0) 2" xfId="3701"/>
    <cellStyle name="PrePop Currency (0) 3" xfId="3700"/>
    <cellStyle name="PrePop Currency (2)" xfId="1328"/>
    <cellStyle name="PrePop Currency (2) 2" xfId="3703"/>
    <cellStyle name="PrePop Currency (2) 3" xfId="3702"/>
    <cellStyle name="PrePop Units (0)" xfId="1329"/>
    <cellStyle name="PrePop Units (0) 2" xfId="3705"/>
    <cellStyle name="PrePop Units (0) 3" xfId="3704"/>
    <cellStyle name="PrePop Units (1)" xfId="1330"/>
    <cellStyle name="PrePop Units (1) 2" xfId="3707"/>
    <cellStyle name="PrePop Units (1) 3" xfId="3706"/>
    <cellStyle name="PrePop Units (2)" xfId="1331"/>
    <cellStyle name="PrePop Units (2) 2" xfId="3709"/>
    <cellStyle name="PrePop Units (2) 3" xfId="3708"/>
    <cellStyle name="pwstyle" xfId="1013"/>
    <cellStyle name="Py?r. luku_BINV" xfId="3710"/>
    <cellStyle name="Py?r. valuutta_BINV" xfId="3711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3"/>
    <cellStyle name="Quantity 2 7" xfId="3712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4"/>
    <cellStyle name="Rate 2 10" xfId="4120"/>
    <cellStyle name="Rate 2 11" xfId="5245"/>
    <cellStyle name="Rate 2 2" xfId="6016"/>
    <cellStyle name="Rate 2 2 10" xfId="13194"/>
    <cellStyle name="Rate 2 2 11" xfId="14002"/>
    <cellStyle name="Rate 2 2 12" xfId="14874"/>
    <cellStyle name="Rate 2 2 13" xfId="15713"/>
    <cellStyle name="Rate 2 2 14" xfId="16510"/>
    <cellStyle name="Rate 2 2 15" xfId="17334"/>
    <cellStyle name="Rate 2 2 16" xfId="18171"/>
    <cellStyle name="Rate 2 2 17" xfId="18986"/>
    <cellStyle name="Rate 2 2 2" xfId="6982"/>
    <cellStyle name="Rate 2 2 3" xfId="7777"/>
    <cellStyle name="Rate 2 2 4" xfId="8533"/>
    <cellStyle name="Rate 2 2 5" xfId="9288"/>
    <cellStyle name="Rate 2 2 6" xfId="10113"/>
    <cellStyle name="Rate 2 2 7" xfId="10873"/>
    <cellStyle name="Rate 2 2 8" xfId="11698"/>
    <cellStyle name="Rate 2 2 9" xfId="12439"/>
    <cellStyle name="Rate 2 3" xfId="5733"/>
    <cellStyle name="Rate 2 3 2" xfId="6708"/>
    <cellStyle name="Rate 2 3 3" xfId="9009"/>
    <cellStyle name="Rate 2 3 4" xfId="10593"/>
    <cellStyle name="Rate 2 3 5" xfId="12915"/>
    <cellStyle name="Rate 2 3 6" xfId="14595"/>
    <cellStyle name="Rate 2 3 7" xfId="15433"/>
    <cellStyle name="Rate 2 4" xfId="5678"/>
    <cellStyle name="Rate 2 4 10" xfId="12868"/>
    <cellStyle name="Rate 2 4 11" xfId="13686"/>
    <cellStyle name="Rate 2 4 12" xfId="14552"/>
    <cellStyle name="Rate 2 4 13" xfId="15387"/>
    <cellStyle name="Rate 2 4 14" xfId="16200"/>
    <cellStyle name="Rate 2 4 15" xfId="17017"/>
    <cellStyle name="Rate 2 4 16" xfId="17854"/>
    <cellStyle name="Rate 2 4 17" xfId="18680"/>
    <cellStyle name="Rate 2 4 2" xfId="6663"/>
    <cellStyle name="Rate 2 4 3" xfId="7463"/>
    <cellStyle name="Rate 2 4 4" xfId="8218"/>
    <cellStyle name="Rate 2 4 5" xfId="8967"/>
    <cellStyle name="Rate 2 4 6" xfId="9794"/>
    <cellStyle name="Rate 2 4 7" xfId="10546"/>
    <cellStyle name="Rate 2 4 8" xfId="11382"/>
    <cellStyle name="Rate 2 4 9" xfId="12128"/>
    <cellStyle name="Rate 2 5" xfId="5525"/>
    <cellStyle name="Rate 2 5 10" xfId="12731"/>
    <cellStyle name="Rate 2 5 11" xfId="13570"/>
    <cellStyle name="Rate 2 5 12" xfId="14421"/>
    <cellStyle name="Rate 2 5 13" xfId="15253"/>
    <cellStyle name="Rate 2 5 14" xfId="16086"/>
    <cellStyle name="Rate 2 5 15" xfId="16895"/>
    <cellStyle name="Rate 2 5 16" xfId="17732"/>
    <cellStyle name="Rate 2 5 17" xfId="18560"/>
    <cellStyle name="Rate 2 5 2" xfId="6533"/>
    <cellStyle name="Rate 2 5 3" xfId="7331"/>
    <cellStyle name="Rate 2 5 4" xfId="8084"/>
    <cellStyle name="Rate 2 5 5" xfId="8833"/>
    <cellStyle name="Rate 2 5 6" xfId="9663"/>
    <cellStyle name="Rate 2 5 7" xfId="10413"/>
    <cellStyle name="Rate 2 5 8" xfId="11249"/>
    <cellStyle name="Rate 2 5 9" xfId="12001"/>
    <cellStyle name="Rate 2 6" xfId="5704"/>
    <cellStyle name="Rate 2 6 10" xfId="12894"/>
    <cellStyle name="Rate 2 6 11" xfId="13711"/>
    <cellStyle name="Rate 2 6 12" xfId="14577"/>
    <cellStyle name="Rate 2 6 13" xfId="15413"/>
    <cellStyle name="Rate 2 6 14" xfId="16225"/>
    <cellStyle name="Rate 2 6 15" xfId="17042"/>
    <cellStyle name="Rate 2 6 16" xfId="17879"/>
    <cellStyle name="Rate 2 6 17" xfId="18705"/>
    <cellStyle name="Rate 2 6 2" xfId="6689"/>
    <cellStyle name="Rate 2 6 3" xfId="7488"/>
    <cellStyle name="Rate 2 6 4" xfId="8243"/>
    <cellStyle name="Rate 2 6 5" xfId="8992"/>
    <cellStyle name="Rate 2 6 6" xfId="9819"/>
    <cellStyle name="Rate 2 6 7" xfId="10572"/>
    <cellStyle name="Rate 2 6 8" xfId="11407"/>
    <cellStyle name="Rate 2 6 9" xfId="12153"/>
    <cellStyle name="Rate 2 7" xfId="5198"/>
    <cellStyle name="Rate 2 8" xfId="4385"/>
    <cellStyle name="Rate 2 9" xfId="6595"/>
    <cellStyle name="Reset range style to defaults" xfId="1333"/>
    <cellStyle name="RevList" xfId="1334"/>
    <cellStyle name="RevList 2" xfId="3716"/>
    <cellStyle name="RevList 3" xfId="3715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7"/>
    <cellStyle name="SAPBEXaggData" xfId="3718"/>
    <cellStyle name="SAPBEXaggData 2" xfId="6017"/>
    <cellStyle name="SAPBEXaggData 2 10" xfId="13195"/>
    <cellStyle name="SAPBEXaggData 2 11" xfId="14003"/>
    <cellStyle name="SAPBEXaggData 2 12" xfId="14875"/>
    <cellStyle name="SAPBEXaggData 2 13" xfId="15714"/>
    <cellStyle name="SAPBEXaggData 2 14" xfId="16511"/>
    <cellStyle name="SAPBEXaggData 2 15" xfId="17335"/>
    <cellStyle name="SAPBEXaggData 2 16" xfId="18172"/>
    <cellStyle name="SAPBEXaggData 2 17" xfId="18987"/>
    <cellStyle name="SAPBEXaggData 2 2" xfId="6983"/>
    <cellStyle name="SAPBEXaggData 2 3" xfId="7778"/>
    <cellStyle name="SAPBEXaggData 2 4" xfId="8534"/>
    <cellStyle name="SAPBEXaggData 2 5" xfId="9289"/>
    <cellStyle name="SAPBEXaggData 2 6" xfId="10114"/>
    <cellStyle name="SAPBEXaggData 2 7" xfId="10874"/>
    <cellStyle name="SAPBEXaggData 2 8" xfId="11699"/>
    <cellStyle name="SAPBEXaggData 2 9" xfId="12440"/>
    <cellStyle name="SAPBEXaggData 3" xfId="5354"/>
    <cellStyle name="SAPBEXaggData 3 10" xfId="8126"/>
    <cellStyle name="SAPBEXaggData 3 11" xfId="4309"/>
    <cellStyle name="SAPBEXaggData 3 12" xfId="14254"/>
    <cellStyle name="SAPBEXaggData 3 13" xfId="4293"/>
    <cellStyle name="SAPBEXaggData 3 14" xfId="4911"/>
    <cellStyle name="SAPBEXaggData 3 15" xfId="16742"/>
    <cellStyle name="SAPBEXaggData 3 16" xfId="17582"/>
    <cellStyle name="SAPBEXaggData 3 17" xfId="18408"/>
    <cellStyle name="SAPBEXaggData 3 2" xfId="6364"/>
    <cellStyle name="SAPBEXaggData 3 3" xfId="5321"/>
    <cellStyle name="SAPBEXaggData 3 4" xfId="4949"/>
    <cellStyle name="SAPBEXaggData 3 5" xfId="4709"/>
    <cellStyle name="SAPBEXaggData 3 6" xfId="4804"/>
    <cellStyle name="SAPBEXaggData 3 7" xfId="4044"/>
    <cellStyle name="SAPBEXaggData 3 8" xfId="4347"/>
    <cellStyle name="SAPBEXaggData 3 9" xfId="5056"/>
    <cellStyle name="SAPBEXaggData 4" xfId="5447"/>
    <cellStyle name="SAPBEXaggData 4 10" xfId="4924"/>
    <cellStyle name="SAPBEXaggData 4 11" xfId="13495"/>
    <cellStyle name="SAPBEXaggData 4 12" xfId="14346"/>
    <cellStyle name="SAPBEXaggData 4 13" xfId="15177"/>
    <cellStyle name="SAPBEXaggData 4 14" xfId="16012"/>
    <cellStyle name="SAPBEXaggData 4 15" xfId="16822"/>
    <cellStyle name="SAPBEXaggData 4 16" xfId="17659"/>
    <cellStyle name="SAPBEXaggData 4 17" xfId="18488"/>
    <cellStyle name="SAPBEXaggData 4 2" xfId="6456"/>
    <cellStyle name="SAPBEXaggData 4 3" xfId="7256"/>
    <cellStyle name="SAPBEXaggData 4 4" xfId="8009"/>
    <cellStyle name="SAPBEXaggData 4 5" xfId="6324"/>
    <cellStyle name="SAPBEXaggData 4 6" xfId="9591"/>
    <cellStyle name="SAPBEXaggData 4 7" xfId="4085"/>
    <cellStyle name="SAPBEXaggData 4 8" xfId="11176"/>
    <cellStyle name="SAPBEXaggData 4 9" xfId="4470"/>
    <cellStyle name="SAPBEXaggData 5" xfId="6198"/>
    <cellStyle name="SAPBEXaggData 5 10" xfId="13376"/>
    <cellStyle name="SAPBEXaggData 5 11" xfId="14161"/>
    <cellStyle name="SAPBEXaggData 5 12" xfId="15055"/>
    <cellStyle name="SAPBEXaggData 5 13" xfId="15894"/>
    <cellStyle name="SAPBEXaggData 5 14" xfId="16668"/>
    <cellStyle name="SAPBEXaggData 5 15" xfId="17497"/>
    <cellStyle name="SAPBEXaggData 5 16" xfId="18334"/>
    <cellStyle name="SAPBEXaggData 5 17" xfId="19143"/>
    <cellStyle name="SAPBEXaggData 5 2" xfId="7158"/>
    <cellStyle name="SAPBEXaggData 5 3" xfId="7940"/>
    <cellStyle name="SAPBEXaggData 5 4" xfId="8696"/>
    <cellStyle name="SAPBEXaggData 5 5" xfId="9469"/>
    <cellStyle name="SAPBEXaggData 5 6" xfId="10273"/>
    <cellStyle name="SAPBEXaggData 5 7" xfId="11054"/>
    <cellStyle name="SAPBEXaggData 5 8" xfId="11864"/>
    <cellStyle name="SAPBEXaggData 5 9" xfId="12598"/>
    <cellStyle name="SAPBEXaggData 6" xfId="5199"/>
    <cellStyle name="SAPBEXaggData 7" xfId="4018"/>
    <cellStyle name="SAPBEXaggData 8" xfId="4677"/>
    <cellStyle name="SAPBEXaggDataEmph" xfId="3719"/>
    <cellStyle name="SAPBEXaggDataEmph 2" xfId="6018"/>
    <cellStyle name="SAPBEXaggDataEmph 2 10" xfId="13196"/>
    <cellStyle name="SAPBEXaggDataEmph 2 11" xfId="14004"/>
    <cellStyle name="SAPBEXaggDataEmph 2 12" xfId="14876"/>
    <cellStyle name="SAPBEXaggDataEmph 2 13" xfId="15715"/>
    <cellStyle name="SAPBEXaggDataEmph 2 14" xfId="16512"/>
    <cellStyle name="SAPBEXaggDataEmph 2 15" xfId="17336"/>
    <cellStyle name="SAPBEXaggDataEmph 2 16" xfId="18173"/>
    <cellStyle name="SAPBEXaggDataEmph 2 17" xfId="18988"/>
    <cellStyle name="SAPBEXaggDataEmph 2 2" xfId="6984"/>
    <cellStyle name="SAPBEXaggDataEmph 2 3" xfId="7779"/>
    <cellStyle name="SAPBEXaggDataEmph 2 4" xfId="8535"/>
    <cellStyle name="SAPBEXaggDataEmph 2 5" xfId="9290"/>
    <cellStyle name="SAPBEXaggDataEmph 2 6" xfId="10115"/>
    <cellStyle name="SAPBEXaggDataEmph 2 7" xfId="10875"/>
    <cellStyle name="SAPBEXaggDataEmph 2 8" xfId="11700"/>
    <cellStyle name="SAPBEXaggDataEmph 2 9" xfId="12441"/>
    <cellStyle name="SAPBEXaggDataEmph 3" xfId="5353"/>
    <cellStyle name="SAPBEXaggDataEmph 3 10" xfId="11844"/>
    <cellStyle name="SAPBEXaggDataEmph 3 11" xfId="5080"/>
    <cellStyle name="SAPBEXaggDataEmph 3 12" xfId="14253"/>
    <cellStyle name="SAPBEXaggDataEmph 3 13" xfId="4129"/>
    <cellStyle name="SAPBEXaggDataEmph 3 14" xfId="6587"/>
    <cellStyle name="SAPBEXaggDataEmph 3 15" xfId="16741"/>
    <cellStyle name="SAPBEXaggDataEmph 3 16" xfId="17581"/>
    <cellStyle name="SAPBEXaggDataEmph 3 17" xfId="18407"/>
    <cellStyle name="SAPBEXaggDataEmph 3 2" xfId="6363"/>
    <cellStyle name="SAPBEXaggDataEmph 3 3" xfId="5320"/>
    <cellStyle name="SAPBEXaggDataEmph 3 4" xfId="4948"/>
    <cellStyle name="SAPBEXaggDataEmph 3 5" xfId="4820"/>
    <cellStyle name="SAPBEXaggDataEmph 3 6" xfId="4047"/>
    <cellStyle name="SAPBEXaggDataEmph 3 7" xfId="4929"/>
    <cellStyle name="SAPBEXaggDataEmph 3 8" xfId="4675"/>
    <cellStyle name="SAPBEXaggDataEmph 3 9" xfId="4698"/>
    <cellStyle name="SAPBEXaggDataEmph 4" xfId="5446"/>
    <cellStyle name="SAPBEXaggDataEmph 4 10" xfId="4511"/>
    <cellStyle name="SAPBEXaggDataEmph 4 11" xfId="13494"/>
    <cellStyle name="SAPBEXaggDataEmph 4 12" xfId="14345"/>
    <cellStyle name="SAPBEXaggDataEmph 4 13" xfId="15176"/>
    <cellStyle name="SAPBEXaggDataEmph 4 14" xfId="16011"/>
    <cellStyle name="SAPBEXaggDataEmph 4 15" xfId="16821"/>
    <cellStyle name="SAPBEXaggDataEmph 4 16" xfId="17658"/>
    <cellStyle name="SAPBEXaggDataEmph 4 17" xfId="18487"/>
    <cellStyle name="SAPBEXaggDataEmph 4 2" xfId="6455"/>
    <cellStyle name="SAPBEXaggDataEmph 4 3" xfId="7255"/>
    <cellStyle name="SAPBEXaggDataEmph 4 4" xfId="8008"/>
    <cellStyle name="SAPBEXaggDataEmph 4 5" xfId="5271"/>
    <cellStyle name="SAPBEXaggDataEmph 4 6" xfId="9590"/>
    <cellStyle name="SAPBEXaggDataEmph 4 7" xfId="4507"/>
    <cellStyle name="SAPBEXaggDataEmph 4 8" xfId="11175"/>
    <cellStyle name="SAPBEXaggDataEmph 4 9" xfId="4276"/>
    <cellStyle name="SAPBEXaggDataEmph 5" xfId="6199"/>
    <cellStyle name="SAPBEXaggDataEmph 5 10" xfId="13377"/>
    <cellStyle name="SAPBEXaggDataEmph 5 11" xfId="14162"/>
    <cellStyle name="SAPBEXaggDataEmph 5 12" xfId="15056"/>
    <cellStyle name="SAPBEXaggDataEmph 5 13" xfId="15895"/>
    <cellStyle name="SAPBEXaggDataEmph 5 14" xfId="16669"/>
    <cellStyle name="SAPBEXaggDataEmph 5 15" xfId="17498"/>
    <cellStyle name="SAPBEXaggDataEmph 5 16" xfId="18335"/>
    <cellStyle name="SAPBEXaggDataEmph 5 17" xfId="19144"/>
    <cellStyle name="SAPBEXaggDataEmph 5 2" xfId="7159"/>
    <cellStyle name="SAPBEXaggDataEmph 5 3" xfId="7941"/>
    <cellStyle name="SAPBEXaggDataEmph 5 4" xfId="8697"/>
    <cellStyle name="SAPBEXaggDataEmph 5 5" xfId="9470"/>
    <cellStyle name="SAPBEXaggDataEmph 5 6" xfId="10274"/>
    <cellStyle name="SAPBEXaggDataEmph 5 7" xfId="11055"/>
    <cellStyle name="SAPBEXaggDataEmph 5 8" xfId="11865"/>
    <cellStyle name="SAPBEXaggDataEmph 5 9" xfId="12599"/>
    <cellStyle name="SAPBEXaggDataEmph 6" xfId="5200"/>
    <cellStyle name="SAPBEXaggDataEmph 7" xfId="4273"/>
    <cellStyle name="SAPBEXaggDataEmph 8" xfId="4582"/>
    <cellStyle name="SAPBEXaggItem" xfId="3720"/>
    <cellStyle name="SAPBEXaggItem 2" xfId="6019"/>
    <cellStyle name="SAPBEXaggItem 2 10" xfId="13197"/>
    <cellStyle name="SAPBEXaggItem 2 11" xfId="14005"/>
    <cellStyle name="SAPBEXaggItem 2 12" xfId="14877"/>
    <cellStyle name="SAPBEXaggItem 2 13" xfId="15716"/>
    <cellStyle name="SAPBEXaggItem 2 14" xfId="16513"/>
    <cellStyle name="SAPBEXaggItem 2 15" xfId="17337"/>
    <cellStyle name="SAPBEXaggItem 2 16" xfId="18174"/>
    <cellStyle name="SAPBEXaggItem 2 17" xfId="18989"/>
    <cellStyle name="SAPBEXaggItem 2 2" xfId="6985"/>
    <cellStyle name="SAPBEXaggItem 2 3" xfId="7780"/>
    <cellStyle name="SAPBEXaggItem 2 4" xfId="8536"/>
    <cellStyle name="SAPBEXaggItem 2 5" xfId="9291"/>
    <cellStyle name="SAPBEXaggItem 2 6" xfId="10116"/>
    <cellStyle name="SAPBEXaggItem 2 7" xfId="10876"/>
    <cellStyle name="SAPBEXaggItem 2 8" xfId="11701"/>
    <cellStyle name="SAPBEXaggItem 2 9" xfId="12442"/>
    <cellStyle name="SAPBEXaggItem 3" xfId="5352"/>
    <cellStyle name="SAPBEXaggItem 3 10" xfId="8093"/>
    <cellStyle name="SAPBEXaggItem 3 11" xfId="9834"/>
    <cellStyle name="SAPBEXaggItem 3 12" xfId="14252"/>
    <cellStyle name="SAPBEXaggItem 3 13" xfId="4221"/>
    <cellStyle name="SAPBEXaggItem 3 14" xfId="14241"/>
    <cellStyle name="SAPBEXaggItem 3 15" xfId="16740"/>
    <cellStyle name="SAPBEXaggItem 3 16" xfId="17580"/>
    <cellStyle name="SAPBEXaggItem 3 17" xfId="18406"/>
    <cellStyle name="SAPBEXaggItem 3 2" xfId="6362"/>
    <cellStyle name="SAPBEXaggItem 3 3" xfId="5319"/>
    <cellStyle name="SAPBEXaggItem 3 4" xfId="4167"/>
    <cellStyle name="SAPBEXaggItem 3 5" xfId="7257"/>
    <cellStyle name="SAPBEXaggItem 3 6" xfId="4803"/>
    <cellStyle name="SAPBEXaggItem 3 7" xfId="5070"/>
    <cellStyle name="SAPBEXaggItem 3 8" xfId="5057"/>
    <cellStyle name="SAPBEXaggItem 3 9" xfId="6277"/>
    <cellStyle name="SAPBEXaggItem 4" xfId="5445"/>
    <cellStyle name="SAPBEXaggItem 4 10" xfId="4052"/>
    <cellStyle name="SAPBEXaggItem 4 11" xfId="13493"/>
    <cellStyle name="SAPBEXaggItem 4 12" xfId="14344"/>
    <cellStyle name="SAPBEXaggItem 4 13" xfId="15175"/>
    <cellStyle name="SAPBEXaggItem 4 14" xfId="16010"/>
    <cellStyle name="SAPBEXaggItem 4 15" xfId="16820"/>
    <cellStyle name="SAPBEXaggItem 4 16" xfId="17657"/>
    <cellStyle name="SAPBEXaggItem 4 17" xfId="18486"/>
    <cellStyle name="SAPBEXaggItem 4 2" xfId="6454"/>
    <cellStyle name="SAPBEXaggItem 4 3" xfId="7254"/>
    <cellStyle name="SAPBEXaggItem 4 4" xfId="5187"/>
    <cellStyle name="SAPBEXaggItem 4 5" xfId="5315"/>
    <cellStyle name="SAPBEXaggItem 4 6" xfId="9589"/>
    <cellStyle name="SAPBEXaggItem 4 7" xfId="4539"/>
    <cellStyle name="SAPBEXaggItem 4 8" xfId="11174"/>
    <cellStyle name="SAPBEXaggItem 4 9" xfId="4039"/>
    <cellStyle name="SAPBEXaggItem 5" xfId="6200"/>
    <cellStyle name="SAPBEXaggItem 5 10" xfId="13378"/>
    <cellStyle name="SAPBEXaggItem 5 11" xfId="14163"/>
    <cellStyle name="SAPBEXaggItem 5 12" xfId="15057"/>
    <cellStyle name="SAPBEXaggItem 5 13" xfId="15896"/>
    <cellStyle name="SAPBEXaggItem 5 14" xfId="16670"/>
    <cellStyle name="SAPBEXaggItem 5 15" xfId="17499"/>
    <cellStyle name="SAPBEXaggItem 5 16" xfId="18336"/>
    <cellStyle name="SAPBEXaggItem 5 17" xfId="19145"/>
    <cellStyle name="SAPBEXaggItem 5 2" xfId="7160"/>
    <cellStyle name="SAPBEXaggItem 5 3" xfId="7942"/>
    <cellStyle name="SAPBEXaggItem 5 4" xfId="8698"/>
    <cellStyle name="SAPBEXaggItem 5 5" xfId="9471"/>
    <cellStyle name="SAPBEXaggItem 5 6" xfId="10275"/>
    <cellStyle name="SAPBEXaggItem 5 7" xfId="11056"/>
    <cellStyle name="SAPBEXaggItem 5 8" xfId="11866"/>
    <cellStyle name="SAPBEXaggItem 5 9" xfId="12600"/>
    <cellStyle name="SAPBEXaggItem 6" xfId="5201"/>
    <cellStyle name="SAPBEXaggItem 7" xfId="4082"/>
    <cellStyle name="SAPBEXaggItem 8" xfId="4065"/>
    <cellStyle name="SAPBEXaggItemX" xfId="3721"/>
    <cellStyle name="SAPBEXaggItemX 2" xfId="6020"/>
    <cellStyle name="SAPBEXaggItemX 2 10" xfId="13198"/>
    <cellStyle name="SAPBEXaggItemX 2 11" xfId="14006"/>
    <cellStyle name="SAPBEXaggItemX 2 12" xfId="14878"/>
    <cellStyle name="SAPBEXaggItemX 2 13" xfId="15717"/>
    <cellStyle name="SAPBEXaggItemX 2 14" xfId="16514"/>
    <cellStyle name="SAPBEXaggItemX 2 15" xfId="17338"/>
    <cellStyle name="SAPBEXaggItemX 2 16" xfId="18175"/>
    <cellStyle name="SAPBEXaggItemX 2 17" xfId="18990"/>
    <cellStyle name="SAPBEXaggItemX 2 2" xfId="6986"/>
    <cellStyle name="SAPBEXaggItemX 2 3" xfId="7781"/>
    <cellStyle name="SAPBEXaggItemX 2 4" xfId="8537"/>
    <cellStyle name="SAPBEXaggItemX 2 5" xfId="9292"/>
    <cellStyle name="SAPBEXaggItemX 2 6" xfId="10117"/>
    <cellStyle name="SAPBEXaggItemX 2 7" xfId="10877"/>
    <cellStyle name="SAPBEXaggItemX 2 8" xfId="11702"/>
    <cellStyle name="SAPBEXaggItemX 2 9" xfId="12443"/>
    <cellStyle name="SAPBEXaggItemX 3" xfId="5351"/>
    <cellStyle name="SAPBEXaggItemX 3 10" xfId="4119"/>
    <cellStyle name="SAPBEXaggItemX 3 11" xfId="4461"/>
    <cellStyle name="SAPBEXaggItemX 3 12" xfId="14251"/>
    <cellStyle name="SAPBEXaggItemX 3 13" xfId="5053"/>
    <cellStyle name="SAPBEXaggItemX 3 14" xfId="14240"/>
    <cellStyle name="SAPBEXaggItemX 3 15" xfId="16739"/>
    <cellStyle name="SAPBEXaggItemX 3 16" xfId="17579"/>
    <cellStyle name="SAPBEXaggItemX 3 17" xfId="18405"/>
    <cellStyle name="SAPBEXaggItemX 3 2" xfId="6361"/>
    <cellStyle name="SAPBEXaggItemX 3 3" xfId="5318"/>
    <cellStyle name="SAPBEXaggItemX 3 4" xfId="4168"/>
    <cellStyle name="SAPBEXaggItemX 3 5" xfId="4543"/>
    <cellStyle name="SAPBEXaggItemX 3 6" xfId="4170"/>
    <cellStyle name="SAPBEXaggItemX 3 7" xfId="4140"/>
    <cellStyle name="SAPBEXaggItemX 3 8" xfId="4171"/>
    <cellStyle name="SAPBEXaggItemX 3 9" xfId="6278"/>
    <cellStyle name="SAPBEXaggItemX 4" xfId="5444"/>
    <cellStyle name="SAPBEXaggItemX 4 10" xfId="4087"/>
    <cellStyle name="SAPBEXaggItemX 4 11" xfId="13492"/>
    <cellStyle name="SAPBEXaggItemX 4 12" xfId="14343"/>
    <cellStyle name="SAPBEXaggItemX 4 13" xfId="15174"/>
    <cellStyle name="SAPBEXaggItemX 4 14" xfId="16009"/>
    <cellStyle name="SAPBEXaggItemX 4 15" xfId="16819"/>
    <cellStyle name="SAPBEXaggItemX 4 16" xfId="17656"/>
    <cellStyle name="SAPBEXaggItemX 4 17" xfId="18485"/>
    <cellStyle name="SAPBEXaggItemX 4 2" xfId="6453"/>
    <cellStyle name="SAPBEXaggItemX 4 3" xfId="7253"/>
    <cellStyle name="SAPBEXaggItemX 4 4" xfId="6292"/>
    <cellStyle name="SAPBEXaggItemX 4 5" xfId="6280"/>
    <cellStyle name="SAPBEXaggItemX 4 6" xfId="9588"/>
    <cellStyle name="SAPBEXaggItemX 4 7" xfId="5180"/>
    <cellStyle name="SAPBEXaggItemX 4 8" xfId="11173"/>
    <cellStyle name="SAPBEXaggItemX 4 9" xfId="5168"/>
    <cellStyle name="SAPBEXaggItemX 5" xfId="6165"/>
    <cellStyle name="SAPBEXaggItemX 5 10" xfId="13343"/>
    <cellStyle name="SAPBEXaggItemX 5 11" xfId="14130"/>
    <cellStyle name="SAPBEXaggItemX 5 12" xfId="15022"/>
    <cellStyle name="SAPBEXaggItemX 5 13" xfId="15861"/>
    <cellStyle name="SAPBEXaggItemX 5 14" xfId="16637"/>
    <cellStyle name="SAPBEXaggItemX 5 15" xfId="17466"/>
    <cellStyle name="SAPBEXaggItemX 5 16" xfId="18303"/>
    <cellStyle name="SAPBEXaggItemX 5 17" xfId="19112"/>
    <cellStyle name="SAPBEXaggItemX 5 2" xfId="7125"/>
    <cellStyle name="SAPBEXaggItemX 5 3" xfId="7907"/>
    <cellStyle name="SAPBEXaggItemX 5 4" xfId="8665"/>
    <cellStyle name="SAPBEXaggItemX 5 5" xfId="9436"/>
    <cellStyle name="SAPBEXaggItemX 5 6" xfId="10242"/>
    <cellStyle name="SAPBEXaggItemX 5 7" xfId="11021"/>
    <cellStyle name="SAPBEXaggItemX 5 8" xfId="11832"/>
    <cellStyle name="SAPBEXaggItemX 5 9" xfId="12567"/>
    <cellStyle name="SAPBEXaggItemX 6" xfId="5202"/>
    <cellStyle name="SAPBEXaggItemX 7" xfId="11288"/>
    <cellStyle name="SAPBEXaggItemX 8" xfId="6308"/>
    <cellStyle name="SAPBEXchaText" xfId="3722"/>
    <cellStyle name="SAPBEXexcBad7" xfId="3723"/>
    <cellStyle name="SAPBEXexcBad7 2" xfId="6021"/>
    <cellStyle name="SAPBEXexcBad7 2 10" xfId="13199"/>
    <cellStyle name="SAPBEXexcBad7 2 11" xfId="14007"/>
    <cellStyle name="SAPBEXexcBad7 2 12" xfId="14879"/>
    <cellStyle name="SAPBEXexcBad7 2 13" xfId="15718"/>
    <cellStyle name="SAPBEXexcBad7 2 14" xfId="16515"/>
    <cellStyle name="SAPBEXexcBad7 2 15" xfId="17339"/>
    <cellStyle name="SAPBEXexcBad7 2 16" xfId="18176"/>
    <cellStyle name="SAPBEXexcBad7 2 17" xfId="18991"/>
    <cellStyle name="SAPBEXexcBad7 2 2" xfId="6987"/>
    <cellStyle name="SAPBEXexcBad7 2 3" xfId="7782"/>
    <cellStyle name="SAPBEXexcBad7 2 4" xfId="8538"/>
    <cellStyle name="SAPBEXexcBad7 2 5" xfId="9293"/>
    <cellStyle name="SAPBEXexcBad7 2 6" xfId="10118"/>
    <cellStyle name="SAPBEXexcBad7 2 7" xfId="10878"/>
    <cellStyle name="SAPBEXexcBad7 2 8" xfId="11703"/>
    <cellStyle name="SAPBEXexcBad7 2 9" xfId="12444"/>
    <cellStyle name="SAPBEXexcBad7 3" xfId="5350"/>
    <cellStyle name="SAPBEXexcBad7 3 10" xfId="5244"/>
    <cellStyle name="SAPBEXexcBad7 3 11" xfId="4237"/>
    <cellStyle name="SAPBEXexcBad7 3 12" xfId="14250"/>
    <cellStyle name="SAPBEXexcBad7 3 13" xfId="4216"/>
    <cellStyle name="SAPBEXexcBad7 3 14" xfId="14239"/>
    <cellStyle name="SAPBEXexcBad7 3 15" xfId="16738"/>
    <cellStyle name="SAPBEXexcBad7 3 16" xfId="17578"/>
    <cellStyle name="SAPBEXexcBad7 3 17" xfId="18404"/>
    <cellStyle name="SAPBEXexcBad7 3 2" xfId="6360"/>
    <cellStyle name="SAPBEXexcBad7 3 3" xfId="5317"/>
    <cellStyle name="SAPBEXexcBad7 3 4" xfId="5193"/>
    <cellStyle name="SAPBEXexcBad7 3 5" xfId="4542"/>
    <cellStyle name="SAPBEXexcBad7 3 6" xfId="4407"/>
    <cellStyle name="SAPBEXexcBad7 3 7" xfId="4141"/>
    <cellStyle name="SAPBEXexcBad7 3 8" xfId="4955"/>
    <cellStyle name="SAPBEXexcBad7 3 9" xfId="4479"/>
    <cellStyle name="SAPBEXexcBad7 4" xfId="5864"/>
    <cellStyle name="SAPBEXexcBad7 4 10" xfId="13045"/>
    <cellStyle name="SAPBEXexcBad7 4 11" xfId="13854"/>
    <cellStyle name="SAPBEXexcBad7 4 12" xfId="14725"/>
    <cellStyle name="SAPBEXexcBad7 4 13" xfId="15563"/>
    <cellStyle name="SAPBEXexcBad7 4 14" xfId="16367"/>
    <cellStyle name="SAPBEXexcBad7 4 15" xfId="17185"/>
    <cellStyle name="SAPBEXexcBad7 4 16" xfId="18022"/>
    <cellStyle name="SAPBEXexcBad7 4 17" xfId="18844"/>
    <cellStyle name="SAPBEXexcBad7 4 2" xfId="6835"/>
    <cellStyle name="SAPBEXexcBad7 4 3" xfId="7632"/>
    <cellStyle name="SAPBEXexcBad7 4 4" xfId="8388"/>
    <cellStyle name="SAPBEXexcBad7 4 5" xfId="9139"/>
    <cellStyle name="SAPBEXexcBad7 4 6" xfId="9965"/>
    <cellStyle name="SAPBEXexcBad7 4 7" xfId="10723"/>
    <cellStyle name="SAPBEXexcBad7 4 8" xfId="11552"/>
    <cellStyle name="SAPBEXexcBad7 4 9" xfId="12296"/>
    <cellStyle name="SAPBEXexcBad7 5" xfId="6168"/>
    <cellStyle name="SAPBEXexcBad7 5 10" xfId="13346"/>
    <cellStyle name="SAPBEXexcBad7 5 11" xfId="14133"/>
    <cellStyle name="SAPBEXexcBad7 5 12" xfId="15025"/>
    <cellStyle name="SAPBEXexcBad7 5 13" xfId="15864"/>
    <cellStyle name="SAPBEXexcBad7 5 14" xfId="16640"/>
    <cellStyle name="SAPBEXexcBad7 5 15" xfId="17469"/>
    <cellStyle name="SAPBEXexcBad7 5 16" xfId="18306"/>
    <cellStyle name="SAPBEXexcBad7 5 17" xfId="19115"/>
    <cellStyle name="SAPBEXexcBad7 5 2" xfId="7128"/>
    <cellStyle name="SAPBEXexcBad7 5 3" xfId="7910"/>
    <cellStyle name="SAPBEXexcBad7 5 4" xfId="8668"/>
    <cellStyle name="SAPBEXexcBad7 5 5" xfId="9439"/>
    <cellStyle name="SAPBEXexcBad7 5 6" xfId="10245"/>
    <cellStyle name="SAPBEXexcBad7 5 7" xfId="11024"/>
    <cellStyle name="SAPBEXexcBad7 5 8" xfId="11835"/>
    <cellStyle name="SAPBEXexcBad7 5 9" xfId="12570"/>
    <cellStyle name="SAPBEXexcBad7 6" xfId="5203"/>
    <cellStyle name="SAPBEXexcBad7 7" xfId="4480"/>
    <cellStyle name="SAPBEXexcBad7 8" xfId="4486"/>
    <cellStyle name="SAPBEXexcBad8" xfId="3724"/>
    <cellStyle name="SAPBEXexcBad8 2" xfId="6022"/>
    <cellStyle name="SAPBEXexcBad8 2 10" xfId="13200"/>
    <cellStyle name="SAPBEXexcBad8 2 11" xfId="14008"/>
    <cellStyle name="SAPBEXexcBad8 2 12" xfId="14880"/>
    <cellStyle name="SAPBEXexcBad8 2 13" xfId="15719"/>
    <cellStyle name="SAPBEXexcBad8 2 14" xfId="16516"/>
    <cellStyle name="SAPBEXexcBad8 2 15" xfId="17340"/>
    <cellStyle name="SAPBEXexcBad8 2 16" xfId="18177"/>
    <cellStyle name="SAPBEXexcBad8 2 17" xfId="18992"/>
    <cellStyle name="SAPBEXexcBad8 2 2" xfId="6988"/>
    <cellStyle name="SAPBEXexcBad8 2 3" xfId="7783"/>
    <cellStyle name="SAPBEXexcBad8 2 4" xfId="8539"/>
    <cellStyle name="SAPBEXexcBad8 2 5" xfId="9294"/>
    <cellStyle name="SAPBEXexcBad8 2 6" xfId="10119"/>
    <cellStyle name="SAPBEXexcBad8 2 7" xfId="10879"/>
    <cellStyle name="SAPBEXexcBad8 2 8" xfId="11704"/>
    <cellStyle name="SAPBEXexcBad8 2 9" xfId="12445"/>
    <cellStyle name="SAPBEXexcBad8 3" xfId="5349"/>
    <cellStyle name="SAPBEXexcBad8 3 10" xfId="5299"/>
    <cellStyle name="SAPBEXexcBad8 3 11" xfId="8261"/>
    <cellStyle name="SAPBEXexcBad8 3 12" xfId="14249"/>
    <cellStyle name="SAPBEXexcBad8 3 13" xfId="4215"/>
    <cellStyle name="SAPBEXexcBad8 3 14" xfId="4103"/>
    <cellStyle name="SAPBEXexcBad8 3 15" xfId="16737"/>
    <cellStyle name="SAPBEXexcBad8 3 16" xfId="17577"/>
    <cellStyle name="SAPBEXexcBad8 3 17" xfId="18403"/>
    <cellStyle name="SAPBEXexcBad8 3 2" xfId="6359"/>
    <cellStyle name="SAPBEXexcBad8 3 3" xfId="4765"/>
    <cellStyle name="SAPBEXexcBad8 3 4" xfId="6329"/>
    <cellStyle name="SAPBEXexcBad8 3 5" xfId="4541"/>
    <cellStyle name="SAPBEXexcBad8 3 6" xfId="4954"/>
    <cellStyle name="SAPBEXexcBad8 3 7" xfId="4795"/>
    <cellStyle name="SAPBEXexcBad8 3 8" xfId="4172"/>
    <cellStyle name="SAPBEXexcBad8 3 9" xfId="8059"/>
    <cellStyle name="SAPBEXexcBad8 4" xfId="5443"/>
    <cellStyle name="SAPBEXexcBad8 4 10" xfId="6314"/>
    <cellStyle name="SAPBEXexcBad8 4 11" xfId="13491"/>
    <cellStyle name="SAPBEXexcBad8 4 12" xfId="14342"/>
    <cellStyle name="SAPBEXexcBad8 4 13" xfId="15173"/>
    <cellStyle name="SAPBEXexcBad8 4 14" xfId="16008"/>
    <cellStyle name="SAPBEXexcBad8 4 15" xfId="16818"/>
    <cellStyle name="SAPBEXexcBad8 4 16" xfId="17655"/>
    <cellStyle name="SAPBEXexcBad8 4 17" xfId="18484"/>
    <cellStyle name="SAPBEXexcBad8 4 2" xfId="6452"/>
    <cellStyle name="SAPBEXexcBad8 4 3" xfId="7252"/>
    <cellStyle name="SAPBEXexcBad8 4 4" xfId="6293"/>
    <cellStyle name="SAPBEXexcBad8 4 5" xfId="4764"/>
    <cellStyle name="SAPBEXexcBad8 4 6" xfId="9587"/>
    <cellStyle name="SAPBEXexcBad8 4 7" xfId="4110"/>
    <cellStyle name="SAPBEXexcBad8 4 8" xfId="11172"/>
    <cellStyle name="SAPBEXexcBad8 4 9" xfId="4038"/>
    <cellStyle name="SAPBEXexcBad8 5" xfId="6202"/>
    <cellStyle name="SAPBEXexcBad8 5 10" xfId="13380"/>
    <cellStyle name="SAPBEXexcBad8 5 11" xfId="14165"/>
    <cellStyle name="SAPBEXexcBad8 5 12" xfId="15059"/>
    <cellStyle name="SAPBEXexcBad8 5 13" xfId="15898"/>
    <cellStyle name="SAPBEXexcBad8 5 14" xfId="16672"/>
    <cellStyle name="SAPBEXexcBad8 5 15" xfId="17501"/>
    <cellStyle name="SAPBEXexcBad8 5 16" xfId="18338"/>
    <cellStyle name="SAPBEXexcBad8 5 17" xfId="19147"/>
    <cellStyle name="SAPBEXexcBad8 5 2" xfId="7162"/>
    <cellStyle name="SAPBEXexcBad8 5 3" xfId="7944"/>
    <cellStyle name="SAPBEXexcBad8 5 4" xfId="8700"/>
    <cellStyle name="SAPBEXexcBad8 5 5" xfId="9473"/>
    <cellStyle name="SAPBEXexcBad8 5 6" xfId="10277"/>
    <cellStyle name="SAPBEXexcBad8 5 7" xfId="11058"/>
    <cellStyle name="SAPBEXexcBad8 5 8" xfId="11868"/>
    <cellStyle name="SAPBEXexcBad8 5 9" xfId="12602"/>
    <cellStyle name="SAPBEXexcBad8 6" xfId="5204"/>
    <cellStyle name="SAPBEXexcBad8 7" xfId="5164"/>
    <cellStyle name="SAPBEXexcBad8 8" xfId="6610"/>
    <cellStyle name="SAPBEXexcBad9" xfId="3725"/>
    <cellStyle name="SAPBEXexcBad9 2" xfId="6023"/>
    <cellStyle name="SAPBEXexcBad9 2 10" xfId="13201"/>
    <cellStyle name="SAPBEXexcBad9 2 11" xfId="14009"/>
    <cellStyle name="SAPBEXexcBad9 2 12" xfId="14881"/>
    <cellStyle name="SAPBEXexcBad9 2 13" xfId="15720"/>
    <cellStyle name="SAPBEXexcBad9 2 14" xfId="16517"/>
    <cellStyle name="SAPBEXexcBad9 2 15" xfId="17341"/>
    <cellStyle name="SAPBEXexcBad9 2 16" xfId="18178"/>
    <cellStyle name="SAPBEXexcBad9 2 17" xfId="18993"/>
    <cellStyle name="SAPBEXexcBad9 2 2" xfId="6989"/>
    <cellStyle name="SAPBEXexcBad9 2 3" xfId="7784"/>
    <cellStyle name="SAPBEXexcBad9 2 4" xfId="8540"/>
    <cellStyle name="SAPBEXexcBad9 2 5" xfId="9295"/>
    <cellStyle name="SAPBEXexcBad9 2 6" xfId="10120"/>
    <cellStyle name="SAPBEXexcBad9 2 7" xfId="10880"/>
    <cellStyle name="SAPBEXexcBad9 2 8" xfId="11705"/>
    <cellStyle name="SAPBEXexcBad9 2 9" xfId="12446"/>
    <cellStyle name="SAPBEXexcBad9 3" xfId="5554"/>
    <cellStyle name="SAPBEXexcBad9 3 10" xfId="12754"/>
    <cellStyle name="SAPBEXexcBad9 3 11" xfId="13584"/>
    <cellStyle name="SAPBEXexcBad9 3 12" xfId="14444"/>
    <cellStyle name="SAPBEXexcBad9 3 13" xfId="15276"/>
    <cellStyle name="SAPBEXexcBad9 3 14" xfId="16098"/>
    <cellStyle name="SAPBEXexcBad9 3 15" xfId="16909"/>
    <cellStyle name="SAPBEXexcBad9 3 16" xfId="17746"/>
    <cellStyle name="SAPBEXexcBad9 3 17" xfId="18574"/>
    <cellStyle name="SAPBEXexcBad9 3 2" xfId="6555"/>
    <cellStyle name="SAPBEXexcBad9 3 3" xfId="7355"/>
    <cellStyle name="SAPBEXexcBad9 3 4" xfId="8105"/>
    <cellStyle name="SAPBEXexcBad9 3 5" xfId="8856"/>
    <cellStyle name="SAPBEXexcBad9 3 6" xfId="9685"/>
    <cellStyle name="SAPBEXexcBad9 3 7" xfId="10436"/>
    <cellStyle name="SAPBEXexcBad9 3 8" xfId="11272"/>
    <cellStyle name="SAPBEXexcBad9 3 9" xfId="12019"/>
    <cellStyle name="SAPBEXexcBad9 4" xfId="5442"/>
    <cellStyle name="SAPBEXexcBad9 4 10" xfId="4814"/>
    <cellStyle name="SAPBEXexcBad9 4 11" xfId="13490"/>
    <cellStyle name="SAPBEXexcBad9 4 12" xfId="14341"/>
    <cellStyle name="SAPBEXexcBad9 4 13" xfId="15172"/>
    <cellStyle name="SAPBEXexcBad9 4 14" xfId="16007"/>
    <cellStyle name="SAPBEXexcBad9 4 15" xfId="16817"/>
    <cellStyle name="SAPBEXexcBad9 4 16" xfId="17654"/>
    <cellStyle name="SAPBEXexcBad9 4 17" xfId="18483"/>
    <cellStyle name="SAPBEXexcBad9 4 2" xfId="6451"/>
    <cellStyle name="SAPBEXexcBad9 4 3" xfId="7251"/>
    <cellStyle name="SAPBEXexcBad9 4 4" xfId="4550"/>
    <cellStyle name="SAPBEXexcBad9 4 5" xfId="6296"/>
    <cellStyle name="SAPBEXexcBad9 4 6" xfId="9586"/>
    <cellStyle name="SAPBEXexcBad9 4 7" xfId="4263"/>
    <cellStyle name="SAPBEXexcBad9 4 8" xfId="11171"/>
    <cellStyle name="SAPBEXexcBad9 4 9" xfId="4919"/>
    <cellStyle name="SAPBEXexcBad9 5" xfId="6201"/>
    <cellStyle name="SAPBEXexcBad9 5 10" xfId="13379"/>
    <cellStyle name="SAPBEXexcBad9 5 11" xfId="14164"/>
    <cellStyle name="SAPBEXexcBad9 5 12" xfId="15058"/>
    <cellStyle name="SAPBEXexcBad9 5 13" xfId="15897"/>
    <cellStyle name="SAPBEXexcBad9 5 14" xfId="16671"/>
    <cellStyle name="SAPBEXexcBad9 5 15" xfId="17500"/>
    <cellStyle name="SAPBEXexcBad9 5 16" xfId="18337"/>
    <cellStyle name="SAPBEXexcBad9 5 17" xfId="19146"/>
    <cellStyle name="SAPBEXexcBad9 5 2" xfId="7161"/>
    <cellStyle name="SAPBEXexcBad9 5 3" xfId="7943"/>
    <cellStyle name="SAPBEXexcBad9 5 4" xfId="8699"/>
    <cellStyle name="SAPBEXexcBad9 5 5" xfId="9472"/>
    <cellStyle name="SAPBEXexcBad9 5 6" xfId="10276"/>
    <cellStyle name="SAPBEXexcBad9 5 7" xfId="11057"/>
    <cellStyle name="SAPBEXexcBad9 5 8" xfId="11867"/>
    <cellStyle name="SAPBEXexcBad9 5 9" xfId="12601"/>
    <cellStyle name="SAPBEXexcBad9 6" xfId="5205"/>
    <cellStyle name="SAPBEXexcBad9 7" xfId="4250"/>
    <cellStyle name="SAPBEXexcBad9 8" xfId="7372"/>
    <cellStyle name="SAPBEXexcCritical4" xfId="3726"/>
    <cellStyle name="SAPBEXexcCritical4 2" xfId="6024"/>
    <cellStyle name="SAPBEXexcCritical4 2 10" xfId="13202"/>
    <cellStyle name="SAPBEXexcCritical4 2 11" xfId="14010"/>
    <cellStyle name="SAPBEXexcCritical4 2 12" xfId="14882"/>
    <cellStyle name="SAPBEXexcCritical4 2 13" xfId="15721"/>
    <cellStyle name="SAPBEXexcCritical4 2 14" xfId="16518"/>
    <cellStyle name="SAPBEXexcCritical4 2 15" xfId="17342"/>
    <cellStyle name="SAPBEXexcCritical4 2 16" xfId="18179"/>
    <cellStyle name="SAPBEXexcCritical4 2 17" xfId="18994"/>
    <cellStyle name="SAPBEXexcCritical4 2 2" xfId="6990"/>
    <cellStyle name="SAPBEXexcCritical4 2 3" xfId="7785"/>
    <cellStyle name="SAPBEXexcCritical4 2 4" xfId="8541"/>
    <cellStyle name="SAPBEXexcCritical4 2 5" xfId="9296"/>
    <cellStyle name="SAPBEXexcCritical4 2 6" xfId="10121"/>
    <cellStyle name="SAPBEXexcCritical4 2 7" xfId="10881"/>
    <cellStyle name="SAPBEXexcCritical4 2 8" xfId="11706"/>
    <cellStyle name="SAPBEXexcCritical4 2 9" xfId="12447"/>
    <cellStyle name="SAPBEXexcCritical4 3" xfId="5582"/>
    <cellStyle name="SAPBEXexcCritical4 3 10" xfId="12775"/>
    <cellStyle name="SAPBEXexcCritical4 3 11" xfId="13605"/>
    <cellStyle name="SAPBEXexcCritical4 3 12" xfId="14463"/>
    <cellStyle name="SAPBEXexcCritical4 3 13" xfId="15295"/>
    <cellStyle name="SAPBEXexcCritical4 3 14" xfId="16117"/>
    <cellStyle name="SAPBEXexcCritical4 3 15" xfId="16928"/>
    <cellStyle name="SAPBEXexcCritical4 3 16" xfId="17765"/>
    <cellStyle name="SAPBEXexcCritical4 3 17" xfId="18591"/>
    <cellStyle name="SAPBEXexcCritical4 3 2" xfId="6577"/>
    <cellStyle name="SAPBEXexcCritical4 3 3" xfId="7373"/>
    <cellStyle name="SAPBEXexcCritical4 3 4" xfId="8127"/>
    <cellStyle name="SAPBEXexcCritical4 3 5" xfId="8877"/>
    <cellStyle name="SAPBEXexcCritical4 3 6" xfId="9704"/>
    <cellStyle name="SAPBEXexcCritical4 3 7" xfId="10456"/>
    <cellStyle name="SAPBEXexcCritical4 3 8" xfId="11292"/>
    <cellStyle name="SAPBEXexcCritical4 3 9" xfId="12038"/>
    <cellStyle name="SAPBEXexcCritical4 4" xfId="5441"/>
    <cellStyle name="SAPBEXexcCritical4 4 10" xfId="8120"/>
    <cellStyle name="SAPBEXexcCritical4 4 11" xfId="13489"/>
    <cellStyle name="SAPBEXexcCritical4 4 12" xfId="14340"/>
    <cellStyle name="SAPBEXexcCritical4 4 13" xfId="15171"/>
    <cellStyle name="SAPBEXexcCritical4 4 14" xfId="16006"/>
    <cellStyle name="SAPBEXexcCritical4 4 15" xfId="16816"/>
    <cellStyle name="SAPBEXexcCritical4 4 16" xfId="17653"/>
    <cellStyle name="SAPBEXexcCritical4 4 17" xfId="18482"/>
    <cellStyle name="SAPBEXexcCritical4 4 2" xfId="6450"/>
    <cellStyle name="SAPBEXexcCritical4 4 3" xfId="7250"/>
    <cellStyle name="SAPBEXexcCritical4 4 4" xfId="5188"/>
    <cellStyle name="SAPBEXexcCritical4 4 5" xfId="4763"/>
    <cellStyle name="SAPBEXexcCritical4 4 6" xfId="9585"/>
    <cellStyle name="SAPBEXexcCritical4 4 7" xfId="4315"/>
    <cellStyle name="SAPBEXexcCritical4 4 8" xfId="11170"/>
    <cellStyle name="SAPBEXexcCritical4 4 9" xfId="4037"/>
    <cellStyle name="SAPBEXexcCritical4 5" xfId="6166"/>
    <cellStyle name="SAPBEXexcCritical4 5 10" xfId="13344"/>
    <cellStyle name="SAPBEXexcCritical4 5 11" xfId="14131"/>
    <cellStyle name="SAPBEXexcCritical4 5 12" xfId="15023"/>
    <cellStyle name="SAPBEXexcCritical4 5 13" xfId="15862"/>
    <cellStyle name="SAPBEXexcCritical4 5 14" xfId="16638"/>
    <cellStyle name="SAPBEXexcCritical4 5 15" xfId="17467"/>
    <cellStyle name="SAPBEXexcCritical4 5 16" xfId="18304"/>
    <cellStyle name="SAPBEXexcCritical4 5 17" xfId="19113"/>
    <cellStyle name="SAPBEXexcCritical4 5 2" xfId="7126"/>
    <cellStyle name="SAPBEXexcCritical4 5 3" xfId="7908"/>
    <cellStyle name="SAPBEXexcCritical4 5 4" xfId="8666"/>
    <cellStyle name="SAPBEXexcCritical4 5 5" xfId="9437"/>
    <cellStyle name="SAPBEXexcCritical4 5 6" xfId="10243"/>
    <cellStyle name="SAPBEXexcCritical4 5 7" xfId="11022"/>
    <cellStyle name="SAPBEXexcCritical4 5 8" xfId="11833"/>
    <cellStyle name="SAPBEXexcCritical4 5 9" xfId="12568"/>
    <cellStyle name="SAPBEXexcCritical4 6" xfId="5206"/>
    <cellStyle name="SAPBEXexcCritical4 7" xfId="4989"/>
    <cellStyle name="SAPBEXexcCritical4 8" xfId="4230"/>
    <cellStyle name="SAPBEXexcCritical5" xfId="3727"/>
    <cellStyle name="SAPBEXexcCritical5 2" xfId="6025"/>
    <cellStyle name="SAPBEXexcCritical5 2 10" xfId="13203"/>
    <cellStyle name="SAPBEXexcCritical5 2 11" xfId="14011"/>
    <cellStyle name="SAPBEXexcCritical5 2 12" xfId="14883"/>
    <cellStyle name="SAPBEXexcCritical5 2 13" xfId="15722"/>
    <cellStyle name="SAPBEXexcCritical5 2 14" xfId="16519"/>
    <cellStyle name="SAPBEXexcCritical5 2 15" xfId="17343"/>
    <cellStyle name="SAPBEXexcCritical5 2 16" xfId="18180"/>
    <cellStyle name="SAPBEXexcCritical5 2 17" xfId="18995"/>
    <cellStyle name="SAPBEXexcCritical5 2 2" xfId="6991"/>
    <cellStyle name="SAPBEXexcCritical5 2 3" xfId="7786"/>
    <cellStyle name="SAPBEXexcCritical5 2 4" xfId="8542"/>
    <cellStyle name="SAPBEXexcCritical5 2 5" xfId="9297"/>
    <cellStyle name="SAPBEXexcCritical5 2 6" xfId="10122"/>
    <cellStyle name="SAPBEXexcCritical5 2 7" xfId="10882"/>
    <cellStyle name="SAPBEXexcCritical5 2 8" xfId="11707"/>
    <cellStyle name="SAPBEXexcCritical5 2 9" xfId="12448"/>
    <cellStyle name="SAPBEXexcCritical5 3" xfId="5553"/>
    <cellStyle name="SAPBEXexcCritical5 3 10" xfId="12753"/>
    <cellStyle name="SAPBEXexcCritical5 3 11" xfId="13583"/>
    <cellStyle name="SAPBEXexcCritical5 3 12" xfId="14443"/>
    <cellStyle name="SAPBEXexcCritical5 3 13" xfId="15275"/>
    <cellStyle name="SAPBEXexcCritical5 3 14" xfId="16097"/>
    <cellStyle name="SAPBEXexcCritical5 3 15" xfId="16908"/>
    <cellStyle name="SAPBEXexcCritical5 3 16" xfId="17745"/>
    <cellStyle name="SAPBEXexcCritical5 3 17" xfId="18573"/>
    <cellStyle name="SAPBEXexcCritical5 3 2" xfId="6554"/>
    <cellStyle name="SAPBEXexcCritical5 3 3" xfId="7354"/>
    <cellStyle name="SAPBEXexcCritical5 3 4" xfId="8104"/>
    <cellStyle name="SAPBEXexcCritical5 3 5" xfId="8855"/>
    <cellStyle name="SAPBEXexcCritical5 3 6" xfId="9684"/>
    <cellStyle name="SAPBEXexcCritical5 3 7" xfId="10435"/>
    <cellStyle name="SAPBEXexcCritical5 3 8" xfId="11271"/>
    <cellStyle name="SAPBEXexcCritical5 3 9" xfId="12018"/>
    <cellStyle name="SAPBEXexcCritical5 4" xfId="5440"/>
    <cellStyle name="SAPBEXexcCritical5 4 10" xfId="4904"/>
    <cellStyle name="SAPBEXexcCritical5 4 11" xfId="13488"/>
    <cellStyle name="SAPBEXexcCritical5 4 12" xfId="14339"/>
    <cellStyle name="SAPBEXexcCritical5 4 13" xfId="15170"/>
    <cellStyle name="SAPBEXexcCritical5 4 14" xfId="16005"/>
    <cellStyle name="SAPBEXexcCritical5 4 15" xfId="16815"/>
    <cellStyle name="SAPBEXexcCritical5 4 16" xfId="17652"/>
    <cellStyle name="SAPBEXexcCritical5 4 17" xfId="18481"/>
    <cellStyle name="SAPBEXexcCritical5 4 2" xfId="6449"/>
    <cellStyle name="SAPBEXexcCritical5 4 3" xfId="7249"/>
    <cellStyle name="SAPBEXexcCritical5 4 4" xfId="5189"/>
    <cellStyle name="SAPBEXexcCritical5 4 5" xfId="4762"/>
    <cellStyle name="SAPBEXexcCritical5 4 6" xfId="9584"/>
    <cellStyle name="SAPBEXexcCritical5 4 7" xfId="4538"/>
    <cellStyle name="SAPBEXexcCritical5 4 8" xfId="11169"/>
    <cellStyle name="SAPBEXexcCritical5 4 9" xfId="4036"/>
    <cellStyle name="SAPBEXexcCritical5 5" xfId="6203"/>
    <cellStyle name="SAPBEXexcCritical5 5 10" xfId="13381"/>
    <cellStyle name="SAPBEXexcCritical5 5 11" xfId="14166"/>
    <cellStyle name="SAPBEXexcCritical5 5 12" xfId="15060"/>
    <cellStyle name="SAPBEXexcCritical5 5 13" xfId="15899"/>
    <cellStyle name="SAPBEXexcCritical5 5 14" xfId="16673"/>
    <cellStyle name="SAPBEXexcCritical5 5 15" xfId="17502"/>
    <cellStyle name="SAPBEXexcCritical5 5 16" xfId="18339"/>
    <cellStyle name="SAPBEXexcCritical5 5 17" xfId="19148"/>
    <cellStyle name="SAPBEXexcCritical5 5 2" xfId="7163"/>
    <cellStyle name="SAPBEXexcCritical5 5 3" xfId="7945"/>
    <cellStyle name="SAPBEXexcCritical5 5 4" xfId="8701"/>
    <cellStyle name="SAPBEXexcCritical5 5 5" xfId="9474"/>
    <cellStyle name="SAPBEXexcCritical5 5 6" xfId="10278"/>
    <cellStyle name="SAPBEXexcCritical5 5 7" xfId="11059"/>
    <cellStyle name="SAPBEXexcCritical5 5 8" xfId="11869"/>
    <cellStyle name="SAPBEXexcCritical5 5 9" xfId="12603"/>
    <cellStyle name="SAPBEXexcCritical5 6" xfId="5207"/>
    <cellStyle name="SAPBEXexcCritical5 7" xfId="4742"/>
    <cellStyle name="SAPBEXexcCritical5 8" xfId="4874"/>
    <cellStyle name="SAPBEXexcCritical6" xfId="3728"/>
    <cellStyle name="SAPBEXexcCritical6 2" xfId="6026"/>
    <cellStyle name="SAPBEXexcCritical6 2 10" xfId="13204"/>
    <cellStyle name="SAPBEXexcCritical6 2 11" xfId="14012"/>
    <cellStyle name="SAPBEXexcCritical6 2 12" xfId="14884"/>
    <cellStyle name="SAPBEXexcCritical6 2 13" xfId="15723"/>
    <cellStyle name="SAPBEXexcCritical6 2 14" xfId="16520"/>
    <cellStyle name="SAPBEXexcCritical6 2 15" xfId="17344"/>
    <cellStyle name="SAPBEXexcCritical6 2 16" xfId="18181"/>
    <cellStyle name="SAPBEXexcCritical6 2 17" xfId="18996"/>
    <cellStyle name="SAPBEXexcCritical6 2 2" xfId="6992"/>
    <cellStyle name="SAPBEXexcCritical6 2 3" xfId="7787"/>
    <cellStyle name="SAPBEXexcCritical6 2 4" xfId="8543"/>
    <cellStyle name="SAPBEXexcCritical6 2 5" xfId="9298"/>
    <cellStyle name="SAPBEXexcCritical6 2 6" xfId="10123"/>
    <cellStyle name="SAPBEXexcCritical6 2 7" xfId="10883"/>
    <cellStyle name="SAPBEXexcCritical6 2 8" xfId="11708"/>
    <cellStyle name="SAPBEXexcCritical6 2 9" xfId="12449"/>
    <cellStyle name="SAPBEXexcCritical6 3" xfId="5552"/>
    <cellStyle name="SAPBEXexcCritical6 3 10" xfId="12752"/>
    <cellStyle name="SAPBEXexcCritical6 3 11" xfId="13582"/>
    <cellStyle name="SAPBEXexcCritical6 3 12" xfId="14442"/>
    <cellStyle name="SAPBEXexcCritical6 3 13" xfId="15274"/>
    <cellStyle name="SAPBEXexcCritical6 3 14" xfId="16096"/>
    <cellStyle name="SAPBEXexcCritical6 3 15" xfId="16907"/>
    <cellStyle name="SAPBEXexcCritical6 3 16" xfId="17744"/>
    <cellStyle name="SAPBEXexcCritical6 3 17" xfId="18572"/>
    <cellStyle name="SAPBEXexcCritical6 3 2" xfId="6553"/>
    <cellStyle name="SAPBEXexcCritical6 3 3" xfId="7353"/>
    <cellStyle name="SAPBEXexcCritical6 3 4" xfId="8103"/>
    <cellStyle name="SAPBEXexcCritical6 3 5" xfId="8854"/>
    <cellStyle name="SAPBEXexcCritical6 3 6" xfId="9683"/>
    <cellStyle name="SAPBEXexcCritical6 3 7" xfId="10434"/>
    <cellStyle name="SAPBEXexcCritical6 3 8" xfId="11270"/>
    <cellStyle name="SAPBEXexcCritical6 3 9" xfId="12017"/>
    <cellStyle name="SAPBEXexcCritical6 4" xfId="5439"/>
    <cellStyle name="SAPBEXexcCritical6 4 10" xfId="4812"/>
    <cellStyle name="SAPBEXexcCritical6 4 11" xfId="13487"/>
    <cellStyle name="SAPBEXexcCritical6 4 12" xfId="14338"/>
    <cellStyle name="SAPBEXexcCritical6 4 13" xfId="15169"/>
    <cellStyle name="SAPBEXexcCritical6 4 14" xfId="16004"/>
    <cellStyle name="SAPBEXexcCritical6 4 15" xfId="16814"/>
    <cellStyle name="SAPBEXexcCritical6 4 16" xfId="17651"/>
    <cellStyle name="SAPBEXexcCritical6 4 17" xfId="18480"/>
    <cellStyle name="SAPBEXexcCritical6 4 2" xfId="6448"/>
    <cellStyle name="SAPBEXexcCritical6 4 3" xfId="7248"/>
    <cellStyle name="SAPBEXexcCritical6 4 4" xfId="6276"/>
    <cellStyle name="SAPBEXexcCritical6 4 5" xfId="4761"/>
    <cellStyle name="SAPBEXexcCritical6 4 6" xfId="9583"/>
    <cellStyle name="SAPBEXexcCritical6 4 7" xfId="4537"/>
    <cellStyle name="SAPBEXexcCritical6 4 8" xfId="11168"/>
    <cellStyle name="SAPBEXexcCritical6 4 9" xfId="4035"/>
    <cellStyle name="SAPBEXexcCritical6 5" xfId="6167"/>
    <cellStyle name="SAPBEXexcCritical6 5 10" xfId="13345"/>
    <cellStyle name="SAPBEXexcCritical6 5 11" xfId="14132"/>
    <cellStyle name="SAPBEXexcCritical6 5 12" xfId="15024"/>
    <cellStyle name="SAPBEXexcCritical6 5 13" xfId="15863"/>
    <cellStyle name="SAPBEXexcCritical6 5 14" xfId="16639"/>
    <cellStyle name="SAPBEXexcCritical6 5 15" xfId="17468"/>
    <cellStyle name="SAPBEXexcCritical6 5 16" xfId="18305"/>
    <cellStyle name="SAPBEXexcCritical6 5 17" xfId="19114"/>
    <cellStyle name="SAPBEXexcCritical6 5 2" xfId="7127"/>
    <cellStyle name="SAPBEXexcCritical6 5 3" xfId="7909"/>
    <cellStyle name="SAPBEXexcCritical6 5 4" xfId="8667"/>
    <cellStyle name="SAPBEXexcCritical6 5 5" xfId="9438"/>
    <cellStyle name="SAPBEXexcCritical6 5 6" xfId="10244"/>
    <cellStyle name="SAPBEXexcCritical6 5 7" xfId="11023"/>
    <cellStyle name="SAPBEXexcCritical6 5 8" xfId="11834"/>
    <cellStyle name="SAPBEXexcCritical6 5 9" xfId="12569"/>
    <cellStyle name="SAPBEXexcCritical6 6" xfId="5208"/>
    <cellStyle name="SAPBEXexcCritical6 7" xfId="4986"/>
    <cellStyle name="SAPBEXexcCritical6 8" xfId="5185"/>
    <cellStyle name="SAPBEXexcGood1" xfId="3729"/>
    <cellStyle name="SAPBEXexcGood1 2" xfId="6027"/>
    <cellStyle name="SAPBEXexcGood1 2 10" xfId="13205"/>
    <cellStyle name="SAPBEXexcGood1 2 11" xfId="14013"/>
    <cellStyle name="SAPBEXexcGood1 2 12" xfId="14885"/>
    <cellStyle name="SAPBEXexcGood1 2 13" xfId="15724"/>
    <cellStyle name="SAPBEXexcGood1 2 14" xfId="16521"/>
    <cellStyle name="SAPBEXexcGood1 2 15" xfId="17345"/>
    <cellStyle name="SAPBEXexcGood1 2 16" xfId="18182"/>
    <cellStyle name="SAPBEXexcGood1 2 17" xfId="18997"/>
    <cellStyle name="SAPBEXexcGood1 2 2" xfId="6993"/>
    <cellStyle name="SAPBEXexcGood1 2 3" xfId="7788"/>
    <cellStyle name="SAPBEXexcGood1 2 4" xfId="8544"/>
    <cellStyle name="SAPBEXexcGood1 2 5" xfId="9299"/>
    <cellStyle name="SAPBEXexcGood1 2 6" xfId="10124"/>
    <cellStyle name="SAPBEXexcGood1 2 7" xfId="10884"/>
    <cellStyle name="SAPBEXexcGood1 2 8" xfId="11709"/>
    <cellStyle name="SAPBEXexcGood1 2 9" xfId="12450"/>
    <cellStyle name="SAPBEXexcGood1 3" xfId="5732"/>
    <cellStyle name="SAPBEXexcGood1 3 10" xfId="12914"/>
    <cellStyle name="SAPBEXexcGood1 3 11" xfId="13730"/>
    <cellStyle name="SAPBEXexcGood1 3 12" xfId="14594"/>
    <cellStyle name="SAPBEXexcGood1 3 13" xfId="15432"/>
    <cellStyle name="SAPBEXexcGood1 3 14" xfId="16243"/>
    <cellStyle name="SAPBEXexcGood1 3 15" xfId="17058"/>
    <cellStyle name="SAPBEXexcGood1 3 16" xfId="17895"/>
    <cellStyle name="SAPBEXexcGood1 3 17" xfId="18721"/>
    <cellStyle name="SAPBEXexcGood1 3 2" xfId="6707"/>
    <cellStyle name="SAPBEXexcGood1 3 3" xfId="7506"/>
    <cellStyle name="SAPBEXexcGood1 3 4" xfId="8263"/>
    <cellStyle name="SAPBEXexcGood1 3 5" xfId="9008"/>
    <cellStyle name="SAPBEXexcGood1 3 6" xfId="9836"/>
    <cellStyle name="SAPBEXexcGood1 3 7" xfId="10592"/>
    <cellStyle name="SAPBEXexcGood1 3 8" xfId="11425"/>
    <cellStyle name="SAPBEXexcGood1 3 9" xfId="12171"/>
    <cellStyle name="SAPBEXexcGood1 4" xfId="5438"/>
    <cellStyle name="SAPBEXexcGood1 4 10" xfId="6317"/>
    <cellStyle name="SAPBEXexcGood1 4 11" xfId="13486"/>
    <cellStyle name="SAPBEXexcGood1 4 12" xfId="14337"/>
    <cellStyle name="SAPBEXexcGood1 4 13" xfId="15168"/>
    <cellStyle name="SAPBEXexcGood1 4 14" xfId="16003"/>
    <cellStyle name="SAPBEXexcGood1 4 15" xfId="16813"/>
    <cellStyle name="SAPBEXexcGood1 4 16" xfId="17650"/>
    <cellStyle name="SAPBEXexcGood1 4 17" xfId="18479"/>
    <cellStyle name="SAPBEXexcGood1 4 2" xfId="6447"/>
    <cellStyle name="SAPBEXexcGood1 4 3" xfId="7247"/>
    <cellStyle name="SAPBEXexcGood1 4 4" xfId="6291"/>
    <cellStyle name="SAPBEXexcGood1 4 5" xfId="4546"/>
    <cellStyle name="SAPBEXexcGood1 4 6" xfId="9582"/>
    <cellStyle name="SAPBEXexcGood1 4 7" xfId="4041"/>
    <cellStyle name="SAPBEXexcGood1 4 8" xfId="11167"/>
    <cellStyle name="SAPBEXexcGood1 4 9" xfId="4012"/>
    <cellStyle name="SAPBEXexcGood1 5" xfId="6204"/>
    <cellStyle name="SAPBEXexcGood1 5 10" xfId="13382"/>
    <cellStyle name="SAPBEXexcGood1 5 11" xfId="14167"/>
    <cellStyle name="SAPBEXexcGood1 5 12" xfId="15061"/>
    <cellStyle name="SAPBEXexcGood1 5 13" xfId="15900"/>
    <cellStyle name="SAPBEXexcGood1 5 14" xfId="16674"/>
    <cellStyle name="SAPBEXexcGood1 5 15" xfId="17503"/>
    <cellStyle name="SAPBEXexcGood1 5 16" xfId="18340"/>
    <cellStyle name="SAPBEXexcGood1 5 17" xfId="19149"/>
    <cellStyle name="SAPBEXexcGood1 5 2" xfId="7164"/>
    <cellStyle name="SAPBEXexcGood1 5 3" xfId="7946"/>
    <cellStyle name="SAPBEXexcGood1 5 4" xfId="8702"/>
    <cellStyle name="SAPBEXexcGood1 5 5" xfId="9475"/>
    <cellStyle name="SAPBEXexcGood1 5 6" xfId="10279"/>
    <cellStyle name="SAPBEXexcGood1 5 7" xfId="11060"/>
    <cellStyle name="SAPBEXexcGood1 5 8" xfId="11870"/>
    <cellStyle name="SAPBEXexcGood1 5 9" xfId="12604"/>
    <cellStyle name="SAPBEXexcGood1 6" xfId="5209"/>
    <cellStyle name="SAPBEXexcGood1 7" xfId="8660"/>
    <cellStyle name="SAPBEXexcGood1 8" xfId="4636"/>
    <cellStyle name="SAPBEXexcGood2" xfId="3730"/>
    <cellStyle name="SAPBEXexcGood2 2" xfId="6028"/>
    <cellStyle name="SAPBEXexcGood2 2 10" xfId="13206"/>
    <cellStyle name="SAPBEXexcGood2 2 11" xfId="14014"/>
    <cellStyle name="SAPBEXexcGood2 2 12" xfId="14886"/>
    <cellStyle name="SAPBEXexcGood2 2 13" xfId="15725"/>
    <cellStyle name="SAPBEXexcGood2 2 14" xfId="16522"/>
    <cellStyle name="SAPBEXexcGood2 2 15" xfId="17346"/>
    <cellStyle name="SAPBEXexcGood2 2 16" xfId="18183"/>
    <cellStyle name="SAPBEXexcGood2 2 17" xfId="18998"/>
    <cellStyle name="SAPBEXexcGood2 2 2" xfId="6994"/>
    <cellStyle name="SAPBEXexcGood2 2 3" xfId="7789"/>
    <cellStyle name="SAPBEXexcGood2 2 4" xfId="8545"/>
    <cellStyle name="SAPBEXexcGood2 2 5" xfId="9300"/>
    <cellStyle name="SAPBEXexcGood2 2 6" xfId="10125"/>
    <cellStyle name="SAPBEXexcGood2 2 7" xfId="10885"/>
    <cellStyle name="SAPBEXexcGood2 2 8" xfId="11710"/>
    <cellStyle name="SAPBEXexcGood2 2 9" xfId="12451"/>
    <cellStyle name="SAPBEXexcGood2 3" xfId="5551"/>
    <cellStyle name="SAPBEXexcGood2 3 10" xfId="12751"/>
    <cellStyle name="SAPBEXexcGood2 3 11" xfId="13581"/>
    <cellStyle name="SAPBEXexcGood2 3 12" xfId="14441"/>
    <cellStyle name="SAPBEXexcGood2 3 13" xfId="15273"/>
    <cellStyle name="SAPBEXexcGood2 3 14" xfId="16095"/>
    <cellStyle name="SAPBEXexcGood2 3 15" xfId="16906"/>
    <cellStyle name="SAPBEXexcGood2 3 16" xfId="17743"/>
    <cellStyle name="SAPBEXexcGood2 3 17" xfId="18571"/>
    <cellStyle name="SAPBEXexcGood2 3 2" xfId="6552"/>
    <cellStyle name="SAPBEXexcGood2 3 3" xfId="7352"/>
    <cellStyle name="SAPBEXexcGood2 3 4" xfId="8102"/>
    <cellStyle name="SAPBEXexcGood2 3 5" xfId="8853"/>
    <cellStyle name="SAPBEXexcGood2 3 6" xfId="9682"/>
    <cellStyle name="SAPBEXexcGood2 3 7" xfId="10433"/>
    <cellStyle name="SAPBEXexcGood2 3 8" xfId="11269"/>
    <cellStyle name="SAPBEXexcGood2 3 9" xfId="12016"/>
    <cellStyle name="SAPBEXexcGood2 4" xfId="5437"/>
    <cellStyle name="SAPBEXexcGood2 4 10" xfId="4577"/>
    <cellStyle name="SAPBEXexcGood2 4 11" xfId="13485"/>
    <cellStyle name="SAPBEXexcGood2 4 12" xfId="14336"/>
    <cellStyle name="SAPBEXexcGood2 4 13" xfId="15167"/>
    <cellStyle name="SAPBEXexcGood2 4 14" xfId="16002"/>
    <cellStyle name="SAPBEXexcGood2 4 15" xfId="16812"/>
    <cellStyle name="SAPBEXexcGood2 4 16" xfId="17649"/>
    <cellStyle name="SAPBEXexcGood2 4 17" xfId="18478"/>
    <cellStyle name="SAPBEXexcGood2 4 2" xfId="6446"/>
    <cellStyle name="SAPBEXexcGood2 4 3" xfId="7246"/>
    <cellStyle name="SAPBEXexcGood2 4 4" xfId="6356"/>
    <cellStyle name="SAPBEXexcGood2 4 5" xfId="5308"/>
    <cellStyle name="SAPBEXexcGood2 4 6" xfId="9581"/>
    <cellStyle name="SAPBEXexcGood2 4 7" xfId="4609"/>
    <cellStyle name="SAPBEXexcGood2 4 8" xfId="11166"/>
    <cellStyle name="SAPBEXexcGood2 4 9" xfId="4368"/>
    <cellStyle name="SAPBEXexcGood2 5" xfId="6089"/>
    <cellStyle name="SAPBEXexcGood2 5 10" xfId="13267"/>
    <cellStyle name="SAPBEXexcGood2 5 11" xfId="14075"/>
    <cellStyle name="SAPBEXexcGood2 5 12" xfId="14947"/>
    <cellStyle name="SAPBEXexcGood2 5 13" xfId="15786"/>
    <cellStyle name="SAPBEXexcGood2 5 14" xfId="16582"/>
    <cellStyle name="SAPBEXexcGood2 5 15" xfId="17407"/>
    <cellStyle name="SAPBEXexcGood2 5 16" xfId="18244"/>
    <cellStyle name="SAPBEXexcGood2 5 17" xfId="19053"/>
    <cellStyle name="SAPBEXexcGood2 5 2" xfId="7055"/>
    <cellStyle name="SAPBEXexcGood2 5 3" xfId="7845"/>
    <cellStyle name="SAPBEXexcGood2 5 4" xfId="8602"/>
    <cellStyle name="SAPBEXexcGood2 5 5" xfId="9361"/>
    <cellStyle name="SAPBEXexcGood2 5 6" xfId="10181"/>
    <cellStyle name="SAPBEXexcGood2 5 7" xfId="10946"/>
    <cellStyle name="SAPBEXexcGood2 5 8" xfId="11767"/>
    <cellStyle name="SAPBEXexcGood2 5 9" xfId="12507"/>
    <cellStyle name="SAPBEXexcGood2 6" xfId="5210"/>
    <cellStyle name="SAPBEXexcGood2 7" xfId="9845"/>
    <cellStyle name="SAPBEXexcGood2 8" xfId="12773"/>
    <cellStyle name="SAPBEXexcGood3" xfId="3731"/>
    <cellStyle name="SAPBEXexcGood3 2" xfId="6029"/>
    <cellStyle name="SAPBEXexcGood3 2 10" xfId="13207"/>
    <cellStyle name="SAPBEXexcGood3 2 11" xfId="14015"/>
    <cellStyle name="SAPBEXexcGood3 2 12" xfId="14887"/>
    <cellStyle name="SAPBEXexcGood3 2 13" xfId="15726"/>
    <cellStyle name="SAPBEXexcGood3 2 14" xfId="16523"/>
    <cellStyle name="SAPBEXexcGood3 2 15" xfId="17347"/>
    <cellStyle name="SAPBEXexcGood3 2 16" xfId="18184"/>
    <cellStyle name="SAPBEXexcGood3 2 17" xfId="18999"/>
    <cellStyle name="SAPBEXexcGood3 2 2" xfId="6995"/>
    <cellStyle name="SAPBEXexcGood3 2 3" xfId="7790"/>
    <cellStyle name="SAPBEXexcGood3 2 4" xfId="8546"/>
    <cellStyle name="SAPBEXexcGood3 2 5" xfId="9301"/>
    <cellStyle name="SAPBEXexcGood3 2 6" xfId="10126"/>
    <cellStyle name="SAPBEXexcGood3 2 7" xfId="10886"/>
    <cellStyle name="SAPBEXexcGood3 2 8" xfId="11711"/>
    <cellStyle name="SAPBEXexcGood3 2 9" xfId="12452"/>
    <cellStyle name="SAPBEXexcGood3 3" xfId="5550"/>
    <cellStyle name="SAPBEXexcGood3 3 10" xfId="12750"/>
    <cellStyle name="SAPBEXexcGood3 3 11" xfId="13580"/>
    <cellStyle name="SAPBEXexcGood3 3 12" xfId="14440"/>
    <cellStyle name="SAPBEXexcGood3 3 13" xfId="15272"/>
    <cellStyle name="SAPBEXexcGood3 3 14" xfId="16094"/>
    <cellStyle name="SAPBEXexcGood3 3 15" xfId="16905"/>
    <cellStyle name="SAPBEXexcGood3 3 16" xfId="17742"/>
    <cellStyle name="SAPBEXexcGood3 3 17" xfId="18570"/>
    <cellStyle name="SAPBEXexcGood3 3 2" xfId="6551"/>
    <cellStyle name="SAPBEXexcGood3 3 3" xfId="7351"/>
    <cellStyle name="SAPBEXexcGood3 3 4" xfId="8101"/>
    <cellStyle name="SAPBEXexcGood3 3 5" xfId="8852"/>
    <cellStyle name="SAPBEXexcGood3 3 6" xfId="9681"/>
    <cellStyle name="SAPBEXexcGood3 3 7" xfId="10432"/>
    <cellStyle name="SAPBEXexcGood3 3 8" xfId="11268"/>
    <cellStyle name="SAPBEXexcGood3 3 9" xfId="12015"/>
    <cellStyle name="SAPBEXexcGood3 4" xfId="5560"/>
    <cellStyle name="SAPBEXexcGood3 4 10" xfId="12760"/>
    <cellStyle name="SAPBEXexcGood3 4 11" xfId="13590"/>
    <cellStyle name="SAPBEXexcGood3 4 12" xfId="14450"/>
    <cellStyle name="SAPBEXexcGood3 4 13" xfId="15282"/>
    <cellStyle name="SAPBEXexcGood3 4 14" xfId="16104"/>
    <cellStyle name="SAPBEXexcGood3 4 15" xfId="16915"/>
    <cellStyle name="SAPBEXexcGood3 4 16" xfId="17752"/>
    <cellStyle name="SAPBEXexcGood3 4 17" xfId="18580"/>
    <cellStyle name="SAPBEXexcGood3 4 2" xfId="6561"/>
    <cellStyle name="SAPBEXexcGood3 4 3" xfId="7361"/>
    <cellStyle name="SAPBEXexcGood3 4 4" xfId="8111"/>
    <cellStyle name="SAPBEXexcGood3 4 5" xfId="8862"/>
    <cellStyle name="SAPBEXexcGood3 4 6" xfId="9691"/>
    <cellStyle name="SAPBEXexcGood3 4 7" xfId="10442"/>
    <cellStyle name="SAPBEXexcGood3 4 8" xfId="11278"/>
    <cellStyle name="SAPBEXexcGood3 4 9" xfId="12025"/>
    <cellStyle name="SAPBEXexcGood3 5" xfId="6205"/>
    <cellStyle name="SAPBEXexcGood3 5 10" xfId="13383"/>
    <cellStyle name="SAPBEXexcGood3 5 11" xfId="14168"/>
    <cellStyle name="SAPBEXexcGood3 5 12" xfId="15062"/>
    <cellStyle name="SAPBEXexcGood3 5 13" xfId="15901"/>
    <cellStyle name="SAPBEXexcGood3 5 14" xfId="16675"/>
    <cellStyle name="SAPBEXexcGood3 5 15" xfId="17504"/>
    <cellStyle name="SAPBEXexcGood3 5 16" xfId="18341"/>
    <cellStyle name="SAPBEXexcGood3 5 17" xfId="19150"/>
    <cellStyle name="SAPBEXexcGood3 5 2" xfId="7165"/>
    <cellStyle name="SAPBEXexcGood3 5 3" xfId="7947"/>
    <cellStyle name="SAPBEXexcGood3 5 4" xfId="8703"/>
    <cellStyle name="SAPBEXexcGood3 5 5" xfId="9476"/>
    <cellStyle name="SAPBEXexcGood3 5 6" xfId="10280"/>
    <cellStyle name="SAPBEXexcGood3 5 7" xfId="11061"/>
    <cellStyle name="SAPBEXexcGood3 5 8" xfId="11871"/>
    <cellStyle name="SAPBEXexcGood3 5 9" xfId="12605"/>
    <cellStyle name="SAPBEXexcGood3 6" xfId="5211"/>
    <cellStyle name="SAPBEXexcGood3 7" xfId="5281"/>
    <cellStyle name="SAPBEXexcGood3 8" xfId="4718"/>
    <cellStyle name="SAPBEXfilterDrill" xfId="3732"/>
    <cellStyle name="SAPBEXfilterItem" xfId="3733"/>
    <cellStyle name="SAPBEXfilterText" xfId="3734"/>
    <cellStyle name="SAPBEXformats" xfId="3735"/>
    <cellStyle name="SAPBEXformats 2" xfId="6031"/>
    <cellStyle name="SAPBEXformats 2 10" xfId="13209"/>
    <cellStyle name="SAPBEXformats 2 11" xfId="14017"/>
    <cellStyle name="SAPBEXformats 2 12" xfId="14889"/>
    <cellStyle name="SAPBEXformats 2 13" xfId="15728"/>
    <cellStyle name="SAPBEXformats 2 14" xfId="16525"/>
    <cellStyle name="SAPBEXformats 2 15" xfId="17349"/>
    <cellStyle name="SAPBEXformats 2 16" xfId="18186"/>
    <cellStyle name="SAPBEXformats 2 17" xfId="19001"/>
    <cellStyle name="SAPBEXformats 2 2" xfId="6997"/>
    <cellStyle name="SAPBEXformats 2 3" xfId="7792"/>
    <cellStyle name="SAPBEXformats 2 4" xfId="8548"/>
    <cellStyle name="SAPBEXformats 2 5" xfId="9303"/>
    <cellStyle name="SAPBEXformats 2 6" xfId="10128"/>
    <cellStyle name="SAPBEXformats 2 7" xfId="10888"/>
    <cellStyle name="SAPBEXformats 2 8" xfId="11713"/>
    <cellStyle name="SAPBEXformats 2 9" xfId="12454"/>
    <cellStyle name="SAPBEXformats 3" xfId="6118"/>
    <cellStyle name="SAPBEXformats 3 10" xfId="13296"/>
    <cellStyle name="SAPBEXformats 3 11" xfId="14103"/>
    <cellStyle name="SAPBEXformats 3 12" xfId="14975"/>
    <cellStyle name="SAPBEXformats 3 13" xfId="15815"/>
    <cellStyle name="SAPBEXformats 3 14" xfId="16611"/>
    <cellStyle name="SAPBEXformats 3 15" xfId="17435"/>
    <cellStyle name="SAPBEXformats 3 16" xfId="18272"/>
    <cellStyle name="SAPBEXformats 3 17" xfId="19081"/>
    <cellStyle name="SAPBEXformats 3 2" xfId="7083"/>
    <cellStyle name="SAPBEXformats 3 3" xfId="7874"/>
    <cellStyle name="SAPBEXformats 3 4" xfId="8630"/>
    <cellStyle name="SAPBEXformats 3 5" xfId="9389"/>
    <cellStyle name="SAPBEXformats 3 6" xfId="10209"/>
    <cellStyle name="SAPBEXformats 3 7" xfId="10974"/>
    <cellStyle name="SAPBEXformats 3 8" xfId="11795"/>
    <cellStyle name="SAPBEXformats 3 9" xfId="12535"/>
    <cellStyle name="SAPBEXformats 4" xfId="5857"/>
    <cellStyle name="SAPBEXformats 4 10" xfId="13038"/>
    <cellStyle name="SAPBEXformats 4 11" xfId="13847"/>
    <cellStyle name="SAPBEXformats 4 12" xfId="14718"/>
    <cellStyle name="SAPBEXformats 4 13" xfId="15556"/>
    <cellStyle name="SAPBEXformats 4 14" xfId="16360"/>
    <cellStyle name="SAPBEXformats 4 15" xfId="17178"/>
    <cellStyle name="SAPBEXformats 4 16" xfId="18015"/>
    <cellStyle name="SAPBEXformats 4 17" xfId="18839"/>
    <cellStyle name="SAPBEXformats 4 2" xfId="6828"/>
    <cellStyle name="SAPBEXformats 4 3" xfId="7626"/>
    <cellStyle name="SAPBEXformats 4 4" xfId="8383"/>
    <cellStyle name="SAPBEXformats 4 5" xfId="9132"/>
    <cellStyle name="SAPBEXformats 4 6" xfId="9960"/>
    <cellStyle name="SAPBEXformats 4 7" xfId="10716"/>
    <cellStyle name="SAPBEXformats 4 8" xfId="11546"/>
    <cellStyle name="SAPBEXformats 4 9" xfId="12291"/>
    <cellStyle name="SAPBEXformats 5" xfId="6206"/>
    <cellStyle name="SAPBEXformats 5 10" xfId="13384"/>
    <cellStyle name="SAPBEXformats 5 11" xfId="14169"/>
    <cellStyle name="SAPBEXformats 5 12" xfId="15063"/>
    <cellStyle name="SAPBEXformats 5 13" xfId="15902"/>
    <cellStyle name="SAPBEXformats 5 14" xfId="16676"/>
    <cellStyle name="SAPBEXformats 5 15" xfId="17505"/>
    <cellStyle name="SAPBEXformats 5 16" xfId="18342"/>
    <cellStyle name="SAPBEXformats 5 17" xfId="19151"/>
    <cellStyle name="SAPBEXformats 5 2" xfId="7166"/>
    <cellStyle name="SAPBEXformats 5 3" xfId="7948"/>
    <cellStyle name="SAPBEXformats 5 4" xfId="8704"/>
    <cellStyle name="SAPBEXformats 5 5" xfId="9477"/>
    <cellStyle name="SAPBEXformats 5 6" xfId="10281"/>
    <cellStyle name="SAPBEXformats 5 7" xfId="11062"/>
    <cellStyle name="SAPBEXformats 5 8" xfId="11872"/>
    <cellStyle name="SAPBEXformats 5 9" xfId="12606"/>
    <cellStyle name="SAPBEXformats 6" xfId="5212"/>
    <cellStyle name="SAPBEXformats 7" xfId="5125"/>
    <cellStyle name="SAPBEXformats 8" xfId="4436"/>
    <cellStyle name="SAPBEXheaderItem" xfId="3736"/>
    <cellStyle name="SAPBEXheaderText" xfId="3737"/>
    <cellStyle name="SAPBEXHLevel0" xfId="3738"/>
    <cellStyle name="SAPBEXHLevel0 2" xfId="6032"/>
    <cellStyle name="SAPBEXHLevel0 2 10" xfId="13210"/>
    <cellStyle name="SAPBEXHLevel0 2 11" xfId="14018"/>
    <cellStyle name="SAPBEXHLevel0 2 12" xfId="14890"/>
    <cellStyle name="SAPBEXHLevel0 2 13" xfId="15729"/>
    <cellStyle name="SAPBEXHLevel0 2 14" xfId="16526"/>
    <cellStyle name="SAPBEXHLevel0 2 15" xfId="17350"/>
    <cellStyle name="SAPBEXHLevel0 2 16" xfId="18187"/>
    <cellStyle name="SAPBEXHLevel0 2 17" xfId="19002"/>
    <cellStyle name="SAPBEXHLevel0 2 2" xfId="6998"/>
    <cellStyle name="SAPBEXHLevel0 2 3" xfId="7793"/>
    <cellStyle name="SAPBEXHLevel0 2 4" xfId="8549"/>
    <cellStyle name="SAPBEXHLevel0 2 5" xfId="9304"/>
    <cellStyle name="SAPBEXHLevel0 2 6" xfId="10129"/>
    <cellStyle name="SAPBEXHLevel0 2 7" xfId="10889"/>
    <cellStyle name="SAPBEXHLevel0 2 8" xfId="11714"/>
    <cellStyle name="SAPBEXHLevel0 2 9" xfId="12455"/>
    <cellStyle name="SAPBEXHLevel0 3" xfId="6119"/>
    <cellStyle name="SAPBEXHLevel0 3 10" xfId="13297"/>
    <cellStyle name="SAPBEXHLevel0 3 11" xfId="14104"/>
    <cellStyle name="SAPBEXHLevel0 3 12" xfId="14976"/>
    <cellStyle name="SAPBEXHLevel0 3 13" xfId="15816"/>
    <cellStyle name="SAPBEXHLevel0 3 14" xfId="16612"/>
    <cellStyle name="SAPBEXHLevel0 3 15" xfId="17436"/>
    <cellStyle name="SAPBEXHLevel0 3 16" xfId="18273"/>
    <cellStyle name="SAPBEXHLevel0 3 17" xfId="19082"/>
    <cellStyle name="SAPBEXHLevel0 3 2" xfId="7084"/>
    <cellStyle name="SAPBEXHLevel0 3 3" xfId="7875"/>
    <cellStyle name="SAPBEXHLevel0 3 4" xfId="8631"/>
    <cellStyle name="SAPBEXHLevel0 3 5" xfId="9390"/>
    <cellStyle name="SAPBEXHLevel0 3 6" xfId="10210"/>
    <cellStyle name="SAPBEXHLevel0 3 7" xfId="10975"/>
    <cellStyle name="SAPBEXHLevel0 3 8" xfId="11796"/>
    <cellStyle name="SAPBEXHLevel0 3 9" xfId="12536"/>
    <cellStyle name="SAPBEXHLevel0 4" xfId="5436"/>
    <cellStyle name="SAPBEXHLevel0 4 10" xfId="4727"/>
    <cellStyle name="SAPBEXHLevel0 4 11" xfId="13484"/>
    <cellStyle name="SAPBEXHLevel0 4 12" xfId="14335"/>
    <cellStyle name="SAPBEXHLevel0 4 13" xfId="15166"/>
    <cellStyle name="SAPBEXHLevel0 4 14" xfId="16001"/>
    <cellStyle name="SAPBEXHLevel0 4 15" xfId="16811"/>
    <cellStyle name="SAPBEXHLevel0 4 16" xfId="17648"/>
    <cellStyle name="SAPBEXHLevel0 4 17" xfId="18477"/>
    <cellStyle name="SAPBEXHLevel0 4 2" xfId="6445"/>
    <cellStyle name="SAPBEXHLevel0 4 3" xfId="7245"/>
    <cellStyle name="SAPBEXHLevel0 4 4" xfId="5234"/>
    <cellStyle name="SAPBEXHLevel0 4 5" xfId="5292"/>
    <cellStyle name="SAPBEXHLevel0 4 6" xfId="9580"/>
    <cellStyle name="SAPBEXHLevel0 4 7" xfId="4969"/>
    <cellStyle name="SAPBEXHLevel0 4 8" xfId="11165"/>
    <cellStyle name="SAPBEXHLevel0 4 9" xfId="4807"/>
    <cellStyle name="SAPBEXHLevel0 5" xfId="6090"/>
    <cellStyle name="SAPBEXHLevel0 5 10" xfId="13268"/>
    <cellStyle name="SAPBEXHLevel0 5 11" xfId="14076"/>
    <cellStyle name="SAPBEXHLevel0 5 12" xfId="14948"/>
    <cellStyle name="SAPBEXHLevel0 5 13" xfId="15787"/>
    <cellStyle name="SAPBEXHLevel0 5 14" xfId="16583"/>
    <cellStyle name="SAPBEXHLevel0 5 15" xfId="17408"/>
    <cellStyle name="SAPBEXHLevel0 5 16" xfId="18245"/>
    <cellStyle name="SAPBEXHLevel0 5 17" xfId="19054"/>
    <cellStyle name="SAPBEXHLevel0 5 2" xfId="7056"/>
    <cellStyle name="SAPBEXHLevel0 5 3" xfId="7846"/>
    <cellStyle name="SAPBEXHLevel0 5 4" xfId="8603"/>
    <cellStyle name="SAPBEXHLevel0 5 5" xfId="9362"/>
    <cellStyle name="SAPBEXHLevel0 5 6" xfId="10182"/>
    <cellStyle name="SAPBEXHLevel0 5 7" xfId="10947"/>
    <cellStyle name="SAPBEXHLevel0 5 8" xfId="11768"/>
    <cellStyle name="SAPBEXHLevel0 5 9" xfId="12508"/>
    <cellStyle name="SAPBEXHLevel0 6" xfId="5215"/>
    <cellStyle name="SAPBEXHLevel0 7" xfId="4618"/>
    <cellStyle name="SAPBEXHLevel0 8" xfId="4073"/>
    <cellStyle name="SAPBEXHLevel0X" xfId="3739"/>
    <cellStyle name="SAPBEXHLevel0X 2" xfId="6033"/>
    <cellStyle name="SAPBEXHLevel0X 2 10" xfId="13211"/>
    <cellStyle name="SAPBEXHLevel0X 2 11" xfId="14019"/>
    <cellStyle name="SAPBEXHLevel0X 2 12" xfId="14891"/>
    <cellStyle name="SAPBEXHLevel0X 2 13" xfId="15730"/>
    <cellStyle name="SAPBEXHLevel0X 2 14" xfId="16527"/>
    <cellStyle name="SAPBEXHLevel0X 2 15" xfId="17351"/>
    <cellStyle name="SAPBEXHLevel0X 2 16" xfId="18188"/>
    <cellStyle name="SAPBEXHLevel0X 2 17" xfId="19003"/>
    <cellStyle name="SAPBEXHLevel0X 2 2" xfId="6999"/>
    <cellStyle name="SAPBEXHLevel0X 2 3" xfId="7794"/>
    <cellStyle name="SAPBEXHLevel0X 2 4" xfId="8550"/>
    <cellStyle name="SAPBEXHLevel0X 2 5" xfId="9305"/>
    <cellStyle name="SAPBEXHLevel0X 2 6" xfId="10130"/>
    <cellStyle name="SAPBEXHLevel0X 2 7" xfId="10890"/>
    <cellStyle name="SAPBEXHLevel0X 2 8" xfId="11715"/>
    <cellStyle name="SAPBEXHLevel0X 2 9" xfId="12456"/>
    <cellStyle name="SAPBEXHLevel0X 3" xfId="6120"/>
    <cellStyle name="SAPBEXHLevel0X 3 10" xfId="13298"/>
    <cellStyle name="SAPBEXHLevel0X 3 11" xfId="14105"/>
    <cellStyle name="SAPBEXHLevel0X 3 12" xfId="14977"/>
    <cellStyle name="SAPBEXHLevel0X 3 13" xfId="15817"/>
    <cellStyle name="SAPBEXHLevel0X 3 14" xfId="16613"/>
    <cellStyle name="SAPBEXHLevel0X 3 15" xfId="17437"/>
    <cellStyle name="SAPBEXHLevel0X 3 16" xfId="18274"/>
    <cellStyle name="SAPBEXHLevel0X 3 17" xfId="19083"/>
    <cellStyle name="SAPBEXHLevel0X 3 2" xfId="7085"/>
    <cellStyle name="SAPBEXHLevel0X 3 3" xfId="7876"/>
    <cellStyle name="SAPBEXHLevel0X 3 4" xfId="8632"/>
    <cellStyle name="SAPBEXHLevel0X 3 5" xfId="9391"/>
    <cellStyle name="SAPBEXHLevel0X 3 6" xfId="10211"/>
    <cellStyle name="SAPBEXHLevel0X 3 7" xfId="10976"/>
    <cellStyle name="SAPBEXHLevel0X 3 8" xfId="11797"/>
    <cellStyle name="SAPBEXHLevel0X 3 9" xfId="12537"/>
    <cellStyle name="SAPBEXHLevel0X 4" xfId="5856"/>
    <cellStyle name="SAPBEXHLevel0X 4 10" xfId="13037"/>
    <cellStyle name="SAPBEXHLevel0X 4 11" xfId="13846"/>
    <cellStyle name="SAPBEXHLevel0X 4 12" xfId="14717"/>
    <cellStyle name="SAPBEXHLevel0X 4 13" xfId="15555"/>
    <cellStyle name="SAPBEXHLevel0X 4 14" xfId="16359"/>
    <cellStyle name="SAPBEXHLevel0X 4 15" xfId="17177"/>
    <cellStyle name="SAPBEXHLevel0X 4 16" xfId="18014"/>
    <cellStyle name="SAPBEXHLevel0X 4 17" xfId="18838"/>
    <cellStyle name="SAPBEXHLevel0X 4 2" xfId="6827"/>
    <cellStyle name="SAPBEXHLevel0X 4 3" xfId="7625"/>
    <cellStyle name="SAPBEXHLevel0X 4 4" xfId="8382"/>
    <cellStyle name="SAPBEXHLevel0X 4 5" xfId="9131"/>
    <cellStyle name="SAPBEXHLevel0X 4 6" xfId="9959"/>
    <cellStyle name="SAPBEXHLevel0X 4 7" xfId="10715"/>
    <cellStyle name="SAPBEXHLevel0X 4 8" xfId="11545"/>
    <cellStyle name="SAPBEXHLevel0X 4 9" xfId="12290"/>
    <cellStyle name="SAPBEXHLevel0X 5" xfId="6207"/>
    <cellStyle name="SAPBEXHLevel0X 5 10" xfId="13385"/>
    <cellStyle name="SAPBEXHLevel0X 5 11" xfId="14170"/>
    <cellStyle name="SAPBEXHLevel0X 5 12" xfId="15064"/>
    <cellStyle name="SAPBEXHLevel0X 5 13" xfId="15903"/>
    <cellStyle name="SAPBEXHLevel0X 5 14" xfId="16677"/>
    <cellStyle name="SAPBEXHLevel0X 5 15" xfId="17506"/>
    <cellStyle name="SAPBEXHLevel0X 5 16" xfId="18343"/>
    <cellStyle name="SAPBEXHLevel0X 5 17" xfId="19152"/>
    <cellStyle name="SAPBEXHLevel0X 5 2" xfId="7167"/>
    <cellStyle name="SAPBEXHLevel0X 5 3" xfId="7949"/>
    <cellStyle name="SAPBEXHLevel0X 5 4" xfId="8705"/>
    <cellStyle name="SAPBEXHLevel0X 5 5" xfId="9478"/>
    <cellStyle name="SAPBEXHLevel0X 5 6" xfId="10282"/>
    <cellStyle name="SAPBEXHLevel0X 5 7" xfId="11063"/>
    <cellStyle name="SAPBEXHLevel0X 5 8" xfId="11873"/>
    <cellStyle name="SAPBEXHLevel0X 5 9" xfId="12607"/>
    <cellStyle name="SAPBEXHLevel0X 6" xfId="5216"/>
    <cellStyle name="SAPBEXHLevel0X 7" xfId="9847"/>
    <cellStyle name="SAPBEXHLevel0X 8" xfId="4926"/>
    <cellStyle name="SAPBEXHLevel1" xfId="3740"/>
    <cellStyle name="SAPBEXHLevel1 2" xfId="6034"/>
    <cellStyle name="SAPBEXHLevel1 2 10" xfId="13212"/>
    <cellStyle name="SAPBEXHLevel1 2 11" xfId="14020"/>
    <cellStyle name="SAPBEXHLevel1 2 12" xfId="14892"/>
    <cellStyle name="SAPBEXHLevel1 2 13" xfId="15731"/>
    <cellStyle name="SAPBEXHLevel1 2 14" xfId="16528"/>
    <cellStyle name="SAPBEXHLevel1 2 15" xfId="17352"/>
    <cellStyle name="SAPBEXHLevel1 2 16" xfId="18189"/>
    <cellStyle name="SAPBEXHLevel1 2 17" xfId="19004"/>
    <cellStyle name="SAPBEXHLevel1 2 2" xfId="7000"/>
    <cellStyle name="SAPBEXHLevel1 2 3" xfId="7795"/>
    <cellStyle name="SAPBEXHLevel1 2 4" xfId="8551"/>
    <cellStyle name="SAPBEXHLevel1 2 5" xfId="9306"/>
    <cellStyle name="SAPBEXHLevel1 2 6" xfId="10131"/>
    <cellStyle name="SAPBEXHLevel1 2 7" xfId="10891"/>
    <cellStyle name="SAPBEXHLevel1 2 8" xfId="11716"/>
    <cellStyle name="SAPBEXHLevel1 2 9" xfId="12457"/>
    <cellStyle name="SAPBEXHLevel1 3" xfId="6121"/>
    <cellStyle name="SAPBEXHLevel1 3 10" xfId="13299"/>
    <cellStyle name="SAPBEXHLevel1 3 11" xfId="14106"/>
    <cellStyle name="SAPBEXHLevel1 3 12" xfId="14978"/>
    <cellStyle name="SAPBEXHLevel1 3 13" xfId="15818"/>
    <cellStyle name="SAPBEXHLevel1 3 14" xfId="16614"/>
    <cellStyle name="SAPBEXHLevel1 3 15" xfId="17438"/>
    <cellStyle name="SAPBEXHLevel1 3 16" xfId="18275"/>
    <cellStyle name="SAPBEXHLevel1 3 17" xfId="19084"/>
    <cellStyle name="SAPBEXHLevel1 3 2" xfId="7086"/>
    <cellStyle name="SAPBEXHLevel1 3 3" xfId="7877"/>
    <cellStyle name="SAPBEXHLevel1 3 4" xfId="8633"/>
    <cellStyle name="SAPBEXHLevel1 3 5" xfId="9392"/>
    <cellStyle name="SAPBEXHLevel1 3 6" xfId="10212"/>
    <cellStyle name="SAPBEXHLevel1 3 7" xfId="10977"/>
    <cellStyle name="SAPBEXHLevel1 3 8" xfId="11798"/>
    <cellStyle name="SAPBEXHLevel1 3 9" xfId="12538"/>
    <cellStyle name="SAPBEXHLevel1 4" xfId="5865"/>
    <cellStyle name="SAPBEXHLevel1 4 10" xfId="13046"/>
    <cellStyle name="SAPBEXHLevel1 4 11" xfId="13855"/>
    <cellStyle name="SAPBEXHLevel1 4 12" xfId="14726"/>
    <cellStyle name="SAPBEXHLevel1 4 13" xfId="15564"/>
    <cellStyle name="SAPBEXHLevel1 4 14" xfId="16368"/>
    <cellStyle name="SAPBEXHLevel1 4 15" xfId="17186"/>
    <cellStyle name="SAPBEXHLevel1 4 16" xfId="18023"/>
    <cellStyle name="SAPBEXHLevel1 4 17" xfId="18845"/>
    <cellStyle name="SAPBEXHLevel1 4 2" xfId="6836"/>
    <cellStyle name="SAPBEXHLevel1 4 3" xfId="7633"/>
    <cellStyle name="SAPBEXHLevel1 4 4" xfId="8389"/>
    <cellStyle name="SAPBEXHLevel1 4 5" xfId="9140"/>
    <cellStyle name="SAPBEXHLevel1 4 6" xfId="9966"/>
    <cellStyle name="SAPBEXHLevel1 4 7" xfId="10724"/>
    <cellStyle name="SAPBEXHLevel1 4 8" xfId="11553"/>
    <cellStyle name="SAPBEXHLevel1 4 9" xfId="12297"/>
    <cellStyle name="SAPBEXHLevel1 5" xfId="6208"/>
    <cellStyle name="SAPBEXHLevel1 5 10" xfId="13386"/>
    <cellStyle name="SAPBEXHLevel1 5 11" xfId="14171"/>
    <cellStyle name="SAPBEXHLevel1 5 12" xfId="15065"/>
    <cellStyle name="SAPBEXHLevel1 5 13" xfId="15904"/>
    <cellStyle name="SAPBEXHLevel1 5 14" xfId="16678"/>
    <cellStyle name="SAPBEXHLevel1 5 15" xfId="17507"/>
    <cellStyle name="SAPBEXHLevel1 5 16" xfId="18344"/>
    <cellStyle name="SAPBEXHLevel1 5 17" xfId="19153"/>
    <cellStyle name="SAPBEXHLevel1 5 2" xfId="7168"/>
    <cellStyle name="SAPBEXHLevel1 5 3" xfId="7950"/>
    <cellStyle name="SAPBEXHLevel1 5 4" xfId="8706"/>
    <cellStyle name="SAPBEXHLevel1 5 5" xfId="9479"/>
    <cellStyle name="SAPBEXHLevel1 5 6" xfId="10283"/>
    <cellStyle name="SAPBEXHLevel1 5 7" xfId="11064"/>
    <cellStyle name="SAPBEXHLevel1 5 8" xfId="11874"/>
    <cellStyle name="SAPBEXHLevel1 5 9" xfId="12608"/>
    <cellStyle name="SAPBEXHLevel1 6" xfId="5217"/>
    <cellStyle name="SAPBEXHLevel1 7" xfId="4017"/>
    <cellStyle name="SAPBEXHLevel1 8" xfId="4312"/>
    <cellStyle name="SAPBEXHLevel1X" xfId="3741"/>
    <cellStyle name="SAPBEXHLevel1X 2" xfId="6035"/>
    <cellStyle name="SAPBEXHLevel1X 2 10" xfId="13213"/>
    <cellStyle name="SAPBEXHLevel1X 2 11" xfId="14021"/>
    <cellStyle name="SAPBEXHLevel1X 2 12" xfId="14893"/>
    <cellStyle name="SAPBEXHLevel1X 2 13" xfId="15732"/>
    <cellStyle name="SAPBEXHLevel1X 2 14" xfId="16529"/>
    <cellStyle name="SAPBEXHLevel1X 2 15" xfId="17353"/>
    <cellStyle name="SAPBEXHLevel1X 2 16" xfId="18190"/>
    <cellStyle name="SAPBEXHLevel1X 2 17" xfId="19005"/>
    <cellStyle name="SAPBEXHLevel1X 2 2" xfId="7001"/>
    <cellStyle name="SAPBEXHLevel1X 2 3" xfId="7796"/>
    <cellStyle name="SAPBEXHLevel1X 2 4" xfId="8552"/>
    <cellStyle name="SAPBEXHLevel1X 2 5" xfId="9307"/>
    <cellStyle name="SAPBEXHLevel1X 2 6" xfId="10132"/>
    <cellStyle name="SAPBEXHLevel1X 2 7" xfId="10892"/>
    <cellStyle name="SAPBEXHLevel1X 2 8" xfId="11717"/>
    <cellStyle name="SAPBEXHLevel1X 2 9" xfId="12458"/>
    <cellStyle name="SAPBEXHLevel1X 3" xfId="6122"/>
    <cellStyle name="SAPBEXHLevel1X 3 10" xfId="13300"/>
    <cellStyle name="SAPBEXHLevel1X 3 11" xfId="14107"/>
    <cellStyle name="SAPBEXHLevel1X 3 12" xfId="14979"/>
    <cellStyle name="SAPBEXHLevel1X 3 13" xfId="15819"/>
    <cellStyle name="SAPBEXHLevel1X 3 14" xfId="16615"/>
    <cellStyle name="SAPBEXHLevel1X 3 15" xfId="17439"/>
    <cellStyle name="SAPBEXHLevel1X 3 16" xfId="18276"/>
    <cellStyle name="SAPBEXHLevel1X 3 17" xfId="19085"/>
    <cellStyle name="SAPBEXHLevel1X 3 2" xfId="7087"/>
    <cellStyle name="SAPBEXHLevel1X 3 3" xfId="7878"/>
    <cellStyle name="SAPBEXHLevel1X 3 4" xfId="8634"/>
    <cellStyle name="SAPBEXHLevel1X 3 5" xfId="9393"/>
    <cellStyle name="SAPBEXHLevel1X 3 6" xfId="10213"/>
    <cellStyle name="SAPBEXHLevel1X 3 7" xfId="10978"/>
    <cellStyle name="SAPBEXHLevel1X 3 8" xfId="11799"/>
    <cellStyle name="SAPBEXHLevel1X 3 9" xfId="12539"/>
    <cellStyle name="SAPBEXHLevel1X 4" xfId="5435"/>
    <cellStyle name="SAPBEXHLevel1X 4 10" xfId="4183"/>
    <cellStyle name="SAPBEXHLevel1X 4 11" xfId="13483"/>
    <cellStyle name="SAPBEXHLevel1X 4 12" xfId="14334"/>
    <cellStyle name="SAPBEXHLevel1X 4 13" xfId="15165"/>
    <cellStyle name="SAPBEXHLevel1X 4 14" xfId="16000"/>
    <cellStyle name="SAPBEXHLevel1X 4 15" xfId="16810"/>
    <cellStyle name="SAPBEXHLevel1X 4 16" xfId="17647"/>
    <cellStyle name="SAPBEXHLevel1X 4 17" xfId="18476"/>
    <cellStyle name="SAPBEXHLevel1X 4 2" xfId="6444"/>
    <cellStyle name="SAPBEXHLevel1X 4 3" xfId="7244"/>
    <cellStyle name="SAPBEXHLevel1X 4 4" xfId="6355"/>
    <cellStyle name="SAPBEXHLevel1X 4 5" xfId="4613"/>
    <cellStyle name="SAPBEXHLevel1X 4 6" xfId="9579"/>
    <cellStyle name="SAPBEXHLevel1X 4 7" xfId="6704"/>
    <cellStyle name="SAPBEXHLevel1X 4 8" xfId="11164"/>
    <cellStyle name="SAPBEXHLevel1X 4 9" xfId="4130"/>
    <cellStyle name="SAPBEXHLevel1X 5" xfId="6209"/>
    <cellStyle name="SAPBEXHLevel1X 5 10" xfId="13387"/>
    <cellStyle name="SAPBEXHLevel1X 5 11" xfId="14172"/>
    <cellStyle name="SAPBEXHLevel1X 5 12" xfId="15066"/>
    <cellStyle name="SAPBEXHLevel1X 5 13" xfId="15905"/>
    <cellStyle name="SAPBEXHLevel1X 5 14" xfId="16679"/>
    <cellStyle name="SAPBEXHLevel1X 5 15" xfId="17508"/>
    <cellStyle name="SAPBEXHLevel1X 5 16" xfId="18345"/>
    <cellStyle name="SAPBEXHLevel1X 5 17" xfId="19154"/>
    <cellStyle name="SAPBEXHLevel1X 5 2" xfId="7169"/>
    <cellStyle name="SAPBEXHLevel1X 5 3" xfId="7951"/>
    <cellStyle name="SAPBEXHLevel1X 5 4" xfId="8707"/>
    <cellStyle name="SAPBEXHLevel1X 5 5" xfId="9480"/>
    <cellStyle name="SAPBEXHLevel1X 5 6" xfId="10284"/>
    <cellStyle name="SAPBEXHLevel1X 5 7" xfId="11065"/>
    <cellStyle name="SAPBEXHLevel1X 5 8" xfId="11875"/>
    <cellStyle name="SAPBEXHLevel1X 5 9" xfId="12609"/>
    <cellStyle name="SAPBEXHLevel1X 6" xfId="5218"/>
    <cellStyle name="SAPBEXHLevel1X 7" xfId="4621"/>
    <cellStyle name="SAPBEXHLevel1X 8" xfId="4055"/>
    <cellStyle name="SAPBEXHLevel2" xfId="3742"/>
    <cellStyle name="SAPBEXHLevel2 2" xfId="6036"/>
    <cellStyle name="SAPBEXHLevel2 2 10" xfId="13214"/>
    <cellStyle name="SAPBEXHLevel2 2 11" xfId="14022"/>
    <cellStyle name="SAPBEXHLevel2 2 12" xfId="14894"/>
    <cellStyle name="SAPBEXHLevel2 2 13" xfId="15733"/>
    <cellStyle name="SAPBEXHLevel2 2 14" xfId="16530"/>
    <cellStyle name="SAPBEXHLevel2 2 15" xfId="17354"/>
    <cellStyle name="SAPBEXHLevel2 2 16" xfId="18191"/>
    <cellStyle name="SAPBEXHLevel2 2 17" xfId="19006"/>
    <cellStyle name="SAPBEXHLevel2 2 2" xfId="7002"/>
    <cellStyle name="SAPBEXHLevel2 2 3" xfId="7797"/>
    <cellStyle name="SAPBEXHLevel2 2 4" xfId="8553"/>
    <cellStyle name="SAPBEXHLevel2 2 5" xfId="9308"/>
    <cellStyle name="SAPBEXHLevel2 2 6" xfId="10133"/>
    <cellStyle name="SAPBEXHLevel2 2 7" xfId="10893"/>
    <cellStyle name="SAPBEXHLevel2 2 8" xfId="11718"/>
    <cellStyle name="SAPBEXHLevel2 2 9" xfId="12459"/>
    <cellStyle name="SAPBEXHLevel2 3" xfId="6123"/>
    <cellStyle name="SAPBEXHLevel2 3 10" xfId="13301"/>
    <cellStyle name="SAPBEXHLevel2 3 11" xfId="14108"/>
    <cellStyle name="SAPBEXHLevel2 3 12" xfId="14980"/>
    <cellStyle name="SAPBEXHLevel2 3 13" xfId="15820"/>
    <cellStyle name="SAPBEXHLevel2 3 14" xfId="16616"/>
    <cellStyle name="SAPBEXHLevel2 3 15" xfId="17440"/>
    <cellStyle name="SAPBEXHLevel2 3 16" xfId="18277"/>
    <cellStyle name="SAPBEXHLevel2 3 17" xfId="19086"/>
    <cellStyle name="SAPBEXHLevel2 3 2" xfId="7088"/>
    <cellStyle name="SAPBEXHLevel2 3 3" xfId="7879"/>
    <cellStyle name="SAPBEXHLevel2 3 4" xfId="8635"/>
    <cellStyle name="SAPBEXHLevel2 3 5" xfId="9394"/>
    <cellStyle name="SAPBEXHLevel2 3 6" xfId="10214"/>
    <cellStyle name="SAPBEXHLevel2 3 7" xfId="10979"/>
    <cellStyle name="SAPBEXHLevel2 3 8" xfId="11800"/>
    <cellStyle name="SAPBEXHLevel2 3 9" xfId="12540"/>
    <cellStyle name="SAPBEXHLevel2 4" xfId="5434"/>
    <cellStyle name="SAPBEXHLevel2 4 10" xfId="4578"/>
    <cellStyle name="SAPBEXHLevel2 4 11" xfId="13482"/>
    <cellStyle name="SAPBEXHLevel2 4 12" xfId="14333"/>
    <cellStyle name="SAPBEXHLevel2 4 13" xfId="15164"/>
    <cellStyle name="SAPBEXHLevel2 4 14" xfId="15999"/>
    <cellStyle name="SAPBEXHLevel2 4 15" xfId="16809"/>
    <cellStyle name="SAPBEXHLevel2 4 16" xfId="17646"/>
    <cellStyle name="SAPBEXHLevel2 4 17" xfId="18475"/>
    <cellStyle name="SAPBEXHLevel2 4 2" xfId="6443"/>
    <cellStyle name="SAPBEXHLevel2 4 3" xfId="7243"/>
    <cellStyle name="SAPBEXHLevel2 4 4" xfId="5274"/>
    <cellStyle name="SAPBEXHLevel2 4 5" xfId="4888"/>
    <cellStyle name="SAPBEXHLevel2 4 6" xfId="9578"/>
    <cellStyle name="SAPBEXHLevel2 4 7" xfId="4152"/>
    <cellStyle name="SAPBEXHLevel2 4 8" xfId="11163"/>
    <cellStyle name="SAPBEXHLevel2 4 9" xfId="4690"/>
    <cellStyle name="SAPBEXHLevel2 5" xfId="6210"/>
    <cellStyle name="SAPBEXHLevel2 5 10" xfId="13388"/>
    <cellStyle name="SAPBEXHLevel2 5 11" xfId="14173"/>
    <cellStyle name="SAPBEXHLevel2 5 12" xfId="15067"/>
    <cellStyle name="SAPBEXHLevel2 5 13" xfId="15906"/>
    <cellStyle name="SAPBEXHLevel2 5 14" xfId="16680"/>
    <cellStyle name="SAPBEXHLevel2 5 15" xfId="17509"/>
    <cellStyle name="SAPBEXHLevel2 5 16" xfId="18346"/>
    <cellStyle name="SAPBEXHLevel2 5 17" xfId="19155"/>
    <cellStyle name="SAPBEXHLevel2 5 2" xfId="7170"/>
    <cellStyle name="SAPBEXHLevel2 5 3" xfId="7952"/>
    <cellStyle name="SAPBEXHLevel2 5 4" xfId="8708"/>
    <cellStyle name="SAPBEXHLevel2 5 5" xfId="9481"/>
    <cellStyle name="SAPBEXHLevel2 5 6" xfId="10285"/>
    <cellStyle name="SAPBEXHLevel2 5 7" xfId="11066"/>
    <cellStyle name="SAPBEXHLevel2 5 8" xfId="11876"/>
    <cellStyle name="SAPBEXHLevel2 5 9" xfId="12610"/>
    <cellStyle name="SAPBEXHLevel2 6" xfId="5219"/>
    <cellStyle name="SAPBEXHLevel2 7" xfId="4003"/>
    <cellStyle name="SAPBEXHLevel2 8" xfId="4944"/>
    <cellStyle name="SAPBEXHLevel2X" xfId="3743"/>
    <cellStyle name="SAPBEXHLevel2X 2" xfId="6037"/>
    <cellStyle name="SAPBEXHLevel2X 2 10" xfId="13215"/>
    <cellStyle name="SAPBEXHLevel2X 2 11" xfId="14023"/>
    <cellStyle name="SAPBEXHLevel2X 2 12" xfId="14895"/>
    <cellStyle name="SAPBEXHLevel2X 2 13" xfId="15734"/>
    <cellStyle name="SAPBEXHLevel2X 2 14" xfId="16531"/>
    <cellStyle name="SAPBEXHLevel2X 2 15" xfId="17355"/>
    <cellStyle name="SAPBEXHLevel2X 2 16" xfId="18192"/>
    <cellStyle name="SAPBEXHLevel2X 2 17" xfId="19007"/>
    <cellStyle name="SAPBEXHLevel2X 2 2" xfId="7003"/>
    <cellStyle name="SAPBEXHLevel2X 2 3" xfId="7798"/>
    <cellStyle name="SAPBEXHLevel2X 2 4" xfId="8554"/>
    <cellStyle name="SAPBEXHLevel2X 2 5" xfId="9309"/>
    <cellStyle name="SAPBEXHLevel2X 2 6" xfId="10134"/>
    <cellStyle name="SAPBEXHLevel2X 2 7" xfId="10894"/>
    <cellStyle name="SAPBEXHLevel2X 2 8" xfId="11719"/>
    <cellStyle name="SAPBEXHLevel2X 2 9" xfId="12460"/>
    <cellStyle name="SAPBEXHLevel2X 3" xfId="6124"/>
    <cellStyle name="SAPBEXHLevel2X 3 10" xfId="13302"/>
    <cellStyle name="SAPBEXHLevel2X 3 11" xfId="14109"/>
    <cellStyle name="SAPBEXHLevel2X 3 12" xfId="14981"/>
    <cellStyle name="SAPBEXHLevel2X 3 13" xfId="15821"/>
    <cellStyle name="SAPBEXHLevel2X 3 14" xfId="16617"/>
    <cellStyle name="SAPBEXHLevel2X 3 15" xfId="17441"/>
    <cellStyle name="SAPBEXHLevel2X 3 16" xfId="18278"/>
    <cellStyle name="SAPBEXHLevel2X 3 17" xfId="19087"/>
    <cellStyle name="SAPBEXHLevel2X 3 2" xfId="7089"/>
    <cellStyle name="SAPBEXHLevel2X 3 3" xfId="7880"/>
    <cellStyle name="SAPBEXHLevel2X 3 4" xfId="8636"/>
    <cellStyle name="SAPBEXHLevel2X 3 5" xfId="9395"/>
    <cellStyle name="SAPBEXHLevel2X 3 6" xfId="10215"/>
    <cellStyle name="SAPBEXHLevel2X 3 7" xfId="10980"/>
    <cellStyle name="SAPBEXHLevel2X 3 8" xfId="11801"/>
    <cellStyle name="SAPBEXHLevel2X 3 9" xfId="12541"/>
    <cellStyle name="SAPBEXHLevel2X 4" xfId="5433"/>
    <cellStyle name="SAPBEXHLevel2X 4 10" xfId="4731"/>
    <cellStyle name="SAPBEXHLevel2X 4 11" xfId="13481"/>
    <cellStyle name="SAPBEXHLevel2X 4 12" xfId="14332"/>
    <cellStyle name="SAPBEXHLevel2X 4 13" xfId="15163"/>
    <cellStyle name="SAPBEXHLevel2X 4 14" xfId="15998"/>
    <cellStyle name="SAPBEXHLevel2X 4 15" xfId="16808"/>
    <cellStyle name="SAPBEXHLevel2X 4 16" xfId="17645"/>
    <cellStyle name="SAPBEXHLevel2X 4 17" xfId="18474"/>
    <cellStyle name="SAPBEXHLevel2X 4 2" xfId="6442"/>
    <cellStyle name="SAPBEXHLevel2X 4 3" xfId="7242"/>
    <cellStyle name="SAPBEXHLevel2X 4 4" xfId="6354"/>
    <cellStyle name="SAPBEXHLevel2X 4 5" xfId="4612"/>
    <cellStyle name="SAPBEXHLevel2X 4 6" xfId="9577"/>
    <cellStyle name="SAPBEXHLevel2X 4 7" xfId="4068"/>
    <cellStyle name="SAPBEXHLevel2X 4 8" xfId="11162"/>
    <cellStyle name="SAPBEXHLevel2X 4 9" xfId="4019"/>
    <cellStyle name="SAPBEXHLevel2X 5" xfId="6211"/>
    <cellStyle name="SAPBEXHLevel2X 5 10" xfId="13389"/>
    <cellStyle name="SAPBEXHLevel2X 5 11" xfId="14174"/>
    <cellStyle name="SAPBEXHLevel2X 5 12" xfId="15068"/>
    <cellStyle name="SAPBEXHLevel2X 5 13" xfId="15907"/>
    <cellStyle name="SAPBEXHLevel2X 5 14" xfId="16681"/>
    <cellStyle name="SAPBEXHLevel2X 5 15" xfId="17510"/>
    <cellStyle name="SAPBEXHLevel2X 5 16" xfId="18347"/>
    <cellStyle name="SAPBEXHLevel2X 5 17" xfId="19156"/>
    <cellStyle name="SAPBEXHLevel2X 5 2" xfId="7171"/>
    <cellStyle name="SAPBEXHLevel2X 5 3" xfId="7953"/>
    <cellStyle name="SAPBEXHLevel2X 5 4" xfId="8709"/>
    <cellStyle name="SAPBEXHLevel2X 5 5" xfId="9482"/>
    <cellStyle name="SAPBEXHLevel2X 5 6" xfId="10286"/>
    <cellStyle name="SAPBEXHLevel2X 5 7" xfId="11067"/>
    <cellStyle name="SAPBEXHLevel2X 5 8" xfId="11877"/>
    <cellStyle name="SAPBEXHLevel2X 5 9" xfId="12611"/>
    <cellStyle name="SAPBEXHLevel2X 6" xfId="5220"/>
    <cellStyle name="SAPBEXHLevel2X 7" xfId="4148"/>
    <cellStyle name="SAPBEXHLevel2X 8" xfId="4300"/>
    <cellStyle name="SAPBEXHLevel3" xfId="3744"/>
    <cellStyle name="SAPBEXHLevel3 2" xfId="6038"/>
    <cellStyle name="SAPBEXHLevel3 2 10" xfId="13216"/>
    <cellStyle name="SAPBEXHLevel3 2 11" xfId="14024"/>
    <cellStyle name="SAPBEXHLevel3 2 12" xfId="14896"/>
    <cellStyle name="SAPBEXHLevel3 2 13" xfId="15735"/>
    <cellStyle name="SAPBEXHLevel3 2 14" xfId="16532"/>
    <cellStyle name="SAPBEXHLevel3 2 15" xfId="17356"/>
    <cellStyle name="SAPBEXHLevel3 2 16" xfId="18193"/>
    <cellStyle name="SAPBEXHLevel3 2 17" xfId="19008"/>
    <cellStyle name="SAPBEXHLevel3 2 2" xfId="7004"/>
    <cellStyle name="SAPBEXHLevel3 2 3" xfId="7799"/>
    <cellStyle name="SAPBEXHLevel3 2 4" xfId="8555"/>
    <cellStyle name="SAPBEXHLevel3 2 5" xfId="9310"/>
    <cellStyle name="SAPBEXHLevel3 2 6" xfId="10135"/>
    <cellStyle name="SAPBEXHLevel3 2 7" xfId="10895"/>
    <cellStyle name="SAPBEXHLevel3 2 8" xfId="11720"/>
    <cellStyle name="SAPBEXHLevel3 2 9" xfId="12461"/>
    <cellStyle name="SAPBEXHLevel3 3" xfId="6125"/>
    <cellStyle name="SAPBEXHLevel3 3 10" xfId="13303"/>
    <cellStyle name="SAPBEXHLevel3 3 11" xfId="14110"/>
    <cellStyle name="SAPBEXHLevel3 3 12" xfId="14982"/>
    <cellStyle name="SAPBEXHLevel3 3 13" xfId="15822"/>
    <cellStyle name="SAPBEXHLevel3 3 14" xfId="16618"/>
    <cellStyle name="SAPBEXHLevel3 3 15" xfId="17442"/>
    <cellStyle name="SAPBEXHLevel3 3 16" xfId="18279"/>
    <cellStyle name="SAPBEXHLevel3 3 17" xfId="19088"/>
    <cellStyle name="SAPBEXHLevel3 3 2" xfId="7090"/>
    <cellStyle name="SAPBEXHLevel3 3 3" xfId="7881"/>
    <cellStyle name="SAPBEXHLevel3 3 4" xfId="8637"/>
    <cellStyle name="SAPBEXHLevel3 3 5" xfId="9396"/>
    <cellStyle name="SAPBEXHLevel3 3 6" xfId="10216"/>
    <cellStyle name="SAPBEXHLevel3 3 7" xfId="10981"/>
    <cellStyle name="SAPBEXHLevel3 3 8" xfId="11802"/>
    <cellStyle name="SAPBEXHLevel3 3 9" xfId="12542"/>
    <cellStyle name="SAPBEXHLevel3 4" xfId="5432"/>
    <cellStyle name="SAPBEXHLevel3 4 10" xfId="4123"/>
    <cellStyle name="SAPBEXHLevel3 4 11" xfId="13480"/>
    <cellStyle name="SAPBEXHLevel3 4 12" xfId="14331"/>
    <cellStyle name="SAPBEXHLevel3 4 13" xfId="15162"/>
    <cellStyle name="SAPBEXHLevel3 4 14" xfId="15997"/>
    <cellStyle name="SAPBEXHLevel3 4 15" xfId="16807"/>
    <cellStyle name="SAPBEXHLevel3 4 16" xfId="17644"/>
    <cellStyle name="SAPBEXHLevel3 4 17" xfId="18473"/>
    <cellStyle name="SAPBEXHLevel3 4 2" xfId="6441"/>
    <cellStyle name="SAPBEXHLevel3 4 3" xfId="7241"/>
    <cellStyle name="SAPBEXHLevel3 4 4" xfId="6353"/>
    <cellStyle name="SAPBEXHLevel3 4 5" xfId="5104"/>
    <cellStyle name="SAPBEXHLevel3 4 6" xfId="9576"/>
    <cellStyle name="SAPBEXHLevel3 4 7" xfId="4632"/>
    <cellStyle name="SAPBEXHLevel3 4 8" xfId="11161"/>
    <cellStyle name="SAPBEXHLevel3 4 9" xfId="7905"/>
    <cellStyle name="SAPBEXHLevel3 5" xfId="6212"/>
    <cellStyle name="SAPBEXHLevel3 5 10" xfId="13390"/>
    <cellStyle name="SAPBEXHLevel3 5 11" xfId="14175"/>
    <cellStyle name="SAPBEXHLevel3 5 12" xfId="15069"/>
    <cellStyle name="SAPBEXHLevel3 5 13" xfId="15908"/>
    <cellStyle name="SAPBEXHLevel3 5 14" xfId="16682"/>
    <cellStyle name="SAPBEXHLevel3 5 15" xfId="17511"/>
    <cellStyle name="SAPBEXHLevel3 5 16" xfId="18348"/>
    <cellStyle name="SAPBEXHLevel3 5 17" xfId="19157"/>
    <cellStyle name="SAPBEXHLevel3 5 2" xfId="7172"/>
    <cellStyle name="SAPBEXHLevel3 5 3" xfId="7954"/>
    <cellStyle name="SAPBEXHLevel3 5 4" xfId="8710"/>
    <cellStyle name="SAPBEXHLevel3 5 5" xfId="9483"/>
    <cellStyle name="SAPBEXHLevel3 5 6" xfId="10287"/>
    <cellStyle name="SAPBEXHLevel3 5 7" xfId="11068"/>
    <cellStyle name="SAPBEXHLevel3 5 8" xfId="11878"/>
    <cellStyle name="SAPBEXHLevel3 5 9" xfId="12612"/>
    <cellStyle name="SAPBEXHLevel3 6" xfId="5221"/>
    <cellStyle name="SAPBEXHLevel3 7" xfId="7503"/>
    <cellStyle name="SAPBEXHLevel3 8" xfId="4307"/>
    <cellStyle name="SAPBEXHLevel3X" xfId="3745"/>
    <cellStyle name="SAPBEXHLevel3X 2" xfId="6039"/>
    <cellStyle name="SAPBEXHLevel3X 2 10" xfId="13217"/>
    <cellStyle name="SAPBEXHLevel3X 2 11" xfId="14025"/>
    <cellStyle name="SAPBEXHLevel3X 2 12" xfId="14897"/>
    <cellStyle name="SAPBEXHLevel3X 2 13" xfId="15736"/>
    <cellStyle name="SAPBEXHLevel3X 2 14" xfId="16533"/>
    <cellStyle name="SAPBEXHLevel3X 2 15" xfId="17357"/>
    <cellStyle name="SAPBEXHLevel3X 2 16" xfId="18194"/>
    <cellStyle name="SAPBEXHLevel3X 2 17" xfId="19009"/>
    <cellStyle name="SAPBEXHLevel3X 2 2" xfId="7005"/>
    <cellStyle name="SAPBEXHLevel3X 2 3" xfId="7800"/>
    <cellStyle name="SAPBEXHLevel3X 2 4" xfId="8556"/>
    <cellStyle name="SAPBEXHLevel3X 2 5" xfId="9311"/>
    <cellStyle name="SAPBEXHLevel3X 2 6" xfId="10136"/>
    <cellStyle name="SAPBEXHLevel3X 2 7" xfId="10896"/>
    <cellStyle name="SAPBEXHLevel3X 2 8" xfId="11721"/>
    <cellStyle name="SAPBEXHLevel3X 2 9" xfId="12462"/>
    <cellStyle name="SAPBEXHLevel3X 3" xfId="6126"/>
    <cellStyle name="SAPBEXHLevel3X 3 10" xfId="13304"/>
    <cellStyle name="SAPBEXHLevel3X 3 11" xfId="14111"/>
    <cellStyle name="SAPBEXHLevel3X 3 12" xfId="14983"/>
    <cellStyle name="SAPBEXHLevel3X 3 13" xfId="15823"/>
    <cellStyle name="SAPBEXHLevel3X 3 14" xfId="16619"/>
    <cellStyle name="SAPBEXHLevel3X 3 15" xfId="17443"/>
    <cellStyle name="SAPBEXHLevel3X 3 16" xfId="18280"/>
    <cellStyle name="SAPBEXHLevel3X 3 17" xfId="19089"/>
    <cellStyle name="SAPBEXHLevel3X 3 2" xfId="7091"/>
    <cellStyle name="SAPBEXHLevel3X 3 3" xfId="7882"/>
    <cellStyle name="SAPBEXHLevel3X 3 4" xfId="8638"/>
    <cellStyle name="SAPBEXHLevel3X 3 5" xfId="9397"/>
    <cellStyle name="SAPBEXHLevel3X 3 6" xfId="10217"/>
    <cellStyle name="SAPBEXHLevel3X 3 7" xfId="10982"/>
    <cellStyle name="SAPBEXHLevel3X 3 8" xfId="11803"/>
    <cellStyle name="SAPBEXHLevel3X 3 9" xfId="12543"/>
    <cellStyle name="SAPBEXHLevel3X 4" xfId="5431"/>
    <cellStyle name="SAPBEXHLevel3X 4 10" xfId="4730"/>
    <cellStyle name="SAPBEXHLevel3X 4 11" xfId="13479"/>
    <cellStyle name="SAPBEXHLevel3X 4 12" xfId="14330"/>
    <cellStyle name="SAPBEXHLevel3X 4 13" xfId="15161"/>
    <cellStyle name="SAPBEXHLevel3X 4 14" xfId="15996"/>
    <cellStyle name="SAPBEXHLevel3X 4 15" xfId="16806"/>
    <cellStyle name="SAPBEXHLevel3X 4 16" xfId="17643"/>
    <cellStyle name="SAPBEXHLevel3X 4 17" xfId="18472"/>
    <cellStyle name="SAPBEXHLevel3X 4 2" xfId="6440"/>
    <cellStyle name="SAPBEXHLevel3X 4 3" xfId="7240"/>
    <cellStyle name="SAPBEXHLevel3X 4 4" xfId="6352"/>
    <cellStyle name="SAPBEXHLevel3X 4 5" xfId="4243"/>
    <cellStyle name="SAPBEXHLevel3X 4 6" xfId="9575"/>
    <cellStyle name="SAPBEXHLevel3X 4 7" xfId="4271"/>
    <cellStyle name="SAPBEXHLevel3X 4 8" xfId="11160"/>
    <cellStyle name="SAPBEXHLevel3X 4 9" xfId="6309"/>
    <cellStyle name="SAPBEXHLevel3X 5" xfId="6213"/>
    <cellStyle name="SAPBEXHLevel3X 5 10" xfId="13391"/>
    <cellStyle name="SAPBEXHLevel3X 5 11" xfId="14176"/>
    <cellStyle name="SAPBEXHLevel3X 5 12" xfId="15070"/>
    <cellStyle name="SAPBEXHLevel3X 5 13" xfId="15909"/>
    <cellStyle name="SAPBEXHLevel3X 5 14" xfId="16683"/>
    <cellStyle name="SAPBEXHLevel3X 5 15" xfId="17512"/>
    <cellStyle name="SAPBEXHLevel3X 5 16" xfId="18349"/>
    <cellStyle name="SAPBEXHLevel3X 5 17" xfId="19158"/>
    <cellStyle name="SAPBEXHLevel3X 5 2" xfId="7173"/>
    <cellStyle name="SAPBEXHLevel3X 5 3" xfId="7955"/>
    <cellStyle name="SAPBEXHLevel3X 5 4" xfId="8711"/>
    <cellStyle name="SAPBEXHLevel3X 5 5" xfId="9484"/>
    <cellStyle name="SAPBEXHLevel3X 5 6" xfId="10288"/>
    <cellStyle name="SAPBEXHLevel3X 5 7" xfId="11069"/>
    <cellStyle name="SAPBEXHLevel3X 5 8" xfId="11879"/>
    <cellStyle name="SAPBEXHLevel3X 5 9" xfId="12613"/>
    <cellStyle name="SAPBEXHLevel3X 6" xfId="5222"/>
    <cellStyle name="SAPBEXHLevel3X 7" xfId="9846"/>
    <cellStyle name="SAPBEXHLevel3X 8" xfId="4226"/>
    <cellStyle name="SAPBEXresData" xfId="3746"/>
    <cellStyle name="SAPBEXresData 2" xfId="6040"/>
    <cellStyle name="SAPBEXresData 2 10" xfId="13218"/>
    <cellStyle name="SAPBEXresData 2 11" xfId="14026"/>
    <cellStyle name="SAPBEXresData 2 12" xfId="14898"/>
    <cellStyle name="SAPBEXresData 2 13" xfId="15737"/>
    <cellStyle name="SAPBEXresData 2 14" xfId="16534"/>
    <cellStyle name="SAPBEXresData 2 15" xfId="17358"/>
    <cellStyle name="SAPBEXresData 2 16" xfId="18195"/>
    <cellStyle name="SAPBEXresData 2 17" xfId="19010"/>
    <cellStyle name="SAPBEXresData 2 2" xfId="7006"/>
    <cellStyle name="SAPBEXresData 2 3" xfId="7801"/>
    <cellStyle name="SAPBEXresData 2 4" xfId="8557"/>
    <cellStyle name="SAPBEXresData 2 5" xfId="9312"/>
    <cellStyle name="SAPBEXresData 2 6" xfId="10137"/>
    <cellStyle name="SAPBEXresData 2 7" xfId="10897"/>
    <cellStyle name="SAPBEXresData 2 8" xfId="11722"/>
    <cellStyle name="SAPBEXresData 2 9" xfId="12463"/>
    <cellStyle name="SAPBEXresData 3" xfId="6127"/>
    <cellStyle name="SAPBEXresData 3 10" xfId="13305"/>
    <cellStyle name="SAPBEXresData 3 11" xfId="14112"/>
    <cellStyle name="SAPBEXresData 3 12" xfId="14984"/>
    <cellStyle name="SAPBEXresData 3 13" xfId="15824"/>
    <cellStyle name="SAPBEXresData 3 14" xfId="16620"/>
    <cellStyle name="SAPBEXresData 3 15" xfId="17444"/>
    <cellStyle name="SAPBEXresData 3 16" xfId="18281"/>
    <cellStyle name="SAPBEXresData 3 17" xfId="19090"/>
    <cellStyle name="SAPBEXresData 3 2" xfId="7092"/>
    <cellStyle name="SAPBEXresData 3 3" xfId="7883"/>
    <cellStyle name="SAPBEXresData 3 4" xfId="8639"/>
    <cellStyle name="SAPBEXresData 3 5" xfId="9398"/>
    <cellStyle name="SAPBEXresData 3 6" xfId="10218"/>
    <cellStyle name="SAPBEXresData 3 7" xfId="10983"/>
    <cellStyle name="SAPBEXresData 3 8" xfId="11804"/>
    <cellStyle name="SAPBEXresData 3 9" xfId="12544"/>
    <cellStyle name="SAPBEXresData 4" xfId="5523"/>
    <cellStyle name="SAPBEXresData 4 10" xfId="12729"/>
    <cellStyle name="SAPBEXresData 4 11" xfId="13568"/>
    <cellStyle name="SAPBEXresData 4 12" xfId="14419"/>
    <cellStyle name="SAPBEXresData 4 13" xfId="15251"/>
    <cellStyle name="SAPBEXresData 4 14" xfId="16084"/>
    <cellStyle name="SAPBEXresData 4 15" xfId="16893"/>
    <cellStyle name="SAPBEXresData 4 16" xfId="17730"/>
    <cellStyle name="SAPBEXresData 4 17" xfId="18558"/>
    <cellStyle name="SAPBEXresData 4 2" xfId="6531"/>
    <cellStyle name="SAPBEXresData 4 3" xfId="7329"/>
    <cellStyle name="SAPBEXresData 4 4" xfId="8082"/>
    <cellStyle name="SAPBEXresData 4 5" xfId="8831"/>
    <cellStyle name="SAPBEXresData 4 6" xfId="9661"/>
    <cellStyle name="SAPBEXresData 4 7" xfId="10411"/>
    <cellStyle name="SAPBEXresData 4 8" xfId="11247"/>
    <cellStyle name="SAPBEXresData 4 9" xfId="11999"/>
    <cellStyle name="SAPBEXresData 5" xfId="6214"/>
    <cellStyle name="SAPBEXresData 5 10" xfId="13392"/>
    <cellStyle name="SAPBEXresData 5 11" xfId="14177"/>
    <cellStyle name="SAPBEXresData 5 12" xfId="15071"/>
    <cellStyle name="SAPBEXresData 5 13" xfId="15910"/>
    <cellStyle name="SAPBEXresData 5 14" xfId="16684"/>
    <cellStyle name="SAPBEXresData 5 15" xfId="17513"/>
    <cellStyle name="SAPBEXresData 5 16" xfId="18350"/>
    <cellStyle name="SAPBEXresData 5 17" xfId="19159"/>
    <cellStyle name="SAPBEXresData 5 2" xfId="7174"/>
    <cellStyle name="SAPBEXresData 5 3" xfId="7956"/>
    <cellStyle name="SAPBEXresData 5 4" xfId="8712"/>
    <cellStyle name="SAPBEXresData 5 5" xfId="9485"/>
    <cellStyle name="SAPBEXresData 5 6" xfId="10289"/>
    <cellStyle name="SAPBEXresData 5 7" xfId="11070"/>
    <cellStyle name="SAPBEXresData 5 8" xfId="11880"/>
    <cellStyle name="SAPBEXresData 5 9" xfId="12614"/>
    <cellStyle name="SAPBEXresData 6" xfId="5223"/>
    <cellStyle name="SAPBEXresData 7" xfId="4656"/>
    <cellStyle name="SAPBEXresData 8" xfId="11551"/>
    <cellStyle name="SAPBEXresDataEmph" xfId="3747"/>
    <cellStyle name="SAPBEXresDataEmph 2" xfId="6041"/>
    <cellStyle name="SAPBEXresDataEmph 2 10" xfId="13219"/>
    <cellStyle name="SAPBEXresDataEmph 2 11" xfId="14027"/>
    <cellStyle name="SAPBEXresDataEmph 2 12" xfId="14899"/>
    <cellStyle name="SAPBEXresDataEmph 2 13" xfId="15738"/>
    <cellStyle name="SAPBEXresDataEmph 2 14" xfId="16535"/>
    <cellStyle name="SAPBEXresDataEmph 2 15" xfId="17359"/>
    <cellStyle name="SAPBEXresDataEmph 2 16" xfId="18196"/>
    <cellStyle name="SAPBEXresDataEmph 2 17" xfId="19011"/>
    <cellStyle name="SAPBEXresDataEmph 2 2" xfId="7007"/>
    <cellStyle name="SAPBEXresDataEmph 2 3" xfId="7802"/>
    <cellStyle name="SAPBEXresDataEmph 2 4" xfId="8558"/>
    <cellStyle name="SAPBEXresDataEmph 2 5" xfId="9313"/>
    <cellStyle name="SAPBEXresDataEmph 2 6" xfId="10138"/>
    <cellStyle name="SAPBEXresDataEmph 2 7" xfId="10898"/>
    <cellStyle name="SAPBEXresDataEmph 2 8" xfId="11723"/>
    <cellStyle name="SAPBEXresDataEmph 2 9" xfId="12464"/>
    <cellStyle name="SAPBEXresDataEmph 3" xfId="6128"/>
    <cellStyle name="SAPBEXresDataEmph 3 10" xfId="13306"/>
    <cellStyle name="SAPBEXresDataEmph 3 11" xfId="14113"/>
    <cellStyle name="SAPBEXresDataEmph 3 12" xfId="14985"/>
    <cellStyle name="SAPBEXresDataEmph 3 13" xfId="15825"/>
    <cellStyle name="SAPBEXresDataEmph 3 14" xfId="16621"/>
    <cellStyle name="SAPBEXresDataEmph 3 15" xfId="17445"/>
    <cellStyle name="SAPBEXresDataEmph 3 16" xfId="18282"/>
    <cellStyle name="SAPBEXresDataEmph 3 17" xfId="19091"/>
    <cellStyle name="SAPBEXresDataEmph 3 2" xfId="7093"/>
    <cellStyle name="SAPBEXresDataEmph 3 3" xfId="7884"/>
    <cellStyle name="SAPBEXresDataEmph 3 4" xfId="8640"/>
    <cellStyle name="SAPBEXresDataEmph 3 5" xfId="9399"/>
    <cellStyle name="SAPBEXresDataEmph 3 6" xfId="10219"/>
    <cellStyle name="SAPBEXresDataEmph 3 7" xfId="10984"/>
    <cellStyle name="SAPBEXresDataEmph 3 8" xfId="11805"/>
    <cellStyle name="SAPBEXresDataEmph 3 9" xfId="12545"/>
    <cellStyle name="SAPBEXresDataEmph 4" xfId="5855"/>
    <cellStyle name="SAPBEXresDataEmph 4 10" xfId="13036"/>
    <cellStyle name="SAPBEXresDataEmph 4 11" xfId="13845"/>
    <cellStyle name="SAPBEXresDataEmph 4 12" xfId="14716"/>
    <cellStyle name="SAPBEXresDataEmph 4 13" xfId="15554"/>
    <cellStyle name="SAPBEXresDataEmph 4 14" xfId="16358"/>
    <cellStyle name="SAPBEXresDataEmph 4 15" xfId="17176"/>
    <cellStyle name="SAPBEXresDataEmph 4 16" xfId="18013"/>
    <cellStyle name="SAPBEXresDataEmph 4 17" xfId="18837"/>
    <cellStyle name="SAPBEXresDataEmph 4 2" xfId="6826"/>
    <cellStyle name="SAPBEXresDataEmph 4 3" xfId="7624"/>
    <cellStyle name="SAPBEXresDataEmph 4 4" xfId="8381"/>
    <cellStyle name="SAPBEXresDataEmph 4 5" xfId="9130"/>
    <cellStyle name="SAPBEXresDataEmph 4 6" xfId="9958"/>
    <cellStyle name="SAPBEXresDataEmph 4 7" xfId="10714"/>
    <cellStyle name="SAPBEXresDataEmph 4 8" xfId="11544"/>
    <cellStyle name="SAPBEXresDataEmph 4 9" xfId="12289"/>
    <cellStyle name="SAPBEXresDataEmph 5" xfId="6215"/>
    <cellStyle name="SAPBEXresDataEmph 5 10" xfId="13393"/>
    <cellStyle name="SAPBEXresDataEmph 5 11" xfId="14178"/>
    <cellStyle name="SAPBEXresDataEmph 5 12" xfId="15072"/>
    <cellStyle name="SAPBEXresDataEmph 5 13" xfId="15911"/>
    <cellStyle name="SAPBEXresDataEmph 5 14" xfId="16685"/>
    <cellStyle name="SAPBEXresDataEmph 5 15" xfId="17514"/>
    <cellStyle name="SAPBEXresDataEmph 5 16" xfId="18351"/>
    <cellStyle name="SAPBEXresDataEmph 5 17" xfId="19160"/>
    <cellStyle name="SAPBEXresDataEmph 5 2" xfId="7175"/>
    <cellStyle name="SAPBEXresDataEmph 5 3" xfId="7957"/>
    <cellStyle name="SAPBEXresDataEmph 5 4" xfId="8713"/>
    <cellStyle name="SAPBEXresDataEmph 5 5" xfId="9486"/>
    <cellStyle name="SAPBEXresDataEmph 5 6" xfId="10290"/>
    <cellStyle name="SAPBEXresDataEmph 5 7" xfId="11071"/>
    <cellStyle name="SAPBEXresDataEmph 5 8" xfId="11881"/>
    <cellStyle name="SAPBEXresDataEmph 5 9" xfId="12615"/>
    <cellStyle name="SAPBEXresDataEmph 6" xfId="5224"/>
    <cellStyle name="SAPBEXresDataEmph 7" xfId="4391"/>
    <cellStyle name="SAPBEXresDataEmph 8" xfId="4715"/>
    <cellStyle name="SAPBEXresItem" xfId="3748"/>
    <cellStyle name="SAPBEXresItem 2" xfId="6042"/>
    <cellStyle name="SAPBEXresItem 2 10" xfId="13220"/>
    <cellStyle name="SAPBEXresItem 2 11" xfId="14028"/>
    <cellStyle name="SAPBEXresItem 2 12" xfId="14900"/>
    <cellStyle name="SAPBEXresItem 2 13" xfId="15739"/>
    <cellStyle name="SAPBEXresItem 2 14" xfId="16536"/>
    <cellStyle name="SAPBEXresItem 2 15" xfId="17360"/>
    <cellStyle name="SAPBEXresItem 2 16" xfId="18197"/>
    <cellStyle name="SAPBEXresItem 2 17" xfId="19012"/>
    <cellStyle name="SAPBEXresItem 2 2" xfId="7008"/>
    <cellStyle name="SAPBEXresItem 2 3" xfId="7803"/>
    <cellStyle name="SAPBEXresItem 2 4" xfId="8559"/>
    <cellStyle name="SAPBEXresItem 2 5" xfId="9314"/>
    <cellStyle name="SAPBEXresItem 2 6" xfId="10139"/>
    <cellStyle name="SAPBEXresItem 2 7" xfId="10899"/>
    <cellStyle name="SAPBEXresItem 2 8" xfId="11724"/>
    <cellStyle name="SAPBEXresItem 2 9" xfId="12465"/>
    <cellStyle name="SAPBEXresItem 3" xfId="6129"/>
    <cellStyle name="SAPBEXresItem 3 10" xfId="13307"/>
    <cellStyle name="SAPBEXresItem 3 11" xfId="14114"/>
    <cellStyle name="SAPBEXresItem 3 12" xfId="14986"/>
    <cellStyle name="SAPBEXresItem 3 13" xfId="15826"/>
    <cellStyle name="SAPBEXresItem 3 14" xfId="16622"/>
    <cellStyle name="SAPBEXresItem 3 15" xfId="17446"/>
    <cellStyle name="SAPBEXresItem 3 16" xfId="18283"/>
    <cellStyle name="SAPBEXresItem 3 17" xfId="19092"/>
    <cellStyle name="SAPBEXresItem 3 2" xfId="7094"/>
    <cellStyle name="SAPBEXresItem 3 3" xfId="7885"/>
    <cellStyle name="SAPBEXresItem 3 4" xfId="8641"/>
    <cellStyle name="SAPBEXresItem 3 5" xfId="9400"/>
    <cellStyle name="SAPBEXresItem 3 6" xfId="10220"/>
    <cellStyle name="SAPBEXresItem 3 7" xfId="10985"/>
    <cellStyle name="SAPBEXresItem 3 8" xfId="11806"/>
    <cellStyle name="SAPBEXresItem 3 9" xfId="12546"/>
    <cellStyle name="SAPBEXresItem 4" xfId="5559"/>
    <cellStyle name="SAPBEXresItem 4 10" xfId="12759"/>
    <cellStyle name="SAPBEXresItem 4 11" xfId="13589"/>
    <cellStyle name="SAPBEXresItem 4 12" xfId="14449"/>
    <cellStyle name="SAPBEXresItem 4 13" xfId="15281"/>
    <cellStyle name="SAPBEXresItem 4 14" xfId="16103"/>
    <cellStyle name="SAPBEXresItem 4 15" xfId="16914"/>
    <cellStyle name="SAPBEXresItem 4 16" xfId="17751"/>
    <cellStyle name="SAPBEXresItem 4 17" xfId="18579"/>
    <cellStyle name="SAPBEXresItem 4 2" xfId="6560"/>
    <cellStyle name="SAPBEXresItem 4 3" xfId="7360"/>
    <cellStyle name="SAPBEXresItem 4 4" xfId="8110"/>
    <cellStyle name="SAPBEXresItem 4 5" xfId="8861"/>
    <cellStyle name="SAPBEXresItem 4 6" xfId="9690"/>
    <cellStyle name="SAPBEXresItem 4 7" xfId="10441"/>
    <cellStyle name="SAPBEXresItem 4 8" xfId="11277"/>
    <cellStyle name="SAPBEXresItem 4 9" xfId="12024"/>
    <cellStyle name="SAPBEXresItem 5" xfId="6141"/>
    <cellStyle name="SAPBEXresItem 5 10" xfId="13319"/>
    <cellStyle name="SAPBEXresItem 5 11" xfId="14122"/>
    <cellStyle name="SAPBEXresItem 5 12" xfId="14998"/>
    <cellStyle name="SAPBEXresItem 5 13" xfId="15838"/>
    <cellStyle name="SAPBEXresItem 5 14" xfId="16630"/>
    <cellStyle name="SAPBEXresItem 5 15" xfId="17458"/>
    <cellStyle name="SAPBEXresItem 5 16" xfId="18295"/>
    <cellStyle name="SAPBEXresItem 5 17" xfId="19104"/>
    <cellStyle name="SAPBEXresItem 5 2" xfId="7102"/>
    <cellStyle name="SAPBEXresItem 5 3" xfId="7897"/>
    <cellStyle name="SAPBEXresItem 5 4" xfId="8653"/>
    <cellStyle name="SAPBEXresItem 5 5" xfId="9412"/>
    <cellStyle name="SAPBEXresItem 5 6" xfId="10232"/>
    <cellStyle name="SAPBEXresItem 5 7" xfId="10997"/>
    <cellStyle name="SAPBEXresItem 5 8" xfId="11818"/>
    <cellStyle name="SAPBEXresItem 5 9" xfId="12558"/>
    <cellStyle name="SAPBEXresItem 6" xfId="5225"/>
    <cellStyle name="SAPBEXresItem 7" xfId="4004"/>
    <cellStyle name="SAPBEXresItem 8" xfId="4210"/>
    <cellStyle name="SAPBEXresItemX" xfId="3749"/>
    <cellStyle name="SAPBEXresItemX 2" xfId="6043"/>
    <cellStyle name="SAPBEXresItemX 2 10" xfId="13221"/>
    <cellStyle name="SAPBEXresItemX 2 11" xfId="14029"/>
    <cellStyle name="SAPBEXresItemX 2 12" xfId="14901"/>
    <cellStyle name="SAPBEXresItemX 2 13" xfId="15740"/>
    <cellStyle name="SAPBEXresItemX 2 14" xfId="16537"/>
    <cellStyle name="SAPBEXresItemX 2 15" xfId="17361"/>
    <cellStyle name="SAPBEXresItemX 2 16" xfId="18198"/>
    <cellStyle name="SAPBEXresItemX 2 17" xfId="19013"/>
    <cellStyle name="SAPBEXresItemX 2 2" xfId="7009"/>
    <cellStyle name="SAPBEXresItemX 2 3" xfId="7804"/>
    <cellStyle name="SAPBEXresItemX 2 4" xfId="8560"/>
    <cellStyle name="SAPBEXresItemX 2 5" xfId="9315"/>
    <cellStyle name="SAPBEXresItemX 2 6" xfId="10140"/>
    <cellStyle name="SAPBEXresItemX 2 7" xfId="10900"/>
    <cellStyle name="SAPBEXresItemX 2 8" xfId="11725"/>
    <cellStyle name="SAPBEXresItemX 2 9" xfId="12466"/>
    <cellStyle name="SAPBEXresItemX 3" xfId="6130"/>
    <cellStyle name="SAPBEXresItemX 3 10" xfId="13308"/>
    <cellStyle name="SAPBEXresItemX 3 11" xfId="14115"/>
    <cellStyle name="SAPBEXresItemX 3 12" xfId="14987"/>
    <cellStyle name="SAPBEXresItemX 3 13" xfId="15827"/>
    <cellStyle name="SAPBEXresItemX 3 14" xfId="16623"/>
    <cellStyle name="SAPBEXresItemX 3 15" xfId="17447"/>
    <cellStyle name="SAPBEXresItemX 3 16" xfId="18284"/>
    <cellStyle name="SAPBEXresItemX 3 17" xfId="19093"/>
    <cellStyle name="SAPBEXresItemX 3 2" xfId="7095"/>
    <cellStyle name="SAPBEXresItemX 3 3" xfId="7886"/>
    <cellStyle name="SAPBEXresItemX 3 4" xfId="8642"/>
    <cellStyle name="SAPBEXresItemX 3 5" xfId="9401"/>
    <cellStyle name="SAPBEXresItemX 3 6" xfId="10221"/>
    <cellStyle name="SAPBEXresItemX 3 7" xfId="10986"/>
    <cellStyle name="SAPBEXresItemX 3 8" xfId="11807"/>
    <cellStyle name="SAPBEXresItemX 3 9" xfId="12547"/>
    <cellStyle name="SAPBEXresItemX 4" xfId="6063"/>
    <cellStyle name="SAPBEXresItemX 4 10" xfId="13241"/>
    <cellStyle name="SAPBEXresItemX 4 11" xfId="14049"/>
    <cellStyle name="SAPBEXresItemX 4 12" xfId="14921"/>
    <cellStyle name="SAPBEXresItemX 4 13" xfId="15760"/>
    <cellStyle name="SAPBEXresItemX 4 14" xfId="16557"/>
    <cellStyle name="SAPBEXresItemX 4 15" xfId="17381"/>
    <cellStyle name="SAPBEXresItemX 4 16" xfId="18218"/>
    <cellStyle name="SAPBEXresItemX 4 17" xfId="19028"/>
    <cellStyle name="SAPBEXresItemX 4 2" xfId="7029"/>
    <cellStyle name="SAPBEXresItemX 4 3" xfId="7819"/>
    <cellStyle name="SAPBEXresItemX 4 4" xfId="8577"/>
    <cellStyle name="SAPBEXresItemX 4 5" xfId="9335"/>
    <cellStyle name="SAPBEXresItemX 4 6" xfId="10156"/>
    <cellStyle name="SAPBEXresItemX 4 7" xfId="10920"/>
    <cellStyle name="SAPBEXresItemX 4 8" xfId="11742"/>
    <cellStyle name="SAPBEXresItemX 4 9" xfId="12482"/>
    <cellStyle name="SAPBEXresItemX 5" xfId="6142"/>
    <cellStyle name="SAPBEXresItemX 5 10" xfId="13320"/>
    <cellStyle name="SAPBEXresItemX 5 11" xfId="14123"/>
    <cellStyle name="SAPBEXresItemX 5 12" xfId="14999"/>
    <cellStyle name="SAPBEXresItemX 5 13" xfId="15839"/>
    <cellStyle name="SAPBEXresItemX 5 14" xfId="16631"/>
    <cellStyle name="SAPBEXresItemX 5 15" xfId="17459"/>
    <cellStyle name="SAPBEXresItemX 5 16" xfId="18296"/>
    <cellStyle name="SAPBEXresItemX 5 17" xfId="19105"/>
    <cellStyle name="SAPBEXresItemX 5 2" xfId="7103"/>
    <cellStyle name="SAPBEXresItemX 5 3" xfId="7898"/>
    <cellStyle name="SAPBEXresItemX 5 4" xfId="8654"/>
    <cellStyle name="SAPBEXresItemX 5 5" xfId="9413"/>
    <cellStyle name="SAPBEXresItemX 5 6" xfId="10233"/>
    <cellStyle name="SAPBEXresItemX 5 7" xfId="10998"/>
    <cellStyle name="SAPBEXresItemX 5 8" xfId="11819"/>
    <cellStyle name="SAPBEXresItemX 5 9" xfId="12559"/>
    <cellStyle name="SAPBEXresItemX 6" xfId="5226"/>
    <cellStyle name="SAPBEXresItemX 7" xfId="4823"/>
    <cellStyle name="SAPBEXresItemX 8" xfId="5163"/>
    <cellStyle name="SAPBEXstdData" xfId="3750"/>
    <cellStyle name="SAPBEXstdData 2" xfId="6044"/>
    <cellStyle name="SAPBEXstdData 2 10" xfId="13222"/>
    <cellStyle name="SAPBEXstdData 2 11" xfId="14030"/>
    <cellStyle name="SAPBEXstdData 2 12" xfId="14902"/>
    <cellStyle name="SAPBEXstdData 2 13" xfId="15741"/>
    <cellStyle name="SAPBEXstdData 2 14" xfId="16538"/>
    <cellStyle name="SAPBEXstdData 2 15" xfId="17362"/>
    <cellStyle name="SAPBEXstdData 2 16" xfId="18199"/>
    <cellStyle name="SAPBEXstdData 2 17" xfId="19014"/>
    <cellStyle name="SAPBEXstdData 2 2" xfId="7010"/>
    <cellStyle name="SAPBEXstdData 2 3" xfId="7805"/>
    <cellStyle name="SAPBEXstdData 2 4" xfId="8561"/>
    <cellStyle name="SAPBEXstdData 2 5" xfId="9316"/>
    <cellStyle name="SAPBEXstdData 2 6" xfId="10141"/>
    <cellStyle name="SAPBEXstdData 2 7" xfId="10901"/>
    <cellStyle name="SAPBEXstdData 2 8" xfId="11726"/>
    <cellStyle name="SAPBEXstdData 2 9" xfId="12467"/>
    <cellStyle name="SAPBEXstdData 3" xfId="6131"/>
    <cellStyle name="SAPBEXstdData 3 10" xfId="13309"/>
    <cellStyle name="SAPBEXstdData 3 11" xfId="14116"/>
    <cellStyle name="SAPBEXstdData 3 12" xfId="14988"/>
    <cellStyle name="SAPBEXstdData 3 13" xfId="15828"/>
    <cellStyle name="SAPBEXstdData 3 14" xfId="16624"/>
    <cellStyle name="SAPBEXstdData 3 15" xfId="17448"/>
    <cellStyle name="SAPBEXstdData 3 16" xfId="18285"/>
    <cellStyle name="SAPBEXstdData 3 17" xfId="19094"/>
    <cellStyle name="SAPBEXstdData 3 2" xfId="7096"/>
    <cellStyle name="SAPBEXstdData 3 3" xfId="7887"/>
    <cellStyle name="SAPBEXstdData 3 4" xfId="8643"/>
    <cellStyle name="SAPBEXstdData 3 5" xfId="9402"/>
    <cellStyle name="SAPBEXstdData 3 6" xfId="10222"/>
    <cellStyle name="SAPBEXstdData 3 7" xfId="10987"/>
    <cellStyle name="SAPBEXstdData 3 8" xfId="11808"/>
    <cellStyle name="SAPBEXstdData 3 9" xfId="12548"/>
    <cellStyle name="SAPBEXstdData 4" xfId="5853"/>
    <cellStyle name="SAPBEXstdData 4 10" xfId="13034"/>
    <cellStyle name="SAPBEXstdData 4 11" xfId="13843"/>
    <cellStyle name="SAPBEXstdData 4 12" xfId="14714"/>
    <cellStyle name="SAPBEXstdData 4 13" xfId="15552"/>
    <cellStyle name="SAPBEXstdData 4 14" xfId="16356"/>
    <cellStyle name="SAPBEXstdData 4 15" xfId="17174"/>
    <cellStyle name="SAPBEXstdData 4 16" xfId="18011"/>
    <cellStyle name="SAPBEXstdData 4 17" xfId="18835"/>
    <cellStyle name="SAPBEXstdData 4 2" xfId="6824"/>
    <cellStyle name="SAPBEXstdData 4 3" xfId="7622"/>
    <cellStyle name="SAPBEXstdData 4 4" xfId="8379"/>
    <cellStyle name="SAPBEXstdData 4 5" xfId="9128"/>
    <cellStyle name="SAPBEXstdData 4 6" xfId="9956"/>
    <cellStyle name="SAPBEXstdData 4 7" xfId="10712"/>
    <cellStyle name="SAPBEXstdData 4 8" xfId="11542"/>
    <cellStyle name="SAPBEXstdData 4 9" xfId="12287"/>
    <cellStyle name="SAPBEXstdData 5" xfId="5621"/>
    <cellStyle name="SAPBEXstdData 5 10" xfId="12811"/>
    <cellStyle name="SAPBEXstdData 5 11" xfId="13632"/>
    <cellStyle name="SAPBEXstdData 5 12" xfId="14497"/>
    <cellStyle name="SAPBEXstdData 5 13" xfId="15330"/>
    <cellStyle name="SAPBEXstdData 5 14" xfId="16145"/>
    <cellStyle name="SAPBEXstdData 5 15" xfId="16962"/>
    <cellStyle name="SAPBEXstdData 5 16" xfId="17799"/>
    <cellStyle name="SAPBEXstdData 5 17" xfId="18625"/>
    <cellStyle name="SAPBEXstdData 5 2" xfId="6607"/>
    <cellStyle name="SAPBEXstdData 5 3" xfId="7408"/>
    <cellStyle name="SAPBEXstdData 5 4" xfId="8163"/>
    <cellStyle name="SAPBEXstdData 5 5" xfId="8912"/>
    <cellStyle name="SAPBEXstdData 5 6" xfId="9739"/>
    <cellStyle name="SAPBEXstdData 5 7" xfId="10491"/>
    <cellStyle name="SAPBEXstdData 5 8" xfId="11327"/>
    <cellStyle name="SAPBEXstdData 5 9" xfId="12073"/>
    <cellStyle name="SAPBEXstdData 6" xfId="5227"/>
    <cellStyle name="SAPBEXstdData 7" xfId="4455"/>
    <cellStyle name="SAPBEXstdData 8" xfId="12911"/>
    <cellStyle name="SAPBEXstdDataEmph" xfId="3751"/>
    <cellStyle name="SAPBEXstdDataEmph 2" xfId="6045"/>
    <cellStyle name="SAPBEXstdDataEmph 2 10" xfId="13223"/>
    <cellStyle name="SAPBEXstdDataEmph 2 11" xfId="14031"/>
    <cellStyle name="SAPBEXstdDataEmph 2 12" xfId="14903"/>
    <cellStyle name="SAPBEXstdDataEmph 2 13" xfId="15742"/>
    <cellStyle name="SAPBEXstdDataEmph 2 14" xfId="16539"/>
    <cellStyle name="SAPBEXstdDataEmph 2 15" xfId="17363"/>
    <cellStyle name="SAPBEXstdDataEmph 2 16" xfId="18200"/>
    <cellStyle name="SAPBEXstdDataEmph 2 17" xfId="19015"/>
    <cellStyle name="SAPBEXstdDataEmph 2 2" xfId="7011"/>
    <cellStyle name="SAPBEXstdDataEmph 2 3" xfId="7806"/>
    <cellStyle name="SAPBEXstdDataEmph 2 4" xfId="8562"/>
    <cellStyle name="SAPBEXstdDataEmph 2 5" xfId="9317"/>
    <cellStyle name="SAPBEXstdDataEmph 2 6" xfId="10142"/>
    <cellStyle name="SAPBEXstdDataEmph 2 7" xfId="10902"/>
    <cellStyle name="SAPBEXstdDataEmph 2 8" xfId="11727"/>
    <cellStyle name="SAPBEXstdDataEmph 2 9" xfId="12468"/>
    <cellStyle name="SAPBEXstdDataEmph 3" xfId="6132"/>
    <cellStyle name="SAPBEXstdDataEmph 3 10" xfId="13310"/>
    <cellStyle name="SAPBEXstdDataEmph 3 11" xfId="14117"/>
    <cellStyle name="SAPBEXstdDataEmph 3 12" xfId="14989"/>
    <cellStyle name="SAPBEXstdDataEmph 3 13" xfId="15829"/>
    <cellStyle name="SAPBEXstdDataEmph 3 14" xfId="16625"/>
    <cellStyle name="SAPBEXstdDataEmph 3 15" xfId="17449"/>
    <cellStyle name="SAPBEXstdDataEmph 3 16" xfId="18286"/>
    <cellStyle name="SAPBEXstdDataEmph 3 17" xfId="19095"/>
    <cellStyle name="SAPBEXstdDataEmph 3 2" xfId="7097"/>
    <cellStyle name="SAPBEXstdDataEmph 3 3" xfId="7888"/>
    <cellStyle name="SAPBEXstdDataEmph 3 4" xfId="8644"/>
    <cellStyle name="SAPBEXstdDataEmph 3 5" xfId="9403"/>
    <cellStyle name="SAPBEXstdDataEmph 3 6" xfId="10223"/>
    <cellStyle name="SAPBEXstdDataEmph 3 7" xfId="10988"/>
    <cellStyle name="SAPBEXstdDataEmph 3 8" xfId="11809"/>
    <cellStyle name="SAPBEXstdDataEmph 3 9" xfId="12549"/>
    <cellStyle name="SAPBEXstdDataEmph 4" xfId="5520"/>
    <cellStyle name="SAPBEXstdDataEmph 4 10" xfId="12726"/>
    <cellStyle name="SAPBEXstdDataEmph 4 11" xfId="13565"/>
    <cellStyle name="SAPBEXstdDataEmph 4 12" xfId="14416"/>
    <cellStyle name="SAPBEXstdDataEmph 4 13" xfId="15248"/>
    <cellStyle name="SAPBEXstdDataEmph 4 14" xfId="16081"/>
    <cellStyle name="SAPBEXstdDataEmph 4 15" xfId="16890"/>
    <cellStyle name="SAPBEXstdDataEmph 4 16" xfId="17727"/>
    <cellStyle name="SAPBEXstdDataEmph 4 17" xfId="18555"/>
    <cellStyle name="SAPBEXstdDataEmph 4 2" xfId="6528"/>
    <cellStyle name="SAPBEXstdDataEmph 4 3" xfId="7326"/>
    <cellStyle name="SAPBEXstdDataEmph 4 4" xfId="8079"/>
    <cellStyle name="SAPBEXstdDataEmph 4 5" xfId="8828"/>
    <cellStyle name="SAPBEXstdDataEmph 4 6" xfId="9658"/>
    <cellStyle name="SAPBEXstdDataEmph 4 7" xfId="10408"/>
    <cellStyle name="SAPBEXstdDataEmph 4 8" xfId="11244"/>
    <cellStyle name="SAPBEXstdDataEmph 4 9" xfId="11996"/>
    <cellStyle name="SAPBEXstdDataEmph 5" xfId="5715"/>
    <cellStyle name="SAPBEXstdDataEmph 5 10" xfId="12905"/>
    <cellStyle name="SAPBEXstdDataEmph 5 11" xfId="13721"/>
    <cellStyle name="SAPBEXstdDataEmph 5 12" xfId="14587"/>
    <cellStyle name="SAPBEXstdDataEmph 5 13" xfId="15424"/>
    <cellStyle name="SAPBEXstdDataEmph 5 14" xfId="16236"/>
    <cellStyle name="SAPBEXstdDataEmph 5 15" xfId="17052"/>
    <cellStyle name="SAPBEXstdDataEmph 5 16" xfId="17889"/>
    <cellStyle name="SAPBEXstdDataEmph 5 17" xfId="18715"/>
    <cellStyle name="SAPBEXstdDataEmph 5 2" xfId="6699"/>
    <cellStyle name="SAPBEXstdDataEmph 5 3" xfId="7498"/>
    <cellStyle name="SAPBEXstdDataEmph 5 4" xfId="8254"/>
    <cellStyle name="SAPBEXstdDataEmph 5 5" xfId="9002"/>
    <cellStyle name="SAPBEXstdDataEmph 5 6" xfId="9829"/>
    <cellStyle name="SAPBEXstdDataEmph 5 7" xfId="10582"/>
    <cellStyle name="SAPBEXstdDataEmph 5 8" xfId="11417"/>
    <cellStyle name="SAPBEXstdDataEmph 5 9" xfId="12163"/>
    <cellStyle name="SAPBEXstdDataEmph 6" xfId="5228"/>
    <cellStyle name="SAPBEXstdDataEmph 7" xfId="4883"/>
    <cellStyle name="SAPBEXstdDataEmph 8" xfId="4903"/>
    <cellStyle name="SAPBEXstdItem" xfId="3752"/>
    <cellStyle name="SAPBEXstdItem 2" xfId="6046"/>
    <cellStyle name="SAPBEXstdItem 2 10" xfId="13224"/>
    <cellStyle name="SAPBEXstdItem 2 11" xfId="14032"/>
    <cellStyle name="SAPBEXstdItem 2 12" xfId="14904"/>
    <cellStyle name="SAPBEXstdItem 2 13" xfId="15743"/>
    <cellStyle name="SAPBEXstdItem 2 14" xfId="16540"/>
    <cellStyle name="SAPBEXstdItem 2 15" xfId="17364"/>
    <cellStyle name="SAPBEXstdItem 2 16" xfId="18201"/>
    <cellStyle name="SAPBEXstdItem 2 17" xfId="19016"/>
    <cellStyle name="SAPBEXstdItem 2 2" xfId="7012"/>
    <cellStyle name="SAPBEXstdItem 2 3" xfId="7807"/>
    <cellStyle name="SAPBEXstdItem 2 4" xfId="8563"/>
    <cellStyle name="SAPBEXstdItem 2 5" xfId="9318"/>
    <cellStyle name="SAPBEXstdItem 2 6" xfId="10143"/>
    <cellStyle name="SAPBEXstdItem 2 7" xfId="10903"/>
    <cellStyle name="SAPBEXstdItem 2 8" xfId="11728"/>
    <cellStyle name="SAPBEXstdItem 2 9" xfId="12469"/>
    <cellStyle name="SAPBEXstdItem 3" xfId="6133"/>
    <cellStyle name="SAPBEXstdItem 3 10" xfId="13311"/>
    <cellStyle name="SAPBEXstdItem 3 11" xfId="14118"/>
    <cellStyle name="SAPBEXstdItem 3 12" xfId="14990"/>
    <cellStyle name="SAPBEXstdItem 3 13" xfId="15830"/>
    <cellStyle name="SAPBEXstdItem 3 14" xfId="16626"/>
    <cellStyle name="SAPBEXstdItem 3 15" xfId="17450"/>
    <cellStyle name="SAPBEXstdItem 3 16" xfId="18287"/>
    <cellStyle name="SAPBEXstdItem 3 17" xfId="19096"/>
    <cellStyle name="SAPBEXstdItem 3 2" xfId="7098"/>
    <cellStyle name="SAPBEXstdItem 3 3" xfId="7889"/>
    <cellStyle name="SAPBEXstdItem 3 4" xfId="8645"/>
    <cellStyle name="SAPBEXstdItem 3 5" xfId="9404"/>
    <cellStyle name="SAPBEXstdItem 3 6" xfId="10224"/>
    <cellStyle name="SAPBEXstdItem 3 7" xfId="10989"/>
    <cellStyle name="SAPBEXstdItem 3 8" xfId="11810"/>
    <cellStyle name="SAPBEXstdItem 3 9" xfId="12550"/>
    <cellStyle name="SAPBEXstdItem 4" xfId="5854"/>
    <cellStyle name="SAPBEXstdItem 4 10" xfId="13035"/>
    <cellStyle name="SAPBEXstdItem 4 11" xfId="13844"/>
    <cellStyle name="SAPBEXstdItem 4 12" xfId="14715"/>
    <cellStyle name="SAPBEXstdItem 4 13" xfId="15553"/>
    <cellStyle name="SAPBEXstdItem 4 14" xfId="16357"/>
    <cellStyle name="SAPBEXstdItem 4 15" xfId="17175"/>
    <cellStyle name="SAPBEXstdItem 4 16" xfId="18012"/>
    <cellStyle name="SAPBEXstdItem 4 17" xfId="18836"/>
    <cellStyle name="SAPBEXstdItem 4 2" xfId="6825"/>
    <cellStyle name="SAPBEXstdItem 4 3" xfId="7623"/>
    <cellStyle name="SAPBEXstdItem 4 4" xfId="8380"/>
    <cellStyle name="SAPBEXstdItem 4 5" xfId="9129"/>
    <cellStyle name="SAPBEXstdItem 4 6" xfId="9957"/>
    <cellStyle name="SAPBEXstdItem 4 7" xfId="10713"/>
    <cellStyle name="SAPBEXstdItem 4 8" xfId="11543"/>
    <cellStyle name="SAPBEXstdItem 4 9" xfId="12288"/>
    <cellStyle name="SAPBEXstdItem 5" xfId="6052"/>
    <cellStyle name="SAPBEXstdItem 5 10" xfId="13230"/>
    <cellStyle name="SAPBEXstdItem 5 11" xfId="14038"/>
    <cellStyle name="SAPBEXstdItem 5 12" xfId="14910"/>
    <cellStyle name="SAPBEXstdItem 5 13" xfId="15749"/>
    <cellStyle name="SAPBEXstdItem 5 14" xfId="16546"/>
    <cellStyle name="SAPBEXstdItem 5 15" xfId="17370"/>
    <cellStyle name="SAPBEXstdItem 5 16" xfId="18207"/>
    <cellStyle name="SAPBEXstdItem 5 17" xfId="19021"/>
    <cellStyle name="SAPBEXstdItem 5 2" xfId="7018"/>
    <cellStyle name="SAPBEXstdItem 5 3" xfId="7812"/>
    <cellStyle name="SAPBEXstdItem 5 4" xfId="8569"/>
    <cellStyle name="SAPBEXstdItem 5 5" xfId="9324"/>
    <cellStyle name="SAPBEXstdItem 5 6" xfId="10149"/>
    <cellStyle name="SAPBEXstdItem 5 7" xfId="10909"/>
    <cellStyle name="SAPBEXstdItem 5 8" xfId="11734"/>
    <cellStyle name="SAPBEXstdItem 5 9" xfId="12474"/>
    <cellStyle name="SAPBEXstdItem 6" xfId="5229"/>
    <cellStyle name="SAPBEXstdItem 7" xfId="4477"/>
    <cellStyle name="SAPBEXstdItem 8" xfId="4232"/>
    <cellStyle name="SAPBEXstdItemX" xfId="3753"/>
    <cellStyle name="SAPBEXstdItemX 2" xfId="6047"/>
    <cellStyle name="SAPBEXstdItemX 2 10" xfId="13225"/>
    <cellStyle name="SAPBEXstdItemX 2 11" xfId="14033"/>
    <cellStyle name="SAPBEXstdItemX 2 12" xfId="14905"/>
    <cellStyle name="SAPBEXstdItemX 2 13" xfId="15744"/>
    <cellStyle name="SAPBEXstdItemX 2 14" xfId="16541"/>
    <cellStyle name="SAPBEXstdItemX 2 15" xfId="17365"/>
    <cellStyle name="SAPBEXstdItemX 2 16" xfId="18202"/>
    <cellStyle name="SAPBEXstdItemX 2 17" xfId="19017"/>
    <cellStyle name="SAPBEXstdItemX 2 2" xfId="7013"/>
    <cellStyle name="SAPBEXstdItemX 2 3" xfId="7808"/>
    <cellStyle name="SAPBEXstdItemX 2 4" xfId="8564"/>
    <cellStyle name="SAPBEXstdItemX 2 5" xfId="9319"/>
    <cellStyle name="SAPBEXstdItemX 2 6" xfId="10144"/>
    <cellStyle name="SAPBEXstdItemX 2 7" xfId="10904"/>
    <cellStyle name="SAPBEXstdItemX 2 8" xfId="11729"/>
    <cellStyle name="SAPBEXstdItemX 2 9" xfId="12470"/>
    <cellStyle name="SAPBEXstdItemX 3" xfId="6134"/>
    <cellStyle name="SAPBEXstdItemX 3 10" xfId="13312"/>
    <cellStyle name="SAPBEXstdItemX 3 11" xfId="14119"/>
    <cellStyle name="SAPBEXstdItemX 3 12" xfId="14991"/>
    <cellStyle name="SAPBEXstdItemX 3 13" xfId="15831"/>
    <cellStyle name="SAPBEXstdItemX 3 14" xfId="16627"/>
    <cellStyle name="SAPBEXstdItemX 3 15" xfId="17451"/>
    <cellStyle name="SAPBEXstdItemX 3 16" xfId="18288"/>
    <cellStyle name="SAPBEXstdItemX 3 17" xfId="19097"/>
    <cellStyle name="SAPBEXstdItemX 3 2" xfId="7099"/>
    <cellStyle name="SAPBEXstdItemX 3 3" xfId="7890"/>
    <cellStyle name="SAPBEXstdItemX 3 4" xfId="8646"/>
    <cellStyle name="SAPBEXstdItemX 3 5" xfId="9405"/>
    <cellStyle name="SAPBEXstdItemX 3 6" xfId="10225"/>
    <cellStyle name="SAPBEXstdItemX 3 7" xfId="10990"/>
    <cellStyle name="SAPBEXstdItemX 3 8" xfId="11811"/>
    <cellStyle name="SAPBEXstdItemX 3 9" xfId="12551"/>
    <cellStyle name="SAPBEXstdItemX 4" xfId="5430"/>
    <cellStyle name="SAPBEXstdItemX 4 10" xfId="5195"/>
    <cellStyle name="SAPBEXstdItemX 4 11" xfId="13478"/>
    <cellStyle name="SAPBEXstdItemX 4 12" xfId="14329"/>
    <cellStyle name="SAPBEXstdItemX 4 13" xfId="15160"/>
    <cellStyle name="SAPBEXstdItemX 4 14" xfId="15995"/>
    <cellStyle name="SAPBEXstdItemX 4 15" xfId="16805"/>
    <cellStyle name="SAPBEXstdItemX 4 16" xfId="17642"/>
    <cellStyle name="SAPBEXstdItemX 4 17" xfId="18471"/>
    <cellStyle name="SAPBEXstdItemX 4 2" xfId="6439"/>
    <cellStyle name="SAPBEXstdItemX 4 3" xfId="7239"/>
    <cellStyle name="SAPBEXstdItemX 4 4" xfId="4947"/>
    <cellStyle name="SAPBEXstdItemX 4 5" xfId="4242"/>
    <cellStyle name="SAPBEXstdItemX 4 6" xfId="9574"/>
    <cellStyle name="SAPBEXstdItemX 4 7" xfId="4067"/>
    <cellStyle name="SAPBEXstdItemX 4 8" xfId="11159"/>
    <cellStyle name="SAPBEXstdItemX 4 9" xfId="4131"/>
    <cellStyle name="SAPBEXstdItemX 5" xfId="5730"/>
    <cellStyle name="SAPBEXstdItemX 5 10" xfId="12913"/>
    <cellStyle name="SAPBEXstdItemX 5 11" xfId="13729"/>
    <cellStyle name="SAPBEXstdItemX 5 12" xfId="14593"/>
    <cellStyle name="SAPBEXstdItemX 5 13" xfId="15431"/>
    <cellStyle name="SAPBEXstdItemX 5 14" xfId="16242"/>
    <cellStyle name="SAPBEXstdItemX 5 15" xfId="17057"/>
    <cellStyle name="SAPBEXstdItemX 5 16" xfId="17894"/>
    <cellStyle name="SAPBEXstdItemX 5 17" xfId="18720"/>
    <cellStyle name="SAPBEXstdItemX 5 2" xfId="6706"/>
    <cellStyle name="SAPBEXstdItemX 5 3" xfId="7505"/>
    <cellStyle name="SAPBEXstdItemX 5 4" xfId="8262"/>
    <cellStyle name="SAPBEXstdItemX 5 5" xfId="9007"/>
    <cellStyle name="SAPBEXstdItemX 5 6" xfId="9835"/>
    <cellStyle name="SAPBEXstdItemX 5 7" xfId="10591"/>
    <cellStyle name="SAPBEXstdItemX 5 8" xfId="11423"/>
    <cellStyle name="SAPBEXstdItemX 5 9" xfId="12170"/>
    <cellStyle name="SAPBEXstdItemX 6" xfId="5230"/>
    <cellStyle name="SAPBEXstdItemX 7" xfId="4790"/>
    <cellStyle name="SAPBEXstdItemX 8" xfId="5300"/>
    <cellStyle name="SAPBEXtitle" xfId="3754"/>
    <cellStyle name="SAPBEXundefined" xfId="3755"/>
    <cellStyle name="SAPBEXundefined 2" xfId="6048"/>
    <cellStyle name="SAPBEXundefined 2 10" xfId="13226"/>
    <cellStyle name="SAPBEXundefined 2 11" xfId="14034"/>
    <cellStyle name="SAPBEXundefined 2 12" xfId="14906"/>
    <cellStyle name="SAPBEXundefined 2 13" xfId="15745"/>
    <cellStyle name="SAPBEXundefined 2 14" xfId="16542"/>
    <cellStyle name="SAPBEXundefined 2 15" xfId="17366"/>
    <cellStyle name="SAPBEXundefined 2 16" xfId="18203"/>
    <cellStyle name="SAPBEXundefined 2 17" xfId="19018"/>
    <cellStyle name="SAPBEXundefined 2 2" xfId="7014"/>
    <cellStyle name="SAPBEXundefined 2 3" xfId="7809"/>
    <cellStyle name="SAPBEXundefined 2 4" xfId="8565"/>
    <cellStyle name="SAPBEXundefined 2 5" xfId="9320"/>
    <cellStyle name="SAPBEXundefined 2 6" xfId="10145"/>
    <cellStyle name="SAPBEXundefined 2 7" xfId="10905"/>
    <cellStyle name="SAPBEXundefined 2 8" xfId="11730"/>
    <cellStyle name="SAPBEXundefined 2 9" xfId="12471"/>
    <cellStyle name="SAPBEXundefined 3" xfId="6135"/>
    <cellStyle name="SAPBEXundefined 3 10" xfId="13313"/>
    <cellStyle name="SAPBEXundefined 3 11" xfId="14120"/>
    <cellStyle name="SAPBEXundefined 3 12" xfId="14992"/>
    <cellStyle name="SAPBEXundefined 3 13" xfId="15832"/>
    <cellStyle name="SAPBEXundefined 3 14" xfId="16628"/>
    <cellStyle name="SAPBEXundefined 3 15" xfId="17452"/>
    <cellStyle name="SAPBEXundefined 3 16" xfId="18289"/>
    <cellStyle name="SAPBEXundefined 3 17" xfId="19098"/>
    <cellStyle name="SAPBEXundefined 3 2" xfId="7100"/>
    <cellStyle name="SAPBEXundefined 3 3" xfId="7891"/>
    <cellStyle name="SAPBEXundefined 3 4" xfId="8647"/>
    <cellStyle name="SAPBEXundefined 3 5" xfId="9406"/>
    <cellStyle name="SAPBEXundefined 3 6" xfId="10226"/>
    <cellStyle name="SAPBEXundefined 3 7" xfId="10991"/>
    <cellStyle name="SAPBEXundefined 3 8" xfId="11812"/>
    <cellStyle name="SAPBEXundefined 3 9" xfId="12552"/>
    <cellStyle name="SAPBEXundefined 4" xfId="5429"/>
    <cellStyle name="SAPBEXundefined 4 10" xfId="4607"/>
    <cellStyle name="SAPBEXundefined 4 11" xfId="13477"/>
    <cellStyle name="SAPBEXundefined 4 12" xfId="14328"/>
    <cellStyle name="SAPBEXundefined 4 13" xfId="15159"/>
    <cellStyle name="SAPBEXundefined 4 14" xfId="15994"/>
    <cellStyle name="SAPBEXundefined 4 15" xfId="16804"/>
    <cellStyle name="SAPBEXundefined 4 16" xfId="17641"/>
    <cellStyle name="SAPBEXundefined 4 17" xfId="18470"/>
    <cellStyle name="SAPBEXundefined 4 2" xfId="6438"/>
    <cellStyle name="SAPBEXundefined 4 3" xfId="7238"/>
    <cellStyle name="SAPBEXundefined 4 4" xfId="6351"/>
    <cellStyle name="SAPBEXundefined 4 5" xfId="5102"/>
    <cellStyle name="SAPBEXundefined 4 6" xfId="9573"/>
    <cellStyle name="SAPBEXundefined 4 7" xfId="4880"/>
    <cellStyle name="SAPBEXundefined 4 8" xfId="11158"/>
    <cellStyle name="SAPBEXundefined 4 9" xfId="4179"/>
    <cellStyle name="SAPBEXundefined 5" xfId="6051"/>
    <cellStyle name="SAPBEXundefined 5 10" xfId="13229"/>
    <cellStyle name="SAPBEXundefined 5 11" xfId="14037"/>
    <cellStyle name="SAPBEXundefined 5 12" xfId="14909"/>
    <cellStyle name="SAPBEXundefined 5 13" xfId="15748"/>
    <cellStyle name="SAPBEXundefined 5 14" xfId="16545"/>
    <cellStyle name="SAPBEXundefined 5 15" xfId="17369"/>
    <cellStyle name="SAPBEXundefined 5 16" xfId="18206"/>
    <cellStyle name="SAPBEXundefined 5 17" xfId="19020"/>
    <cellStyle name="SAPBEXundefined 5 2" xfId="7017"/>
    <cellStyle name="SAPBEXundefined 5 3" xfId="7811"/>
    <cellStyle name="SAPBEXundefined 5 4" xfId="8568"/>
    <cellStyle name="SAPBEXundefined 5 5" xfId="9323"/>
    <cellStyle name="SAPBEXundefined 5 6" xfId="10148"/>
    <cellStyle name="SAPBEXundefined 5 7" xfId="10908"/>
    <cellStyle name="SAPBEXundefined 5 8" xfId="11733"/>
    <cellStyle name="SAPBEXundefined 5 9" xfId="12473"/>
    <cellStyle name="SAPBEXundefined 6" xfId="5231"/>
    <cellStyle name="SAPBEXundefined 7" xfId="4456"/>
    <cellStyle name="SAPBEXundefined 8" xfId="4726"/>
    <cellStyle name="section head" xfId="3756"/>
    <cellStyle name="Sheet Title" xfId="1484"/>
    <cellStyle name="SHEET2" xfId="1336"/>
    <cellStyle name="Standard_AR-Bilanzen9901" xfId="1485"/>
    <cellStyle name="StandardInput" xfId="3757"/>
    <cellStyle name="StandardInput 2" xfId="6049"/>
    <cellStyle name="StandardInput 2 10" xfId="17367"/>
    <cellStyle name="StandardInput 2 11" xfId="18204"/>
    <cellStyle name="StandardInput 2 2" xfId="7015"/>
    <cellStyle name="StandardInput 2 3" xfId="9321"/>
    <cellStyle name="StandardInput 2 4" xfId="10906"/>
    <cellStyle name="StandardInput 2 5" xfId="13227"/>
    <cellStyle name="StandardInput 2 6" xfId="14035"/>
    <cellStyle name="StandardInput 2 7" xfId="14907"/>
    <cellStyle name="StandardInput 2 8" xfId="15746"/>
    <cellStyle name="StandardInput 2 9" xfId="16543"/>
    <cellStyle name="StandardInput 3" xfId="6136"/>
    <cellStyle name="StandardInput 3 10" xfId="14993"/>
    <cellStyle name="StandardInput 3 11" xfId="15833"/>
    <cellStyle name="StandardInput 3 12" xfId="17453"/>
    <cellStyle name="StandardInput 3 13" xfId="18290"/>
    <cellStyle name="StandardInput 3 14" xfId="19099"/>
    <cellStyle name="StandardInput 3 2" xfId="7892"/>
    <cellStyle name="StandardInput 3 3" xfId="8648"/>
    <cellStyle name="StandardInput 3 4" xfId="9407"/>
    <cellStyle name="StandardInput 3 5" xfId="10227"/>
    <cellStyle name="StandardInput 3 6" xfId="10992"/>
    <cellStyle name="StandardInput 3 7" xfId="11813"/>
    <cellStyle name="StandardInput 3 8" xfId="12553"/>
    <cellStyle name="StandardInput 3 9" xfId="13314"/>
    <cellStyle name="StandardInput 4" xfId="6216"/>
    <cellStyle name="StandardInput 4 10" xfId="13394"/>
    <cellStyle name="StandardInput 4 11" xfId="14179"/>
    <cellStyle name="StandardInput 4 12" xfId="15073"/>
    <cellStyle name="StandardInput 4 13" xfId="15912"/>
    <cellStyle name="StandardInput 4 14" xfId="16686"/>
    <cellStyle name="StandardInput 4 15" xfId="17515"/>
    <cellStyle name="StandardInput 4 16" xfId="18352"/>
    <cellStyle name="StandardInput 4 17" xfId="19161"/>
    <cellStyle name="StandardInput 4 2" xfId="7176"/>
    <cellStyle name="StandardInput 4 3" xfId="7958"/>
    <cellStyle name="StandardInput 4 4" xfId="8714"/>
    <cellStyle name="StandardInput 4 5" xfId="9487"/>
    <cellStyle name="StandardInput 4 6" xfId="10291"/>
    <cellStyle name="StandardInput 4 7" xfId="11072"/>
    <cellStyle name="StandardInput 4 8" xfId="11882"/>
    <cellStyle name="StandardInput 4 9" xfId="12616"/>
    <cellStyle name="StandardInput 5" xfId="6014"/>
    <cellStyle name="StandardInput 5 10" xfId="13192"/>
    <cellStyle name="StandardInput 5 11" xfId="14000"/>
    <cellStyle name="StandardInput 5 12" xfId="14872"/>
    <cellStyle name="StandardInput 5 13" xfId="15711"/>
    <cellStyle name="StandardInput 5 14" xfId="16508"/>
    <cellStyle name="StandardInput 5 15" xfId="17332"/>
    <cellStyle name="StandardInput 5 16" xfId="18169"/>
    <cellStyle name="StandardInput 5 17" xfId="18984"/>
    <cellStyle name="StandardInput 5 2" xfId="6980"/>
    <cellStyle name="StandardInput 5 3" xfId="7775"/>
    <cellStyle name="StandardInput 5 4" xfId="8531"/>
    <cellStyle name="StandardInput 5 5" xfId="9286"/>
    <cellStyle name="StandardInput 5 6" xfId="10111"/>
    <cellStyle name="StandardInput 5 7" xfId="10871"/>
    <cellStyle name="StandardInput 5 8" xfId="11696"/>
    <cellStyle name="StandardInput 5 9" xfId="12437"/>
    <cellStyle name="StandardInput 6" xfId="5232"/>
    <cellStyle name="Style 1" xfId="1104"/>
    <cellStyle name="Style 1 2" xfId="3759"/>
    <cellStyle name="Style 1 3" xfId="3758"/>
    <cellStyle name="Style 2" xfId="1337"/>
    <cellStyle name="Style 2 2" xfId="3761"/>
    <cellStyle name="Style 2 3" xfId="3760"/>
    <cellStyle name="Style 3" xfId="3762"/>
    <cellStyle name="Style 4" xfId="3763"/>
    <cellStyle name="STYLE1" xfId="1486"/>
    <cellStyle name="STYLE1 2" xfId="3765"/>
    <cellStyle name="STYLE1 3" xfId="3764"/>
    <cellStyle name="STYLE2" xfId="1487"/>
    <cellStyle name="subhead" xfId="1488"/>
    <cellStyle name="subhead 2" xfId="3767"/>
    <cellStyle name="subhead 3" xfId="3766"/>
    <cellStyle name="Subtotal" xfId="1338"/>
    <cellStyle name="Table" xfId="1489"/>
    <cellStyle name="Table 10" xfId="4423"/>
    <cellStyle name="Table 11" xfId="5282"/>
    <cellStyle name="Table 12" xfId="4042"/>
    <cellStyle name="Table 13" xfId="13576"/>
    <cellStyle name="Table 14" xfId="5105"/>
    <cellStyle name="Table 2" xfId="1490"/>
    <cellStyle name="Table 2 10" xfId="4306"/>
    <cellStyle name="Table 2 11" xfId="4181"/>
    <cellStyle name="Table 2 2" xfId="3769"/>
    <cellStyle name="Table 2 2 2" xfId="6054"/>
    <cellStyle name="Table 2 2 2 10" xfId="17372"/>
    <cellStyle name="Table 2 2 2 11" xfId="18209"/>
    <cellStyle name="Table 2 2 2 2" xfId="7020"/>
    <cellStyle name="Table 2 2 2 3" xfId="9326"/>
    <cellStyle name="Table 2 2 2 4" xfId="10911"/>
    <cellStyle name="Table 2 2 2 5" xfId="13232"/>
    <cellStyle name="Table 2 2 2 6" xfId="14040"/>
    <cellStyle name="Table 2 2 2 7" xfId="14912"/>
    <cellStyle name="Table 2 2 2 8" xfId="15751"/>
    <cellStyle name="Table 2 2 2 9" xfId="16548"/>
    <cellStyle name="Table 2 2 3" xfId="6138"/>
    <cellStyle name="Table 2 2 3 10" xfId="14995"/>
    <cellStyle name="Table 2 2 3 11" xfId="15835"/>
    <cellStyle name="Table 2 2 3 12" xfId="17455"/>
    <cellStyle name="Table 2 2 3 13" xfId="18292"/>
    <cellStyle name="Table 2 2 3 14" xfId="19101"/>
    <cellStyle name="Table 2 2 3 2" xfId="7894"/>
    <cellStyle name="Table 2 2 3 3" xfId="8650"/>
    <cellStyle name="Table 2 2 3 4" xfId="9409"/>
    <cellStyle name="Table 2 2 3 5" xfId="10229"/>
    <cellStyle name="Table 2 2 3 6" xfId="10994"/>
    <cellStyle name="Table 2 2 3 7" xfId="11815"/>
    <cellStyle name="Table 2 2 3 8" xfId="12555"/>
    <cellStyle name="Table 2 2 3 9" xfId="13316"/>
    <cellStyle name="Table 2 2 4" xfId="5832"/>
    <cellStyle name="Table 2 2 4 10" xfId="13014"/>
    <cellStyle name="Table 2 2 4 11" xfId="13823"/>
    <cellStyle name="Table 2 2 4 12" xfId="14694"/>
    <cellStyle name="Table 2 2 4 13" xfId="15532"/>
    <cellStyle name="Table 2 2 4 14" xfId="16336"/>
    <cellStyle name="Table 2 2 4 15" xfId="17154"/>
    <cellStyle name="Table 2 2 4 16" xfId="17991"/>
    <cellStyle name="Table 2 2 4 17" xfId="18815"/>
    <cellStyle name="Table 2 2 4 2" xfId="6804"/>
    <cellStyle name="Table 2 2 4 3" xfId="7602"/>
    <cellStyle name="Table 2 2 4 4" xfId="8359"/>
    <cellStyle name="Table 2 2 4 5" xfId="9108"/>
    <cellStyle name="Table 2 2 4 6" xfId="9935"/>
    <cellStyle name="Table 2 2 4 7" xfId="10692"/>
    <cellStyle name="Table 2 2 4 8" xfId="11521"/>
    <cellStyle name="Table 2 2 4 9" xfId="12267"/>
    <cellStyle name="Table 2 2 5" xfId="6169"/>
    <cellStyle name="Table 2 2 5 10" xfId="13347"/>
    <cellStyle name="Table 2 2 5 11" xfId="14134"/>
    <cellStyle name="Table 2 2 5 12" xfId="15026"/>
    <cellStyle name="Table 2 2 5 13" xfId="15865"/>
    <cellStyle name="Table 2 2 5 14" xfId="16641"/>
    <cellStyle name="Table 2 2 5 15" xfId="17470"/>
    <cellStyle name="Table 2 2 5 16" xfId="18307"/>
    <cellStyle name="Table 2 2 5 17" xfId="19116"/>
    <cellStyle name="Table 2 2 5 2" xfId="7129"/>
    <cellStyle name="Table 2 2 5 3" xfId="7911"/>
    <cellStyle name="Table 2 2 5 4" xfId="8669"/>
    <cellStyle name="Table 2 2 5 5" xfId="9440"/>
    <cellStyle name="Table 2 2 5 6" xfId="10246"/>
    <cellStyle name="Table 2 2 5 7" xfId="11025"/>
    <cellStyle name="Table 2 2 5 8" xfId="11836"/>
    <cellStyle name="Table 2 2 5 9" xfId="12571"/>
    <cellStyle name="Table 2 2 6" xfId="5240"/>
    <cellStyle name="Table 2 3" xfId="5607"/>
    <cellStyle name="Table 2 3 10" xfId="14483"/>
    <cellStyle name="Table 2 3 11" xfId="15316"/>
    <cellStyle name="Table 2 3 12" xfId="16948"/>
    <cellStyle name="Table 2 3 13" xfId="17785"/>
    <cellStyle name="Table 2 3 14" xfId="18611"/>
    <cellStyle name="Table 2 3 2" xfId="7394"/>
    <cellStyle name="Table 2 3 3" xfId="8149"/>
    <cellStyle name="Table 2 3 4" xfId="8898"/>
    <cellStyle name="Table 2 3 5" xfId="9725"/>
    <cellStyle name="Table 2 3 6" xfId="10477"/>
    <cellStyle name="Table 2 3 7" xfId="11313"/>
    <cellStyle name="Table 2 3 8" xfId="12059"/>
    <cellStyle name="Table 2 3 9" xfId="12797"/>
    <cellStyle name="Table 2 4" xfId="6008"/>
    <cellStyle name="Table 2 4 10" xfId="13186"/>
    <cellStyle name="Table 2 4 11" xfId="13994"/>
    <cellStyle name="Table 2 4 12" xfId="14866"/>
    <cellStyle name="Table 2 4 13" xfId="15705"/>
    <cellStyle name="Table 2 4 14" xfId="16502"/>
    <cellStyle name="Table 2 4 15" xfId="17326"/>
    <cellStyle name="Table 2 4 16" xfId="18163"/>
    <cellStyle name="Table 2 4 17" xfId="18978"/>
    <cellStyle name="Table 2 4 2" xfId="6974"/>
    <cellStyle name="Table 2 4 3" xfId="7769"/>
    <cellStyle name="Table 2 4 4" xfId="8525"/>
    <cellStyle name="Table 2 4 5" xfId="9280"/>
    <cellStyle name="Table 2 4 6" xfId="10105"/>
    <cellStyle name="Table 2 4 7" xfId="10865"/>
    <cellStyle name="Table 2 4 8" xfId="11690"/>
    <cellStyle name="Table 2 4 9" xfId="12431"/>
    <cellStyle name="Table 2 5" xfId="5355"/>
    <cellStyle name="Table 2 5 10" xfId="5303"/>
    <cellStyle name="Table 2 5 11" xfId="4597"/>
    <cellStyle name="Table 2 5 12" xfId="14255"/>
    <cellStyle name="Table 2 5 13" xfId="10587"/>
    <cellStyle name="Table 2 5 14" xfId="12050"/>
    <cellStyle name="Table 2 5 15" xfId="16743"/>
    <cellStyle name="Table 2 5 16" xfId="17583"/>
    <cellStyle name="Table 2 5 17" xfId="18409"/>
    <cellStyle name="Table 2 5 2" xfId="6365"/>
    <cellStyle name="Table 2 5 3" xfId="5322"/>
    <cellStyle name="Table 2 5 4" xfId="6330"/>
    <cellStyle name="Table 2 5 5" xfId="4729"/>
    <cellStyle name="Table 2 5 6" xfId="4802"/>
    <cellStyle name="Table 2 5 7" xfId="4518"/>
    <cellStyle name="Table 2 5 8" xfId="4015"/>
    <cellStyle name="Table 2 5 9" xfId="5067"/>
    <cellStyle name="Table 2 6" xfId="6113"/>
    <cellStyle name="Table 2 6 10" xfId="13291"/>
    <cellStyle name="Table 2 6 11" xfId="14098"/>
    <cellStyle name="Table 2 6 12" xfId="14970"/>
    <cellStyle name="Table 2 6 13" xfId="15810"/>
    <cellStyle name="Table 2 6 14" xfId="16606"/>
    <cellStyle name="Table 2 6 15" xfId="17430"/>
    <cellStyle name="Table 2 6 16" xfId="18267"/>
    <cellStyle name="Table 2 6 17" xfId="19076"/>
    <cellStyle name="Table 2 6 2" xfId="7078"/>
    <cellStyle name="Table 2 6 3" xfId="7869"/>
    <cellStyle name="Table 2 6 4" xfId="8625"/>
    <cellStyle name="Table 2 6 5" xfId="9384"/>
    <cellStyle name="Table 2 6 6" xfId="10204"/>
    <cellStyle name="Table 2 6 7" xfId="10969"/>
    <cellStyle name="Table 2 6 8" xfId="11790"/>
    <cellStyle name="Table 2 6 9" xfId="12530"/>
    <cellStyle name="Table 2 7" xfId="4424"/>
    <cellStyle name="Table 2 8" xfId="4983"/>
    <cellStyle name="Table 2 9" xfId="4780"/>
    <cellStyle name="Table 3" xfId="1491"/>
    <cellStyle name="Table 3 10" xfId="4496"/>
    <cellStyle name="Table 3 11" xfId="4007"/>
    <cellStyle name="Table 3 2" xfId="3770"/>
    <cellStyle name="Table 3 2 2" xfId="6055"/>
    <cellStyle name="Table 3 2 2 10" xfId="17373"/>
    <cellStyle name="Table 3 2 2 11" xfId="18210"/>
    <cellStyle name="Table 3 2 2 2" xfId="7021"/>
    <cellStyle name="Table 3 2 2 3" xfId="9327"/>
    <cellStyle name="Table 3 2 2 4" xfId="10912"/>
    <cellStyle name="Table 3 2 2 5" xfId="13233"/>
    <cellStyle name="Table 3 2 2 6" xfId="14041"/>
    <cellStyle name="Table 3 2 2 7" xfId="14913"/>
    <cellStyle name="Table 3 2 2 8" xfId="15752"/>
    <cellStyle name="Table 3 2 2 9" xfId="16549"/>
    <cellStyle name="Table 3 2 3" xfId="6139"/>
    <cellStyle name="Table 3 2 3 10" xfId="14996"/>
    <cellStyle name="Table 3 2 3 11" xfId="15836"/>
    <cellStyle name="Table 3 2 3 12" xfId="17456"/>
    <cellStyle name="Table 3 2 3 13" xfId="18293"/>
    <cellStyle name="Table 3 2 3 14" xfId="19102"/>
    <cellStyle name="Table 3 2 3 2" xfId="7895"/>
    <cellStyle name="Table 3 2 3 3" xfId="8651"/>
    <cellStyle name="Table 3 2 3 4" xfId="9410"/>
    <cellStyle name="Table 3 2 3 5" xfId="10230"/>
    <cellStyle name="Table 3 2 3 6" xfId="10995"/>
    <cellStyle name="Table 3 2 3 7" xfId="11816"/>
    <cellStyle name="Table 3 2 3 8" xfId="12556"/>
    <cellStyle name="Table 3 2 3 9" xfId="13317"/>
    <cellStyle name="Table 3 2 4" xfId="5962"/>
    <cellStyle name="Table 3 2 4 10" xfId="13143"/>
    <cellStyle name="Table 3 2 4 11" xfId="13950"/>
    <cellStyle name="Table 3 2 4 12" xfId="14823"/>
    <cellStyle name="Table 3 2 4 13" xfId="15661"/>
    <cellStyle name="Table 3 2 4 14" xfId="16460"/>
    <cellStyle name="Table 3 2 4 15" xfId="17283"/>
    <cellStyle name="Table 3 2 4 16" xfId="18120"/>
    <cellStyle name="Table 3 2 4 17" xfId="18935"/>
    <cellStyle name="Table 3 2 4 2" xfId="6931"/>
    <cellStyle name="Table 3 2 4 3" xfId="7725"/>
    <cellStyle name="Table 3 2 4 4" xfId="8482"/>
    <cellStyle name="Table 3 2 4 5" xfId="9237"/>
    <cellStyle name="Table 3 2 4 6" xfId="10062"/>
    <cellStyle name="Table 3 2 4 7" xfId="10821"/>
    <cellStyle name="Table 3 2 4 8" xfId="11646"/>
    <cellStyle name="Table 3 2 4 9" xfId="12388"/>
    <cellStyle name="Table 3 2 5" xfId="5376"/>
    <cellStyle name="Table 3 2 5 10" xfId="11258"/>
    <cellStyle name="Table 3 2 5 11" xfId="4945"/>
    <cellStyle name="Table 3 2 5 12" xfId="14276"/>
    <cellStyle name="Table 3 2 5 13" xfId="5113"/>
    <cellStyle name="Table 3 2 5 14" xfId="4687"/>
    <cellStyle name="Table 3 2 5 15" xfId="16752"/>
    <cellStyle name="Table 3 2 5 16" xfId="17592"/>
    <cellStyle name="Table 3 2 5 17" xfId="18418"/>
    <cellStyle name="Table 3 2 5 2" xfId="6386"/>
    <cellStyle name="Table 3 2 5 3" xfId="4934"/>
    <cellStyle name="Table 3 2 5 4" xfId="6336"/>
    <cellStyle name="Table 3 2 5 5" xfId="4264"/>
    <cellStyle name="Table 3 2 5 6" xfId="4953"/>
    <cellStyle name="Table 3 2 5 7" xfId="5171"/>
    <cellStyle name="Table 3 2 5 8" xfId="7901"/>
    <cellStyle name="Table 3 2 5 9" xfId="4666"/>
    <cellStyle name="Table 3 2 6" xfId="5241"/>
    <cellStyle name="Table 3 3" xfId="5608"/>
    <cellStyle name="Table 3 3 10" xfId="14484"/>
    <cellStyle name="Table 3 3 11" xfId="15317"/>
    <cellStyle name="Table 3 3 12" xfId="16949"/>
    <cellStyle name="Table 3 3 13" xfId="17786"/>
    <cellStyle name="Table 3 3 14" xfId="18612"/>
    <cellStyle name="Table 3 3 2" xfId="7395"/>
    <cellStyle name="Table 3 3 3" xfId="8150"/>
    <cellStyle name="Table 3 3 4" xfId="8899"/>
    <cellStyle name="Table 3 3 5" xfId="9726"/>
    <cellStyle name="Table 3 3 6" xfId="10478"/>
    <cellStyle name="Table 3 3 7" xfId="11314"/>
    <cellStyle name="Table 3 3 8" xfId="12060"/>
    <cellStyle name="Table 3 3 9" xfId="12798"/>
    <cellStyle name="Table 3 4" xfId="6007"/>
    <cellStyle name="Table 3 4 10" xfId="13185"/>
    <cellStyle name="Table 3 4 11" xfId="13993"/>
    <cellStyle name="Table 3 4 12" xfId="14865"/>
    <cellStyle name="Table 3 4 13" xfId="15704"/>
    <cellStyle name="Table 3 4 14" xfId="16501"/>
    <cellStyle name="Table 3 4 15" xfId="17325"/>
    <cellStyle name="Table 3 4 16" xfId="18162"/>
    <cellStyle name="Table 3 4 17" xfId="18977"/>
    <cellStyle name="Table 3 4 2" xfId="6973"/>
    <cellStyle name="Table 3 4 3" xfId="7768"/>
    <cellStyle name="Table 3 4 4" xfId="8524"/>
    <cellStyle name="Table 3 4 5" xfId="9279"/>
    <cellStyle name="Table 3 4 6" xfId="10104"/>
    <cellStyle name="Table 3 4 7" xfId="10864"/>
    <cellStyle name="Table 3 4 8" xfId="11689"/>
    <cellStyle name="Table 3 4 9" xfId="12430"/>
    <cellStyle name="Table 3 5" xfId="5859"/>
    <cellStyle name="Table 3 5 10" xfId="13040"/>
    <cellStyle name="Table 3 5 11" xfId="13849"/>
    <cellStyle name="Table 3 5 12" xfId="14720"/>
    <cellStyle name="Table 3 5 13" xfId="15558"/>
    <cellStyle name="Table 3 5 14" xfId="16362"/>
    <cellStyle name="Table 3 5 15" xfId="17180"/>
    <cellStyle name="Table 3 5 16" xfId="18017"/>
    <cellStyle name="Table 3 5 17" xfId="18841"/>
    <cellStyle name="Table 3 5 2" xfId="6830"/>
    <cellStyle name="Table 3 5 3" xfId="7628"/>
    <cellStyle name="Table 3 5 4" xfId="8385"/>
    <cellStyle name="Table 3 5 5" xfId="9134"/>
    <cellStyle name="Table 3 5 6" xfId="9962"/>
    <cellStyle name="Table 3 5 7" xfId="10718"/>
    <cellStyle name="Table 3 5 8" xfId="11548"/>
    <cellStyle name="Table 3 5 9" xfId="12293"/>
    <cellStyle name="Table 3 6" xfId="5602"/>
    <cellStyle name="Table 3 6 10" xfId="12794"/>
    <cellStyle name="Table 3 6 11" xfId="13619"/>
    <cellStyle name="Table 3 6 12" xfId="14480"/>
    <cellStyle name="Table 3 6 13" xfId="15313"/>
    <cellStyle name="Table 3 6 14" xfId="16133"/>
    <cellStyle name="Table 3 6 15" xfId="16945"/>
    <cellStyle name="Table 3 6 16" xfId="17782"/>
    <cellStyle name="Table 3 6 17" xfId="18608"/>
    <cellStyle name="Table 3 6 2" xfId="6593"/>
    <cellStyle name="Table 3 6 3" xfId="7390"/>
    <cellStyle name="Table 3 6 4" xfId="8145"/>
    <cellStyle name="Table 3 6 5" xfId="8895"/>
    <cellStyle name="Table 3 6 6" xfId="9722"/>
    <cellStyle name="Table 3 6 7" xfId="10474"/>
    <cellStyle name="Table 3 6 8" xfId="11310"/>
    <cellStyle name="Table 3 6 9" xfId="12056"/>
    <cellStyle name="Table 3 7" xfId="4425"/>
    <cellStyle name="Table 3 8" xfId="4573"/>
    <cellStyle name="Table 3 9" xfId="11826"/>
    <cellStyle name="Table 4" xfId="1492"/>
    <cellStyle name="Table 4 10" xfId="4166"/>
    <cellStyle name="Table 4 11" xfId="4308"/>
    <cellStyle name="Table 4 2" xfId="3771"/>
    <cellStyle name="Table 4 2 2" xfId="6056"/>
    <cellStyle name="Table 4 2 2 10" xfId="17374"/>
    <cellStyle name="Table 4 2 2 11" xfId="18211"/>
    <cellStyle name="Table 4 2 2 2" xfId="7022"/>
    <cellStyle name="Table 4 2 2 3" xfId="9328"/>
    <cellStyle name="Table 4 2 2 4" xfId="10913"/>
    <cellStyle name="Table 4 2 2 5" xfId="13234"/>
    <cellStyle name="Table 4 2 2 6" xfId="14042"/>
    <cellStyle name="Table 4 2 2 7" xfId="14914"/>
    <cellStyle name="Table 4 2 2 8" xfId="15753"/>
    <cellStyle name="Table 4 2 2 9" xfId="16550"/>
    <cellStyle name="Table 4 2 3" xfId="6140"/>
    <cellStyle name="Table 4 2 3 10" xfId="14997"/>
    <cellStyle name="Table 4 2 3 11" xfId="15837"/>
    <cellStyle name="Table 4 2 3 12" xfId="17457"/>
    <cellStyle name="Table 4 2 3 13" xfId="18294"/>
    <cellStyle name="Table 4 2 3 14" xfId="19103"/>
    <cellStyle name="Table 4 2 3 2" xfId="7896"/>
    <cellStyle name="Table 4 2 3 3" xfId="8652"/>
    <cellStyle name="Table 4 2 3 4" xfId="9411"/>
    <cellStyle name="Table 4 2 3 5" xfId="10231"/>
    <cellStyle name="Table 4 2 3 6" xfId="10996"/>
    <cellStyle name="Table 4 2 3 7" xfId="11817"/>
    <cellStyle name="Table 4 2 3 8" xfId="12557"/>
    <cellStyle name="Table 4 2 3 9" xfId="13318"/>
    <cellStyle name="Table 4 2 4" xfId="5961"/>
    <cellStyle name="Table 4 2 4 10" xfId="13142"/>
    <cellStyle name="Table 4 2 4 11" xfId="13949"/>
    <cellStyle name="Table 4 2 4 12" xfId="14822"/>
    <cellStyle name="Table 4 2 4 13" xfId="15660"/>
    <cellStyle name="Table 4 2 4 14" xfId="16459"/>
    <cellStyle name="Table 4 2 4 15" xfId="17282"/>
    <cellStyle name="Table 4 2 4 16" xfId="18119"/>
    <cellStyle name="Table 4 2 4 17" xfId="18934"/>
    <cellStyle name="Table 4 2 4 2" xfId="6930"/>
    <cellStyle name="Table 4 2 4 3" xfId="7724"/>
    <cellStyle name="Table 4 2 4 4" xfId="8481"/>
    <cellStyle name="Table 4 2 4 5" xfId="9236"/>
    <cellStyle name="Table 4 2 4 6" xfId="10061"/>
    <cellStyle name="Table 4 2 4 7" xfId="10820"/>
    <cellStyle name="Table 4 2 4 8" xfId="11645"/>
    <cellStyle name="Table 4 2 4 9" xfId="12387"/>
    <cellStyle name="Table 4 2 5" xfId="6011"/>
    <cellStyle name="Table 4 2 5 10" xfId="13189"/>
    <cellStyle name="Table 4 2 5 11" xfId="13997"/>
    <cellStyle name="Table 4 2 5 12" xfId="14869"/>
    <cellStyle name="Table 4 2 5 13" xfId="15708"/>
    <cellStyle name="Table 4 2 5 14" xfId="16505"/>
    <cellStyle name="Table 4 2 5 15" xfId="17329"/>
    <cellStyle name="Table 4 2 5 16" xfId="18166"/>
    <cellStyle name="Table 4 2 5 17" xfId="18981"/>
    <cellStyle name="Table 4 2 5 2" xfId="6977"/>
    <cellStyle name="Table 4 2 5 3" xfId="7772"/>
    <cellStyle name="Table 4 2 5 4" xfId="8528"/>
    <cellStyle name="Table 4 2 5 5" xfId="9283"/>
    <cellStyle name="Table 4 2 5 6" xfId="10108"/>
    <cellStyle name="Table 4 2 5 7" xfId="10868"/>
    <cellStyle name="Table 4 2 5 8" xfId="11693"/>
    <cellStyle name="Table 4 2 5 9" xfId="12434"/>
    <cellStyle name="Table 4 2 6" xfId="5242"/>
    <cellStyle name="Table 4 3" xfId="5609"/>
    <cellStyle name="Table 4 3 10" xfId="14485"/>
    <cellStyle name="Table 4 3 11" xfId="15318"/>
    <cellStyle name="Table 4 3 12" xfId="16950"/>
    <cellStyle name="Table 4 3 13" xfId="17787"/>
    <cellStyle name="Table 4 3 14" xfId="18613"/>
    <cellStyle name="Table 4 3 2" xfId="7396"/>
    <cellStyle name="Table 4 3 3" xfId="8151"/>
    <cellStyle name="Table 4 3 4" xfId="8900"/>
    <cellStyle name="Table 4 3 5" xfId="9727"/>
    <cellStyle name="Table 4 3 6" xfId="10479"/>
    <cellStyle name="Table 4 3 7" xfId="11315"/>
    <cellStyle name="Table 4 3 8" xfId="12061"/>
    <cellStyle name="Table 4 3 9" xfId="12799"/>
    <cellStyle name="Table 4 4" xfId="6006"/>
    <cellStyle name="Table 4 4 10" xfId="13184"/>
    <cellStyle name="Table 4 4 11" xfId="13992"/>
    <cellStyle name="Table 4 4 12" xfId="14864"/>
    <cellStyle name="Table 4 4 13" xfId="15703"/>
    <cellStyle name="Table 4 4 14" xfId="16500"/>
    <cellStyle name="Table 4 4 15" xfId="17324"/>
    <cellStyle name="Table 4 4 16" xfId="18161"/>
    <cellStyle name="Table 4 4 17" xfId="18976"/>
    <cellStyle name="Table 4 4 2" xfId="6972"/>
    <cellStyle name="Table 4 4 3" xfId="7767"/>
    <cellStyle name="Table 4 4 4" xfId="8523"/>
    <cellStyle name="Table 4 4 5" xfId="9278"/>
    <cellStyle name="Table 4 4 6" xfId="10103"/>
    <cellStyle name="Table 4 4 7" xfId="10863"/>
    <cellStyle name="Table 4 4 8" xfId="11688"/>
    <cellStyle name="Table 4 4 9" xfId="12429"/>
    <cellStyle name="Table 4 5" xfId="5858"/>
    <cellStyle name="Table 4 5 10" xfId="13039"/>
    <cellStyle name="Table 4 5 11" xfId="13848"/>
    <cellStyle name="Table 4 5 12" xfId="14719"/>
    <cellStyle name="Table 4 5 13" xfId="15557"/>
    <cellStyle name="Table 4 5 14" xfId="16361"/>
    <cellStyle name="Table 4 5 15" xfId="17179"/>
    <cellStyle name="Table 4 5 16" xfId="18016"/>
    <cellStyle name="Table 4 5 17" xfId="18840"/>
    <cellStyle name="Table 4 5 2" xfId="6829"/>
    <cellStyle name="Table 4 5 3" xfId="7627"/>
    <cellStyle name="Table 4 5 4" xfId="8384"/>
    <cellStyle name="Table 4 5 5" xfId="9133"/>
    <cellStyle name="Table 4 5 6" xfId="9961"/>
    <cellStyle name="Table 4 5 7" xfId="10717"/>
    <cellStyle name="Table 4 5 8" xfId="11547"/>
    <cellStyle name="Table 4 5 9" xfId="12292"/>
    <cellStyle name="Table 4 6" xfId="5555"/>
    <cellStyle name="Table 4 6 10" xfId="12755"/>
    <cellStyle name="Table 4 6 11" xfId="13585"/>
    <cellStyle name="Table 4 6 12" xfId="14445"/>
    <cellStyle name="Table 4 6 13" xfId="15277"/>
    <cellStyle name="Table 4 6 14" xfId="16099"/>
    <cellStyle name="Table 4 6 15" xfId="16910"/>
    <cellStyle name="Table 4 6 16" xfId="17747"/>
    <cellStyle name="Table 4 6 17" xfId="18575"/>
    <cellStyle name="Table 4 6 2" xfId="6556"/>
    <cellStyle name="Table 4 6 3" xfId="7356"/>
    <cellStyle name="Table 4 6 4" xfId="8106"/>
    <cellStyle name="Table 4 6 5" xfId="8857"/>
    <cellStyle name="Table 4 6 6" xfId="9686"/>
    <cellStyle name="Table 4 6 7" xfId="10437"/>
    <cellStyle name="Table 4 6 8" xfId="11273"/>
    <cellStyle name="Table 4 6 9" xfId="12020"/>
    <cellStyle name="Table 4 7" xfId="4426"/>
    <cellStyle name="Table 4 8" xfId="4258"/>
    <cellStyle name="Table 4 9" xfId="4008"/>
    <cellStyle name="Table 5" xfId="3768"/>
    <cellStyle name="Table 5 2" xfId="6053"/>
    <cellStyle name="Table 5 2 10" xfId="17371"/>
    <cellStyle name="Table 5 2 11" xfId="18208"/>
    <cellStyle name="Table 5 2 2" xfId="7019"/>
    <cellStyle name="Table 5 2 3" xfId="9325"/>
    <cellStyle name="Table 5 2 4" xfId="10910"/>
    <cellStyle name="Table 5 2 5" xfId="13231"/>
    <cellStyle name="Table 5 2 6" xfId="14039"/>
    <cellStyle name="Table 5 2 7" xfId="14911"/>
    <cellStyle name="Table 5 2 8" xfId="15750"/>
    <cellStyle name="Table 5 2 9" xfId="16547"/>
    <cellStyle name="Table 5 3" xfId="6137"/>
    <cellStyle name="Table 5 3 10" xfId="14994"/>
    <cellStyle name="Table 5 3 11" xfId="15834"/>
    <cellStyle name="Table 5 3 12" xfId="17454"/>
    <cellStyle name="Table 5 3 13" xfId="18291"/>
    <cellStyle name="Table 5 3 14" xfId="19100"/>
    <cellStyle name="Table 5 3 2" xfId="7893"/>
    <cellStyle name="Table 5 3 3" xfId="8649"/>
    <cellStyle name="Table 5 3 4" xfId="9408"/>
    <cellStyle name="Table 5 3 5" xfId="10228"/>
    <cellStyle name="Table 5 3 6" xfId="10993"/>
    <cellStyle name="Table 5 3 7" xfId="11814"/>
    <cellStyle name="Table 5 3 8" xfId="12554"/>
    <cellStyle name="Table 5 3 9" xfId="13315"/>
    <cellStyle name="Table 5 4" xfId="5736"/>
    <cellStyle name="Table 5 4 10" xfId="12918"/>
    <cellStyle name="Table 5 4 11" xfId="13733"/>
    <cellStyle name="Table 5 4 12" xfId="14598"/>
    <cellStyle name="Table 5 4 13" xfId="15436"/>
    <cellStyle name="Table 5 4 14" xfId="16246"/>
    <cellStyle name="Table 5 4 15" xfId="17061"/>
    <cellStyle name="Table 5 4 16" xfId="17898"/>
    <cellStyle name="Table 5 4 17" xfId="18724"/>
    <cellStyle name="Table 5 4 2" xfId="6711"/>
    <cellStyle name="Table 5 4 3" xfId="7509"/>
    <cellStyle name="Table 5 4 4" xfId="8266"/>
    <cellStyle name="Table 5 4 5" xfId="9012"/>
    <cellStyle name="Table 5 4 6" xfId="9839"/>
    <cellStyle name="Table 5 4 7" xfId="10596"/>
    <cellStyle name="Table 5 4 8" xfId="11428"/>
    <cellStyle name="Table 5 4 9" xfId="12175"/>
    <cellStyle name="Table 5 5" xfId="6010"/>
    <cellStyle name="Table 5 5 10" xfId="13188"/>
    <cellStyle name="Table 5 5 11" xfId="13996"/>
    <cellStyle name="Table 5 5 12" xfId="14868"/>
    <cellStyle name="Table 5 5 13" xfId="15707"/>
    <cellStyle name="Table 5 5 14" xfId="16504"/>
    <cellStyle name="Table 5 5 15" xfId="17328"/>
    <cellStyle name="Table 5 5 16" xfId="18165"/>
    <cellStyle name="Table 5 5 17" xfId="18980"/>
    <cellStyle name="Table 5 5 2" xfId="6976"/>
    <cellStyle name="Table 5 5 3" xfId="7771"/>
    <cellStyle name="Table 5 5 4" xfId="8527"/>
    <cellStyle name="Table 5 5 5" xfId="9282"/>
    <cellStyle name="Table 5 5 6" xfId="10107"/>
    <cellStyle name="Table 5 5 7" xfId="10867"/>
    <cellStyle name="Table 5 5 8" xfId="11692"/>
    <cellStyle name="Table 5 5 9" xfId="12433"/>
    <cellStyle name="Table 5 6" xfId="5239"/>
    <cellStyle name="Table 6" xfId="5606"/>
    <cellStyle name="Table 6 10" xfId="14482"/>
    <cellStyle name="Table 6 11" xfId="15315"/>
    <cellStyle name="Table 6 12" xfId="16947"/>
    <cellStyle name="Table 6 13" xfId="17784"/>
    <cellStyle name="Table 6 14" xfId="18610"/>
    <cellStyle name="Table 6 2" xfId="7393"/>
    <cellStyle name="Table 6 3" xfId="8148"/>
    <cellStyle name="Table 6 4" xfId="8897"/>
    <cellStyle name="Table 6 5" xfId="9724"/>
    <cellStyle name="Table 6 6" xfId="10476"/>
    <cellStyle name="Table 6 7" xfId="11312"/>
    <cellStyle name="Table 6 8" xfId="12058"/>
    <cellStyle name="Table 6 9" xfId="12796"/>
    <cellStyle name="Table 7" xfId="6009"/>
    <cellStyle name="Table 7 10" xfId="13187"/>
    <cellStyle name="Table 7 11" xfId="13995"/>
    <cellStyle name="Table 7 12" xfId="14867"/>
    <cellStyle name="Table 7 13" xfId="15706"/>
    <cellStyle name="Table 7 14" xfId="16503"/>
    <cellStyle name="Table 7 15" xfId="17327"/>
    <cellStyle name="Table 7 16" xfId="18164"/>
    <cellStyle name="Table 7 17" xfId="18979"/>
    <cellStyle name="Table 7 2" xfId="6975"/>
    <cellStyle name="Table 7 3" xfId="7770"/>
    <cellStyle name="Table 7 4" xfId="8526"/>
    <cellStyle name="Table 7 5" xfId="9281"/>
    <cellStyle name="Table 7 6" xfId="10106"/>
    <cellStyle name="Table 7 7" xfId="10866"/>
    <cellStyle name="Table 7 8" xfId="11691"/>
    <cellStyle name="Table 7 9" xfId="12432"/>
    <cellStyle name="Table 8" xfId="5449"/>
    <cellStyle name="Table 8 10" xfId="4176"/>
    <cellStyle name="Table 8 11" xfId="13497"/>
    <cellStyle name="Table 8 12" xfId="14347"/>
    <cellStyle name="Table 8 13" xfId="15178"/>
    <cellStyle name="Table 8 14" xfId="16013"/>
    <cellStyle name="Table 8 15" xfId="16823"/>
    <cellStyle name="Table 8 16" xfId="17660"/>
    <cellStyle name="Table 8 17" xfId="18489"/>
    <cellStyle name="Table 8 2" xfId="6458"/>
    <cellStyle name="Table 8 3" xfId="7258"/>
    <cellStyle name="Table 8 4" xfId="8010"/>
    <cellStyle name="Table 8 5" xfId="4395"/>
    <cellStyle name="Table 8 6" xfId="9592"/>
    <cellStyle name="Table 8 7" xfId="4699"/>
    <cellStyle name="Table 8 8" xfId="11177"/>
    <cellStyle name="Table 8 9" xfId="4089"/>
    <cellStyle name="Table 9" xfId="6100"/>
    <cellStyle name="Table 9 10" xfId="13278"/>
    <cellStyle name="Table 9 11" xfId="14085"/>
    <cellStyle name="Table 9 12" xfId="14957"/>
    <cellStyle name="Table 9 13" xfId="15797"/>
    <cellStyle name="Table 9 14" xfId="16593"/>
    <cellStyle name="Table 9 15" xfId="17417"/>
    <cellStyle name="Table 9 16" xfId="18254"/>
    <cellStyle name="Table 9 17" xfId="19063"/>
    <cellStyle name="Table 9 2" xfId="7065"/>
    <cellStyle name="Table 9 3" xfId="7856"/>
    <cellStyle name="Table 9 4" xfId="8612"/>
    <cellStyle name="Table 9 5" xfId="9371"/>
    <cellStyle name="Table 9 6" xfId="10191"/>
    <cellStyle name="Table 9 7" xfId="10956"/>
    <cellStyle name="Table 9 8" xfId="11777"/>
    <cellStyle name="Table 9 9" xfId="12517"/>
    <cellStyle name="Table Head" xfId="3772"/>
    <cellStyle name="Table Source" xfId="3773"/>
    <cellStyle name="Table Text" xfId="3774"/>
    <cellStyle name="Table Title" xfId="3775"/>
    <cellStyle name="Table Units" xfId="3776"/>
    <cellStyle name="TableStyleLight1" xfId="1357"/>
    <cellStyle name="Text" xfId="1493"/>
    <cellStyle name="Text 1" xfId="3778"/>
    <cellStyle name="Text 2" xfId="3779"/>
    <cellStyle name="Text 3" xfId="3780"/>
    <cellStyle name="Text 4" xfId="3777"/>
    <cellStyle name="Text Head 1" xfId="3781"/>
    <cellStyle name="Text Head 2" xfId="3782"/>
    <cellStyle name="Text Indent 1" xfId="3783"/>
    <cellStyle name="Text Indent 2" xfId="3784"/>
    <cellStyle name="Text Indent A" xfId="1339"/>
    <cellStyle name="Text Indent B" xfId="1340"/>
    <cellStyle name="Text Indent B 2" xfId="3786"/>
    <cellStyle name="Text Indent B 3" xfId="3785"/>
    <cellStyle name="Text Indent C" xfId="1341"/>
    <cellStyle name="Text Indent C 2" xfId="3788"/>
    <cellStyle name="Text Indent C 3" xfId="3787"/>
    <cellStyle name="Text_C294_2007_Q2_Lead" xfId="3789"/>
    <cellStyle name="Tickmark" xfId="1105"/>
    <cellStyle name="Times New Roman" xfId="1494"/>
    <cellStyle name="Times New Roman 2" xfId="3791"/>
    <cellStyle name="Times New Roman 3" xfId="3790"/>
    <cellStyle name="Title 1" xfId="3792"/>
    <cellStyle name="Title 10" xfId="1106"/>
    <cellStyle name="Title 11" xfId="1107"/>
    <cellStyle name="Title 12" xfId="1108"/>
    <cellStyle name="Title 13" xfId="1109"/>
    <cellStyle name="Title 14" xfId="1110"/>
    <cellStyle name="Title 15" xfId="3793"/>
    <cellStyle name="Title 2" xfId="1111"/>
    <cellStyle name="Title 2 2" xfId="3795"/>
    <cellStyle name="Title 2 3" xfId="3794"/>
    <cellStyle name="Title 3" xfId="1112"/>
    <cellStyle name="Title 3 2" xfId="3797"/>
    <cellStyle name="Title 3 3" xfId="3796"/>
    <cellStyle name="Title 4" xfId="1113"/>
    <cellStyle name="Title 4 2" xfId="3799"/>
    <cellStyle name="Title 4 3" xfId="3798"/>
    <cellStyle name="Title 5" xfId="1114"/>
    <cellStyle name="Title 6" xfId="1115"/>
    <cellStyle name="Title 7" xfId="1116"/>
    <cellStyle name="Title 8" xfId="1117"/>
    <cellStyle name="Title 9" xfId="1118"/>
    <cellStyle name="TOC 1" xfId="3800"/>
    <cellStyle name="TOC 2" xfId="3801"/>
    <cellStyle name="Total 10" xfId="1119"/>
    <cellStyle name="Total 10 2" xfId="3802"/>
    <cellStyle name="Total 10 2 2" xfId="6065"/>
    <cellStyle name="Total 10 2 2 10" xfId="13243"/>
    <cellStyle name="Total 10 2 2 11" xfId="14051"/>
    <cellStyle name="Total 10 2 2 12" xfId="14923"/>
    <cellStyle name="Total 10 2 2 13" xfId="15762"/>
    <cellStyle name="Total 10 2 2 14" xfId="16559"/>
    <cellStyle name="Total 10 2 2 15" xfId="17383"/>
    <cellStyle name="Total 10 2 2 16" xfId="18220"/>
    <cellStyle name="Total 10 2 2 17" xfId="19030"/>
    <cellStyle name="Total 10 2 2 2" xfId="7031"/>
    <cellStyle name="Total 10 2 2 3" xfId="7821"/>
    <cellStyle name="Total 10 2 2 4" xfId="8579"/>
    <cellStyle name="Total 10 2 2 5" xfId="9337"/>
    <cellStyle name="Total 10 2 2 6" xfId="10158"/>
    <cellStyle name="Total 10 2 2 7" xfId="10922"/>
    <cellStyle name="Total 10 2 2 8" xfId="11744"/>
    <cellStyle name="Total 10 2 2 9" xfId="12484"/>
    <cellStyle name="Total 10 2 3" xfId="6145"/>
    <cellStyle name="Total 10 2 3 2" xfId="7106"/>
    <cellStyle name="Total 10 2 3 3" xfId="9416"/>
    <cellStyle name="Total 10 2 3 4" xfId="11001"/>
    <cellStyle name="Total 10 2 3 5" xfId="13323"/>
    <cellStyle name="Total 10 2 3 6" xfId="15002"/>
    <cellStyle name="Total 10 2 3 7" xfId="15842"/>
    <cellStyle name="Total 10 2 4" xfId="5847"/>
    <cellStyle name="Total 10 2 4 10" xfId="13029"/>
    <cellStyle name="Total 10 2 4 11" xfId="13838"/>
    <cellStyle name="Total 10 2 4 12" xfId="14709"/>
    <cellStyle name="Total 10 2 4 13" xfId="15547"/>
    <cellStyle name="Total 10 2 4 14" xfId="16351"/>
    <cellStyle name="Total 10 2 4 15" xfId="17169"/>
    <cellStyle name="Total 10 2 4 16" xfId="18006"/>
    <cellStyle name="Total 10 2 4 17" xfId="18830"/>
    <cellStyle name="Total 10 2 4 2" xfId="6819"/>
    <cellStyle name="Total 10 2 4 3" xfId="7617"/>
    <cellStyle name="Total 10 2 4 4" xfId="8374"/>
    <cellStyle name="Total 10 2 4 5" xfId="9123"/>
    <cellStyle name="Total 10 2 4 6" xfId="9950"/>
    <cellStyle name="Total 10 2 4 7" xfId="10707"/>
    <cellStyle name="Total 10 2 4 8" xfId="11536"/>
    <cellStyle name="Total 10 2 4 9" xfId="12282"/>
    <cellStyle name="Total 10 2 5" xfId="6217"/>
    <cellStyle name="Total 10 2 5 10" xfId="13395"/>
    <cellStyle name="Total 10 2 5 11" xfId="14180"/>
    <cellStyle name="Total 10 2 5 12" xfId="15074"/>
    <cellStyle name="Total 10 2 5 13" xfId="15913"/>
    <cellStyle name="Total 10 2 5 14" xfId="16687"/>
    <cellStyle name="Total 10 2 5 15" xfId="17516"/>
    <cellStyle name="Total 10 2 5 16" xfId="18353"/>
    <cellStyle name="Total 10 2 5 17" xfId="19162"/>
    <cellStyle name="Total 10 2 5 2" xfId="7177"/>
    <cellStyle name="Total 10 2 5 3" xfId="7959"/>
    <cellStyle name="Total 10 2 5 4" xfId="8715"/>
    <cellStyle name="Total 10 2 5 5" xfId="9488"/>
    <cellStyle name="Total 10 2 5 6" xfId="10292"/>
    <cellStyle name="Total 10 2 5 7" xfId="11073"/>
    <cellStyle name="Total 10 2 5 8" xfId="11883"/>
    <cellStyle name="Total 10 2 5 9" xfId="12617"/>
    <cellStyle name="Total 10 2 6" xfId="5247"/>
    <cellStyle name="Total 10 2 7" xfId="4483"/>
    <cellStyle name="Total 10 2 8" xfId="10342"/>
    <cellStyle name="Total 11" xfId="1120"/>
    <cellStyle name="Total 11 2" xfId="3803"/>
    <cellStyle name="Total 11 2 2" xfId="6066"/>
    <cellStyle name="Total 11 2 2 10" xfId="13244"/>
    <cellStyle name="Total 11 2 2 11" xfId="14052"/>
    <cellStyle name="Total 11 2 2 12" xfId="14924"/>
    <cellStyle name="Total 11 2 2 13" xfId="15763"/>
    <cellStyle name="Total 11 2 2 14" xfId="16560"/>
    <cellStyle name="Total 11 2 2 15" xfId="17384"/>
    <cellStyle name="Total 11 2 2 16" xfId="18221"/>
    <cellStyle name="Total 11 2 2 17" xfId="19031"/>
    <cellStyle name="Total 11 2 2 2" xfId="7032"/>
    <cellStyle name="Total 11 2 2 3" xfId="7822"/>
    <cellStyle name="Total 11 2 2 4" xfId="8580"/>
    <cellStyle name="Total 11 2 2 5" xfId="9338"/>
    <cellStyle name="Total 11 2 2 6" xfId="10159"/>
    <cellStyle name="Total 11 2 2 7" xfId="10923"/>
    <cellStyle name="Total 11 2 2 8" xfId="11745"/>
    <cellStyle name="Total 11 2 2 9" xfId="12485"/>
    <cellStyle name="Total 11 2 3" xfId="6146"/>
    <cellStyle name="Total 11 2 3 2" xfId="7107"/>
    <cellStyle name="Total 11 2 3 3" xfId="9417"/>
    <cellStyle name="Total 11 2 3 4" xfId="11002"/>
    <cellStyle name="Total 11 2 3 5" xfId="13324"/>
    <cellStyle name="Total 11 2 3 6" xfId="15003"/>
    <cellStyle name="Total 11 2 3 7" xfId="15843"/>
    <cellStyle name="Total 11 2 4" xfId="5427"/>
    <cellStyle name="Total 11 2 4 10" xfId="4478"/>
    <cellStyle name="Total 11 2 4 11" xfId="13475"/>
    <cellStyle name="Total 11 2 4 12" xfId="14326"/>
    <cellStyle name="Total 11 2 4 13" xfId="15157"/>
    <cellStyle name="Total 11 2 4 14" xfId="15992"/>
    <cellStyle name="Total 11 2 4 15" xfId="16802"/>
    <cellStyle name="Total 11 2 4 16" xfId="17639"/>
    <cellStyle name="Total 11 2 4 17" xfId="18468"/>
    <cellStyle name="Total 11 2 4 2" xfId="6436"/>
    <cellStyle name="Total 11 2 4 3" xfId="7236"/>
    <cellStyle name="Total 11 2 4 4" xfId="4551"/>
    <cellStyle name="Total 11 2 4 5" xfId="4371"/>
    <cellStyle name="Total 11 2 4 6" xfId="9571"/>
    <cellStyle name="Total 11 2 4 7" xfId="4603"/>
    <cellStyle name="Total 11 2 4 8" xfId="11156"/>
    <cellStyle name="Total 11 2 4 9" xfId="4960"/>
    <cellStyle name="Total 11 2 5" xfId="6218"/>
    <cellStyle name="Total 11 2 5 10" xfId="13396"/>
    <cellStyle name="Total 11 2 5 11" xfId="14181"/>
    <cellStyle name="Total 11 2 5 12" xfId="15075"/>
    <cellStyle name="Total 11 2 5 13" xfId="15914"/>
    <cellStyle name="Total 11 2 5 14" xfId="16688"/>
    <cellStyle name="Total 11 2 5 15" xfId="17517"/>
    <cellStyle name="Total 11 2 5 16" xfId="18354"/>
    <cellStyle name="Total 11 2 5 17" xfId="19163"/>
    <cellStyle name="Total 11 2 5 2" xfId="7178"/>
    <cellStyle name="Total 11 2 5 3" xfId="7960"/>
    <cellStyle name="Total 11 2 5 4" xfId="8716"/>
    <cellStyle name="Total 11 2 5 5" xfId="9489"/>
    <cellStyle name="Total 11 2 5 6" xfId="10293"/>
    <cellStyle name="Total 11 2 5 7" xfId="11074"/>
    <cellStyle name="Total 11 2 5 8" xfId="11884"/>
    <cellStyle name="Total 11 2 5 9" xfId="12618"/>
    <cellStyle name="Total 11 2 6" xfId="5248"/>
    <cellStyle name="Total 11 2 7" xfId="4202"/>
    <cellStyle name="Total 11 2 8" xfId="4465"/>
    <cellStyle name="Total 12" xfId="1121"/>
    <cellStyle name="Total 12 2" xfId="3804"/>
    <cellStyle name="Total 12 2 2" xfId="6067"/>
    <cellStyle name="Total 12 2 2 10" xfId="13245"/>
    <cellStyle name="Total 12 2 2 11" xfId="14053"/>
    <cellStyle name="Total 12 2 2 12" xfId="14925"/>
    <cellStyle name="Total 12 2 2 13" xfId="15764"/>
    <cellStyle name="Total 12 2 2 14" xfId="16561"/>
    <cellStyle name="Total 12 2 2 15" xfId="17385"/>
    <cellStyle name="Total 12 2 2 16" xfId="18222"/>
    <cellStyle name="Total 12 2 2 17" xfId="19032"/>
    <cellStyle name="Total 12 2 2 2" xfId="7033"/>
    <cellStyle name="Total 12 2 2 3" xfId="7823"/>
    <cellStyle name="Total 12 2 2 4" xfId="8581"/>
    <cellStyle name="Total 12 2 2 5" xfId="9339"/>
    <cellStyle name="Total 12 2 2 6" xfId="10160"/>
    <cellStyle name="Total 12 2 2 7" xfId="10924"/>
    <cellStyle name="Total 12 2 2 8" xfId="11746"/>
    <cellStyle name="Total 12 2 2 9" xfId="12486"/>
    <cellStyle name="Total 12 2 3" xfId="6147"/>
    <cellStyle name="Total 12 2 3 2" xfId="7108"/>
    <cellStyle name="Total 12 2 3 3" xfId="9418"/>
    <cellStyle name="Total 12 2 3 4" xfId="11003"/>
    <cellStyle name="Total 12 2 3 5" xfId="13325"/>
    <cellStyle name="Total 12 2 3 6" xfId="15004"/>
    <cellStyle name="Total 12 2 3 7" xfId="15844"/>
    <cellStyle name="Total 12 2 4" xfId="5846"/>
    <cellStyle name="Total 12 2 4 10" xfId="13028"/>
    <cellStyle name="Total 12 2 4 11" xfId="13837"/>
    <cellStyle name="Total 12 2 4 12" xfId="14708"/>
    <cellStyle name="Total 12 2 4 13" xfId="15546"/>
    <cellStyle name="Total 12 2 4 14" xfId="16350"/>
    <cellStyle name="Total 12 2 4 15" xfId="17168"/>
    <cellStyle name="Total 12 2 4 16" xfId="18005"/>
    <cellStyle name="Total 12 2 4 17" xfId="18829"/>
    <cellStyle name="Total 12 2 4 2" xfId="6818"/>
    <cellStyle name="Total 12 2 4 3" xfId="7616"/>
    <cellStyle name="Total 12 2 4 4" xfId="8373"/>
    <cellStyle name="Total 12 2 4 5" xfId="9122"/>
    <cellStyle name="Total 12 2 4 6" xfId="9949"/>
    <cellStyle name="Total 12 2 4 7" xfId="10706"/>
    <cellStyle name="Total 12 2 4 8" xfId="11535"/>
    <cellStyle name="Total 12 2 4 9" xfId="12281"/>
    <cellStyle name="Total 12 2 5" xfId="6219"/>
    <cellStyle name="Total 12 2 5 10" xfId="13397"/>
    <cellStyle name="Total 12 2 5 11" xfId="14182"/>
    <cellStyle name="Total 12 2 5 12" xfId="15076"/>
    <cellStyle name="Total 12 2 5 13" xfId="15915"/>
    <cellStyle name="Total 12 2 5 14" xfId="16689"/>
    <cellStyle name="Total 12 2 5 15" xfId="17518"/>
    <cellStyle name="Total 12 2 5 16" xfId="18355"/>
    <cellStyle name="Total 12 2 5 17" xfId="19164"/>
    <cellStyle name="Total 12 2 5 2" xfId="7179"/>
    <cellStyle name="Total 12 2 5 3" xfId="7961"/>
    <cellStyle name="Total 12 2 5 4" xfId="8717"/>
    <cellStyle name="Total 12 2 5 5" xfId="9490"/>
    <cellStyle name="Total 12 2 5 6" xfId="10294"/>
    <cellStyle name="Total 12 2 5 7" xfId="11075"/>
    <cellStyle name="Total 12 2 5 8" xfId="11885"/>
    <cellStyle name="Total 12 2 5 9" xfId="12619"/>
    <cellStyle name="Total 12 2 6" xfId="5249"/>
    <cellStyle name="Total 12 2 7" xfId="4234"/>
    <cellStyle name="Total 12 2 8" xfId="4594"/>
    <cellStyle name="Total 13" xfId="1122"/>
    <cellStyle name="Total 13 2" xfId="3805"/>
    <cellStyle name="Total 13 2 2" xfId="6068"/>
    <cellStyle name="Total 13 2 2 10" xfId="13246"/>
    <cellStyle name="Total 13 2 2 11" xfId="14054"/>
    <cellStyle name="Total 13 2 2 12" xfId="14926"/>
    <cellStyle name="Total 13 2 2 13" xfId="15765"/>
    <cellStyle name="Total 13 2 2 14" xfId="16562"/>
    <cellStyle name="Total 13 2 2 15" xfId="17386"/>
    <cellStyle name="Total 13 2 2 16" xfId="18223"/>
    <cellStyle name="Total 13 2 2 17" xfId="19033"/>
    <cellStyle name="Total 13 2 2 2" xfId="7034"/>
    <cellStyle name="Total 13 2 2 3" xfId="7824"/>
    <cellStyle name="Total 13 2 2 4" xfId="8582"/>
    <cellStyle name="Total 13 2 2 5" xfId="9340"/>
    <cellStyle name="Total 13 2 2 6" xfId="10161"/>
    <cellStyle name="Total 13 2 2 7" xfId="10925"/>
    <cellStyle name="Total 13 2 2 8" xfId="11747"/>
    <cellStyle name="Total 13 2 2 9" xfId="12487"/>
    <cellStyle name="Total 13 2 3" xfId="6148"/>
    <cellStyle name="Total 13 2 3 2" xfId="7109"/>
    <cellStyle name="Total 13 2 3 3" xfId="9419"/>
    <cellStyle name="Total 13 2 3 4" xfId="11004"/>
    <cellStyle name="Total 13 2 3 5" xfId="13326"/>
    <cellStyle name="Total 13 2 3 6" xfId="15005"/>
    <cellStyle name="Total 13 2 3 7" xfId="15845"/>
    <cellStyle name="Total 13 2 4" xfId="5850"/>
    <cellStyle name="Total 13 2 4 10" xfId="13032"/>
    <cellStyle name="Total 13 2 4 11" xfId="13841"/>
    <cellStyle name="Total 13 2 4 12" xfId="14712"/>
    <cellStyle name="Total 13 2 4 13" xfId="15550"/>
    <cellStyle name="Total 13 2 4 14" xfId="16354"/>
    <cellStyle name="Total 13 2 4 15" xfId="17172"/>
    <cellStyle name="Total 13 2 4 16" xfId="18009"/>
    <cellStyle name="Total 13 2 4 17" xfId="18833"/>
    <cellStyle name="Total 13 2 4 2" xfId="6822"/>
    <cellStyle name="Total 13 2 4 3" xfId="7620"/>
    <cellStyle name="Total 13 2 4 4" xfId="8377"/>
    <cellStyle name="Total 13 2 4 5" xfId="9126"/>
    <cellStyle name="Total 13 2 4 6" xfId="9953"/>
    <cellStyle name="Total 13 2 4 7" xfId="10710"/>
    <cellStyle name="Total 13 2 4 8" xfId="11539"/>
    <cellStyle name="Total 13 2 4 9" xfId="12285"/>
    <cellStyle name="Total 13 2 5" xfId="6220"/>
    <cellStyle name="Total 13 2 5 10" xfId="13398"/>
    <cellStyle name="Total 13 2 5 11" xfId="14183"/>
    <cellStyle name="Total 13 2 5 12" xfId="15077"/>
    <cellStyle name="Total 13 2 5 13" xfId="15916"/>
    <cellStyle name="Total 13 2 5 14" xfId="16690"/>
    <cellStyle name="Total 13 2 5 15" xfId="17519"/>
    <cellStyle name="Total 13 2 5 16" xfId="18356"/>
    <cellStyle name="Total 13 2 5 17" xfId="19165"/>
    <cellStyle name="Total 13 2 5 2" xfId="7180"/>
    <cellStyle name="Total 13 2 5 3" xfId="7962"/>
    <cellStyle name="Total 13 2 5 4" xfId="8718"/>
    <cellStyle name="Total 13 2 5 5" xfId="9491"/>
    <cellStyle name="Total 13 2 5 6" xfId="10295"/>
    <cellStyle name="Total 13 2 5 7" xfId="11076"/>
    <cellStyle name="Total 13 2 5 8" xfId="11886"/>
    <cellStyle name="Total 13 2 5 9" xfId="12620"/>
    <cellStyle name="Total 13 2 6" xfId="5250"/>
    <cellStyle name="Total 13 2 7" xfId="4987"/>
    <cellStyle name="Total 13 2 8" xfId="4180"/>
    <cellStyle name="Total 14" xfId="1123"/>
    <cellStyle name="Total 14 2" xfId="3806"/>
    <cellStyle name="Total 14 2 2" xfId="6069"/>
    <cellStyle name="Total 14 2 2 10" xfId="13247"/>
    <cellStyle name="Total 14 2 2 11" xfId="14055"/>
    <cellStyle name="Total 14 2 2 12" xfId="14927"/>
    <cellStyle name="Total 14 2 2 13" xfId="15766"/>
    <cellStyle name="Total 14 2 2 14" xfId="16563"/>
    <cellStyle name="Total 14 2 2 15" xfId="17387"/>
    <cellStyle name="Total 14 2 2 16" xfId="18224"/>
    <cellStyle name="Total 14 2 2 17" xfId="19034"/>
    <cellStyle name="Total 14 2 2 2" xfId="7035"/>
    <cellStyle name="Total 14 2 2 3" xfId="7825"/>
    <cellStyle name="Total 14 2 2 4" xfId="8583"/>
    <cellStyle name="Total 14 2 2 5" xfId="9341"/>
    <cellStyle name="Total 14 2 2 6" xfId="10162"/>
    <cellStyle name="Total 14 2 2 7" xfId="10926"/>
    <cellStyle name="Total 14 2 2 8" xfId="11748"/>
    <cellStyle name="Total 14 2 2 9" xfId="12488"/>
    <cellStyle name="Total 14 2 3" xfId="6149"/>
    <cellStyle name="Total 14 2 3 2" xfId="7110"/>
    <cellStyle name="Total 14 2 3 3" xfId="9420"/>
    <cellStyle name="Total 14 2 3 4" xfId="11005"/>
    <cellStyle name="Total 14 2 3 5" xfId="13327"/>
    <cellStyle name="Total 14 2 3 6" xfId="15006"/>
    <cellStyle name="Total 14 2 3 7" xfId="15846"/>
    <cellStyle name="Total 14 2 4" xfId="5426"/>
    <cellStyle name="Total 14 2 4 10" xfId="6295"/>
    <cellStyle name="Total 14 2 4 11" xfId="13474"/>
    <cellStyle name="Total 14 2 4 12" xfId="14325"/>
    <cellStyle name="Total 14 2 4 13" xfId="15156"/>
    <cellStyle name="Total 14 2 4 14" xfId="15991"/>
    <cellStyle name="Total 14 2 4 15" xfId="16801"/>
    <cellStyle name="Total 14 2 4 16" xfId="17638"/>
    <cellStyle name="Total 14 2 4 17" xfId="18467"/>
    <cellStyle name="Total 14 2 4 2" xfId="6435"/>
    <cellStyle name="Total 14 2 4 3" xfId="7235"/>
    <cellStyle name="Total 14 2 4 4" xfId="4552"/>
    <cellStyle name="Total 14 2 4 5" xfId="5100"/>
    <cellStyle name="Total 14 2 4 6" xfId="9570"/>
    <cellStyle name="Total 14 2 4 7" xfId="4442"/>
    <cellStyle name="Total 14 2 4 8" xfId="11155"/>
    <cellStyle name="Total 14 2 4 9" xfId="4020"/>
    <cellStyle name="Total 14 2 5" xfId="6221"/>
    <cellStyle name="Total 14 2 5 10" xfId="13399"/>
    <cellStyle name="Total 14 2 5 11" xfId="14184"/>
    <cellStyle name="Total 14 2 5 12" xfId="15078"/>
    <cellStyle name="Total 14 2 5 13" xfId="15917"/>
    <cellStyle name="Total 14 2 5 14" xfId="16691"/>
    <cellStyle name="Total 14 2 5 15" xfId="17520"/>
    <cellStyle name="Total 14 2 5 16" xfId="18357"/>
    <cellStyle name="Total 14 2 5 17" xfId="19166"/>
    <cellStyle name="Total 14 2 5 2" xfId="7181"/>
    <cellStyle name="Total 14 2 5 3" xfId="7963"/>
    <cellStyle name="Total 14 2 5 4" xfId="8719"/>
    <cellStyle name="Total 14 2 5 5" xfId="9492"/>
    <cellStyle name="Total 14 2 5 6" xfId="10296"/>
    <cellStyle name="Total 14 2 5 7" xfId="11077"/>
    <cellStyle name="Total 14 2 5 8" xfId="11887"/>
    <cellStyle name="Total 14 2 5 9" xfId="12621"/>
    <cellStyle name="Total 14 2 6" xfId="5251"/>
    <cellStyle name="Total 14 2 7" xfId="4156"/>
    <cellStyle name="Total 14 2 8" xfId="4097"/>
    <cellStyle name="Total 15" xfId="3807"/>
    <cellStyle name="Total 15 2" xfId="6070"/>
    <cellStyle name="Total 15 2 10" xfId="13248"/>
    <cellStyle name="Total 15 2 11" xfId="14056"/>
    <cellStyle name="Total 15 2 12" xfId="14928"/>
    <cellStyle name="Total 15 2 13" xfId="15767"/>
    <cellStyle name="Total 15 2 14" xfId="16564"/>
    <cellStyle name="Total 15 2 15" xfId="17388"/>
    <cellStyle name="Total 15 2 16" xfId="18225"/>
    <cellStyle name="Total 15 2 17" xfId="19035"/>
    <cellStyle name="Total 15 2 2" xfId="7036"/>
    <cellStyle name="Total 15 2 3" xfId="7826"/>
    <cellStyle name="Total 15 2 4" xfId="8584"/>
    <cellStyle name="Total 15 2 5" xfId="9342"/>
    <cellStyle name="Total 15 2 6" xfId="10163"/>
    <cellStyle name="Total 15 2 7" xfId="10927"/>
    <cellStyle name="Total 15 2 8" xfId="11749"/>
    <cellStyle name="Total 15 2 9" xfId="12489"/>
    <cellStyle name="Total 15 3" xfId="6150"/>
    <cellStyle name="Total 15 3 2" xfId="7111"/>
    <cellStyle name="Total 15 3 3" xfId="9421"/>
    <cellStyle name="Total 15 3 4" xfId="11006"/>
    <cellStyle name="Total 15 3 5" xfId="13328"/>
    <cellStyle name="Total 15 3 6" xfId="15007"/>
    <cellStyle name="Total 15 3 7" xfId="15847"/>
    <cellStyle name="Total 15 4" xfId="5845"/>
    <cellStyle name="Total 15 4 10" xfId="13027"/>
    <cellStyle name="Total 15 4 11" xfId="13836"/>
    <cellStyle name="Total 15 4 12" xfId="14707"/>
    <cellStyle name="Total 15 4 13" xfId="15545"/>
    <cellStyle name="Total 15 4 14" xfId="16349"/>
    <cellStyle name="Total 15 4 15" xfId="17167"/>
    <cellStyle name="Total 15 4 16" xfId="18004"/>
    <cellStyle name="Total 15 4 17" xfId="18828"/>
    <cellStyle name="Total 15 4 2" xfId="6817"/>
    <cellStyle name="Total 15 4 3" xfId="7615"/>
    <cellStyle name="Total 15 4 4" xfId="8372"/>
    <cellStyle name="Total 15 4 5" xfId="9121"/>
    <cellStyle name="Total 15 4 6" xfId="9948"/>
    <cellStyle name="Total 15 4 7" xfId="10705"/>
    <cellStyle name="Total 15 4 8" xfId="11534"/>
    <cellStyle name="Total 15 4 9" xfId="12280"/>
    <cellStyle name="Total 15 5" xfId="6222"/>
    <cellStyle name="Total 15 5 10" xfId="13400"/>
    <cellStyle name="Total 15 5 11" xfId="14185"/>
    <cellStyle name="Total 15 5 12" xfId="15079"/>
    <cellStyle name="Total 15 5 13" xfId="15918"/>
    <cellStyle name="Total 15 5 14" xfId="16692"/>
    <cellStyle name="Total 15 5 15" xfId="17521"/>
    <cellStyle name="Total 15 5 16" xfId="18358"/>
    <cellStyle name="Total 15 5 17" xfId="19167"/>
    <cellStyle name="Total 15 5 2" xfId="7182"/>
    <cellStyle name="Total 15 5 3" xfId="7964"/>
    <cellStyle name="Total 15 5 4" xfId="8720"/>
    <cellStyle name="Total 15 5 5" xfId="9493"/>
    <cellStyle name="Total 15 5 6" xfId="10297"/>
    <cellStyle name="Total 15 5 7" xfId="11078"/>
    <cellStyle name="Total 15 5 8" xfId="11888"/>
    <cellStyle name="Total 15 5 9" xfId="12622"/>
    <cellStyle name="Total 15 6" xfId="5252"/>
    <cellStyle name="Total 15 7" xfId="4440"/>
    <cellStyle name="Total 15 8" xfId="4506"/>
    <cellStyle name="Total 2" xfId="1124"/>
    <cellStyle name="Total 2 2" xfId="3809"/>
    <cellStyle name="Total 2 2 2" xfId="6072"/>
    <cellStyle name="Total 2 2 2 10" xfId="13250"/>
    <cellStyle name="Total 2 2 2 11" xfId="14058"/>
    <cellStyle name="Total 2 2 2 12" xfId="14930"/>
    <cellStyle name="Total 2 2 2 13" xfId="15769"/>
    <cellStyle name="Total 2 2 2 14" xfId="16566"/>
    <cellStyle name="Total 2 2 2 15" xfId="17390"/>
    <cellStyle name="Total 2 2 2 16" xfId="18227"/>
    <cellStyle name="Total 2 2 2 17" xfId="19037"/>
    <cellStyle name="Total 2 2 2 2" xfId="7038"/>
    <cellStyle name="Total 2 2 2 3" xfId="7828"/>
    <cellStyle name="Total 2 2 2 4" xfId="8586"/>
    <cellStyle name="Total 2 2 2 5" xfId="9344"/>
    <cellStyle name="Total 2 2 2 6" xfId="10165"/>
    <cellStyle name="Total 2 2 2 7" xfId="10929"/>
    <cellStyle name="Total 2 2 2 8" xfId="11751"/>
    <cellStyle name="Total 2 2 2 9" xfId="12491"/>
    <cellStyle name="Total 2 2 3" xfId="6152"/>
    <cellStyle name="Total 2 2 3 2" xfId="7113"/>
    <cellStyle name="Total 2 2 3 3" xfId="9423"/>
    <cellStyle name="Total 2 2 3 4" xfId="11008"/>
    <cellStyle name="Total 2 2 3 5" xfId="13330"/>
    <cellStyle name="Total 2 2 3 6" xfId="15009"/>
    <cellStyle name="Total 2 2 3 7" xfId="15849"/>
    <cellStyle name="Total 2 2 4" xfId="5844"/>
    <cellStyle name="Total 2 2 4 10" xfId="13026"/>
    <cellStyle name="Total 2 2 4 11" xfId="13835"/>
    <cellStyle name="Total 2 2 4 12" xfId="14706"/>
    <cellStyle name="Total 2 2 4 13" xfId="15544"/>
    <cellStyle name="Total 2 2 4 14" xfId="16348"/>
    <cellStyle name="Total 2 2 4 15" xfId="17166"/>
    <cellStyle name="Total 2 2 4 16" xfId="18003"/>
    <cellStyle name="Total 2 2 4 17" xfId="18827"/>
    <cellStyle name="Total 2 2 4 2" xfId="6816"/>
    <cellStyle name="Total 2 2 4 3" xfId="7614"/>
    <cellStyle name="Total 2 2 4 4" xfId="8371"/>
    <cellStyle name="Total 2 2 4 5" xfId="9120"/>
    <cellStyle name="Total 2 2 4 6" xfId="9947"/>
    <cellStyle name="Total 2 2 4 7" xfId="10704"/>
    <cellStyle name="Total 2 2 4 8" xfId="11533"/>
    <cellStyle name="Total 2 2 4 9" xfId="12279"/>
    <cellStyle name="Total 2 2 5" xfId="6224"/>
    <cellStyle name="Total 2 2 5 10" xfId="13402"/>
    <cellStyle name="Total 2 2 5 11" xfId="14187"/>
    <cellStyle name="Total 2 2 5 12" xfId="15081"/>
    <cellStyle name="Total 2 2 5 13" xfId="15920"/>
    <cellStyle name="Total 2 2 5 14" xfId="16694"/>
    <cellStyle name="Total 2 2 5 15" xfId="17523"/>
    <cellStyle name="Total 2 2 5 16" xfId="18360"/>
    <cellStyle name="Total 2 2 5 17" xfId="19169"/>
    <cellStyle name="Total 2 2 5 2" xfId="7184"/>
    <cellStyle name="Total 2 2 5 3" xfId="7966"/>
    <cellStyle name="Total 2 2 5 4" xfId="8722"/>
    <cellStyle name="Total 2 2 5 5" xfId="9495"/>
    <cellStyle name="Total 2 2 5 6" xfId="10299"/>
    <cellStyle name="Total 2 2 5 7" xfId="11080"/>
    <cellStyle name="Total 2 2 5 8" xfId="11890"/>
    <cellStyle name="Total 2 2 5 9" xfId="12624"/>
    <cellStyle name="Total 2 2 6" xfId="5254"/>
    <cellStyle name="Total 2 2 7" xfId="8146"/>
    <cellStyle name="Total 2 2 8" xfId="4616"/>
    <cellStyle name="Total 2 3" xfId="3808"/>
    <cellStyle name="Total 2 3 2" xfId="6071"/>
    <cellStyle name="Total 2 3 2 10" xfId="13249"/>
    <cellStyle name="Total 2 3 2 11" xfId="14057"/>
    <cellStyle name="Total 2 3 2 12" xfId="14929"/>
    <cellStyle name="Total 2 3 2 13" xfId="15768"/>
    <cellStyle name="Total 2 3 2 14" xfId="16565"/>
    <cellStyle name="Total 2 3 2 15" xfId="17389"/>
    <cellStyle name="Total 2 3 2 16" xfId="18226"/>
    <cellStyle name="Total 2 3 2 17" xfId="19036"/>
    <cellStyle name="Total 2 3 2 2" xfId="7037"/>
    <cellStyle name="Total 2 3 2 3" xfId="7827"/>
    <cellStyle name="Total 2 3 2 4" xfId="8585"/>
    <cellStyle name="Total 2 3 2 5" xfId="9343"/>
    <cellStyle name="Total 2 3 2 6" xfId="10164"/>
    <cellStyle name="Total 2 3 2 7" xfId="10928"/>
    <cellStyle name="Total 2 3 2 8" xfId="11750"/>
    <cellStyle name="Total 2 3 2 9" xfId="12490"/>
    <cellStyle name="Total 2 3 3" xfId="6151"/>
    <cellStyle name="Total 2 3 3 2" xfId="7112"/>
    <cellStyle name="Total 2 3 3 3" xfId="9422"/>
    <cellStyle name="Total 2 3 3 4" xfId="11007"/>
    <cellStyle name="Total 2 3 3 5" xfId="13329"/>
    <cellStyle name="Total 2 3 3 6" xfId="15008"/>
    <cellStyle name="Total 2 3 3 7" xfId="15848"/>
    <cellStyle name="Total 2 3 4" xfId="5425"/>
    <cellStyle name="Total 2 3 4 10" xfId="4661"/>
    <cellStyle name="Total 2 3 4 11" xfId="13473"/>
    <cellStyle name="Total 2 3 4 12" xfId="14324"/>
    <cellStyle name="Total 2 3 4 13" xfId="15155"/>
    <cellStyle name="Total 2 3 4 14" xfId="15990"/>
    <cellStyle name="Total 2 3 4 15" xfId="16800"/>
    <cellStyle name="Total 2 3 4 16" xfId="17637"/>
    <cellStyle name="Total 2 3 4 17" xfId="18466"/>
    <cellStyle name="Total 2 3 4 2" xfId="6434"/>
    <cellStyle name="Total 2 3 4 3" xfId="7234"/>
    <cellStyle name="Total 2 3 4 4" xfId="4553"/>
    <cellStyle name="Total 2 3 4 5" xfId="4611"/>
    <cellStyle name="Total 2 3 4 6" xfId="9569"/>
    <cellStyle name="Total 2 3 4 7" xfId="4878"/>
    <cellStyle name="Total 2 3 4 8" xfId="11154"/>
    <cellStyle name="Total 2 3 4 9" xfId="7101"/>
    <cellStyle name="Total 2 3 5" xfId="6223"/>
    <cellStyle name="Total 2 3 5 10" xfId="13401"/>
    <cellStyle name="Total 2 3 5 11" xfId="14186"/>
    <cellStyle name="Total 2 3 5 12" xfId="15080"/>
    <cellStyle name="Total 2 3 5 13" xfId="15919"/>
    <cellStyle name="Total 2 3 5 14" xfId="16693"/>
    <cellStyle name="Total 2 3 5 15" xfId="17522"/>
    <cellStyle name="Total 2 3 5 16" xfId="18359"/>
    <cellStyle name="Total 2 3 5 17" xfId="19168"/>
    <cellStyle name="Total 2 3 5 2" xfId="7183"/>
    <cellStyle name="Total 2 3 5 3" xfId="7965"/>
    <cellStyle name="Total 2 3 5 4" xfId="8721"/>
    <cellStyle name="Total 2 3 5 5" xfId="9494"/>
    <cellStyle name="Total 2 3 5 6" xfId="10298"/>
    <cellStyle name="Total 2 3 5 7" xfId="11079"/>
    <cellStyle name="Total 2 3 5 8" xfId="11889"/>
    <cellStyle name="Total 2 3 5 9" xfId="12623"/>
    <cellStyle name="Total 2 3 6" xfId="5253"/>
    <cellStyle name="Total 2 3 7" xfId="5079"/>
    <cellStyle name="Total 2 3 8" xfId="16120"/>
    <cellStyle name="Total 3" xfId="1125"/>
    <cellStyle name="Total 3 2" xfId="3810"/>
    <cellStyle name="Total 3 2 2" xfId="6073"/>
    <cellStyle name="Total 3 2 2 10" xfId="13251"/>
    <cellStyle name="Total 3 2 2 11" xfId="14059"/>
    <cellStyle name="Total 3 2 2 12" xfId="14931"/>
    <cellStyle name="Total 3 2 2 13" xfId="15770"/>
    <cellStyle name="Total 3 2 2 14" xfId="16567"/>
    <cellStyle name="Total 3 2 2 15" xfId="17391"/>
    <cellStyle name="Total 3 2 2 16" xfId="18228"/>
    <cellStyle name="Total 3 2 2 17" xfId="19038"/>
    <cellStyle name="Total 3 2 2 2" xfId="7039"/>
    <cellStyle name="Total 3 2 2 3" xfId="7829"/>
    <cellStyle name="Total 3 2 2 4" xfId="8587"/>
    <cellStyle name="Total 3 2 2 5" xfId="9345"/>
    <cellStyle name="Total 3 2 2 6" xfId="10166"/>
    <cellStyle name="Total 3 2 2 7" xfId="10930"/>
    <cellStyle name="Total 3 2 2 8" xfId="11752"/>
    <cellStyle name="Total 3 2 2 9" xfId="12492"/>
    <cellStyle name="Total 3 2 3" xfId="6153"/>
    <cellStyle name="Total 3 2 3 2" xfId="7114"/>
    <cellStyle name="Total 3 2 3 3" xfId="9424"/>
    <cellStyle name="Total 3 2 3 4" xfId="11009"/>
    <cellStyle name="Total 3 2 3 5" xfId="13331"/>
    <cellStyle name="Total 3 2 3 6" xfId="15010"/>
    <cellStyle name="Total 3 2 3 7" xfId="15850"/>
    <cellStyle name="Total 3 2 4" xfId="5424"/>
    <cellStyle name="Total 3 2 4 10" xfId="4641"/>
    <cellStyle name="Total 3 2 4 11" xfId="13472"/>
    <cellStyle name="Total 3 2 4 12" xfId="14323"/>
    <cellStyle name="Total 3 2 4 13" xfId="15154"/>
    <cellStyle name="Total 3 2 4 14" xfId="15989"/>
    <cellStyle name="Total 3 2 4 15" xfId="16799"/>
    <cellStyle name="Total 3 2 4 16" xfId="17636"/>
    <cellStyle name="Total 3 2 4 17" xfId="18465"/>
    <cellStyle name="Total 3 2 4 2" xfId="6433"/>
    <cellStyle name="Total 3 2 4 3" xfId="7233"/>
    <cellStyle name="Total 3 2 4 4" xfId="4554"/>
    <cellStyle name="Total 3 2 4 5" xfId="4891"/>
    <cellStyle name="Total 3 2 4 6" xfId="9568"/>
    <cellStyle name="Total 3 2 4 7" xfId="4602"/>
    <cellStyle name="Total 3 2 4 8" xfId="11153"/>
    <cellStyle name="Total 3 2 4 9" xfId="4452"/>
    <cellStyle name="Total 3 2 5" xfId="6225"/>
    <cellStyle name="Total 3 2 5 10" xfId="13403"/>
    <cellStyle name="Total 3 2 5 11" xfId="14188"/>
    <cellStyle name="Total 3 2 5 12" xfId="15082"/>
    <cellStyle name="Total 3 2 5 13" xfId="15921"/>
    <cellStyle name="Total 3 2 5 14" xfId="16695"/>
    <cellStyle name="Total 3 2 5 15" xfId="17524"/>
    <cellStyle name="Total 3 2 5 16" xfId="18361"/>
    <cellStyle name="Total 3 2 5 17" xfId="19170"/>
    <cellStyle name="Total 3 2 5 2" xfId="7185"/>
    <cellStyle name="Total 3 2 5 3" xfId="7967"/>
    <cellStyle name="Total 3 2 5 4" xfId="8723"/>
    <cellStyle name="Total 3 2 5 5" xfId="9496"/>
    <cellStyle name="Total 3 2 5 6" xfId="10300"/>
    <cellStyle name="Total 3 2 5 7" xfId="11081"/>
    <cellStyle name="Total 3 2 5 8" xfId="11891"/>
    <cellStyle name="Total 3 2 5 9" xfId="12625"/>
    <cellStyle name="Total 3 2 6" xfId="5255"/>
    <cellStyle name="Total 3 2 7" xfId="6578"/>
    <cellStyle name="Total 3 2 8" xfId="4902"/>
    <cellStyle name="Total 4" xfId="1126"/>
    <cellStyle name="Total 4 2" xfId="3811"/>
    <cellStyle name="Total 4 2 2" xfId="6074"/>
    <cellStyle name="Total 4 2 2 10" xfId="13252"/>
    <cellStyle name="Total 4 2 2 11" xfId="14060"/>
    <cellStyle name="Total 4 2 2 12" xfId="14932"/>
    <cellStyle name="Total 4 2 2 13" xfId="15771"/>
    <cellStyle name="Total 4 2 2 14" xfId="16568"/>
    <cellStyle name="Total 4 2 2 15" xfId="17392"/>
    <cellStyle name="Total 4 2 2 16" xfId="18229"/>
    <cellStyle name="Total 4 2 2 17" xfId="19039"/>
    <cellStyle name="Total 4 2 2 2" xfId="7040"/>
    <cellStyle name="Total 4 2 2 3" xfId="7830"/>
    <cellStyle name="Total 4 2 2 4" xfId="8588"/>
    <cellStyle name="Total 4 2 2 5" xfId="9346"/>
    <cellStyle name="Total 4 2 2 6" xfId="10167"/>
    <cellStyle name="Total 4 2 2 7" xfId="10931"/>
    <cellStyle name="Total 4 2 2 8" xfId="11753"/>
    <cellStyle name="Total 4 2 2 9" xfId="12493"/>
    <cellStyle name="Total 4 2 3" xfId="6154"/>
    <cellStyle name="Total 4 2 3 2" xfId="7115"/>
    <cellStyle name="Total 4 2 3 3" xfId="9425"/>
    <cellStyle name="Total 4 2 3 4" xfId="11010"/>
    <cellStyle name="Total 4 2 3 5" xfId="13332"/>
    <cellStyle name="Total 4 2 3 6" xfId="15011"/>
    <cellStyle name="Total 4 2 3 7" xfId="15851"/>
    <cellStyle name="Total 4 2 4" xfId="5843"/>
    <cellStyle name="Total 4 2 4 10" xfId="13025"/>
    <cellStyle name="Total 4 2 4 11" xfId="13834"/>
    <cellStyle name="Total 4 2 4 12" xfId="14705"/>
    <cellStyle name="Total 4 2 4 13" xfId="15543"/>
    <cellStyle name="Total 4 2 4 14" xfId="16347"/>
    <cellStyle name="Total 4 2 4 15" xfId="17165"/>
    <cellStyle name="Total 4 2 4 16" xfId="18002"/>
    <cellStyle name="Total 4 2 4 17" xfId="18826"/>
    <cellStyle name="Total 4 2 4 2" xfId="6815"/>
    <cellStyle name="Total 4 2 4 3" xfId="7613"/>
    <cellStyle name="Total 4 2 4 4" xfId="8370"/>
    <cellStyle name="Total 4 2 4 5" xfId="9119"/>
    <cellStyle name="Total 4 2 4 6" xfId="9946"/>
    <cellStyle name="Total 4 2 4 7" xfId="10703"/>
    <cellStyle name="Total 4 2 4 8" xfId="11532"/>
    <cellStyle name="Total 4 2 4 9" xfId="12278"/>
    <cellStyle name="Total 4 2 5" xfId="6226"/>
    <cellStyle name="Total 4 2 5 10" xfId="13404"/>
    <cellStyle name="Total 4 2 5 11" xfId="14189"/>
    <cellStyle name="Total 4 2 5 12" xfId="15083"/>
    <cellStyle name="Total 4 2 5 13" xfId="15922"/>
    <cellStyle name="Total 4 2 5 14" xfId="16696"/>
    <cellStyle name="Total 4 2 5 15" xfId="17525"/>
    <cellStyle name="Total 4 2 5 16" xfId="18362"/>
    <cellStyle name="Total 4 2 5 17" xfId="19171"/>
    <cellStyle name="Total 4 2 5 2" xfId="7186"/>
    <cellStyle name="Total 4 2 5 3" xfId="7968"/>
    <cellStyle name="Total 4 2 5 4" xfId="8724"/>
    <cellStyle name="Total 4 2 5 5" xfId="9497"/>
    <cellStyle name="Total 4 2 5 6" xfId="10301"/>
    <cellStyle name="Total 4 2 5 7" xfId="11082"/>
    <cellStyle name="Total 4 2 5 8" xfId="11892"/>
    <cellStyle name="Total 4 2 5 9" xfId="12626"/>
    <cellStyle name="Total 4 2 6" xfId="5256"/>
    <cellStyle name="Total 4 2 7" xfId="4376"/>
    <cellStyle name="Total 4 2 8" xfId="5287"/>
    <cellStyle name="Total 5" xfId="1127"/>
    <cellStyle name="Total 5 2" xfId="3812"/>
    <cellStyle name="Total 5 2 2" xfId="6075"/>
    <cellStyle name="Total 5 2 2 10" xfId="13253"/>
    <cellStyle name="Total 5 2 2 11" xfId="14061"/>
    <cellStyle name="Total 5 2 2 12" xfId="14933"/>
    <cellStyle name="Total 5 2 2 13" xfId="15772"/>
    <cellStyle name="Total 5 2 2 14" xfId="16569"/>
    <cellStyle name="Total 5 2 2 15" xfId="17393"/>
    <cellStyle name="Total 5 2 2 16" xfId="18230"/>
    <cellStyle name="Total 5 2 2 17" xfId="19040"/>
    <cellStyle name="Total 5 2 2 2" xfId="7041"/>
    <cellStyle name="Total 5 2 2 3" xfId="7831"/>
    <cellStyle name="Total 5 2 2 4" xfId="8589"/>
    <cellStyle name="Total 5 2 2 5" xfId="9347"/>
    <cellStyle name="Total 5 2 2 6" xfId="10168"/>
    <cellStyle name="Total 5 2 2 7" xfId="10932"/>
    <cellStyle name="Total 5 2 2 8" xfId="11754"/>
    <cellStyle name="Total 5 2 2 9" xfId="12494"/>
    <cellStyle name="Total 5 2 3" xfId="6155"/>
    <cellStyle name="Total 5 2 3 2" xfId="7116"/>
    <cellStyle name="Total 5 2 3 3" xfId="9426"/>
    <cellStyle name="Total 5 2 3 4" xfId="11011"/>
    <cellStyle name="Total 5 2 3 5" xfId="13333"/>
    <cellStyle name="Total 5 2 3 6" xfId="15012"/>
    <cellStyle name="Total 5 2 3 7" xfId="15852"/>
    <cellStyle name="Total 5 2 4" xfId="5423"/>
    <cellStyle name="Total 5 2 4 10" xfId="4824"/>
    <cellStyle name="Total 5 2 4 11" xfId="13471"/>
    <cellStyle name="Total 5 2 4 12" xfId="14322"/>
    <cellStyle name="Total 5 2 4 13" xfId="15153"/>
    <cellStyle name="Total 5 2 4 14" xfId="15988"/>
    <cellStyle name="Total 5 2 4 15" xfId="16798"/>
    <cellStyle name="Total 5 2 4 16" xfId="17635"/>
    <cellStyle name="Total 5 2 4 17" xfId="18464"/>
    <cellStyle name="Total 5 2 4 2" xfId="6432"/>
    <cellStyle name="Total 5 2 4 3" xfId="7232"/>
    <cellStyle name="Total 5 2 4 4" xfId="4822"/>
    <cellStyle name="Total 5 2 4 5" xfId="5101"/>
    <cellStyle name="Total 5 2 4 6" xfId="9567"/>
    <cellStyle name="Total 5 2 4 7" xfId="5213"/>
    <cellStyle name="Total 5 2 4 8" xfId="11152"/>
    <cellStyle name="Total 5 2 4 9" xfId="4583"/>
    <cellStyle name="Total 5 2 5" xfId="6227"/>
    <cellStyle name="Total 5 2 5 10" xfId="13405"/>
    <cellStyle name="Total 5 2 5 11" xfId="14190"/>
    <cellStyle name="Total 5 2 5 12" xfId="15084"/>
    <cellStyle name="Total 5 2 5 13" xfId="15923"/>
    <cellStyle name="Total 5 2 5 14" xfId="16697"/>
    <cellStyle name="Total 5 2 5 15" xfId="17526"/>
    <cellStyle name="Total 5 2 5 16" xfId="18363"/>
    <cellStyle name="Total 5 2 5 17" xfId="19172"/>
    <cellStyle name="Total 5 2 5 2" xfId="7187"/>
    <cellStyle name="Total 5 2 5 3" xfId="7969"/>
    <cellStyle name="Total 5 2 5 4" xfId="8725"/>
    <cellStyle name="Total 5 2 5 5" xfId="9498"/>
    <cellStyle name="Total 5 2 5 6" xfId="10302"/>
    <cellStyle name="Total 5 2 5 7" xfId="11083"/>
    <cellStyle name="Total 5 2 5 8" xfId="11893"/>
    <cellStyle name="Total 5 2 5 9" xfId="12627"/>
    <cellStyle name="Total 5 2 6" xfId="5257"/>
    <cellStyle name="Total 5 2 7" xfId="4157"/>
    <cellStyle name="Total 5 2 8" xfId="4127"/>
    <cellStyle name="Total 6" xfId="1128"/>
    <cellStyle name="Total 6 2" xfId="3813"/>
    <cellStyle name="Total 6 2 2" xfId="6076"/>
    <cellStyle name="Total 6 2 2 10" xfId="13254"/>
    <cellStyle name="Total 6 2 2 11" xfId="14062"/>
    <cellStyle name="Total 6 2 2 12" xfId="14934"/>
    <cellStyle name="Total 6 2 2 13" xfId="15773"/>
    <cellStyle name="Total 6 2 2 14" xfId="16570"/>
    <cellStyle name="Total 6 2 2 15" xfId="17394"/>
    <cellStyle name="Total 6 2 2 16" xfId="18231"/>
    <cellStyle name="Total 6 2 2 17" xfId="19041"/>
    <cellStyle name="Total 6 2 2 2" xfId="7042"/>
    <cellStyle name="Total 6 2 2 3" xfId="7832"/>
    <cellStyle name="Total 6 2 2 4" xfId="8590"/>
    <cellStyle name="Total 6 2 2 5" xfId="9348"/>
    <cellStyle name="Total 6 2 2 6" xfId="10169"/>
    <cellStyle name="Total 6 2 2 7" xfId="10933"/>
    <cellStyle name="Total 6 2 2 8" xfId="11755"/>
    <cellStyle name="Total 6 2 2 9" xfId="12495"/>
    <cellStyle name="Total 6 2 3" xfId="6156"/>
    <cellStyle name="Total 6 2 3 2" xfId="7117"/>
    <cellStyle name="Total 6 2 3 3" xfId="9427"/>
    <cellStyle name="Total 6 2 3 4" xfId="11012"/>
    <cellStyle name="Total 6 2 3 5" xfId="13334"/>
    <cellStyle name="Total 6 2 3 6" xfId="15013"/>
    <cellStyle name="Total 6 2 3 7" xfId="15853"/>
    <cellStyle name="Total 6 2 4" xfId="5402"/>
    <cellStyle name="Total 6 2 4 10" xfId="4952"/>
    <cellStyle name="Total 6 2 4 11" xfId="13450"/>
    <cellStyle name="Total 6 2 4 12" xfId="14301"/>
    <cellStyle name="Total 6 2 4 13" xfId="15132"/>
    <cellStyle name="Total 6 2 4 14" xfId="15967"/>
    <cellStyle name="Total 6 2 4 15" xfId="16777"/>
    <cellStyle name="Total 6 2 4 16" xfId="17614"/>
    <cellStyle name="Total 6 2 4 17" xfId="18443"/>
    <cellStyle name="Total 6 2 4 2" xfId="6411"/>
    <cellStyle name="Total 6 2 4 3" xfId="5343"/>
    <cellStyle name="Total 6 2 4 4" xfId="6348"/>
    <cellStyle name="Total 6 2 4 5" xfId="4303"/>
    <cellStyle name="Total 6 2 4 6" xfId="9546"/>
    <cellStyle name="Total 6 2 4 7" xfId="8659"/>
    <cellStyle name="Total 6 2 4 8" xfId="11131"/>
    <cellStyle name="Total 6 2 4 9" xfId="10237"/>
    <cellStyle name="Total 6 2 5" xfId="6228"/>
    <cellStyle name="Total 6 2 5 10" xfId="13406"/>
    <cellStyle name="Total 6 2 5 11" xfId="14191"/>
    <cellStyle name="Total 6 2 5 12" xfId="15085"/>
    <cellStyle name="Total 6 2 5 13" xfId="15924"/>
    <cellStyle name="Total 6 2 5 14" xfId="16698"/>
    <cellStyle name="Total 6 2 5 15" xfId="17527"/>
    <cellStyle name="Total 6 2 5 16" xfId="18364"/>
    <cellStyle name="Total 6 2 5 17" xfId="19173"/>
    <cellStyle name="Total 6 2 5 2" xfId="7188"/>
    <cellStyle name="Total 6 2 5 3" xfId="7970"/>
    <cellStyle name="Total 6 2 5 4" xfId="8726"/>
    <cellStyle name="Total 6 2 5 5" xfId="9499"/>
    <cellStyle name="Total 6 2 5 6" xfId="10303"/>
    <cellStyle name="Total 6 2 5 7" xfId="11084"/>
    <cellStyle name="Total 6 2 5 8" xfId="11894"/>
    <cellStyle name="Total 6 2 5 9" xfId="12628"/>
    <cellStyle name="Total 6 2 6" xfId="5258"/>
    <cellStyle name="Total 6 2 7" xfId="4619"/>
    <cellStyle name="Total 6 2 8" xfId="4719"/>
    <cellStyle name="Total 7" xfId="1129"/>
    <cellStyle name="Total 7 2" xfId="3814"/>
    <cellStyle name="Total 7 2 2" xfId="6077"/>
    <cellStyle name="Total 7 2 2 10" xfId="13255"/>
    <cellStyle name="Total 7 2 2 11" xfId="14063"/>
    <cellStyle name="Total 7 2 2 12" xfId="14935"/>
    <cellStyle name="Total 7 2 2 13" xfId="15774"/>
    <cellStyle name="Total 7 2 2 14" xfId="16571"/>
    <cellStyle name="Total 7 2 2 15" xfId="17395"/>
    <cellStyle name="Total 7 2 2 16" xfId="18232"/>
    <cellStyle name="Total 7 2 2 17" xfId="19042"/>
    <cellStyle name="Total 7 2 2 2" xfId="7043"/>
    <cellStyle name="Total 7 2 2 3" xfId="7833"/>
    <cellStyle name="Total 7 2 2 4" xfId="8591"/>
    <cellStyle name="Total 7 2 2 5" xfId="9349"/>
    <cellStyle name="Total 7 2 2 6" xfId="10170"/>
    <cellStyle name="Total 7 2 2 7" xfId="10934"/>
    <cellStyle name="Total 7 2 2 8" xfId="11756"/>
    <cellStyle name="Total 7 2 2 9" xfId="12496"/>
    <cellStyle name="Total 7 2 3" xfId="6157"/>
    <cellStyle name="Total 7 2 3 2" xfId="7118"/>
    <cellStyle name="Total 7 2 3 3" xfId="9428"/>
    <cellStyle name="Total 7 2 3 4" xfId="11013"/>
    <cellStyle name="Total 7 2 3 5" xfId="13335"/>
    <cellStyle name="Total 7 2 3 6" xfId="15014"/>
    <cellStyle name="Total 7 2 3 7" xfId="15854"/>
    <cellStyle name="Total 7 2 4" xfId="5403"/>
    <cellStyle name="Total 7 2 4 10" xfId="8097"/>
    <cellStyle name="Total 7 2 4 11" xfId="13451"/>
    <cellStyle name="Total 7 2 4 12" xfId="14302"/>
    <cellStyle name="Total 7 2 4 13" xfId="15133"/>
    <cellStyle name="Total 7 2 4 14" xfId="15968"/>
    <cellStyle name="Total 7 2 4 15" xfId="16778"/>
    <cellStyle name="Total 7 2 4 16" xfId="17615"/>
    <cellStyle name="Total 7 2 4 17" xfId="18444"/>
    <cellStyle name="Total 7 2 4 2" xfId="6412"/>
    <cellStyle name="Total 7 2 4 3" xfId="5344"/>
    <cellStyle name="Total 7 2 4 4" xfId="6349"/>
    <cellStyle name="Total 7 2 4 5" xfId="4689"/>
    <cellStyle name="Total 7 2 4 6" xfId="9547"/>
    <cellStyle name="Total 7 2 4 7" xfId="4335"/>
    <cellStyle name="Total 7 2 4 8" xfId="11132"/>
    <cellStyle name="Total 7 2 4 9" xfId="5283"/>
    <cellStyle name="Total 7 2 5" xfId="6229"/>
    <cellStyle name="Total 7 2 5 10" xfId="13407"/>
    <cellStyle name="Total 7 2 5 11" xfId="14192"/>
    <cellStyle name="Total 7 2 5 12" xfId="15086"/>
    <cellStyle name="Total 7 2 5 13" xfId="15925"/>
    <cellStyle name="Total 7 2 5 14" xfId="16699"/>
    <cellStyle name="Total 7 2 5 15" xfId="17528"/>
    <cellStyle name="Total 7 2 5 16" xfId="18365"/>
    <cellStyle name="Total 7 2 5 17" xfId="19174"/>
    <cellStyle name="Total 7 2 5 2" xfId="7189"/>
    <cellStyle name="Total 7 2 5 3" xfId="7971"/>
    <cellStyle name="Total 7 2 5 4" xfId="8727"/>
    <cellStyle name="Total 7 2 5 5" xfId="9500"/>
    <cellStyle name="Total 7 2 5 6" xfId="10304"/>
    <cellStyle name="Total 7 2 5 7" xfId="11085"/>
    <cellStyle name="Total 7 2 5 8" xfId="11895"/>
    <cellStyle name="Total 7 2 5 9" xfId="12629"/>
    <cellStyle name="Total 7 2 6" xfId="5259"/>
    <cellStyle name="Total 7 2 7" xfId="4900"/>
    <cellStyle name="Total 7 2 8" xfId="4694"/>
    <cellStyle name="Total 8" xfId="1130"/>
    <cellStyle name="Total 8 2" xfId="3815"/>
    <cellStyle name="Total 8 2 2" xfId="6078"/>
    <cellStyle name="Total 8 2 2 10" xfId="13256"/>
    <cellStyle name="Total 8 2 2 11" xfId="14064"/>
    <cellStyle name="Total 8 2 2 12" xfId="14936"/>
    <cellStyle name="Total 8 2 2 13" xfId="15775"/>
    <cellStyle name="Total 8 2 2 14" xfId="16572"/>
    <cellStyle name="Total 8 2 2 15" xfId="17396"/>
    <cellStyle name="Total 8 2 2 16" xfId="18233"/>
    <cellStyle name="Total 8 2 2 17" xfId="19043"/>
    <cellStyle name="Total 8 2 2 2" xfId="7044"/>
    <cellStyle name="Total 8 2 2 3" xfId="7834"/>
    <cellStyle name="Total 8 2 2 4" xfId="8592"/>
    <cellStyle name="Total 8 2 2 5" xfId="9350"/>
    <cellStyle name="Total 8 2 2 6" xfId="10171"/>
    <cellStyle name="Total 8 2 2 7" xfId="10935"/>
    <cellStyle name="Total 8 2 2 8" xfId="11757"/>
    <cellStyle name="Total 8 2 2 9" xfId="12497"/>
    <cellStyle name="Total 8 2 3" xfId="6158"/>
    <cellStyle name="Total 8 2 3 2" xfId="7119"/>
    <cellStyle name="Total 8 2 3 3" xfId="9429"/>
    <cellStyle name="Total 8 2 3 4" xfId="11014"/>
    <cellStyle name="Total 8 2 3 5" xfId="13336"/>
    <cellStyle name="Total 8 2 3 6" xfId="15015"/>
    <cellStyle name="Total 8 2 3 7" xfId="15855"/>
    <cellStyle name="Total 8 2 4" xfId="5842"/>
    <cellStyle name="Total 8 2 4 10" xfId="13024"/>
    <cellStyle name="Total 8 2 4 11" xfId="13833"/>
    <cellStyle name="Total 8 2 4 12" xfId="14704"/>
    <cellStyle name="Total 8 2 4 13" xfId="15542"/>
    <cellStyle name="Total 8 2 4 14" xfId="16346"/>
    <cellStyle name="Total 8 2 4 15" xfId="17164"/>
    <cellStyle name="Total 8 2 4 16" xfId="18001"/>
    <cellStyle name="Total 8 2 4 17" xfId="18825"/>
    <cellStyle name="Total 8 2 4 2" xfId="6814"/>
    <cellStyle name="Total 8 2 4 3" xfId="7612"/>
    <cellStyle name="Total 8 2 4 4" xfId="8369"/>
    <cellStyle name="Total 8 2 4 5" xfId="9118"/>
    <cellStyle name="Total 8 2 4 6" xfId="9945"/>
    <cellStyle name="Total 8 2 4 7" xfId="10702"/>
    <cellStyle name="Total 8 2 4 8" xfId="11531"/>
    <cellStyle name="Total 8 2 4 9" xfId="12277"/>
    <cellStyle name="Total 8 2 5" xfId="6230"/>
    <cellStyle name="Total 8 2 5 10" xfId="13408"/>
    <cellStyle name="Total 8 2 5 11" xfId="14193"/>
    <cellStyle name="Total 8 2 5 12" xfId="15087"/>
    <cellStyle name="Total 8 2 5 13" xfId="15926"/>
    <cellStyle name="Total 8 2 5 14" xfId="16700"/>
    <cellStyle name="Total 8 2 5 15" xfId="17529"/>
    <cellStyle name="Total 8 2 5 16" xfId="18366"/>
    <cellStyle name="Total 8 2 5 17" xfId="19175"/>
    <cellStyle name="Total 8 2 5 2" xfId="7190"/>
    <cellStyle name="Total 8 2 5 3" xfId="7972"/>
    <cellStyle name="Total 8 2 5 4" xfId="8728"/>
    <cellStyle name="Total 8 2 5 5" xfId="9501"/>
    <cellStyle name="Total 8 2 5 6" xfId="10305"/>
    <cellStyle name="Total 8 2 5 7" xfId="11086"/>
    <cellStyle name="Total 8 2 5 8" xfId="11896"/>
    <cellStyle name="Total 8 2 5 9" xfId="12630"/>
    <cellStyle name="Total 8 2 6" xfId="5260"/>
    <cellStyle name="Total 8 2 7" xfId="4021"/>
    <cellStyle name="Total 8 2 8" xfId="4682"/>
    <cellStyle name="Total 9" xfId="1131"/>
    <cellStyle name="Total 9 2" xfId="3816"/>
    <cellStyle name="Total 9 2 2" xfId="6079"/>
    <cellStyle name="Total 9 2 2 10" xfId="13257"/>
    <cellStyle name="Total 9 2 2 11" xfId="14065"/>
    <cellStyle name="Total 9 2 2 12" xfId="14937"/>
    <cellStyle name="Total 9 2 2 13" xfId="15776"/>
    <cellStyle name="Total 9 2 2 14" xfId="16573"/>
    <cellStyle name="Total 9 2 2 15" xfId="17397"/>
    <cellStyle name="Total 9 2 2 16" xfId="18234"/>
    <cellStyle name="Total 9 2 2 17" xfId="19044"/>
    <cellStyle name="Total 9 2 2 2" xfId="7045"/>
    <cellStyle name="Total 9 2 2 3" xfId="7835"/>
    <cellStyle name="Total 9 2 2 4" xfId="8593"/>
    <cellStyle name="Total 9 2 2 5" xfId="9351"/>
    <cellStyle name="Total 9 2 2 6" xfId="10172"/>
    <cellStyle name="Total 9 2 2 7" xfId="10936"/>
    <cellStyle name="Total 9 2 2 8" xfId="11758"/>
    <cellStyle name="Total 9 2 2 9" xfId="12498"/>
    <cellStyle name="Total 9 2 3" xfId="6159"/>
    <cellStyle name="Total 9 2 3 2" xfId="7120"/>
    <cellStyle name="Total 9 2 3 3" xfId="9430"/>
    <cellStyle name="Total 9 2 3 4" xfId="11015"/>
    <cellStyle name="Total 9 2 3 5" xfId="13337"/>
    <cellStyle name="Total 9 2 3 6" xfId="15016"/>
    <cellStyle name="Total 9 2 3 7" xfId="15856"/>
    <cellStyle name="Total 9 2 4" xfId="5752"/>
    <cellStyle name="Total 9 2 4 10" xfId="12934"/>
    <cellStyle name="Total 9 2 4 11" xfId="13743"/>
    <cellStyle name="Total 9 2 4 12" xfId="14614"/>
    <cellStyle name="Total 9 2 4 13" xfId="15452"/>
    <cellStyle name="Total 9 2 4 14" xfId="16256"/>
    <cellStyle name="Total 9 2 4 15" xfId="17074"/>
    <cellStyle name="Total 9 2 4 16" xfId="17911"/>
    <cellStyle name="Total 9 2 4 17" xfId="18735"/>
    <cellStyle name="Total 9 2 4 2" xfId="6724"/>
    <cellStyle name="Total 9 2 4 3" xfId="7522"/>
    <cellStyle name="Total 9 2 4 4" xfId="8279"/>
    <cellStyle name="Total 9 2 4 5" xfId="9028"/>
    <cellStyle name="Total 9 2 4 6" xfId="9855"/>
    <cellStyle name="Total 9 2 4 7" xfId="10612"/>
    <cellStyle name="Total 9 2 4 8" xfId="11441"/>
    <cellStyle name="Total 9 2 4 9" xfId="12187"/>
    <cellStyle name="Total 9 2 5" xfId="6231"/>
    <cellStyle name="Total 9 2 5 10" xfId="13409"/>
    <cellStyle name="Total 9 2 5 11" xfId="14194"/>
    <cellStyle name="Total 9 2 5 12" xfId="15088"/>
    <cellStyle name="Total 9 2 5 13" xfId="15927"/>
    <cellStyle name="Total 9 2 5 14" xfId="16701"/>
    <cellStyle name="Total 9 2 5 15" xfId="17530"/>
    <cellStyle name="Total 9 2 5 16" xfId="18367"/>
    <cellStyle name="Total 9 2 5 17" xfId="19176"/>
    <cellStyle name="Total 9 2 5 2" xfId="7191"/>
    <cellStyle name="Total 9 2 5 3" xfId="7973"/>
    <cellStyle name="Total 9 2 5 4" xfId="8729"/>
    <cellStyle name="Total 9 2 5 5" xfId="9502"/>
    <cellStyle name="Total 9 2 5 6" xfId="10306"/>
    <cellStyle name="Total 9 2 5 7" xfId="11087"/>
    <cellStyle name="Total 9 2 5 8" xfId="11897"/>
    <cellStyle name="Total 9 2 5 9" xfId="12631"/>
    <cellStyle name="Total 9 2 6" xfId="5261"/>
    <cellStyle name="Total 9 2 7" xfId="4464"/>
    <cellStyle name="Total 9 2 8" xfId="5081"/>
    <cellStyle name="Tusental (0)_pldt" xfId="1495"/>
    <cellStyle name="Tusental_A-listan (fixad)" xfId="1496"/>
    <cellStyle name="UR" xfId="3817"/>
    <cellStyle name="Value" xfId="1342"/>
    <cellStyle name="Value 2" xfId="3818"/>
    <cellStyle name="Value 2 2" xfId="6080"/>
    <cellStyle name="Value 2 2 10" xfId="17398"/>
    <cellStyle name="Value 2 2 11" xfId="18235"/>
    <cellStyle name="Value 2 2 2" xfId="7046"/>
    <cellStyle name="Value 2 2 3" xfId="9352"/>
    <cellStyle name="Value 2 2 4" xfId="10937"/>
    <cellStyle name="Value 2 2 5" xfId="13258"/>
    <cellStyle name="Value 2 2 6" xfId="14066"/>
    <cellStyle name="Value 2 2 7" xfId="14938"/>
    <cellStyle name="Value 2 2 8" xfId="15777"/>
    <cellStyle name="Value 2 2 9" xfId="16574"/>
    <cellStyle name="Value 2 3" xfId="6160"/>
    <cellStyle name="Value 2 3 10" xfId="15017"/>
    <cellStyle name="Value 2 3 11" xfId="15857"/>
    <cellStyle name="Value 2 3 12" xfId="17462"/>
    <cellStyle name="Value 2 3 13" xfId="18299"/>
    <cellStyle name="Value 2 3 14" xfId="19108"/>
    <cellStyle name="Value 2 3 2" xfId="7902"/>
    <cellStyle name="Value 2 3 3" xfId="8661"/>
    <cellStyle name="Value 2 3 4" xfId="9431"/>
    <cellStyle name="Value 2 3 5" xfId="10238"/>
    <cellStyle name="Value 2 3 6" xfId="11016"/>
    <cellStyle name="Value 2 3 7" xfId="11827"/>
    <cellStyle name="Value 2 3 8" xfId="12563"/>
    <cellStyle name="Value 2 3 9" xfId="13338"/>
    <cellStyle name="Value 2 4" xfId="6232"/>
    <cellStyle name="Value 2 4 10" xfId="13410"/>
    <cellStyle name="Value 2 4 11" xfId="14195"/>
    <cellStyle name="Value 2 4 12" xfId="15089"/>
    <cellStyle name="Value 2 4 13" xfId="15928"/>
    <cellStyle name="Value 2 4 14" xfId="16702"/>
    <cellStyle name="Value 2 4 15" xfId="17531"/>
    <cellStyle name="Value 2 4 16" xfId="18368"/>
    <cellStyle name="Value 2 4 17" xfId="19177"/>
    <cellStyle name="Value 2 4 2" xfId="7192"/>
    <cellStyle name="Value 2 4 3" xfId="7974"/>
    <cellStyle name="Value 2 4 4" xfId="8730"/>
    <cellStyle name="Value 2 4 5" xfId="9503"/>
    <cellStyle name="Value 2 4 6" xfId="10307"/>
    <cellStyle name="Value 2 4 7" xfId="11088"/>
    <cellStyle name="Value 2 4 8" xfId="11898"/>
    <cellStyle name="Value 2 4 9" xfId="12632"/>
    <cellStyle name="Value 2 5" xfId="6256"/>
    <cellStyle name="Value 2 5 10" xfId="13434"/>
    <cellStyle name="Value 2 5 11" xfId="14219"/>
    <cellStyle name="Value 2 5 12" xfId="15113"/>
    <cellStyle name="Value 2 5 13" xfId="15952"/>
    <cellStyle name="Value 2 5 14" xfId="16726"/>
    <cellStyle name="Value 2 5 15" xfId="17555"/>
    <cellStyle name="Value 2 5 16" xfId="18392"/>
    <cellStyle name="Value 2 5 17" xfId="19201"/>
    <cellStyle name="Value 2 5 2" xfId="7216"/>
    <cellStyle name="Value 2 5 3" xfId="7998"/>
    <cellStyle name="Value 2 5 4" xfId="8754"/>
    <cellStyle name="Value 2 5 5" xfId="9527"/>
    <cellStyle name="Value 2 5 6" xfId="10331"/>
    <cellStyle name="Value 2 5 7" xfId="11112"/>
    <cellStyle name="Value 2 5 8" xfId="11922"/>
    <cellStyle name="Value 2 5 9" xfId="12656"/>
    <cellStyle name="Value 2 6" xfId="5263"/>
    <cellStyle name="Value 3" xfId="5573"/>
    <cellStyle name="Value 3 10" xfId="16927"/>
    <cellStyle name="Value 3 11" xfId="17764"/>
    <cellStyle name="Value 3 2" xfId="6574"/>
    <cellStyle name="Value 3 3" xfId="8874"/>
    <cellStyle name="Value 3 4" xfId="10454"/>
    <cellStyle name="Value 3 5" xfId="12772"/>
    <cellStyle name="Value 3 6" xfId="13602"/>
    <cellStyle name="Value 3 7" xfId="14462"/>
    <cellStyle name="Value 3 8" xfId="15294"/>
    <cellStyle name="Value 3 9" xfId="16116"/>
    <cellStyle name="Value 4" xfId="5605"/>
    <cellStyle name="Value 4 10" xfId="14481"/>
    <cellStyle name="Value 4 11" xfId="15314"/>
    <cellStyle name="Value 4 12" xfId="16946"/>
    <cellStyle name="Value 4 13" xfId="17783"/>
    <cellStyle name="Value 4 14" xfId="18609"/>
    <cellStyle name="Value 4 2" xfId="7392"/>
    <cellStyle name="Value 4 3" xfId="8147"/>
    <cellStyle name="Value 4 4" xfId="8896"/>
    <cellStyle name="Value 4 5" xfId="9723"/>
    <cellStyle name="Value 4 6" xfId="10475"/>
    <cellStyle name="Value 4 7" xfId="11311"/>
    <cellStyle name="Value 4 8" xfId="12057"/>
    <cellStyle name="Value 4 9" xfId="12795"/>
    <cellStyle name="Value 5" xfId="5852"/>
    <cellStyle name="Value 5 10" xfId="13033"/>
    <cellStyle name="Value 5 11" xfId="13842"/>
    <cellStyle name="Value 5 12" xfId="14713"/>
    <cellStyle name="Value 5 13" xfId="15551"/>
    <cellStyle name="Value 5 14" xfId="16355"/>
    <cellStyle name="Value 5 15" xfId="17173"/>
    <cellStyle name="Value 5 16" xfId="18010"/>
    <cellStyle name="Value 5 17" xfId="18834"/>
    <cellStyle name="Value 5 2" xfId="6823"/>
    <cellStyle name="Value 5 3" xfId="7621"/>
    <cellStyle name="Value 5 4" xfId="8378"/>
    <cellStyle name="Value 5 5" xfId="9127"/>
    <cellStyle name="Value 5 6" xfId="9955"/>
    <cellStyle name="Value 5 7" xfId="10711"/>
    <cellStyle name="Value 5 8" xfId="11541"/>
    <cellStyle name="Value 5 9" xfId="12286"/>
    <cellStyle name="Value 6" xfId="5610"/>
    <cellStyle name="Value 6 10" xfId="12800"/>
    <cellStyle name="Value 6 11" xfId="13621"/>
    <cellStyle name="Value 6 12" xfId="14486"/>
    <cellStyle name="Value 6 13" xfId="15319"/>
    <cellStyle name="Value 6 14" xfId="16134"/>
    <cellStyle name="Value 6 15" xfId="16951"/>
    <cellStyle name="Value 6 16" xfId="17788"/>
    <cellStyle name="Value 6 17" xfId="18614"/>
    <cellStyle name="Value 6 2" xfId="6596"/>
    <cellStyle name="Value 6 3" xfId="7397"/>
    <cellStyle name="Value 6 4" xfId="8152"/>
    <cellStyle name="Value 6 5" xfId="8901"/>
    <cellStyle name="Value 6 6" xfId="9728"/>
    <cellStyle name="Value 6 7" xfId="10480"/>
    <cellStyle name="Value 6 8" xfId="11316"/>
    <cellStyle name="Value 6 9" xfId="12062"/>
    <cellStyle name="Value 7" xfId="4354"/>
    <cellStyle name="Valuta (0)_pldt" xfId="1497"/>
    <cellStyle name="Valuta_Europe" xfId="3819"/>
    <cellStyle name="Valuutta_BINV" xfId="3820"/>
    <cellStyle name="Währung [0]_AR-Bilanzen9901" xfId="1498"/>
    <cellStyle name="Währung_AR-Bilanzen9901" xfId="1499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1"/>
    <cellStyle name="Warning Text 2" xfId="1137"/>
    <cellStyle name="Warning Text 2 2" xfId="3823"/>
    <cellStyle name="Warning Text 2 3" xfId="3822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4"/>
    <cellStyle name="YY.MM 2 2" xfId="6082"/>
    <cellStyle name="YY.MM 2 2 10" xfId="13260"/>
    <cellStyle name="YY.MM 2 2 11" xfId="14068"/>
    <cellStyle name="YY.MM 2 2 12" xfId="14940"/>
    <cellStyle name="YY.MM 2 2 13" xfId="15779"/>
    <cellStyle name="YY.MM 2 2 14" xfId="17400"/>
    <cellStyle name="YY.MM 2 2 15" xfId="18237"/>
    <cellStyle name="YY.MM 2 2 16" xfId="19046"/>
    <cellStyle name="YY.MM 2 2 2" xfId="7048"/>
    <cellStyle name="YY.MM 2 2 3" xfId="7838"/>
    <cellStyle name="YY.MM 2 2 4" xfId="8595"/>
    <cellStyle name="YY.MM 2 2 5" xfId="9354"/>
    <cellStyle name="YY.MM 2 2 6" xfId="10174"/>
    <cellStyle name="YY.MM 2 2 7" xfId="10939"/>
    <cellStyle name="YY.MM 2 2 8" xfId="11760"/>
    <cellStyle name="YY.MM 2 2 9" xfId="12500"/>
    <cellStyle name="YY.MM 2 3" xfId="6163"/>
    <cellStyle name="YY.MM 2 3 2" xfId="7123"/>
    <cellStyle name="YY.MM 2 3 3" xfId="9434"/>
    <cellStyle name="YY.MM 2 3 4" xfId="11019"/>
    <cellStyle name="YY.MM 2 3 5" xfId="13341"/>
    <cellStyle name="YY.MM 2 3 6" xfId="15020"/>
    <cellStyle name="YY.MM 2 4" xfId="5422"/>
    <cellStyle name="YY.MM 2 4 10" xfId="4732"/>
    <cellStyle name="YY.MM 2 4 11" xfId="13470"/>
    <cellStyle name="YY.MM 2 4 12" xfId="14321"/>
    <cellStyle name="YY.MM 2 4 13" xfId="15152"/>
    <cellStyle name="YY.MM 2 4 14" xfId="15987"/>
    <cellStyle name="YY.MM 2 4 15" xfId="16797"/>
    <cellStyle name="YY.MM 2 4 16" xfId="17634"/>
    <cellStyle name="YY.MM 2 4 17" xfId="18463"/>
    <cellStyle name="YY.MM 2 4 2" xfId="6431"/>
    <cellStyle name="YY.MM 2 4 3" xfId="7231"/>
    <cellStyle name="YY.MM 2 4 4" xfId="4113"/>
    <cellStyle name="YY.MM 2 4 5" xfId="4890"/>
    <cellStyle name="YY.MM 2 4 6" xfId="9566"/>
    <cellStyle name="YY.MM 2 4 7" xfId="4975"/>
    <cellStyle name="YY.MM 2 4 8" xfId="11151"/>
    <cellStyle name="YY.MM 2 4 9" xfId="5116"/>
    <cellStyle name="YY.MM 2 5" xfId="6233"/>
    <cellStyle name="YY.MM 2 5 10" xfId="13411"/>
    <cellStyle name="YY.MM 2 5 11" xfId="14196"/>
    <cellStyle name="YY.MM 2 5 12" xfId="15090"/>
    <cellStyle name="YY.MM 2 5 13" xfId="15929"/>
    <cellStyle name="YY.MM 2 5 14" xfId="16703"/>
    <cellStyle name="YY.MM 2 5 15" xfId="17532"/>
    <cellStyle name="YY.MM 2 5 16" xfId="18369"/>
    <cellStyle name="YY.MM 2 5 17" xfId="19178"/>
    <cellStyle name="YY.MM 2 5 2" xfId="7193"/>
    <cellStyle name="YY.MM 2 5 3" xfId="7975"/>
    <cellStyle name="YY.MM 2 5 4" xfId="8731"/>
    <cellStyle name="YY.MM 2 5 5" xfId="9504"/>
    <cellStyle name="YY.MM 2 5 6" xfId="10308"/>
    <cellStyle name="YY.MM 2 5 7" xfId="11089"/>
    <cellStyle name="YY.MM 2 5 8" xfId="11899"/>
    <cellStyle name="YY.MM 2 5 9" xfId="12633"/>
    <cellStyle name="YY.MM 2 6" xfId="5267"/>
    <cellStyle name="YY.MM 2 7" xfId="4886"/>
    <cellStyle name="YY.MM 2 8" xfId="11218"/>
    <cellStyle name="การคำนวณ" xfId="1145" builtinId="22" customBuiltin="1"/>
    <cellStyle name="การคำนวณ 2" xfId="3825"/>
    <cellStyle name="การคำนวณ 2 10" xfId="5264"/>
    <cellStyle name="การคำนวณ 2 2" xfId="6083"/>
    <cellStyle name="การคำนวณ 2 2 10" xfId="13261"/>
    <cellStyle name="การคำนวณ 2 2 11" xfId="14069"/>
    <cellStyle name="การคำนวณ 2 2 12" xfId="14941"/>
    <cellStyle name="การคำนวณ 2 2 13" xfId="15780"/>
    <cellStyle name="การคำนวณ 2 2 14" xfId="16576"/>
    <cellStyle name="การคำนวณ 2 2 15" xfId="17401"/>
    <cellStyle name="การคำนวณ 2 2 16" xfId="18238"/>
    <cellStyle name="การคำนวณ 2 2 17" xfId="19047"/>
    <cellStyle name="การคำนวณ 2 2 2" xfId="7049"/>
    <cellStyle name="การคำนวณ 2 2 3" xfId="7839"/>
    <cellStyle name="การคำนวณ 2 2 4" xfId="8596"/>
    <cellStyle name="การคำนวณ 2 2 5" xfId="9355"/>
    <cellStyle name="การคำนวณ 2 2 6" xfId="10175"/>
    <cellStyle name="การคำนวณ 2 2 7" xfId="10940"/>
    <cellStyle name="การคำนวณ 2 2 8" xfId="11761"/>
    <cellStyle name="การคำนวณ 2 2 9" xfId="12501"/>
    <cellStyle name="การคำนวณ 2 3" xfId="5840"/>
    <cellStyle name="การคำนวณ 2 3 10" xfId="13022"/>
    <cellStyle name="การคำนวณ 2 3 11" xfId="13831"/>
    <cellStyle name="การคำนวณ 2 3 12" xfId="14702"/>
    <cellStyle name="การคำนวณ 2 3 13" xfId="15540"/>
    <cellStyle name="การคำนวณ 2 3 14" xfId="16344"/>
    <cellStyle name="การคำนวณ 2 3 15" xfId="17162"/>
    <cellStyle name="การคำนวณ 2 3 16" xfId="17999"/>
    <cellStyle name="การคำนวณ 2 3 17" xfId="18823"/>
    <cellStyle name="การคำนวณ 2 3 2" xfId="6812"/>
    <cellStyle name="การคำนวณ 2 3 3" xfId="7610"/>
    <cellStyle name="การคำนวณ 2 3 4" xfId="8367"/>
    <cellStyle name="การคำนวณ 2 3 5" xfId="9116"/>
    <cellStyle name="การคำนวณ 2 3 6" xfId="9943"/>
    <cellStyle name="การคำนวณ 2 3 7" xfId="10700"/>
    <cellStyle name="การคำนวณ 2 3 8" xfId="11529"/>
    <cellStyle name="การคำนวณ 2 3 9" xfId="12275"/>
    <cellStyle name="การคำนวณ 2 4" xfId="6234"/>
    <cellStyle name="การคำนวณ 2 4 10" xfId="13412"/>
    <cellStyle name="การคำนวณ 2 4 11" xfId="14197"/>
    <cellStyle name="การคำนวณ 2 4 12" xfId="15091"/>
    <cellStyle name="การคำนวณ 2 4 13" xfId="15930"/>
    <cellStyle name="การคำนวณ 2 4 14" xfId="16704"/>
    <cellStyle name="การคำนวณ 2 4 15" xfId="17533"/>
    <cellStyle name="การคำนวณ 2 4 16" xfId="18370"/>
    <cellStyle name="การคำนวณ 2 4 17" xfId="19179"/>
    <cellStyle name="การคำนวณ 2 4 2" xfId="7194"/>
    <cellStyle name="การคำนวณ 2 4 3" xfId="7976"/>
    <cellStyle name="การคำนวณ 2 4 4" xfId="8732"/>
    <cellStyle name="การคำนวณ 2 4 5" xfId="9505"/>
    <cellStyle name="การคำนวณ 2 4 6" xfId="10309"/>
    <cellStyle name="การคำนวณ 2 4 7" xfId="11090"/>
    <cellStyle name="การคำนวณ 2 4 8" xfId="11900"/>
    <cellStyle name="การคำนวณ 2 4 9" xfId="12634"/>
    <cellStyle name="การคำนวณ 2 5" xfId="5745"/>
    <cellStyle name="การคำนวณ 2 5 10" xfId="12927"/>
    <cellStyle name="การคำนวณ 2 5 11" xfId="13739"/>
    <cellStyle name="การคำนวณ 2 5 12" xfId="14607"/>
    <cellStyle name="การคำนวณ 2 5 13" xfId="15445"/>
    <cellStyle name="การคำนวณ 2 5 14" xfId="16252"/>
    <cellStyle name="การคำนวณ 2 5 15" xfId="17067"/>
    <cellStyle name="การคำนวณ 2 5 16" xfId="17904"/>
    <cellStyle name="การคำนวณ 2 5 17" xfId="18730"/>
    <cellStyle name="การคำนวณ 2 5 2" xfId="6720"/>
    <cellStyle name="การคำนวณ 2 5 3" xfId="7515"/>
    <cellStyle name="การคำนวณ 2 5 4" xfId="8272"/>
    <cellStyle name="การคำนวณ 2 5 5" xfId="9021"/>
    <cellStyle name="การคำนวณ 2 5 6" xfId="9848"/>
    <cellStyle name="การคำนวณ 2 5 7" xfId="10605"/>
    <cellStyle name="การคำนวณ 2 5 8" xfId="11434"/>
    <cellStyle name="การคำนวณ 2 5 9" xfId="12181"/>
    <cellStyle name="การคำนวณ 2 6" xfId="5268"/>
    <cellStyle name="การคำนวณ 2 7" xfId="10405"/>
    <cellStyle name="การคำนวณ 2 8" xfId="4501"/>
    <cellStyle name="การคำนวณ 2 9" xfId="4128"/>
    <cellStyle name="ข้อความเตือน" xfId="1146" builtinId="11" customBuiltin="1"/>
    <cellStyle name="ข้อความเตือน 2" xfId="3826"/>
    <cellStyle name="ข้อความอธิบาย" xfId="1147" builtinId="53" customBuiltin="1"/>
    <cellStyle name="ข้อความอธิบาย 2" xfId="3827"/>
    <cellStyle name="ค@ฏ๋_1111D2111DQ2" xfId="3828"/>
    <cellStyle name="คdคภฆ์[0]_1111D2111DQ2" xfId="3829"/>
    <cellStyle name="คdคภฆ์_1111D2111DQ1" xfId="3830"/>
    <cellStyle name="เครื่องหมายจุลภาค [0]" xfId="3831"/>
    <cellStyle name="เครื่องหมายจุลภาค 10" xfId="1148"/>
    <cellStyle name="เครื่องหมายจุลภาค 10 2" xfId="3832"/>
    <cellStyle name="เครื่องหมายจุลภาค 11" xfId="1501"/>
    <cellStyle name="เครื่องหมายจุลภาค 11 2" xfId="1502"/>
    <cellStyle name="เครื่องหมายจุลภาค 11 3" xfId="3833"/>
    <cellStyle name="เครื่องหมายจุลภาค 12" xfId="1503"/>
    <cellStyle name="เครื่องหมายจุลภาค 12 2" xfId="3834"/>
    <cellStyle name="เครื่องหมายจุลภาค 13" xfId="1504"/>
    <cellStyle name="เครื่องหมายจุลภาค 13 2" xfId="3835"/>
    <cellStyle name="เครื่องหมายจุลภาค 14" xfId="1505"/>
    <cellStyle name="เครื่องหมายจุลภาค 14 2" xfId="1506"/>
    <cellStyle name="เครื่องหมายจุลภาค 14 2 2" xfId="3837"/>
    <cellStyle name="เครื่องหมายจุลภาค 14 3" xfId="3836"/>
    <cellStyle name="เครื่องหมายจุลภาค 15" xfId="1507"/>
    <cellStyle name="เครื่องหมายจุลภาค 15 2" xfId="3838"/>
    <cellStyle name="เครื่องหมายจุลภาค 16" xfId="1508"/>
    <cellStyle name="เครื่องหมายจุลภาค 16 2" xfId="3839"/>
    <cellStyle name="เครื่องหมายจุลภาค 17" xfId="1509"/>
    <cellStyle name="เครื่องหมายจุลภาค 17 2" xfId="3840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3"/>
    <cellStyle name="เครื่องหมายจุลภาค 2 2 3" xfId="3844"/>
    <cellStyle name="เครื่องหมายจุลภาค 2 2 4" xfId="3842"/>
    <cellStyle name="เครื่องหมายจุลภาค 2 3" xfId="1151"/>
    <cellStyle name="เครื่องหมายจุลภาค 2 3 2" xfId="3846"/>
    <cellStyle name="เครื่องหมายจุลภาค 2 3 3" xfId="3845"/>
    <cellStyle name="เครื่องหมายจุลภาค 2 4" xfId="1152"/>
    <cellStyle name="เครื่องหมายจุลภาค 2 4 2" xfId="3848"/>
    <cellStyle name="เครื่องหมายจุลภาค 2 4 3" xfId="3847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0"/>
    <cellStyle name="เครื่องหมายจุลภาค 2 5 3" xfId="3849"/>
    <cellStyle name="เครื่องหมายจุลภาค 2 6" xfId="3851"/>
    <cellStyle name="เครื่องหมายจุลภาค 2 7" xfId="3841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2"/>
    <cellStyle name="เครื่องหมายจุลภาค 22" xfId="1514"/>
    <cellStyle name="เครื่องหมายจุลภาค 22 2" xfId="3853"/>
    <cellStyle name="เครื่องหมายจุลภาค 23" xfId="1515"/>
    <cellStyle name="เครื่องหมายจุลภาค 23 2" xfId="3854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5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8"/>
    <cellStyle name="เครื่องหมายจุลภาค 3 2 3" xfId="3859"/>
    <cellStyle name="เครื่องหมายจุลภาค 3 2 4" xfId="3857"/>
    <cellStyle name="เครื่องหมายจุลภาค 3 3" xfId="1522"/>
    <cellStyle name="เครื่องหมายจุลภาค 3 3 2" xfId="3861"/>
    <cellStyle name="เครื่องหมายจุลภาค 3 3 3" xfId="3860"/>
    <cellStyle name="เครื่องหมายจุลภาค 3 4" xfId="1523"/>
    <cellStyle name="เครื่องหมายจุลภาค 3 4 2" xfId="3862"/>
    <cellStyle name="เครื่องหมายจุลภาค 3 5" xfId="3863"/>
    <cellStyle name="เครื่องหมายจุลภาค 3 6" xfId="3856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6"/>
    <cellStyle name="เครื่องหมายจุลภาค 4 2 3" xfId="3865"/>
    <cellStyle name="เครื่องหมายจุลภาค 4 3" xfId="1534"/>
    <cellStyle name="เครื่องหมายจุลภาค 4 4" xfId="3867"/>
    <cellStyle name="เครื่องหมายจุลภาค 4 5" xfId="3864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8"/>
    <cellStyle name="เครื่องหมายจุลภาค 44" xfId="1540"/>
    <cellStyle name="เครื่องหมายจุลภาค 44 2" xfId="3869"/>
    <cellStyle name="เครื่องหมายจุลภาค 45" xfId="1541"/>
    <cellStyle name="เครื่องหมายจุลภาค 45 2" xfId="3870"/>
    <cellStyle name="เครื่องหมายจุลภาค 46" xfId="1542"/>
    <cellStyle name="เครื่องหมายจุลภาค 46 2" xfId="3871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4"/>
    <cellStyle name="เครื่องหมายจุลภาค 5 2 3" xfId="3873"/>
    <cellStyle name="เครื่องหมายจุลภาค 5 3" xfId="3875"/>
    <cellStyle name="เครื่องหมายจุลภาค 5 4" xfId="3872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6"/>
    <cellStyle name="เครื่องหมายจุลภาค 6 2" xfId="1166"/>
    <cellStyle name="เครื่องหมายจุลภาค 6 2 2" xfId="3877"/>
    <cellStyle name="เครื่องหมายจุลภาค 6 3" xfId="1167"/>
    <cellStyle name="เครื่องหมายจุลภาค 6 3 2" xfId="3878"/>
    <cellStyle name="เครื่องหมายจุลภาค 6 4" xfId="1168"/>
    <cellStyle name="เครื่องหมายจุลภาค 6 4 2" xfId="3879"/>
    <cellStyle name="เครื่องหมายจุลภาค 6 5" xfId="1169"/>
    <cellStyle name="เครื่องหมายจุลภาค 6 5 2" xfId="3880"/>
    <cellStyle name="เครื่องหมายจุลภาค 6 6" xfId="1170"/>
    <cellStyle name="เครื่องหมายจุลภาค 6 6 2" xfId="3881"/>
    <cellStyle name="เครื่องหมายจุลภาค 6 7" xfId="1171"/>
    <cellStyle name="เครื่องหมายจุลภาค 6 7 2" xfId="3882"/>
    <cellStyle name="เครื่องหมายจุลภาค 6 8" xfId="1172"/>
    <cellStyle name="เครื่องหมายจุลภาค 6 8 2" xfId="3883"/>
    <cellStyle name="เครื่องหมายจุลภาค 6 9" xfId="1173"/>
    <cellStyle name="เครื่องหมายจุลภาค 6 9 2" xfId="3884"/>
    <cellStyle name="เครื่องหมายจุลภาค 7" xfId="1174"/>
    <cellStyle name="เครื่องหมายจุลภาค 7 2" xfId="1175"/>
    <cellStyle name="เครื่องหมายจุลภาค 7 2 2" xfId="3886"/>
    <cellStyle name="เครื่องหมายจุลภาค 7 3" xfId="3885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8"/>
    <cellStyle name="เครื่องหมายจุลภาค 8 11" xfId="3887"/>
    <cellStyle name="เครื่องหมายจุลภาค 8 2" xfId="1179"/>
    <cellStyle name="เครื่องหมายจุลภาค 8 2 2" xfId="3889"/>
    <cellStyle name="เครื่องหมายจุลภาค 8 3" xfId="1180"/>
    <cellStyle name="เครื่องหมายจุลภาค 8 3 2" xfId="3890"/>
    <cellStyle name="เครื่องหมายจุลภาค 8 4" xfId="1181"/>
    <cellStyle name="เครื่องหมายจุลภาค 8 4 2" xfId="3891"/>
    <cellStyle name="เครื่องหมายจุลภาค 8 5" xfId="1182"/>
    <cellStyle name="เครื่องหมายจุลภาค 8 5 2" xfId="3892"/>
    <cellStyle name="เครื่องหมายจุลภาค 8 6" xfId="1183"/>
    <cellStyle name="เครื่องหมายจุลภาค 8 6 2" xfId="3893"/>
    <cellStyle name="เครื่องหมายจุลภาค 8 7" xfId="1184"/>
    <cellStyle name="เครื่องหมายจุลภาค 8 7 2" xfId="3894"/>
    <cellStyle name="เครื่องหมายจุลภาค 8 8" xfId="1185"/>
    <cellStyle name="เครื่องหมายจุลภาค 8 8 2" xfId="3895"/>
    <cellStyle name="เครื่องหมายจุลภาค 8 9" xfId="1186"/>
    <cellStyle name="เครื่องหมายจุลภาค 8 9 2" xfId="3896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7"/>
    <cellStyle name="เครื่องหมายเปอร์เซ็นต์_(1)2546(1)" xfId="3898"/>
    <cellStyle name="เครื่องหมายสกุลเงิน [0]" xfId="3899"/>
    <cellStyle name="เครื่องหมายสกุลเงิน 2" xfId="1544"/>
    <cellStyle name="เครื่องหมายสกุลเงิน_1CONT" xfId="3900"/>
    <cellStyle name="ชื่อเรื่อง" xfId="1192" builtinId="15" customBuiltin="1"/>
    <cellStyle name="ชื่อเรื่อง 2" xfId="3901"/>
    <cellStyle name="เชื่อมโยงหลายมิติ" xfId="1193"/>
    <cellStyle name="เชื่อมโยงหลายมิติ 2" xfId="3903"/>
    <cellStyle name="เชื่อมโยงหลายมิติ 3" xfId="3904"/>
    <cellStyle name="เชื่อมโยงหลายมิติ 4" xfId="3902"/>
    <cellStyle name="เซลล์ตรวจสอบ" xfId="1194" builtinId="23" customBuiltin="1"/>
    <cellStyle name="เซลล์ตรวจสอบ 2" xfId="3905"/>
    <cellStyle name="เซลล์ที่มีการเชื่อมโยง" xfId="1195" builtinId="24" customBuiltin="1"/>
    <cellStyle name="เซลล์ที่มีการเชื่อมโยง 2" xfId="3906"/>
    <cellStyle name="ณfน๔ [0]_Book1" xfId="3907"/>
    <cellStyle name="ณfน๔_Book1" xfId="3908"/>
    <cellStyle name="ดี" xfId="1196" builtinId="26" customBuiltin="1"/>
    <cellStyle name="ดี 2" xfId="3909"/>
    <cellStyle name="ตามการเชื่อมโยงหลายมิติ" xfId="1197"/>
    <cellStyle name="ตามการเชื่อมโยงหลายมิติ 2" xfId="3911"/>
    <cellStyle name="ตามการเชื่อมโยงหลายมิติ 3" xfId="3912"/>
    <cellStyle name="ตามการเชื่อมโยงหลายมิติ 4" xfId="3910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4"/>
    <cellStyle name="ปกติ 17 2 3" xfId="3913"/>
    <cellStyle name="ปกติ 18" xfId="2037"/>
    <cellStyle name="ปกติ 18 2" xfId="2038"/>
    <cellStyle name="ปกติ 18 2 2" xfId="3916"/>
    <cellStyle name="ปกติ 18 2 3" xfId="3915"/>
    <cellStyle name="ปกติ 18_IFEC Q2_Tuk" xfId="2039"/>
    <cellStyle name="ปกติ 19" xfId="2040"/>
    <cellStyle name="ปกติ 19 2" xfId="2041"/>
    <cellStyle name="ปกติ 19 2 2" xfId="3919"/>
    <cellStyle name="ปกติ 19 2 3" xfId="3918"/>
    <cellStyle name="ปกติ 19 3" xfId="3920"/>
    <cellStyle name="ปกติ 19 4" xfId="3917"/>
    <cellStyle name="ปกติ 2" xfId="1199"/>
    <cellStyle name="ปกติ 2 2" xfId="1200"/>
    <cellStyle name="ปกติ 2 2 2" xfId="1201"/>
    <cellStyle name="ปกติ 2 2 2 2" xfId="3923"/>
    <cellStyle name="ปกติ 2 2 2 3" xfId="3922"/>
    <cellStyle name="ปกติ 2 2 3" xfId="3921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4"/>
    <cellStyle name="ปกติ 21" xfId="2043"/>
    <cellStyle name="ปกติ 21 2" xfId="3926"/>
    <cellStyle name="ปกติ 21 3" xfId="3925"/>
    <cellStyle name="ปกติ 22" xfId="2044"/>
    <cellStyle name="ปกติ 22 2" xfId="3928"/>
    <cellStyle name="ปกติ 22 3" xfId="3927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29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2"/>
    <cellStyle name="ปกติ 4 2 3" xfId="3931"/>
    <cellStyle name="ปกติ 4 3" xfId="3933"/>
    <cellStyle name="ปกติ 4 4" xfId="3930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4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5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7"/>
    <cellStyle name="ปกติ 6 3 3" xfId="3936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39"/>
    <cellStyle name="ปกติ 7 3 3" xfId="3938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0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2"/>
    <cellStyle name="ปกติ 8 3 3" xfId="3941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 BS re ตาม auditor" xfId="5448"/>
    <cellStyle name="ปกติ_Sheet1" xfId="2532"/>
    <cellStyle name="ป้อนค่า" xfId="1214" builtinId="20" customBuiltin="1"/>
    <cellStyle name="ป้อนค่า 2" xfId="3943"/>
    <cellStyle name="ป้อนค่า 2 10" xfId="4905"/>
    <cellStyle name="ป้อนค่า 2 2" xfId="6098"/>
    <cellStyle name="ป้อนค่า 2 2 10" xfId="13276"/>
    <cellStyle name="ป้อนค่า 2 2 11" xfId="14083"/>
    <cellStyle name="ป้อนค่า 2 2 12" xfId="14955"/>
    <cellStyle name="ป้อนค่า 2 2 13" xfId="15795"/>
    <cellStyle name="ป้อนค่า 2 2 14" xfId="16591"/>
    <cellStyle name="ป้อนค่า 2 2 15" xfId="17415"/>
    <cellStyle name="ป้อนค่า 2 2 16" xfId="18252"/>
    <cellStyle name="ป้อนค่า 2 2 17" xfId="19061"/>
    <cellStyle name="ป้อนค่า 2 2 2" xfId="7063"/>
    <cellStyle name="ป้อนค่า 2 2 3" xfId="7854"/>
    <cellStyle name="ป้อนค่า 2 2 4" xfId="8610"/>
    <cellStyle name="ป้อนค่า 2 2 5" xfId="9369"/>
    <cellStyle name="ป้อนค่า 2 2 6" xfId="10189"/>
    <cellStyle name="ป้อนค่า 2 2 7" xfId="10954"/>
    <cellStyle name="ป้อนค่า 2 2 8" xfId="11775"/>
    <cellStyle name="ป้อนค่า 2 2 9" xfId="12515"/>
    <cellStyle name="ป้อนค่า 2 3" xfId="6183"/>
    <cellStyle name="ป้อนค่า 2 3 10" xfId="13361"/>
    <cellStyle name="ป้อนค่า 2 3 11" xfId="14146"/>
    <cellStyle name="ป้อนค่า 2 3 12" xfId="15040"/>
    <cellStyle name="ป้อนค่า 2 3 13" xfId="15879"/>
    <cellStyle name="ป้อนค่า 2 3 14" xfId="16653"/>
    <cellStyle name="ป้อนค่า 2 3 15" xfId="17482"/>
    <cellStyle name="ป้อนค่า 2 3 16" xfId="18319"/>
    <cellStyle name="ป้อนค่า 2 3 17" xfId="19128"/>
    <cellStyle name="ป้อนค่า 2 3 2" xfId="7143"/>
    <cellStyle name="ป้อนค่า 2 3 3" xfId="7925"/>
    <cellStyle name="ป้อนค่า 2 3 4" xfId="8681"/>
    <cellStyle name="ป้อนค่า 2 3 5" xfId="9454"/>
    <cellStyle name="ป้อนค่า 2 3 6" xfId="10258"/>
    <cellStyle name="ป้อนค่า 2 3 7" xfId="11039"/>
    <cellStyle name="ป้อนค่า 2 3 8" xfId="11849"/>
    <cellStyle name="ป้อนค่า 2 3 9" xfId="12583"/>
    <cellStyle name="ป้อนค่า 2 4" xfId="6243"/>
    <cellStyle name="ป้อนค่า 2 4 10" xfId="13421"/>
    <cellStyle name="ป้อนค่า 2 4 11" xfId="14206"/>
    <cellStyle name="ป้อนค่า 2 4 12" xfId="15100"/>
    <cellStyle name="ป้อนค่า 2 4 13" xfId="15939"/>
    <cellStyle name="ป้อนค่า 2 4 14" xfId="16713"/>
    <cellStyle name="ป้อนค่า 2 4 15" xfId="17542"/>
    <cellStyle name="ป้อนค่า 2 4 16" xfId="18379"/>
    <cellStyle name="ป้อนค่า 2 4 17" xfId="19188"/>
    <cellStyle name="ป้อนค่า 2 4 2" xfId="7203"/>
    <cellStyle name="ป้อนค่า 2 4 3" xfId="7985"/>
    <cellStyle name="ป้อนค่า 2 4 4" xfId="8741"/>
    <cellStyle name="ป้อนค่า 2 4 5" xfId="9514"/>
    <cellStyle name="ป้อนค่า 2 4 6" xfId="10318"/>
    <cellStyle name="ป้อนค่า 2 4 7" xfId="11099"/>
    <cellStyle name="ป้อนค่า 2 4 8" xfId="11909"/>
    <cellStyle name="ป้อนค่า 2 4 9" xfId="12643"/>
    <cellStyle name="ป้อนค่า 2 5" xfId="6238"/>
    <cellStyle name="ป้อนค่า 2 5 10" xfId="13416"/>
    <cellStyle name="ป้อนค่า 2 5 11" xfId="14201"/>
    <cellStyle name="ป้อนค่า 2 5 12" xfId="15095"/>
    <cellStyle name="ป้อนค่า 2 5 13" xfId="15934"/>
    <cellStyle name="ป้อนค่า 2 5 14" xfId="16708"/>
    <cellStyle name="ป้อนค่า 2 5 15" xfId="17537"/>
    <cellStyle name="ป้อนค่า 2 5 16" xfId="18374"/>
    <cellStyle name="ป้อนค่า 2 5 17" xfId="19183"/>
    <cellStyle name="ป้อนค่า 2 5 2" xfId="7198"/>
    <cellStyle name="ป้อนค่า 2 5 3" xfId="7980"/>
    <cellStyle name="ป้อนค่า 2 5 4" xfId="8736"/>
    <cellStyle name="ป้อนค่า 2 5 5" xfId="9509"/>
    <cellStyle name="ป้อนค่า 2 5 6" xfId="10313"/>
    <cellStyle name="ป้อนค่า 2 5 7" xfId="11094"/>
    <cellStyle name="ป้อนค่า 2 5 8" xfId="11904"/>
    <cellStyle name="ป้อนค่า 2 5 9" xfId="12638"/>
    <cellStyle name="ป้อนค่า 2 6" xfId="5307"/>
    <cellStyle name="ป้อนค่า 2 7" xfId="9981"/>
    <cellStyle name="ป้อนค่า 2 8" xfId="4592"/>
    <cellStyle name="ป้อนค่า 2 9" xfId="4575"/>
    <cellStyle name="ปานกลาง" xfId="1215" builtinId="28" customBuiltin="1"/>
    <cellStyle name="ปานกลาง 2" xfId="3944"/>
    <cellStyle name="เปอร์เซ็นต์ 2" xfId="1216"/>
    <cellStyle name="เปอร์เซ็นต์ 2 2" xfId="1217"/>
    <cellStyle name="เปอร์เซ็นต์ 2 2 2" xfId="3947"/>
    <cellStyle name="เปอร์เซ็นต์ 2 2 3" xfId="3946"/>
    <cellStyle name="เปอร์เซ็นต์ 2 3" xfId="3948"/>
    <cellStyle name="เปอร์เซ็นต์ 2 4" xfId="3949"/>
    <cellStyle name="เปอร์เซ็นต์ 2 5" xfId="3945"/>
    <cellStyle name="เปอร์เซ็นต์ 3" xfId="1218"/>
    <cellStyle name="เปอร์เซ็นต์ 3 2" xfId="3951"/>
    <cellStyle name="เปอร์เซ็นต์ 3 3" xfId="3952"/>
    <cellStyle name="เปอร์เซ็นต์ 3 4" xfId="3950"/>
    <cellStyle name="เปอร์เซ็นต์ 4" xfId="1219"/>
    <cellStyle name="เปอร์เซ็นต์ 4 2" xfId="1220"/>
    <cellStyle name="เปอร์เซ็นต์ 4 2 2" xfId="3954"/>
    <cellStyle name="เปอร์เซ็นต์ 4 3" xfId="3955"/>
    <cellStyle name="เปอร์เซ็นต์ 4 4" xfId="3953"/>
    <cellStyle name="เปอร์เซ็นต์ 5" xfId="2508"/>
    <cellStyle name="เปอร์เซ็นต์ 6" xfId="2509"/>
    <cellStyle name="เปอร์เซ็นต์_Book2" xfId="5549"/>
    <cellStyle name="ผลรวม" xfId="1221" builtinId="25" customBuiltin="1"/>
    <cellStyle name="ผลรวม 2" xfId="3956"/>
    <cellStyle name="ผลรวม 2 2" xfId="6099"/>
    <cellStyle name="ผลรวม 2 2 10" xfId="13277"/>
    <cellStyle name="ผลรวม 2 2 11" xfId="14084"/>
    <cellStyle name="ผลรวม 2 2 12" xfId="14956"/>
    <cellStyle name="ผลรวม 2 2 13" xfId="15796"/>
    <cellStyle name="ผลรวม 2 2 14" xfId="16592"/>
    <cellStyle name="ผลรวม 2 2 15" xfId="17416"/>
    <cellStyle name="ผลรวม 2 2 16" xfId="18253"/>
    <cellStyle name="ผลรวม 2 2 17" xfId="19062"/>
    <cellStyle name="ผลรวม 2 2 2" xfId="7064"/>
    <cellStyle name="ผลรวม 2 2 3" xfId="7855"/>
    <cellStyle name="ผลรวม 2 2 4" xfId="8611"/>
    <cellStyle name="ผลรวม 2 2 5" xfId="9370"/>
    <cellStyle name="ผลรวม 2 2 6" xfId="10190"/>
    <cellStyle name="ผลรวม 2 2 7" xfId="10955"/>
    <cellStyle name="ผลรวม 2 2 8" xfId="11776"/>
    <cellStyle name="ผลรวม 2 2 9" xfId="12516"/>
    <cellStyle name="ผลรวม 2 3" xfId="6177"/>
    <cellStyle name="ผลรวม 2 3 2" xfId="7137"/>
    <cellStyle name="ผลรวม 2 3 3" xfId="9448"/>
    <cellStyle name="ผลรวม 2 3 4" xfId="11033"/>
    <cellStyle name="ผลรวม 2 3 5" xfId="13355"/>
    <cellStyle name="ผลรวม 2 3 6" xfId="15034"/>
    <cellStyle name="ผลรวม 2 3 7" xfId="15873"/>
    <cellStyle name="ผลรวม 2 4" xfId="6184"/>
    <cellStyle name="ผลรวม 2 4 10" xfId="13362"/>
    <cellStyle name="ผลรวม 2 4 11" xfId="14147"/>
    <cellStyle name="ผลรวม 2 4 12" xfId="15041"/>
    <cellStyle name="ผลรวม 2 4 13" xfId="15880"/>
    <cellStyle name="ผลรวม 2 4 14" xfId="16654"/>
    <cellStyle name="ผลรวม 2 4 15" xfId="17483"/>
    <cellStyle name="ผลรวม 2 4 16" xfId="18320"/>
    <cellStyle name="ผลรวม 2 4 17" xfId="19129"/>
    <cellStyle name="ผลรวม 2 4 2" xfId="7144"/>
    <cellStyle name="ผลรวม 2 4 3" xfId="7926"/>
    <cellStyle name="ผลรวม 2 4 4" xfId="8682"/>
    <cellStyle name="ผลรวม 2 4 5" xfId="9455"/>
    <cellStyle name="ผลรวม 2 4 6" xfId="10259"/>
    <cellStyle name="ผลรวม 2 4 7" xfId="11040"/>
    <cellStyle name="ผลรวม 2 4 8" xfId="11850"/>
    <cellStyle name="ผลรวม 2 4 9" xfId="12584"/>
    <cellStyle name="ผลรวม 2 5" xfId="6244"/>
    <cellStyle name="ผลรวม 2 5 10" xfId="13422"/>
    <cellStyle name="ผลรวม 2 5 11" xfId="14207"/>
    <cellStyle name="ผลรวม 2 5 12" xfId="15101"/>
    <cellStyle name="ผลรวม 2 5 13" xfId="15940"/>
    <cellStyle name="ผลรวม 2 5 14" xfId="16714"/>
    <cellStyle name="ผลรวม 2 5 15" xfId="17543"/>
    <cellStyle name="ผลรวม 2 5 16" xfId="18380"/>
    <cellStyle name="ผลรวม 2 5 17" xfId="19189"/>
    <cellStyle name="ผลรวม 2 5 2" xfId="7204"/>
    <cellStyle name="ผลรวม 2 5 3" xfId="7986"/>
    <cellStyle name="ผลรวม 2 5 4" xfId="8742"/>
    <cellStyle name="ผลรวม 2 5 5" xfId="9515"/>
    <cellStyle name="ผลรวม 2 5 6" xfId="10319"/>
    <cellStyle name="ผลรวม 2 5 7" xfId="11100"/>
    <cellStyle name="ผลรวม 2 5 8" xfId="11910"/>
    <cellStyle name="ผลรวม 2 5 9" xfId="12644"/>
    <cellStyle name="ผลรวม 2 6" xfId="5313"/>
    <cellStyle name="ผลรวม 2 7" xfId="4214"/>
    <cellStyle name="ผลรวม 2 8" xfId="11731"/>
    <cellStyle name="แย่" xfId="1222" builtinId="27" customBuiltin="1"/>
    <cellStyle name="แย่ 2" xfId="3957"/>
    <cellStyle name="ฤธถ [0]_10' 0.26D MS" xfId="2510"/>
    <cellStyle name="ฤธถ_10' 0.26D MS" xfId="2511"/>
    <cellStyle name="ล๋ศญ [0]_10' 0.26D MS" xfId="2512"/>
    <cellStyle name="ล๋ศญ_10' 0.26D MS" xfId="2513"/>
    <cellStyle name="ลศญ_ฝลฐๆฟตม๖วฅ" xfId="3958"/>
    <cellStyle name="ลักษณะ 1" xfId="1223"/>
    <cellStyle name="ลักษณะ 1 2" xfId="3960"/>
    <cellStyle name="ลักษณะ 1 3" xfId="3959"/>
    <cellStyle name="วฅมุ_#2(M17)_1" xfId="2514"/>
    <cellStyle name="ส่วนที่ถูกเน้น1" xfId="1224" builtinId="29" customBuiltin="1"/>
    <cellStyle name="ส่วนที่ถูกเน้น1 2" xfId="3961"/>
    <cellStyle name="ส่วนที่ถูกเน้น2" xfId="1225" builtinId="33" customBuiltin="1"/>
    <cellStyle name="ส่วนที่ถูกเน้น2 2" xfId="3962"/>
    <cellStyle name="ส่วนที่ถูกเน้น3" xfId="1226" builtinId="37" customBuiltin="1"/>
    <cellStyle name="ส่วนที่ถูกเน้น3 2" xfId="3963"/>
    <cellStyle name="ส่วนที่ถูกเน้น4" xfId="1227" builtinId="41" customBuiltin="1"/>
    <cellStyle name="ส่วนที่ถูกเน้น4 2" xfId="3964"/>
    <cellStyle name="ส่วนที่ถูกเน้น5" xfId="1228" builtinId="45" customBuiltin="1"/>
    <cellStyle name="ส่วนที่ถูกเน้น5 2" xfId="3965"/>
    <cellStyle name="ส่วนที่ถูกเน้น6" xfId="1229" builtinId="49" customBuiltin="1"/>
    <cellStyle name="ส่วนที่ถูกเน้น6 2" xfId="3966"/>
    <cellStyle name="เส้นขอบขวา" xfId="3967"/>
    <cellStyle name="เส้นขอบล่าง" xfId="3968"/>
    <cellStyle name="แสดงผล" xfId="1230" builtinId="21" customBuiltin="1"/>
    <cellStyle name="แสดงผล 2" xfId="3969"/>
    <cellStyle name="แสดงผล 2 2" xfId="6102"/>
    <cellStyle name="แสดงผล 2 2 10" xfId="13280"/>
    <cellStyle name="แสดงผล 2 2 11" xfId="14087"/>
    <cellStyle name="แสดงผล 2 2 12" xfId="14959"/>
    <cellStyle name="แสดงผล 2 2 13" xfId="15799"/>
    <cellStyle name="แสดงผล 2 2 14" xfId="16595"/>
    <cellStyle name="แสดงผล 2 2 15" xfId="17419"/>
    <cellStyle name="แสดงผล 2 2 16" xfId="18256"/>
    <cellStyle name="แสดงผล 2 2 17" xfId="19065"/>
    <cellStyle name="แสดงผล 2 2 2" xfId="7067"/>
    <cellStyle name="แสดงผล 2 2 3" xfId="7858"/>
    <cellStyle name="แสดงผล 2 2 4" xfId="8614"/>
    <cellStyle name="แสดงผล 2 2 5" xfId="9373"/>
    <cellStyle name="แสดงผล 2 2 6" xfId="10193"/>
    <cellStyle name="แสดงผล 2 2 7" xfId="10958"/>
    <cellStyle name="แสดงผล 2 2 8" xfId="11779"/>
    <cellStyle name="แสดงผล 2 2 9" xfId="12519"/>
    <cellStyle name="แสดงผล 2 3" xfId="6179"/>
    <cellStyle name="แสดงผล 2 3 2" xfId="7139"/>
    <cellStyle name="แสดงผล 2 3 3" xfId="9450"/>
    <cellStyle name="แสดงผล 2 3 4" xfId="11035"/>
    <cellStyle name="แสดงผล 2 3 5" xfId="13357"/>
    <cellStyle name="แสดงผล 2 3 6" xfId="15036"/>
    <cellStyle name="แสดงผล 2 3 7" xfId="15875"/>
    <cellStyle name="แสดงผล 2 4" xfId="5505"/>
    <cellStyle name="แสดงผล 2 4 10" xfId="12711"/>
    <cellStyle name="แสดงผล 2 4 11" xfId="13551"/>
    <cellStyle name="แสดงผล 2 4 12" xfId="14402"/>
    <cellStyle name="แสดงผล 2 4 13" xfId="15233"/>
    <cellStyle name="แสดงผล 2 4 14" xfId="16066"/>
    <cellStyle name="แสดงผล 2 4 15" xfId="16876"/>
    <cellStyle name="แสดงผล 2 4 16" xfId="17713"/>
    <cellStyle name="แสดงผล 2 4 17" xfId="18541"/>
    <cellStyle name="แสดงผล 2 4 2" xfId="6514"/>
    <cellStyle name="แสดงผล 2 4 3" xfId="7312"/>
    <cellStyle name="แสดงผล 2 4 4" xfId="8065"/>
    <cellStyle name="แสดงผล 2 4 5" xfId="8814"/>
    <cellStyle name="แสดงผล 2 4 6" xfId="9644"/>
    <cellStyle name="แสดงผล 2 4 7" xfId="10393"/>
    <cellStyle name="แสดงผล 2 4 8" xfId="11230"/>
    <cellStyle name="แสดงผล 2 4 9" xfId="11982"/>
    <cellStyle name="แสดงผล 2 5" xfId="6245"/>
    <cellStyle name="แสดงผล 2 5 10" xfId="13423"/>
    <cellStyle name="แสดงผล 2 5 11" xfId="14208"/>
    <cellStyle name="แสดงผล 2 5 12" xfId="15102"/>
    <cellStyle name="แสดงผล 2 5 13" xfId="15941"/>
    <cellStyle name="แสดงผล 2 5 14" xfId="16715"/>
    <cellStyle name="แสดงผล 2 5 15" xfId="17544"/>
    <cellStyle name="แสดงผล 2 5 16" xfId="18381"/>
    <cellStyle name="แสดงผล 2 5 17" xfId="19190"/>
    <cellStyle name="แสดงผล 2 5 2" xfId="7205"/>
    <cellStyle name="แสดงผล 2 5 3" xfId="7987"/>
    <cellStyle name="แสดงผล 2 5 4" xfId="8743"/>
    <cellStyle name="แสดงผล 2 5 5" xfId="9516"/>
    <cellStyle name="แสดงผล 2 5 6" xfId="10320"/>
    <cellStyle name="แสดงผล 2 5 7" xfId="11101"/>
    <cellStyle name="แสดงผล 2 5 8" xfId="11911"/>
    <cellStyle name="แสดงผล 2 5 9" xfId="12645"/>
    <cellStyle name="แสดงผล 2 6" xfId="5323"/>
    <cellStyle name="แสดงผล 2 7" xfId="4063"/>
    <cellStyle name="แสดงผล 2 8" xfId="17565"/>
    <cellStyle name="หมายเหตุ" xfId="1231"/>
    <cellStyle name="หมายเหตุ 10" xfId="3970"/>
    <cellStyle name="หมายเหตุ 10 10" xfId="17566"/>
    <cellStyle name="หมายเหตุ 10 2" xfId="6103"/>
    <cellStyle name="หมายเหตุ 10 2 10" xfId="13281"/>
    <cellStyle name="หมายเหตุ 10 2 11" xfId="14088"/>
    <cellStyle name="หมายเหตุ 10 2 12" xfId="14960"/>
    <cellStyle name="หมายเหตุ 10 2 13" xfId="15800"/>
    <cellStyle name="หมายเหตุ 10 2 14" xfId="16596"/>
    <cellStyle name="หมายเหตุ 10 2 15" xfId="17420"/>
    <cellStyle name="หมายเหตุ 10 2 16" xfId="18257"/>
    <cellStyle name="หมายเหตุ 10 2 17" xfId="19066"/>
    <cellStyle name="หมายเหตุ 10 2 2" xfId="7068"/>
    <cellStyle name="หมายเหตุ 10 2 3" xfId="7859"/>
    <cellStyle name="หมายเหตุ 10 2 4" xfId="8615"/>
    <cellStyle name="หมายเหตุ 10 2 5" xfId="9374"/>
    <cellStyle name="หมายเหตุ 10 2 6" xfId="10194"/>
    <cellStyle name="หมายเหตุ 10 2 7" xfId="10959"/>
    <cellStyle name="หมายเหตุ 10 2 8" xfId="11780"/>
    <cellStyle name="หมายเหตุ 10 2 9" xfId="12520"/>
    <cellStyle name="หมายเหตุ 10 3" xfId="5519"/>
    <cellStyle name="หมายเหตุ 10 3 10" xfId="12725"/>
    <cellStyle name="หมายเหตุ 10 3 11" xfId="13564"/>
    <cellStyle name="หมายเหตุ 10 3 12" xfId="14415"/>
    <cellStyle name="หมายเหตุ 10 3 13" xfId="15247"/>
    <cellStyle name="หมายเหตุ 10 3 14" xfId="16080"/>
    <cellStyle name="หมายเหตุ 10 3 15" xfId="16889"/>
    <cellStyle name="หมายเหตุ 10 3 16" xfId="17726"/>
    <cellStyle name="หมายเหตุ 10 3 17" xfId="18554"/>
    <cellStyle name="หมายเหตุ 10 3 2" xfId="6527"/>
    <cellStyle name="หมายเหตุ 10 3 3" xfId="7325"/>
    <cellStyle name="หมายเหตุ 10 3 4" xfId="8078"/>
    <cellStyle name="หมายเหตุ 10 3 5" xfId="8827"/>
    <cellStyle name="หมายเหตุ 10 3 6" xfId="9657"/>
    <cellStyle name="หมายเหตุ 10 3 7" xfId="10407"/>
    <cellStyle name="หมายเหตุ 10 3 8" xfId="11243"/>
    <cellStyle name="หมายเหตุ 10 3 9" xfId="11995"/>
    <cellStyle name="หมายเหตุ 10 4" xfId="6246"/>
    <cellStyle name="หมายเหตุ 10 4 10" xfId="13424"/>
    <cellStyle name="หมายเหตุ 10 4 11" xfId="14209"/>
    <cellStyle name="หมายเหตุ 10 4 12" xfId="15103"/>
    <cellStyle name="หมายเหตุ 10 4 13" xfId="15942"/>
    <cellStyle name="หมายเหตุ 10 4 14" xfId="16716"/>
    <cellStyle name="หมายเหตุ 10 4 15" xfId="17545"/>
    <cellStyle name="หมายเหตุ 10 4 16" xfId="18382"/>
    <cellStyle name="หมายเหตุ 10 4 17" xfId="19191"/>
    <cellStyle name="หมายเหตุ 10 4 2" xfId="7206"/>
    <cellStyle name="หมายเหตุ 10 4 3" xfId="7988"/>
    <cellStyle name="หมายเหตุ 10 4 4" xfId="8744"/>
    <cellStyle name="หมายเหตุ 10 4 5" xfId="9517"/>
    <cellStyle name="หมายเหตุ 10 4 6" xfId="10321"/>
    <cellStyle name="หมายเหตุ 10 4 7" xfId="11102"/>
    <cellStyle name="หมายเหตุ 10 4 8" xfId="11912"/>
    <cellStyle name="หมายเหตุ 10 4 9" xfId="12646"/>
    <cellStyle name="หมายเหตุ 10 5" xfId="5389"/>
    <cellStyle name="หมายเหตุ 10 5 10" xfId="4028"/>
    <cellStyle name="หมายเหตุ 10 5 11" xfId="4149"/>
    <cellStyle name="หมายเหตุ 10 5 12" xfId="14288"/>
    <cellStyle name="หมายเหตุ 10 5 13" xfId="9679"/>
    <cellStyle name="หมายเหตุ 10 5 14" xfId="4463"/>
    <cellStyle name="หมายเหตุ 10 5 15" xfId="16764"/>
    <cellStyle name="หมายเหตุ 10 5 16" xfId="17604"/>
    <cellStyle name="หมายเหตุ 10 5 17" xfId="18430"/>
    <cellStyle name="หมายเหตุ 10 5 2" xfId="6398"/>
    <cellStyle name="หมายเหตุ 10 5 3" xfId="4339"/>
    <cellStyle name="หมายเหตุ 10 5 4" xfId="6344"/>
    <cellStyle name="หมายเหตุ 10 5 5" xfId="6300"/>
    <cellStyle name="หมายเหตุ 10 5 6" xfId="4799"/>
    <cellStyle name="หมายเหตุ 10 5 7" xfId="4185"/>
    <cellStyle name="หมายเหตุ 10 5 8" xfId="4013"/>
    <cellStyle name="หมายเหตุ 10 5 9" xfId="4158"/>
    <cellStyle name="หมายเหตุ 10 6" xfId="5324"/>
    <cellStyle name="หมายเหตุ 10 7" xfId="12008"/>
    <cellStyle name="หมายเหตุ 10 8" xfId="4648"/>
    <cellStyle name="หมายเหตุ 10 9" xfId="12562"/>
    <cellStyle name="หมายเหตุ 11" xfId="5533"/>
    <cellStyle name="หมายเหตุ 11 2" xfId="6539"/>
    <cellStyle name="หมายเหตุ 11 3" xfId="7339"/>
    <cellStyle name="หมายเหตุ 11 4" xfId="8841"/>
    <cellStyle name="หมายเหตุ 11 5" xfId="10421"/>
    <cellStyle name="หมายเหตุ 11 6" xfId="12739"/>
    <cellStyle name="หมายเหตุ 11 7" xfId="14429"/>
    <cellStyle name="หมายเหตุ 11 8" xfId="15261"/>
    <cellStyle name="หมายเหตุ 12" xfId="4317"/>
    <cellStyle name="หมายเหตุ 2" xfId="1232"/>
    <cellStyle name="หมายเหตุ 2 2" xfId="3972"/>
    <cellStyle name="หมายเหตุ 2 2 10" xfId="17568"/>
    <cellStyle name="หมายเหตุ 2 2 2" xfId="6105"/>
    <cellStyle name="หมายเหตุ 2 2 2 10" xfId="13283"/>
    <cellStyle name="หมายเหตุ 2 2 2 11" xfId="14090"/>
    <cellStyle name="หมายเหตุ 2 2 2 12" xfId="14962"/>
    <cellStyle name="หมายเหตุ 2 2 2 13" xfId="15802"/>
    <cellStyle name="หมายเหตุ 2 2 2 14" xfId="16598"/>
    <cellStyle name="หมายเหตุ 2 2 2 15" xfId="17422"/>
    <cellStyle name="หมายเหตุ 2 2 2 16" xfId="18259"/>
    <cellStyle name="หมายเหตุ 2 2 2 17" xfId="19068"/>
    <cellStyle name="หมายเหตุ 2 2 2 2" xfId="7070"/>
    <cellStyle name="หมายเหตุ 2 2 2 3" xfId="7861"/>
    <cellStyle name="หมายเหตุ 2 2 2 4" xfId="8617"/>
    <cellStyle name="หมายเหตุ 2 2 2 5" xfId="9376"/>
    <cellStyle name="หมายเหตุ 2 2 2 6" xfId="10196"/>
    <cellStyle name="หมายเหตุ 2 2 2 7" xfId="10961"/>
    <cellStyle name="หมายเหตุ 2 2 2 8" xfId="11782"/>
    <cellStyle name="หมายเหตุ 2 2 2 9" xfId="12522"/>
    <cellStyle name="หมายเหตุ 2 2 3" xfId="6062"/>
    <cellStyle name="หมายเหตุ 2 2 3 10" xfId="13240"/>
    <cellStyle name="หมายเหตุ 2 2 3 11" xfId="14048"/>
    <cellStyle name="หมายเหตุ 2 2 3 12" xfId="14920"/>
    <cellStyle name="หมายเหตุ 2 2 3 13" xfId="15759"/>
    <cellStyle name="หมายเหตุ 2 2 3 14" xfId="16556"/>
    <cellStyle name="หมายเหตุ 2 2 3 15" xfId="17380"/>
    <cellStyle name="หมายเหตุ 2 2 3 16" xfId="18217"/>
    <cellStyle name="หมายเหตุ 2 2 3 17" xfId="19027"/>
    <cellStyle name="หมายเหตุ 2 2 3 2" xfId="7028"/>
    <cellStyle name="หมายเหตุ 2 2 3 3" xfId="7818"/>
    <cellStyle name="หมายเหตุ 2 2 3 4" xfId="8576"/>
    <cellStyle name="หมายเหตุ 2 2 3 5" xfId="9334"/>
    <cellStyle name="หมายเหตุ 2 2 3 6" xfId="10155"/>
    <cellStyle name="หมายเหตุ 2 2 3 7" xfId="10919"/>
    <cellStyle name="หมายเหตุ 2 2 3 8" xfId="11741"/>
    <cellStyle name="หมายเหตุ 2 2 3 9" xfId="12481"/>
    <cellStyle name="หมายเหตุ 2 2 4" xfId="6248"/>
    <cellStyle name="หมายเหตุ 2 2 4 10" xfId="13426"/>
    <cellStyle name="หมายเหตุ 2 2 4 11" xfId="14211"/>
    <cellStyle name="หมายเหตุ 2 2 4 12" xfId="15105"/>
    <cellStyle name="หมายเหตุ 2 2 4 13" xfId="15944"/>
    <cellStyle name="หมายเหตุ 2 2 4 14" xfId="16718"/>
    <cellStyle name="หมายเหตุ 2 2 4 15" xfId="17547"/>
    <cellStyle name="หมายเหตุ 2 2 4 16" xfId="18384"/>
    <cellStyle name="หมายเหตุ 2 2 4 17" xfId="19193"/>
    <cellStyle name="หมายเหตุ 2 2 4 2" xfId="7208"/>
    <cellStyle name="หมายเหตุ 2 2 4 3" xfId="7990"/>
    <cellStyle name="หมายเหตุ 2 2 4 4" xfId="8746"/>
    <cellStyle name="หมายเหตุ 2 2 4 5" xfId="9519"/>
    <cellStyle name="หมายเหตุ 2 2 4 6" xfId="10323"/>
    <cellStyle name="หมายเหตุ 2 2 4 7" xfId="11104"/>
    <cellStyle name="หมายเหตุ 2 2 4 8" xfId="11914"/>
    <cellStyle name="หมายเหตุ 2 2 4 9" xfId="12648"/>
    <cellStyle name="หมายเหตุ 2 2 5" xfId="5512"/>
    <cellStyle name="หมายเหตุ 2 2 5 10" xfId="12718"/>
    <cellStyle name="หมายเหตุ 2 2 5 11" xfId="13558"/>
    <cellStyle name="หมายเหตุ 2 2 5 12" xfId="14409"/>
    <cellStyle name="หมายเหตุ 2 2 5 13" xfId="15240"/>
    <cellStyle name="หมายเหตุ 2 2 5 14" xfId="16073"/>
    <cellStyle name="หมายเหตุ 2 2 5 15" xfId="16883"/>
    <cellStyle name="หมายเหตุ 2 2 5 16" xfId="17720"/>
    <cellStyle name="หมายเหตุ 2 2 5 17" xfId="18548"/>
    <cellStyle name="หมายเหตุ 2 2 5 2" xfId="6521"/>
    <cellStyle name="หมายเหตุ 2 2 5 3" xfId="7319"/>
    <cellStyle name="หมายเหตุ 2 2 5 4" xfId="8072"/>
    <cellStyle name="หมายเหตุ 2 2 5 5" xfId="8821"/>
    <cellStyle name="หมายเหตุ 2 2 5 6" xfId="9651"/>
    <cellStyle name="หมายเหตุ 2 2 5 7" xfId="10400"/>
    <cellStyle name="หมายเหตุ 2 2 5 8" xfId="11237"/>
    <cellStyle name="หมายเหตุ 2 2 5 9" xfId="11989"/>
    <cellStyle name="หมายเหตุ 2 2 6" xfId="5326"/>
    <cellStyle name="หมายเหตุ 2 2 7" xfId="4580"/>
    <cellStyle name="หมายเหตุ 2 2 8" xfId="4054"/>
    <cellStyle name="หมายเหตุ 2 2 9" xfId="4259"/>
    <cellStyle name="หมายเหตุ 2 3" xfId="3971"/>
    <cellStyle name="หมายเหตุ 2 3 10" xfId="17567"/>
    <cellStyle name="หมายเหตุ 2 3 2" xfId="6104"/>
    <cellStyle name="หมายเหตุ 2 3 2 10" xfId="13282"/>
    <cellStyle name="หมายเหตุ 2 3 2 11" xfId="14089"/>
    <cellStyle name="หมายเหตุ 2 3 2 12" xfId="14961"/>
    <cellStyle name="หมายเหตุ 2 3 2 13" xfId="15801"/>
    <cellStyle name="หมายเหตุ 2 3 2 14" xfId="16597"/>
    <cellStyle name="หมายเหตุ 2 3 2 15" xfId="17421"/>
    <cellStyle name="หมายเหตุ 2 3 2 16" xfId="18258"/>
    <cellStyle name="หมายเหตุ 2 3 2 17" xfId="19067"/>
    <cellStyle name="หมายเหตุ 2 3 2 2" xfId="7069"/>
    <cellStyle name="หมายเหตุ 2 3 2 3" xfId="7860"/>
    <cellStyle name="หมายเหตุ 2 3 2 4" xfId="8616"/>
    <cellStyle name="หมายเหตุ 2 3 2 5" xfId="9375"/>
    <cellStyle name="หมายเหตุ 2 3 2 6" xfId="10195"/>
    <cellStyle name="หมายเหตุ 2 3 2 7" xfId="10960"/>
    <cellStyle name="หมายเหตุ 2 3 2 8" xfId="11781"/>
    <cellStyle name="หมายเหตุ 2 3 2 9" xfId="12521"/>
    <cellStyle name="หมายเหตุ 2 3 3" xfId="6061"/>
    <cellStyle name="หมายเหตุ 2 3 3 10" xfId="13239"/>
    <cellStyle name="หมายเหตุ 2 3 3 11" xfId="14047"/>
    <cellStyle name="หมายเหตุ 2 3 3 12" xfId="14919"/>
    <cellStyle name="หมายเหตุ 2 3 3 13" xfId="15758"/>
    <cellStyle name="หมายเหตุ 2 3 3 14" xfId="16555"/>
    <cellStyle name="หมายเหตุ 2 3 3 15" xfId="17379"/>
    <cellStyle name="หมายเหตุ 2 3 3 16" xfId="18216"/>
    <cellStyle name="หมายเหตุ 2 3 3 17" xfId="19026"/>
    <cellStyle name="หมายเหตุ 2 3 3 2" xfId="7027"/>
    <cellStyle name="หมายเหตุ 2 3 3 3" xfId="7817"/>
    <cellStyle name="หมายเหตุ 2 3 3 4" xfId="8575"/>
    <cellStyle name="หมายเหตุ 2 3 3 5" xfId="9333"/>
    <cellStyle name="หมายเหตุ 2 3 3 6" xfId="10154"/>
    <cellStyle name="หมายเหตุ 2 3 3 7" xfId="10918"/>
    <cellStyle name="หมายเหตุ 2 3 3 8" xfId="11740"/>
    <cellStyle name="หมายเหตุ 2 3 3 9" xfId="12480"/>
    <cellStyle name="หมายเหตุ 2 3 4" xfId="6247"/>
    <cellStyle name="หมายเหตุ 2 3 4 10" xfId="13425"/>
    <cellStyle name="หมายเหตุ 2 3 4 11" xfId="14210"/>
    <cellStyle name="หมายเหตุ 2 3 4 12" xfId="15104"/>
    <cellStyle name="หมายเหตุ 2 3 4 13" xfId="15943"/>
    <cellStyle name="หมายเหตุ 2 3 4 14" xfId="16717"/>
    <cellStyle name="หมายเหตุ 2 3 4 15" xfId="17546"/>
    <cellStyle name="หมายเหตุ 2 3 4 16" xfId="18383"/>
    <cellStyle name="หมายเหตุ 2 3 4 17" xfId="19192"/>
    <cellStyle name="หมายเหตุ 2 3 4 2" xfId="7207"/>
    <cellStyle name="หมายเหตุ 2 3 4 3" xfId="7989"/>
    <cellStyle name="หมายเหตุ 2 3 4 4" xfId="8745"/>
    <cellStyle name="หมายเหตุ 2 3 4 5" xfId="9518"/>
    <cellStyle name="หมายเหตุ 2 3 4 6" xfId="10322"/>
    <cellStyle name="หมายเหตุ 2 3 4 7" xfId="11103"/>
    <cellStyle name="หมายเหตุ 2 3 4 8" xfId="11913"/>
    <cellStyle name="หมายเหตุ 2 3 4 9" xfId="12647"/>
    <cellStyle name="หมายเหตุ 2 3 5" xfId="5388"/>
    <cellStyle name="หมายเหตุ 2 3 5 10" xfId="11262"/>
    <cellStyle name="หมายเหตุ 2 3 5 11" xfId="4637"/>
    <cellStyle name="หมายเหตุ 2 3 5 12" xfId="14287"/>
    <cellStyle name="หมายเหตุ 2 3 5 13" xfId="4984"/>
    <cellStyle name="หมายเหตุ 2 3 5 14" xfId="4196"/>
    <cellStyle name="หมายเหตุ 2 3 5 15" xfId="16763"/>
    <cellStyle name="หมายเหตุ 2 3 5 16" xfId="17603"/>
    <cellStyle name="หมายเหตุ 2 3 5 17" xfId="18429"/>
    <cellStyle name="หมายเหตุ 2 3 5 2" xfId="6397"/>
    <cellStyle name="หมายเหตุ 2 3 5 3" xfId="4939"/>
    <cellStyle name="หมายเหตุ 2 3 5 4" xfId="6343"/>
    <cellStyle name="หมายเหตุ 2 3 5 5" xfId="4748"/>
    <cellStyle name="หมายเหตุ 2 3 5 6" xfId="4717"/>
    <cellStyle name="หมายเหตุ 2 3 5 7" xfId="4528"/>
    <cellStyle name="หมายเหตุ 2 3 5 8" xfId="4716"/>
    <cellStyle name="หมายเหตุ 2 3 5 9" xfId="4031"/>
    <cellStyle name="หมายเหตุ 2 3 6" xfId="5325"/>
    <cellStyle name="หมายเหตุ 2 3 7" xfId="4658"/>
    <cellStyle name="หมายเหตุ 2 3 8" xfId="14234"/>
    <cellStyle name="หมายเหตุ 2 3 9" xfId="4355"/>
    <cellStyle name="หมายเหตุ 2 4" xfId="5534"/>
    <cellStyle name="หมายเหตุ 2 4 2" xfId="6540"/>
    <cellStyle name="หมายเหตุ 2 4 3" xfId="7340"/>
    <cellStyle name="หมายเหตุ 2 4 4" xfId="8842"/>
    <cellStyle name="หมายเหตุ 2 4 5" xfId="10422"/>
    <cellStyle name="หมายเหตุ 2 4 6" xfId="12740"/>
    <cellStyle name="หมายเหตุ 2 4 7" xfId="14430"/>
    <cellStyle name="หมายเหตุ 2 4 8" xfId="15262"/>
    <cellStyle name="หมายเหตุ 2 5" xfId="4318"/>
    <cellStyle name="หมายเหตุ 3" xfId="1233"/>
    <cellStyle name="หมายเหตุ 3 2" xfId="3973"/>
    <cellStyle name="หมายเหตุ 3 2 10" xfId="17569"/>
    <cellStyle name="หมายเหตุ 3 2 2" xfId="6106"/>
    <cellStyle name="หมายเหตุ 3 2 2 10" xfId="13284"/>
    <cellStyle name="หมายเหตุ 3 2 2 11" xfId="14091"/>
    <cellStyle name="หมายเหตุ 3 2 2 12" xfId="14963"/>
    <cellStyle name="หมายเหตุ 3 2 2 13" xfId="15803"/>
    <cellStyle name="หมายเหตุ 3 2 2 14" xfId="16599"/>
    <cellStyle name="หมายเหตุ 3 2 2 15" xfId="17423"/>
    <cellStyle name="หมายเหตุ 3 2 2 16" xfId="18260"/>
    <cellStyle name="หมายเหตุ 3 2 2 17" xfId="19069"/>
    <cellStyle name="หมายเหตุ 3 2 2 2" xfId="7071"/>
    <cellStyle name="หมายเหตุ 3 2 2 3" xfId="7862"/>
    <cellStyle name="หมายเหตุ 3 2 2 4" xfId="8618"/>
    <cellStyle name="หมายเหตุ 3 2 2 5" xfId="9377"/>
    <cellStyle name="หมายเหตุ 3 2 2 6" xfId="10197"/>
    <cellStyle name="หมายเหตุ 3 2 2 7" xfId="10962"/>
    <cellStyle name="หมายเหตุ 3 2 2 8" xfId="11783"/>
    <cellStyle name="หมายเหตุ 3 2 2 9" xfId="12523"/>
    <cellStyle name="หมายเหตุ 3 2 3" xfId="5400"/>
    <cellStyle name="หมายเหตุ 3 2 3 10" xfId="9677"/>
    <cellStyle name="หมายเหตุ 3 2 3 11" xfId="13448"/>
    <cellStyle name="หมายเหตุ 3 2 3 12" xfId="14299"/>
    <cellStyle name="หมายเหตุ 3 2 3 13" xfId="15130"/>
    <cellStyle name="หมายเหตุ 3 2 3 14" xfId="15965"/>
    <cellStyle name="หมายเหตุ 3 2 3 15" xfId="16775"/>
    <cellStyle name="หมายเหตุ 3 2 3 16" xfId="17612"/>
    <cellStyle name="หมายเหตุ 3 2 3 17" xfId="18441"/>
    <cellStyle name="หมายเหตุ 3 2 3 2" xfId="6409"/>
    <cellStyle name="หมายเหตุ 3 2 3 3" xfId="5342"/>
    <cellStyle name="หมายเหตุ 3 2 3 4" xfId="5235"/>
    <cellStyle name="หมายเหตุ 3 2 3 5" xfId="4758"/>
    <cellStyle name="หมายเหตุ 3 2 3 6" xfId="9544"/>
    <cellStyle name="หมายเหตุ 3 2 3 7" xfId="4535"/>
    <cellStyle name="หมายเหตุ 3 2 3 8" xfId="11129"/>
    <cellStyle name="หมายเหตุ 3 2 3 9" xfId="4033"/>
    <cellStyle name="หมายเหตุ 3 2 4" xfId="6249"/>
    <cellStyle name="หมายเหตุ 3 2 4 10" xfId="13427"/>
    <cellStyle name="หมายเหตุ 3 2 4 11" xfId="14212"/>
    <cellStyle name="หมายเหตุ 3 2 4 12" xfId="15106"/>
    <cellStyle name="หมายเหตุ 3 2 4 13" xfId="15945"/>
    <cellStyle name="หมายเหตุ 3 2 4 14" xfId="16719"/>
    <cellStyle name="หมายเหตุ 3 2 4 15" xfId="17548"/>
    <cellStyle name="หมายเหตุ 3 2 4 16" xfId="18385"/>
    <cellStyle name="หมายเหตุ 3 2 4 17" xfId="19194"/>
    <cellStyle name="หมายเหตุ 3 2 4 2" xfId="7209"/>
    <cellStyle name="หมายเหตุ 3 2 4 3" xfId="7991"/>
    <cellStyle name="หมายเหตุ 3 2 4 4" xfId="8747"/>
    <cellStyle name="หมายเหตุ 3 2 4 5" xfId="9520"/>
    <cellStyle name="หมายเหตุ 3 2 4 6" xfId="10324"/>
    <cellStyle name="หมายเหตุ 3 2 4 7" xfId="11105"/>
    <cellStyle name="หมายเหตุ 3 2 4 8" xfId="11915"/>
    <cellStyle name="หมายเหตุ 3 2 4 9" xfId="12649"/>
    <cellStyle name="หมายเหตุ 3 2 5" xfId="5632"/>
    <cellStyle name="หมายเหตุ 3 2 5 10" xfId="12822"/>
    <cellStyle name="หมายเหตุ 3 2 5 11" xfId="13642"/>
    <cellStyle name="หมายเหตุ 3 2 5 12" xfId="14507"/>
    <cellStyle name="หมายเหตุ 3 2 5 13" xfId="15341"/>
    <cellStyle name="หมายเหตุ 3 2 5 14" xfId="16156"/>
    <cellStyle name="หมายเหตุ 3 2 5 15" xfId="16972"/>
    <cellStyle name="หมายเหตุ 3 2 5 16" xfId="17809"/>
    <cellStyle name="หมายเหตุ 3 2 5 17" xfId="18635"/>
    <cellStyle name="หมายเหตุ 3 2 5 2" xfId="6618"/>
    <cellStyle name="หมายเหตุ 3 2 5 3" xfId="7418"/>
    <cellStyle name="หมายเหตุ 3 2 5 4" xfId="8173"/>
    <cellStyle name="หมายเหตุ 3 2 5 5" xfId="8922"/>
    <cellStyle name="หมายเหตุ 3 2 5 6" xfId="9749"/>
    <cellStyle name="หมายเหตุ 3 2 5 7" xfId="10501"/>
    <cellStyle name="หมายเหตุ 3 2 5 8" xfId="11337"/>
    <cellStyle name="หมายเหตุ 3 2 5 9" xfId="12083"/>
    <cellStyle name="หมายเหตุ 3 2 6" xfId="5327"/>
    <cellStyle name="หมายเหตุ 3 2 7" xfId="12009"/>
    <cellStyle name="หมายเหตุ 3 2 8" xfId="14235"/>
    <cellStyle name="หมายเหตุ 3 2 9" xfId="5296"/>
    <cellStyle name="หมายเหตุ 3 3" xfId="5535"/>
    <cellStyle name="หมายเหตุ 3 3 2" xfId="6541"/>
    <cellStyle name="หมายเหตุ 3 3 3" xfId="7341"/>
    <cellStyle name="หมายเหตุ 3 3 4" xfId="8843"/>
    <cellStyle name="หมายเหตุ 3 3 5" xfId="10423"/>
    <cellStyle name="หมายเหตุ 3 3 6" xfId="12741"/>
    <cellStyle name="หมายเหตุ 3 3 7" xfId="14431"/>
    <cellStyle name="หมายเหตุ 3 3 8" xfId="15263"/>
    <cellStyle name="หมายเหตุ 3 4" xfId="4319"/>
    <cellStyle name="หมายเหตุ 4" xfId="1234"/>
    <cellStyle name="หมายเหตุ 4 2" xfId="3974"/>
    <cellStyle name="หมายเหตุ 4 2 10" xfId="17570"/>
    <cellStyle name="หมายเหตุ 4 2 2" xfId="6107"/>
    <cellStyle name="หมายเหตุ 4 2 2 10" xfId="13285"/>
    <cellStyle name="หมายเหตุ 4 2 2 11" xfId="14092"/>
    <cellStyle name="หมายเหตุ 4 2 2 12" xfId="14964"/>
    <cellStyle name="หมายเหตุ 4 2 2 13" xfId="15804"/>
    <cellStyle name="หมายเหตุ 4 2 2 14" xfId="16600"/>
    <cellStyle name="หมายเหตุ 4 2 2 15" xfId="17424"/>
    <cellStyle name="หมายเหตุ 4 2 2 16" xfId="18261"/>
    <cellStyle name="หมายเหตุ 4 2 2 17" xfId="19070"/>
    <cellStyle name="หมายเหตุ 4 2 2 2" xfId="7072"/>
    <cellStyle name="หมายเหตุ 4 2 2 3" xfId="7863"/>
    <cellStyle name="หมายเหตุ 4 2 2 4" xfId="8619"/>
    <cellStyle name="หมายเหตุ 4 2 2 5" xfId="9378"/>
    <cellStyle name="หมายเหตุ 4 2 2 6" xfId="10198"/>
    <cellStyle name="หมายเหตุ 4 2 2 7" xfId="10963"/>
    <cellStyle name="หมายเหตุ 4 2 2 8" xfId="11784"/>
    <cellStyle name="หมายเหตุ 4 2 2 9" xfId="12524"/>
    <cellStyle name="หมายเหตุ 4 2 3" xfId="5401"/>
    <cellStyle name="หมายเหตุ 4 2 3 10" xfId="4705"/>
    <cellStyle name="หมายเหตุ 4 2 3 11" xfId="13449"/>
    <cellStyle name="หมายเหตุ 4 2 3 12" xfId="14300"/>
    <cellStyle name="หมายเหตุ 4 2 3 13" xfId="15131"/>
    <cellStyle name="หมายเหตุ 4 2 3 14" xfId="15966"/>
    <cellStyle name="หมายเหตุ 4 2 3 15" xfId="16776"/>
    <cellStyle name="หมายเหตุ 4 2 3 16" xfId="17613"/>
    <cellStyle name="หมายเหตุ 4 2 3 17" xfId="18442"/>
    <cellStyle name="หมายเหตุ 4 2 3 2" xfId="6410"/>
    <cellStyle name="หมายเหตุ 4 2 3 3" xfId="4766"/>
    <cellStyle name="หมายเหตุ 4 2 3 4" xfId="4566"/>
    <cellStyle name="หมายเหตุ 4 2 3 5" xfId="6283"/>
    <cellStyle name="หมายเหตุ 4 2 3 6" xfId="9545"/>
    <cellStyle name="หมายเหตุ 4 2 3 7" xfId="6307"/>
    <cellStyle name="หมายเหตุ 4 2 3 8" xfId="11130"/>
    <cellStyle name="หมายเหตุ 4 2 3 9" xfId="4965"/>
    <cellStyle name="หมายเหตุ 4 2 4" xfId="6250"/>
    <cellStyle name="หมายเหตุ 4 2 4 10" xfId="13428"/>
    <cellStyle name="หมายเหตุ 4 2 4 11" xfId="14213"/>
    <cellStyle name="หมายเหตุ 4 2 4 12" xfId="15107"/>
    <cellStyle name="หมายเหตุ 4 2 4 13" xfId="15946"/>
    <cellStyle name="หมายเหตุ 4 2 4 14" xfId="16720"/>
    <cellStyle name="หมายเหตุ 4 2 4 15" xfId="17549"/>
    <cellStyle name="หมายเหตุ 4 2 4 16" xfId="18386"/>
    <cellStyle name="หมายเหตุ 4 2 4 17" xfId="19195"/>
    <cellStyle name="หมายเหตุ 4 2 4 2" xfId="7210"/>
    <cellStyle name="หมายเหตุ 4 2 4 3" xfId="7992"/>
    <cellStyle name="หมายเหตุ 4 2 4 4" xfId="8748"/>
    <cellStyle name="หมายเหตุ 4 2 4 5" xfId="9521"/>
    <cellStyle name="หมายเหตุ 4 2 4 6" xfId="10325"/>
    <cellStyle name="หมายเหตุ 4 2 4 7" xfId="11106"/>
    <cellStyle name="หมายเหตุ 4 2 4 8" xfId="11916"/>
    <cellStyle name="หมายเหตุ 4 2 4 9" xfId="12650"/>
    <cellStyle name="หมายเหตุ 4 2 5" xfId="6239"/>
    <cellStyle name="หมายเหตุ 4 2 5 10" xfId="13417"/>
    <cellStyle name="หมายเหตุ 4 2 5 11" xfId="14202"/>
    <cellStyle name="หมายเหตุ 4 2 5 12" xfId="15096"/>
    <cellStyle name="หมายเหตุ 4 2 5 13" xfId="15935"/>
    <cellStyle name="หมายเหตุ 4 2 5 14" xfId="16709"/>
    <cellStyle name="หมายเหตุ 4 2 5 15" xfId="17538"/>
    <cellStyle name="หมายเหตุ 4 2 5 16" xfId="18375"/>
    <cellStyle name="หมายเหตุ 4 2 5 17" xfId="19184"/>
    <cellStyle name="หมายเหตุ 4 2 5 2" xfId="7199"/>
    <cellStyle name="หมายเหตุ 4 2 5 3" xfId="7981"/>
    <cellStyle name="หมายเหตุ 4 2 5 4" xfId="8737"/>
    <cellStyle name="หมายเหตุ 4 2 5 5" xfId="9510"/>
    <cellStyle name="หมายเหตุ 4 2 5 6" xfId="10314"/>
    <cellStyle name="หมายเหตุ 4 2 5 7" xfId="11095"/>
    <cellStyle name="หมายเหตุ 4 2 5 8" xfId="11905"/>
    <cellStyle name="หมายเหตุ 4 2 5 9" xfId="12639"/>
    <cellStyle name="หมายเหตุ 4 2 6" xfId="5328"/>
    <cellStyle name="หมายเหตุ 4 2 7" xfId="4659"/>
    <cellStyle name="หมายเหตุ 4 2 8" xfId="4405"/>
    <cellStyle name="หมายเหตุ 4 2 9" xfId="4587"/>
    <cellStyle name="หมายเหตุ 4 3" xfId="5536"/>
    <cellStyle name="หมายเหตุ 4 3 2" xfId="6542"/>
    <cellStyle name="หมายเหตุ 4 3 3" xfId="7342"/>
    <cellStyle name="หมายเหตุ 4 3 4" xfId="8844"/>
    <cellStyle name="หมายเหตุ 4 3 5" xfId="10424"/>
    <cellStyle name="หมายเหตุ 4 3 6" xfId="12742"/>
    <cellStyle name="หมายเหตุ 4 3 7" xfId="14432"/>
    <cellStyle name="หมายเหตุ 4 3 8" xfId="15264"/>
    <cellStyle name="หมายเหตุ 4 4" xfId="4320"/>
    <cellStyle name="หมายเหตุ 5" xfId="1235"/>
    <cellStyle name="หมายเหตุ 5 2" xfId="3975"/>
    <cellStyle name="หมายเหตุ 5 2 10" xfId="17571"/>
    <cellStyle name="หมายเหตุ 5 2 2" xfId="6108"/>
    <cellStyle name="หมายเหตุ 5 2 2 10" xfId="13286"/>
    <cellStyle name="หมายเหตุ 5 2 2 11" xfId="14093"/>
    <cellStyle name="หมายเหตุ 5 2 2 12" xfId="14965"/>
    <cellStyle name="หมายเหตุ 5 2 2 13" xfId="15805"/>
    <cellStyle name="หมายเหตุ 5 2 2 14" xfId="16601"/>
    <cellStyle name="หมายเหตุ 5 2 2 15" xfId="17425"/>
    <cellStyle name="หมายเหตุ 5 2 2 16" xfId="18262"/>
    <cellStyle name="หมายเหตุ 5 2 2 17" xfId="19071"/>
    <cellStyle name="หมายเหตุ 5 2 2 2" xfId="7073"/>
    <cellStyle name="หมายเหตุ 5 2 2 3" xfId="7864"/>
    <cellStyle name="หมายเหตุ 5 2 2 4" xfId="8620"/>
    <cellStyle name="หมายเหตุ 5 2 2 5" xfId="9379"/>
    <cellStyle name="หมายเหตุ 5 2 2 6" xfId="10199"/>
    <cellStyle name="หมายเหตุ 5 2 2 7" xfId="10964"/>
    <cellStyle name="หมายเหตุ 5 2 2 8" xfId="11785"/>
    <cellStyle name="หมายเหตุ 5 2 2 9" xfId="12525"/>
    <cellStyle name="หมายเหตุ 5 2 3" xfId="5518"/>
    <cellStyle name="หมายเหตุ 5 2 3 10" xfId="12724"/>
    <cellStyle name="หมายเหตุ 5 2 3 11" xfId="13563"/>
    <cellStyle name="หมายเหตุ 5 2 3 12" xfId="14414"/>
    <cellStyle name="หมายเหตุ 5 2 3 13" xfId="15246"/>
    <cellStyle name="หมายเหตุ 5 2 3 14" xfId="16079"/>
    <cellStyle name="หมายเหตุ 5 2 3 15" xfId="16888"/>
    <cellStyle name="หมายเหตุ 5 2 3 16" xfId="17725"/>
    <cellStyle name="หมายเหตุ 5 2 3 17" xfId="18553"/>
    <cellStyle name="หมายเหตุ 5 2 3 2" xfId="6526"/>
    <cellStyle name="หมายเหตุ 5 2 3 3" xfId="7324"/>
    <cellStyle name="หมายเหตุ 5 2 3 4" xfId="8077"/>
    <cellStyle name="หมายเหตุ 5 2 3 5" xfId="8826"/>
    <cellStyle name="หมายเหตุ 5 2 3 6" xfId="9656"/>
    <cellStyle name="หมายเหตุ 5 2 3 7" xfId="10406"/>
    <cellStyle name="หมายเหตุ 5 2 3 8" xfId="11242"/>
    <cellStyle name="หมายเหตุ 5 2 3 9" xfId="11994"/>
    <cellStyle name="หมายเหตุ 5 2 4" xfId="6251"/>
    <cellStyle name="หมายเหตุ 5 2 4 10" xfId="13429"/>
    <cellStyle name="หมายเหตุ 5 2 4 11" xfId="14214"/>
    <cellStyle name="หมายเหตุ 5 2 4 12" xfId="15108"/>
    <cellStyle name="หมายเหตุ 5 2 4 13" xfId="15947"/>
    <cellStyle name="หมายเหตุ 5 2 4 14" xfId="16721"/>
    <cellStyle name="หมายเหตุ 5 2 4 15" xfId="17550"/>
    <cellStyle name="หมายเหตุ 5 2 4 16" xfId="18387"/>
    <cellStyle name="หมายเหตุ 5 2 4 17" xfId="19196"/>
    <cellStyle name="หมายเหตุ 5 2 4 2" xfId="7211"/>
    <cellStyle name="หมายเหตุ 5 2 4 3" xfId="7993"/>
    <cellStyle name="หมายเหตุ 5 2 4 4" xfId="8749"/>
    <cellStyle name="หมายเหตุ 5 2 4 5" xfId="9522"/>
    <cellStyle name="หมายเหตุ 5 2 4 6" xfId="10326"/>
    <cellStyle name="หมายเหตุ 5 2 4 7" xfId="11107"/>
    <cellStyle name="หมายเหตุ 5 2 4 8" xfId="11917"/>
    <cellStyle name="หมายเหตุ 5 2 4 9" xfId="12651"/>
    <cellStyle name="หมายเหตุ 5 2 5" xfId="6263"/>
    <cellStyle name="หมายเหตุ 5 2 5 10" xfId="13440"/>
    <cellStyle name="หมายเหตุ 5 2 5 11" xfId="14225"/>
    <cellStyle name="หมายเหตุ 5 2 5 12" xfId="15119"/>
    <cellStyle name="หมายเหตุ 5 2 5 13" xfId="15958"/>
    <cellStyle name="หมายเหตุ 5 2 5 14" xfId="16732"/>
    <cellStyle name="หมายเหตุ 5 2 5 15" xfId="17561"/>
    <cellStyle name="หมายเหตุ 5 2 5 16" xfId="18398"/>
    <cellStyle name="หมายเหตุ 5 2 5 17" xfId="19207"/>
    <cellStyle name="หมายเหตุ 5 2 5 2" xfId="7222"/>
    <cellStyle name="หมายเหตุ 5 2 5 3" xfId="8004"/>
    <cellStyle name="หมายเหตุ 5 2 5 4" xfId="8760"/>
    <cellStyle name="หมายเหตุ 5 2 5 5" xfId="9533"/>
    <cellStyle name="หมายเหตุ 5 2 5 6" xfId="10338"/>
    <cellStyle name="หมายเหตุ 5 2 5 7" xfId="11118"/>
    <cellStyle name="หมายเหตุ 5 2 5 8" xfId="11929"/>
    <cellStyle name="หมายเหตุ 5 2 5 9" xfId="12662"/>
    <cellStyle name="หมายเหตุ 5 2 6" xfId="5329"/>
    <cellStyle name="หมายเหตุ 5 2 7" xfId="5197"/>
    <cellStyle name="หมายเหตุ 5 2 8" xfId="14236"/>
    <cellStyle name="หมายเหตุ 5 2 9" xfId="8124"/>
    <cellStyle name="หมายเหตุ 5 3" xfId="5537"/>
    <cellStyle name="หมายเหตุ 5 3 2" xfId="6543"/>
    <cellStyle name="หมายเหตุ 5 3 3" xfId="7343"/>
    <cellStyle name="หมายเหตุ 5 3 4" xfId="8845"/>
    <cellStyle name="หมายเหตุ 5 3 5" xfId="10425"/>
    <cellStyle name="หมายเหตุ 5 3 6" xfId="12743"/>
    <cellStyle name="หมายเหตุ 5 3 7" xfId="14433"/>
    <cellStyle name="หมายเหตุ 5 3 8" xfId="15265"/>
    <cellStyle name="หมายเหตุ 5 4" xfId="4321"/>
    <cellStyle name="หมายเหตุ 6" xfId="1236"/>
    <cellStyle name="หมายเหตุ 6 2" xfId="3976"/>
    <cellStyle name="หมายเหตุ 6 2 10" xfId="17572"/>
    <cellStyle name="หมายเหตุ 6 2 2" xfId="6109"/>
    <cellStyle name="หมายเหตุ 6 2 2 10" xfId="13287"/>
    <cellStyle name="หมายเหตุ 6 2 2 11" xfId="14094"/>
    <cellStyle name="หมายเหตุ 6 2 2 12" xfId="14966"/>
    <cellStyle name="หมายเหตุ 6 2 2 13" xfId="15806"/>
    <cellStyle name="หมายเหตุ 6 2 2 14" xfId="16602"/>
    <cellStyle name="หมายเหตุ 6 2 2 15" xfId="17426"/>
    <cellStyle name="หมายเหตุ 6 2 2 16" xfId="18263"/>
    <cellStyle name="หมายเหตุ 6 2 2 17" xfId="19072"/>
    <cellStyle name="หมายเหตุ 6 2 2 2" xfId="7074"/>
    <cellStyle name="หมายเหตุ 6 2 2 3" xfId="7865"/>
    <cellStyle name="หมายเหตุ 6 2 2 4" xfId="8621"/>
    <cellStyle name="หมายเหตุ 6 2 2 5" xfId="9380"/>
    <cellStyle name="หมายเหตุ 6 2 2 6" xfId="10200"/>
    <cellStyle name="หมายเหตุ 6 2 2 7" xfId="10965"/>
    <cellStyle name="หมายเหตุ 6 2 2 8" xfId="11786"/>
    <cellStyle name="หมายเหตุ 6 2 2 9" xfId="12526"/>
    <cellStyle name="หมายเหตุ 6 2 3" xfId="5558"/>
    <cellStyle name="หมายเหตุ 6 2 3 10" xfId="12758"/>
    <cellStyle name="หมายเหตุ 6 2 3 11" xfId="13588"/>
    <cellStyle name="หมายเหตุ 6 2 3 12" xfId="14448"/>
    <cellStyle name="หมายเหตุ 6 2 3 13" xfId="15280"/>
    <cellStyle name="หมายเหตุ 6 2 3 14" xfId="16102"/>
    <cellStyle name="หมายเหตุ 6 2 3 15" xfId="16913"/>
    <cellStyle name="หมายเหตุ 6 2 3 16" xfId="17750"/>
    <cellStyle name="หมายเหตุ 6 2 3 17" xfId="18578"/>
    <cellStyle name="หมายเหตุ 6 2 3 2" xfId="6559"/>
    <cellStyle name="หมายเหตุ 6 2 3 3" xfId="7359"/>
    <cellStyle name="หมายเหตุ 6 2 3 4" xfId="8109"/>
    <cellStyle name="หมายเหตุ 6 2 3 5" xfId="8860"/>
    <cellStyle name="หมายเหตุ 6 2 3 6" xfId="9689"/>
    <cellStyle name="หมายเหตุ 6 2 3 7" xfId="10440"/>
    <cellStyle name="หมายเหตุ 6 2 3 8" xfId="11276"/>
    <cellStyle name="หมายเหตุ 6 2 3 9" xfId="12023"/>
    <cellStyle name="หมายเหตุ 6 2 4" xfId="6252"/>
    <cellStyle name="หมายเหตุ 6 2 4 10" xfId="13430"/>
    <cellStyle name="หมายเหตุ 6 2 4 11" xfId="14215"/>
    <cellStyle name="หมายเหตุ 6 2 4 12" xfId="15109"/>
    <cellStyle name="หมายเหตุ 6 2 4 13" xfId="15948"/>
    <cellStyle name="หมายเหตุ 6 2 4 14" xfId="16722"/>
    <cellStyle name="หมายเหตุ 6 2 4 15" xfId="17551"/>
    <cellStyle name="หมายเหตุ 6 2 4 16" xfId="18388"/>
    <cellStyle name="หมายเหตุ 6 2 4 17" xfId="19197"/>
    <cellStyle name="หมายเหตุ 6 2 4 2" xfId="7212"/>
    <cellStyle name="หมายเหตุ 6 2 4 3" xfId="7994"/>
    <cellStyle name="หมายเหตุ 6 2 4 4" xfId="8750"/>
    <cellStyle name="หมายเหตุ 6 2 4 5" xfId="9523"/>
    <cellStyle name="หมายเหตุ 6 2 4 6" xfId="10327"/>
    <cellStyle name="หมายเหตุ 6 2 4 7" xfId="11108"/>
    <cellStyle name="หมายเหตุ 6 2 4 8" xfId="11918"/>
    <cellStyle name="หมายเหตุ 6 2 4 9" xfId="12652"/>
    <cellStyle name="หมายเหตุ 6 2 5" xfId="5834"/>
    <cellStyle name="หมายเหตุ 6 2 5 10" xfId="13016"/>
    <cellStyle name="หมายเหตุ 6 2 5 11" xfId="13825"/>
    <cellStyle name="หมายเหตุ 6 2 5 12" xfId="14696"/>
    <cellStyle name="หมายเหตุ 6 2 5 13" xfId="15534"/>
    <cellStyle name="หมายเหตุ 6 2 5 14" xfId="16338"/>
    <cellStyle name="หมายเหตุ 6 2 5 15" xfId="17156"/>
    <cellStyle name="หมายเหตุ 6 2 5 16" xfId="17993"/>
    <cellStyle name="หมายเหตุ 6 2 5 17" xfId="18817"/>
    <cellStyle name="หมายเหตุ 6 2 5 2" xfId="6806"/>
    <cellStyle name="หมายเหตุ 6 2 5 3" xfId="7604"/>
    <cellStyle name="หมายเหตุ 6 2 5 4" xfId="8361"/>
    <cellStyle name="หมายเหตุ 6 2 5 5" xfId="9110"/>
    <cellStyle name="หมายเหตุ 6 2 5 6" xfId="9937"/>
    <cellStyle name="หมายเหตุ 6 2 5 7" xfId="10694"/>
    <cellStyle name="หมายเหตุ 6 2 5 8" xfId="11523"/>
    <cellStyle name="หมายเหตุ 6 2 5 9" xfId="12269"/>
    <cellStyle name="หมายเหตุ 6 2 6" xfId="5330"/>
    <cellStyle name="หมายเหตุ 6 2 7" xfId="12010"/>
    <cellStyle name="หมายเหตุ 6 2 8" xfId="4809"/>
    <cellStyle name="หมายเหตุ 6 2 9" xfId="5120"/>
    <cellStyle name="หมายเหตุ 6 3" xfId="5538"/>
    <cellStyle name="หมายเหตุ 6 3 2" xfId="6544"/>
    <cellStyle name="หมายเหตุ 6 3 3" xfId="7344"/>
    <cellStyle name="หมายเหตุ 6 3 4" xfId="8846"/>
    <cellStyle name="หมายเหตุ 6 3 5" xfId="10426"/>
    <cellStyle name="หมายเหตุ 6 3 6" xfId="12744"/>
    <cellStyle name="หมายเหตุ 6 3 7" xfId="14434"/>
    <cellStyle name="หมายเหตุ 6 3 8" xfId="15266"/>
    <cellStyle name="หมายเหตุ 6 4" xfId="4322"/>
    <cellStyle name="หมายเหตุ 7" xfId="1237"/>
    <cellStyle name="หมายเหตุ 7 2" xfId="3977"/>
    <cellStyle name="หมายเหตุ 7 2 10" xfId="17573"/>
    <cellStyle name="หมายเหตุ 7 2 2" xfId="6110"/>
    <cellStyle name="หมายเหตุ 7 2 2 10" xfId="13288"/>
    <cellStyle name="หมายเหตุ 7 2 2 11" xfId="14095"/>
    <cellStyle name="หมายเหตุ 7 2 2 12" xfId="14967"/>
    <cellStyle name="หมายเหตุ 7 2 2 13" xfId="15807"/>
    <cellStyle name="หมายเหตุ 7 2 2 14" xfId="16603"/>
    <cellStyle name="หมายเหตุ 7 2 2 15" xfId="17427"/>
    <cellStyle name="หมายเหตุ 7 2 2 16" xfId="18264"/>
    <cellStyle name="หมายเหตุ 7 2 2 17" xfId="19073"/>
    <cellStyle name="หมายเหตุ 7 2 2 2" xfId="7075"/>
    <cellStyle name="หมายเหตุ 7 2 2 3" xfId="7866"/>
    <cellStyle name="หมายเหตุ 7 2 2 4" xfId="8622"/>
    <cellStyle name="หมายเหตุ 7 2 2 5" xfId="9381"/>
    <cellStyle name="หมายเหตุ 7 2 2 6" xfId="10201"/>
    <cellStyle name="หมายเหตุ 7 2 2 7" xfId="10966"/>
    <cellStyle name="หมายเหตุ 7 2 2 8" xfId="11787"/>
    <cellStyle name="หมายเหตุ 7 2 2 9" xfId="12527"/>
    <cellStyle name="หมายเหตุ 7 2 3" xfId="5531"/>
    <cellStyle name="หมายเหตุ 7 2 3 10" xfId="12737"/>
    <cellStyle name="หมายเหตุ 7 2 3 11" xfId="13575"/>
    <cellStyle name="หมายเหตุ 7 2 3 12" xfId="14427"/>
    <cellStyle name="หมายเหตุ 7 2 3 13" xfId="15259"/>
    <cellStyle name="หมายเหตุ 7 2 3 14" xfId="16091"/>
    <cellStyle name="หมายเหตุ 7 2 3 15" xfId="16901"/>
    <cellStyle name="หมายเหตุ 7 2 3 16" xfId="17738"/>
    <cellStyle name="หมายเหตุ 7 2 3 17" xfId="18566"/>
    <cellStyle name="หมายเหตุ 7 2 3 2" xfId="6538"/>
    <cellStyle name="หมายเหตุ 7 2 3 3" xfId="7337"/>
    <cellStyle name="หมายเหตุ 7 2 3 4" xfId="8090"/>
    <cellStyle name="หมายเหตุ 7 2 3 5" xfId="8839"/>
    <cellStyle name="หมายเหตุ 7 2 3 6" xfId="9669"/>
    <cellStyle name="หมายเหตุ 7 2 3 7" xfId="10419"/>
    <cellStyle name="หมายเหตุ 7 2 3 8" xfId="11255"/>
    <cellStyle name="หมายเหตุ 7 2 3 9" xfId="12006"/>
    <cellStyle name="หมายเหตุ 7 2 4" xfId="6253"/>
    <cellStyle name="หมายเหตุ 7 2 4 10" xfId="13431"/>
    <cellStyle name="หมายเหตุ 7 2 4 11" xfId="14216"/>
    <cellStyle name="หมายเหตุ 7 2 4 12" xfId="15110"/>
    <cellStyle name="หมายเหตุ 7 2 4 13" xfId="15949"/>
    <cellStyle name="หมายเหตุ 7 2 4 14" xfId="16723"/>
    <cellStyle name="หมายเหตุ 7 2 4 15" xfId="17552"/>
    <cellStyle name="หมายเหตุ 7 2 4 16" xfId="18389"/>
    <cellStyle name="หมายเหตุ 7 2 4 17" xfId="19198"/>
    <cellStyle name="หมายเหตุ 7 2 4 2" xfId="7213"/>
    <cellStyle name="หมายเหตุ 7 2 4 3" xfId="7995"/>
    <cellStyle name="หมายเหตุ 7 2 4 4" xfId="8751"/>
    <cellStyle name="หมายเหตุ 7 2 4 5" xfId="9524"/>
    <cellStyle name="หมายเหตุ 7 2 4 6" xfId="10328"/>
    <cellStyle name="หมายเหตุ 7 2 4 7" xfId="11109"/>
    <cellStyle name="หมายเหตุ 7 2 4 8" xfId="11919"/>
    <cellStyle name="หมายเหตุ 7 2 4 9" xfId="12653"/>
    <cellStyle name="หมายเหตุ 7 2 5" xfId="6264"/>
    <cellStyle name="หมายเหตุ 7 2 5 10" xfId="13441"/>
    <cellStyle name="หมายเหตุ 7 2 5 11" xfId="14226"/>
    <cellStyle name="หมายเหตุ 7 2 5 12" xfId="15120"/>
    <cellStyle name="หมายเหตุ 7 2 5 13" xfId="15959"/>
    <cellStyle name="หมายเหตุ 7 2 5 14" xfId="16733"/>
    <cellStyle name="หมายเหตุ 7 2 5 15" xfId="17562"/>
    <cellStyle name="หมายเหตุ 7 2 5 16" xfId="18399"/>
    <cellStyle name="หมายเหตุ 7 2 5 17" xfId="19208"/>
    <cellStyle name="หมายเหตุ 7 2 5 2" xfId="7223"/>
    <cellStyle name="หมายเหตุ 7 2 5 3" xfId="8005"/>
    <cellStyle name="หมายเหตุ 7 2 5 4" xfId="8761"/>
    <cellStyle name="หมายเหตุ 7 2 5 5" xfId="9534"/>
    <cellStyle name="หมายเหตุ 7 2 5 6" xfId="10339"/>
    <cellStyle name="หมายเหตุ 7 2 5 7" xfId="11119"/>
    <cellStyle name="หมายเหตุ 7 2 5 8" xfId="11930"/>
    <cellStyle name="หมายเหตุ 7 2 5 9" xfId="12663"/>
    <cellStyle name="หมายเหตุ 7 2 6" xfId="5331"/>
    <cellStyle name="หมายเหตุ 7 2 7" xfId="5286"/>
    <cellStyle name="หมายเหตุ 7 2 8" xfId="14237"/>
    <cellStyle name="หมายเหตุ 7 2 9" xfId="5298"/>
    <cellStyle name="หมายเหตุ 7 3" xfId="5539"/>
    <cellStyle name="หมายเหตุ 7 3 2" xfId="6545"/>
    <cellStyle name="หมายเหตุ 7 3 3" xfId="7345"/>
    <cellStyle name="หมายเหตุ 7 3 4" xfId="8847"/>
    <cellStyle name="หมายเหตุ 7 3 5" xfId="10427"/>
    <cellStyle name="หมายเหตุ 7 3 6" xfId="12745"/>
    <cellStyle name="หมายเหตุ 7 3 7" xfId="14435"/>
    <cellStyle name="หมายเหตุ 7 3 8" xfId="15267"/>
    <cellStyle name="หมายเหตุ 7 4" xfId="4323"/>
    <cellStyle name="หมายเหตุ 8" xfId="1238"/>
    <cellStyle name="หมายเหตุ 8 2" xfId="3978"/>
    <cellStyle name="หมายเหตุ 8 2 10" xfId="17574"/>
    <cellStyle name="หมายเหตุ 8 2 2" xfId="6111"/>
    <cellStyle name="หมายเหตุ 8 2 2 10" xfId="13289"/>
    <cellStyle name="หมายเหตุ 8 2 2 11" xfId="14096"/>
    <cellStyle name="หมายเหตุ 8 2 2 12" xfId="14968"/>
    <cellStyle name="หมายเหตุ 8 2 2 13" xfId="15808"/>
    <cellStyle name="หมายเหตุ 8 2 2 14" xfId="16604"/>
    <cellStyle name="หมายเหตุ 8 2 2 15" xfId="17428"/>
    <cellStyle name="หมายเหตุ 8 2 2 16" xfId="18265"/>
    <cellStyle name="หมายเหตุ 8 2 2 17" xfId="19074"/>
    <cellStyle name="หมายเหตุ 8 2 2 2" xfId="7076"/>
    <cellStyle name="หมายเหตุ 8 2 2 3" xfId="7867"/>
    <cellStyle name="หมายเหตุ 8 2 2 4" xfId="8623"/>
    <cellStyle name="หมายเหตุ 8 2 2 5" xfId="9382"/>
    <cellStyle name="หมายเหตุ 8 2 2 6" xfId="10202"/>
    <cellStyle name="หมายเหตุ 8 2 2 7" xfId="10967"/>
    <cellStyle name="หมายเหตุ 8 2 2 8" xfId="11788"/>
    <cellStyle name="หมายเหตุ 8 2 2 9" xfId="12528"/>
    <cellStyle name="หมายเหตุ 8 2 3" xfId="6060"/>
    <cellStyle name="หมายเหตุ 8 2 3 10" xfId="13238"/>
    <cellStyle name="หมายเหตุ 8 2 3 11" xfId="14046"/>
    <cellStyle name="หมายเหตุ 8 2 3 12" xfId="14918"/>
    <cellStyle name="หมายเหตุ 8 2 3 13" xfId="15757"/>
    <cellStyle name="หมายเหตุ 8 2 3 14" xfId="16554"/>
    <cellStyle name="หมายเหตุ 8 2 3 15" xfId="17378"/>
    <cellStyle name="หมายเหตุ 8 2 3 16" xfId="18215"/>
    <cellStyle name="หมายเหตุ 8 2 3 17" xfId="19025"/>
    <cellStyle name="หมายเหตุ 8 2 3 2" xfId="7026"/>
    <cellStyle name="หมายเหตุ 8 2 3 3" xfId="7816"/>
    <cellStyle name="หมายเหตุ 8 2 3 4" xfId="8574"/>
    <cellStyle name="หมายเหตุ 8 2 3 5" xfId="9332"/>
    <cellStyle name="หมายเหตุ 8 2 3 6" xfId="10153"/>
    <cellStyle name="หมายเหตุ 8 2 3 7" xfId="10917"/>
    <cellStyle name="หมายเหตุ 8 2 3 8" xfId="11739"/>
    <cellStyle name="หมายเหตุ 8 2 3 9" xfId="12479"/>
    <cellStyle name="หมายเหตุ 8 2 4" xfId="6254"/>
    <cellStyle name="หมายเหตุ 8 2 4 10" xfId="13432"/>
    <cellStyle name="หมายเหตุ 8 2 4 11" xfId="14217"/>
    <cellStyle name="หมายเหตุ 8 2 4 12" xfId="15111"/>
    <cellStyle name="หมายเหตุ 8 2 4 13" xfId="15950"/>
    <cellStyle name="หมายเหตุ 8 2 4 14" xfId="16724"/>
    <cellStyle name="หมายเหตุ 8 2 4 15" xfId="17553"/>
    <cellStyle name="หมายเหตุ 8 2 4 16" xfId="18390"/>
    <cellStyle name="หมายเหตุ 8 2 4 17" xfId="19199"/>
    <cellStyle name="หมายเหตุ 8 2 4 2" xfId="7214"/>
    <cellStyle name="หมายเหตุ 8 2 4 3" xfId="7996"/>
    <cellStyle name="หมายเหตุ 8 2 4 4" xfId="8752"/>
    <cellStyle name="หมายเหตุ 8 2 4 5" xfId="9525"/>
    <cellStyle name="หมายเหตุ 8 2 4 6" xfId="10329"/>
    <cellStyle name="หมายเหตุ 8 2 4 7" xfId="11110"/>
    <cellStyle name="หมายเหตุ 8 2 4 8" xfId="11920"/>
    <cellStyle name="หมายเหตุ 8 2 4 9" xfId="12654"/>
    <cellStyle name="หมายเหตุ 8 2 5" xfId="6265"/>
    <cellStyle name="หมายเหตุ 8 2 5 10" xfId="13442"/>
    <cellStyle name="หมายเหตุ 8 2 5 11" xfId="14227"/>
    <cellStyle name="หมายเหตุ 8 2 5 12" xfId="15121"/>
    <cellStyle name="หมายเหตุ 8 2 5 13" xfId="15960"/>
    <cellStyle name="หมายเหตุ 8 2 5 14" xfId="16734"/>
    <cellStyle name="หมายเหตุ 8 2 5 15" xfId="17563"/>
    <cellStyle name="หมายเหตุ 8 2 5 16" xfId="18400"/>
    <cellStyle name="หมายเหตุ 8 2 5 17" xfId="19209"/>
    <cellStyle name="หมายเหตุ 8 2 5 2" xfId="7224"/>
    <cellStyle name="หมายเหตุ 8 2 5 3" xfId="8006"/>
    <cellStyle name="หมายเหตุ 8 2 5 4" xfId="8762"/>
    <cellStyle name="หมายเหตุ 8 2 5 5" xfId="9535"/>
    <cellStyle name="หมายเหตุ 8 2 5 6" xfId="10340"/>
    <cellStyle name="หมายเหตุ 8 2 5 7" xfId="11120"/>
    <cellStyle name="หมายเหตุ 8 2 5 8" xfId="11931"/>
    <cellStyle name="หมายเหตุ 8 2 5 9" xfId="12664"/>
    <cellStyle name="หมายเหตุ 8 2 6" xfId="5332"/>
    <cellStyle name="หมายเหตุ 8 2 7" xfId="4579"/>
    <cellStyle name="หมายเหตุ 8 2 8" xfId="4491"/>
    <cellStyle name="หมายเหตุ 8 2 9" xfId="4301"/>
    <cellStyle name="หมายเหตุ 8 3" xfId="5540"/>
    <cellStyle name="หมายเหตุ 8 3 2" xfId="6546"/>
    <cellStyle name="หมายเหตุ 8 3 3" xfId="7346"/>
    <cellStyle name="หมายเหตุ 8 3 4" xfId="8848"/>
    <cellStyle name="หมายเหตุ 8 3 5" xfId="10428"/>
    <cellStyle name="หมายเหตุ 8 3 6" xfId="12746"/>
    <cellStyle name="หมายเหตุ 8 3 7" xfId="14436"/>
    <cellStyle name="หมายเหตุ 8 3 8" xfId="15268"/>
    <cellStyle name="หมายเหตุ 8 4" xfId="4324"/>
    <cellStyle name="หมายเหตุ 9" xfId="1239"/>
    <cellStyle name="หมายเหตุ 9 2" xfId="3979"/>
    <cellStyle name="หมายเหตุ 9 2 10" xfId="17575"/>
    <cellStyle name="หมายเหตุ 9 2 2" xfId="6112"/>
    <cellStyle name="หมายเหตุ 9 2 2 10" xfId="13290"/>
    <cellStyle name="หมายเหตุ 9 2 2 11" xfId="14097"/>
    <cellStyle name="หมายเหตุ 9 2 2 12" xfId="14969"/>
    <cellStyle name="หมายเหตุ 9 2 2 13" xfId="15809"/>
    <cellStyle name="หมายเหตุ 9 2 2 14" xfId="16605"/>
    <cellStyle name="หมายเหตุ 9 2 2 15" xfId="17429"/>
    <cellStyle name="หมายเหตุ 9 2 2 16" xfId="18266"/>
    <cellStyle name="หมายเหตุ 9 2 2 17" xfId="19075"/>
    <cellStyle name="หมายเหตุ 9 2 2 2" xfId="7077"/>
    <cellStyle name="หมายเหตุ 9 2 2 3" xfId="7868"/>
    <cellStyle name="หมายเหตุ 9 2 2 4" xfId="8624"/>
    <cellStyle name="หมายเหตุ 9 2 2 5" xfId="9383"/>
    <cellStyle name="หมายเหตุ 9 2 2 6" xfId="10203"/>
    <cellStyle name="หมายเหตุ 9 2 2 7" xfId="10968"/>
    <cellStyle name="หมายเหตุ 9 2 2 8" xfId="11789"/>
    <cellStyle name="หมายเหตุ 9 2 2 9" xfId="12529"/>
    <cellStyle name="หมายเหตุ 9 2 3" xfId="5399"/>
    <cellStyle name="หมายเหตุ 9 2 3 10" xfId="8096"/>
    <cellStyle name="หมายเหตุ 9 2 3 11" xfId="13447"/>
    <cellStyle name="หมายเหตุ 9 2 3 12" xfId="14298"/>
    <cellStyle name="หมายเหตุ 9 2 3 13" xfId="15129"/>
    <cellStyle name="หมายเหตุ 9 2 3 14" xfId="15964"/>
    <cellStyle name="หมายเหตุ 9 2 3 15" xfId="16774"/>
    <cellStyle name="หมายเหตุ 9 2 3 16" xfId="17611"/>
    <cellStyle name="หมายเหตุ 9 2 3 17" xfId="18440"/>
    <cellStyle name="หมายเหตุ 9 2 3 2" xfId="6408"/>
    <cellStyle name="หมายเหตุ 9 2 3 3" xfId="4356"/>
    <cellStyle name="หมายเหตุ 9 2 3 4" xfId="6289"/>
    <cellStyle name="หมายเหตุ 9 2 3 5" xfId="4757"/>
    <cellStyle name="หมายเหตุ 9 2 3 6" xfId="9543"/>
    <cellStyle name="หมายเหตุ 9 2 3 7" xfId="4534"/>
    <cellStyle name="หมายเหตุ 9 2 3 8" xfId="11128"/>
    <cellStyle name="หมายเหตุ 9 2 3 9" xfId="4268"/>
    <cellStyle name="หมายเหตุ 9 2 4" xfId="6255"/>
    <cellStyle name="หมายเหตุ 9 2 4 10" xfId="13433"/>
    <cellStyle name="หมายเหตุ 9 2 4 11" xfId="14218"/>
    <cellStyle name="หมายเหตุ 9 2 4 12" xfId="15112"/>
    <cellStyle name="หมายเหตุ 9 2 4 13" xfId="15951"/>
    <cellStyle name="หมายเหตุ 9 2 4 14" xfId="16725"/>
    <cellStyle name="หมายเหตุ 9 2 4 15" xfId="17554"/>
    <cellStyle name="หมายเหตุ 9 2 4 16" xfId="18391"/>
    <cellStyle name="หมายเหตุ 9 2 4 17" xfId="19200"/>
    <cellStyle name="หมายเหตุ 9 2 4 2" xfId="7215"/>
    <cellStyle name="หมายเหตุ 9 2 4 3" xfId="7997"/>
    <cellStyle name="หมายเหตุ 9 2 4 4" xfId="8753"/>
    <cellStyle name="หมายเหตุ 9 2 4 5" xfId="9526"/>
    <cellStyle name="หมายเหตุ 9 2 4 6" xfId="10330"/>
    <cellStyle name="หมายเหตุ 9 2 4 7" xfId="11111"/>
    <cellStyle name="หมายเหตุ 9 2 4 8" xfId="11921"/>
    <cellStyle name="หมายเหตุ 9 2 4 9" xfId="12655"/>
    <cellStyle name="หมายเหตุ 9 2 5" xfId="6266"/>
    <cellStyle name="หมายเหตุ 9 2 5 10" xfId="13443"/>
    <cellStyle name="หมายเหตุ 9 2 5 11" xfId="14228"/>
    <cellStyle name="หมายเหตุ 9 2 5 12" xfId="15122"/>
    <cellStyle name="หมายเหตุ 9 2 5 13" xfId="15961"/>
    <cellStyle name="หมายเหตุ 9 2 5 14" xfId="16735"/>
    <cellStyle name="หมายเหตุ 9 2 5 15" xfId="17564"/>
    <cellStyle name="หมายเหตุ 9 2 5 16" xfId="18401"/>
    <cellStyle name="หมายเหตุ 9 2 5 17" xfId="19210"/>
    <cellStyle name="หมายเหตุ 9 2 5 2" xfId="7225"/>
    <cellStyle name="หมายเหตุ 9 2 5 3" xfId="8007"/>
    <cellStyle name="หมายเหตุ 9 2 5 4" xfId="8763"/>
    <cellStyle name="หมายเหตุ 9 2 5 5" xfId="9536"/>
    <cellStyle name="หมายเหตุ 9 2 5 6" xfId="10341"/>
    <cellStyle name="หมายเหตุ 9 2 5 7" xfId="11121"/>
    <cellStyle name="หมายเหตุ 9 2 5 8" xfId="11932"/>
    <cellStyle name="หมายเหตุ 9 2 5 9" xfId="12665"/>
    <cellStyle name="หมายเหตุ 9 2 6" xfId="5333"/>
    <cellStyle name="หมายเหตุ 9 2 7" xfId="12011"/>
    <cellStyle name="หมายเหตุ 9 2 8" xfId="14238"/>
    <cellStyle name="หมายเหตุ 9 2 9" xfId="4274"/>
    <cellStyle name="หมายเหตุ 9 3" xfId="5541"/>
    <cellStyle name="หมายเหตุ 9 3 2" xfId="6547"/>
    <cellStyle name="หมายเหตุ 9 3 3" xfId="7347"/>
    <cellStyle name="หมายเหตุ 9 3 4" xfId="8849"/>
    <cellStyle name="หมายเหตุ 9 3 5" xfId="10429"/>
    <cellStyle name="หมายเหตุ 9 3 6" xfId="12747"/>
    <cellStyle name="หมายเหตุ 9 3 7" xfId="14437"/>
    <cellStyle name="หมายเหตุ 9 3 8" xfId="15269"/>
    <cellStyle name="หมายเหตุ 9 4" xfId="4325"/>
    <cellStyle name="หัวเรื่อง 1" xfId="1240" builtinId="16" customBuiltin="1"/>
    <cellStyle name="หัวเรื่อง 1 2" xfId="3980"/>
    <cellStyle name="หัวเรื่อง 2" xfId="1241" builtinId="17" customBuiltin="1"/>
    <cellStyle name="หัวเรื่อง 2 2" xfId="3981"/>
    <cellStyle name="หัวเรื่อง 3" xfId="1242" builtinId="18" customBuiltin="1"/>
    <cellStyle name="หัวเรื่อง 3 2" xfId="3982"/>
    <cellStyle name="หัวเรื่อง 4" xfId="1243" builtinId="19" customBuiltin="1"/>
    <cellStyle name="หัวเรื่อง 4 2" xfId="3983"/>
    <cellStyle name="ྰomma_RQSTFRM_97ศธบ๑" xfId="3984"/>
    <cellStyle name="_x001d_๐9_x000c_$" xfId="3985"/>
    <cellStyle name="_x001d_๐9_x000c_$_x0009__x000d__x0017_U_x0001_๘_x0004_–_x0006__x0007__x0001__x0001_" xfId="3986"/>
    <cellStyle name="쉼표 [0]_Country code" xfId="3987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88"/>
    <cellStyle name="一般_Below The Line Activities for 2004_HKG_Rev Jan 15" xfId="3989"/>
    <cellStyle name="千位分隔_IPE(T) 2003'12 J" xfId="3990"/>
    <cellStyle name="千分位[0]_PERSONAL" xfId="1348"/>
    <cellStyle name="千分位_2005 Budget Control Sheet" xfId="3991"/>
    <cellStyle name="常规_สต๊อกเดือน 12" xfId="2515"/>
    <cellStyle name="未定義" xfId="3992"/>
    <cellStyle name="桁区切り [0.00]_Debit sale2006" xfId="3993"/>
    <cellStyle name="桁区切り_AR Detail" xfId="3994"/>
    <cellStyle name="標準_D_NRS224" xfId="1244"/>
    <cellStyle name="猝鮖｢ﾍｺ｢ﾇﾒ" xfId="3995"/>
    <cellStyle name="貨幣 [0]_PERSONAL" xfId="1349"/>
    <cellStyle name="貨幣_Business report_Jan 2004" xfId="3996"/>
    <cellStyle name="通貨_laroux" xfId="3997"/>
  </cellStyles>
  <dxfs count="0"/>
  <tableStyles count="0" defaultTableStyle="TableStyleMedium9" defaultPivotStyle="PivotStyleLight16"/>
  <colors>
    <mruColors>
      <color rgb="FFFF66CC"/>
      <color rgb="FFFFFF99"/>
      <color rgb="FF0000FF"/>
      <color rgb="FFFF99FF"/>
      <color rgb="FF00CC00"/>
      <color rgb="FFFF3300"/>
      <color rgb="FF40E0E8"/>
      <color rgb="FFCCFFFF"/>
      <color rgb="FFFF00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82"/>
  <sheetViews>
    <sheetView topLeftCell="A75" zoomScale="92" zoomScaleNormal="92" zoomScaleSheetLayoutView="90" workbookViewId="0">
      <selection activeCell="A81" sqref="A81:XFD81"/>
    </sheetView>
  </sheetViews>
  <sheetFormatPr defaultColWidth="10.140625" defaultRowHeight="21.75"/>
  <cols>
    <col min="1" max="2" width="4.7109375" style="65" customWidth="1"/>
    <col min="3" max="5" width="9.140625" style="65" customWidth="1"/>
    <col min="6" max="6" width="10.5703125" style="65" customWidth="1"/>
    <col min="7" max="7" width="1.5703125" style="65" customWidth="1"/>
    <col min="8" max="8" width="7.42578125" style="103" customWidth="1"/>
    <col min="9" max="9" width="1.7109375" style="65" customWidth="1"/>
    <col min="10" max="10" width="15.28515625" style="65" customWidth="1"/>
    <col min="11" max="11" width="0.85546875" style="65" customWidth="1"/>
    <col min="12" max="12" width="15.28515625" style="22" customWidth="1"/>
    <col min="13" max="13" width="0.85546875" style="65" customWidth="1"/>
    <col min="14" max="14" width="15.28515625" style="65" customWidth="1"/>
    <col min="15" max="15" width="0.85546875" style="65" customWidth="1"/>
    <col min="16" max="16" width="15.28515625" style="65" customWidth="1"/>
    <col min="17" max="17" width="1" style="65" customWidth="1"/>
    <col min="18" max="18" width="14.7109375" style="65" bestFit="1" customWidth="1"/>
    <col min="19" max="19" width="13.7109375" bestFit="1" customWidth="1"/>
    <col min="28" max="191" width="10.140625" style="65"/>
    <col min="192" max="192" width="3" style="65" customWidth="1"/>
    <col min="193" max="193" width="2.140625" style="65" customWidth="1"/>
    <col min="194" max="194" width="39.42578125" style="65" customWidth="1"/>
    <col min="195" max="195" width="0.85546875" style="65" customWidth="1"/>
    <col min="196" max="196" width="7.28515625" style="65" customWidth="1"/>
    <col min="197" max="197" width="0.7109375" style="65" customWidth="1"/>
    <col min="198" max="198" width="16.85546875" style="65" customWidth="1"/>
    <col min="199" max="199" width="0.7109375" style="65" customWidth="1"/>
    <col min="200" max="200" width="17.28515625" style="65" customWidth="1"/>
    <col min="201" max="201" width="1.140625" style="65" customWidth="1"/>
    <col min="202" max="202" width="15.28515625" style="65" customWidth="1"/>
    <col min="203" max="203" width="0.7109375" style="65" customWidth="1"/>
    <col min="204" max="204" width="16.7109375" style="65" customWidth="1"/>
    <col min="205" max="205" width="0.7109375" style="65" customWidth="1"/>
    <col min="206" max="206" width="17.42578125" style="65" customWidth="1"/>
    <col min="207" max="207" width="0.7109375" style="65" customWidth="1"/>
    <col min="208" max="208" width="15.28515625" style="65" customWidth="1"/>
    <col min="209" max="209" width="4.140625" style="65" customWidth="1"/>
    <col min="210" max="211" width="0" style="65" hidden="1" customWidth="1"/>
    <col min="212" max="447" width="10.140625" style="65"/>
    <col min="448" max="448" width="3" style="65" customWidth="1"/>
    <col min="449" max="449" width="2.140625" style="65" customWidth="1"/>
    <col min="450" max="450" width="39.42578125" style="65" customWidth="1"/>
    <col min="451" max="451" width="0.85546875" style="65" customWidth="1"/>
    <col min="452" max="452" width="7.28515625" style="65" customWidth="1"/>
    <col min="453" max="453" width="0.7109375" style="65" customWidth="1"/>
    <col min="454" max="454" width="16.85546875" style="65" customWidth="1"/>
    <col min="455" max="455" width="0.7109375" style="65" customWidth="1"/>
    <col min="456" max="456" width="17.28515625" style="65" customWidth="1"/>
    <col min="457" max="457" width="1.140625" style="65" customWidth="1"/>
    <col min="458" max="458" width="15.28515625" style="65" customWidth="1"/>
    <col min="459" max="459" width="0.7109375" style="65" customWidth="1"/>
    <col min="460" max="460" width="16.7109375" style="65" customWidth="1"/>
    <col min="461" max="461" width="0.7109375" style="65" customWidth="1"/>
    <col min="462" max="462" width="17.42578125" style="65" customWidth="1"/>
    <col min="463" max="463" width="0.7109375" style="65" customWidth="1"/>
    <col min="464" max="464" width="15.28515625" style="65" customWidth="1"/>
    <col min="465" max="465" width="4.140625" style="65" customWidth="1"/>
    <col min="466" max="467" width="0" style="65" hidden="1" customWidth="1"/>
    <col min="468" max="703" width="10.140625" style="65"/>
    <col min="704" max="704" width="3" style="65" customWidth="1"/>
    <col min="705" max="705" width="2.140625" style="65" customWidth="1"/>
    <col min="706" max="706" width="39.42578125" style="65" customWidth="1"/>
    <col min="707" max="707" width="0.85546875" style="65" customWidth="1"/>
    <col min="708" max="708" width="7.28515625" style="65" customWidth="1"/>
    <col min="709" max="709" width="0.7109375" style="65" customWidth="1"/>
    <col min="710" max="710" width="16.85546875" style="65" customWidth="1"/>
    <col min="711" max="711" width="0.7109375" style="65" customWidth="1"/>
    <col min="712" max="712" width="17.28515625" style="65" customWidth="1"/>
    <col min="713" max="713" width="1.140625" style="65" customWidth="1"/>
    <col min="714" max="714" width="15.28515625" style="65" customWidth="1"/>
    <col min="715" max="715" width="0.7109375" style="65" customWidth="1"/>
    <col min="716" max="716" width="16.7109375" style="65" customWidth="1"/>
    <col min="717" max="717" width="0.7109375" style="65" customWidth="1"/>
    <col min="718" max="718" width="17.42578125" style="65" customWidth="1"/>
    <col min="719" max="719" width="0.7109375" style="65" customWidth="1"/>
    <col min="720" max="720" width="15.28515625" style="65" customWidth="1"/>
    <col min="721" max="721" width="4.140625" style="65" customWidth="1"/>
    <col min="722" max="723" width="0" style="65" hidden="1" customWidth="1"/>
    <col min="724" max="959" width="10.140625" style="65"/>
    <col min="960" max="960" width="3" style="65" customWidth="1"/>
    <col min="961" max="961" width="2.140625" style="65" customWidth="1"/>
    <col min="962" max="962" width="39.42578125" style="65" customWidth="1"/>
    <col min="963" max="963" width="0.85546875" style="65" customWidth="1"/>
    <col min="964" max="964" width="7.28515625" style="65" customWidth="1"/>
    <col min="965" max="965" width="0.7109375" style="65" customWidth="1"/>
    <col min="966" max="966" width="16.85546875" style="65" customWidth="1"/>
    <col min="967" max="967" width="0.7109375" style="65" customWidth="1"/>
    <col min="968" max="968" width="17.28515625" style="65" customWidth="1"/>
    <col min="969" max="969" width="1.140625" style="65" customWidth="1"/>
    <col min="970" max="970" width="15.28515625" style="65" customWidth="1"/>
    <col min="971" max="971" width="0.7109375" style="65" customWidth="1"/>
    <col min="972" max="972" width="16.7109375" style="65" customWidth="1"/>
    <col min="973" max="973" width="0.7109375" style="65" customWidth="1"/>
    <col min="974" max="974" width="17.42578125" style="65" customWidth="1"/>
    <col min="975" max="975" width="0.7109375" style="65" customWidth="1"/>
    <col min="976" max="976" width="15.28515625" style="65" customWidth="1"/>
    <col min="977" max="977" width="4.140625" style="65" customWidth="1"/>
    <col min="978" max="979" width="0" style="65" hidden="1" customWidth="1"/>
    <col min="980" max="1215" width="10.140625" style="65"/>
    <col min="1216" max="1216" width="3" style="65" customWidth="1"/>
    <col min="1217" max="1217" width="2.140625" style="65" customWidth="1"/>
    <col min="1218" max="1218" width="39.42578125" style="65" customWidth="1"/>
    <col min="1219" max="1219" width="0.85546875" style="65" customWidth="1"/>
    <col min="1220" max="1220" width="7.28515625" style="65" customWidth="1"/>
    <col min="1221" max="1221" width="0.7109375" style="65" customWidth="1"/>
    <col min="1222" max="1222" width="16.85546875" style="65" customWidth="1"/>
    <col min="1223" max="1223" width="0.7109375" style="65" customWidth="1"/>
    <col min="1224" max="1224" width="17.28515625" style="65" customWidth="1"/>
    <col min="1225" max="1225" width="1.140625" style="65" customWidth="1"/>
    <col min="1226" max="1226" width="15.28515625" style="65" customWidth="1"/>
    <col min="1227" max="1227" width="0.7109375" style="65" customWidth="1"/>
    <col min="1228" max="1228" width="16.7109375" style="65" customWidth="1"/>
    <col min="1229" max="1229" width="0.7109375" style="65" customWidth="1"/>
    <col min="1230" max="1230" width="17.42578125" style="65" customWidth="1"/>
    <col min="1231" max="1231" width="0.7109375" style="65" customWidth="1"/>
    <col min="1232" max="1232" width="15.28515625" style="65" customWidth="1"/>
    <col min="1233" max="1233" width="4.140625" style="65" customWidth="1"/>
    <col min="1234" max="1235" width="0" style="65" hidden="1" customWidth="1"/>
    <col min="1236" max="1471" width="10.140625" style="65"/>
    <col min="1472" max="1472" width="3" style="65" customWidth="1"/>
    <col min="1473" max="1473" width="2.140625" style="65" customWidth="1"/>
    <col min="1474" max="1474" width="39.42578125" style="65" customWidth="1"/>
    <col min="1475" max="1475" width="0.85546875" style="65" customWidth="1"/>
    <col min="1476" max="1476" width="7.28515625" style="65" customWidth="1"/>
    <col min="1477" max="1477" width="0.7109375" style="65" customWidth="1"/>
    <col min="1478" max="1478" width="16.85546875" style="65" customWidth="1"/>
    <col min="1479" max="1479" width="0.7109375" style="65" customWidth="1"/>
    <col min="1480" max="1480" width="17.28515625" style="65" customWidth="1"/>
    <col min="1481" max="1481" width="1.140625" style="65" customWidth="1"/>
    <col min="1482" max="1482" width="15.28515625" style="65" customWidth="1"/>
    <col min="1483" max="1483" width="0.7109375" style="65" customWidth="1"/>
    <col min="1484" max="1484" width="16.7109375" style="65" customWidth="1"/>
    <col min="1485" max="1485" width="0.7109375" style="65" customWidth="1"/>
    <col min="1486" max="1486" width="17.42578125" style="65" customWidth="1"/>
    <col min="1487" max="1487" width="0.7109375" style="65" customWidth="1"/>
    <col min="1488" max="1488" width="15.28515625" style="65" customWidth="1"/>
    <col min="1489" max="1489" width="4.140625" style="65" customWidth="1"/>
    <col min="1490" max="1491" width="0" style="65" hidden="1" customWidth="1"/>
    <col min="1492" max="1727" width="10.140625" style="65"/>
    <col min="1728" max="1728" width="3" style="65" customWidth="1"/>
    <col min="1729" max="1729" width="2.140625" style="65" customWidth="1"/>
    <col min="1730" max="1730" width="39.42578125" style="65" customWidth="1"/>
    <col min="1731" max="1731" width="0.85546875" style="65" customWidth="1"/>
    <col min="1732" max="1732" width="7.28515625" style="65" customWidth="1"/>
    <col min="1733" max="1733" width="0.7109375" style="65" customWidth="1"/>
    <col min="1734" max="1734" width="16.85546875" style="65" customWidth="1"/>
    <col min="1735" max="1735" width="0.7109375" style="65" customWidth="1"/>
    <col min="1736" max="1736" width="17.28515625" style="65" customWidth="1"/>
    <col min="1737" max="1737" width="1.140625" style="65" customWidth="1"/>
    <col min="1738" max="1738" width="15.28515625" style="65" customWidth="1"/>
    <col min="1739" max="1739" width="0.7109375" style="65" customWidth="1"/>
    <col min="1740" max="1740" width="16.7109375" style="65" customWidth="1"/>
    <col min="1741" max="1741" width="0.7109375" style="65" customWidth="1"/>
    <col min="1742" max="1742" width="17.42578125" style="65" customWidth="1"/>
    <col min="1743" max="1743" width="0.7109375" style="65" customWidth="1"/>
    <col min="1744" max="1744" width="15.28515625" style="65" customWidth="1"/>
    <col min="1745" max="1745" width="4.140625" style="65" customWidth="1"/>
    <col min="1746" max="1747" width="0" style="65" hidden="1" customWidth="1"/>
    <col min="1748" max="1983" width="10.140625" style="65"/>
    <col min="1984" max="1984" width="3" style="65" customWidth="1"/>
    <col min="1985" max="1985" width="2.140625" style="65" customWidth="1"/>
    <col min="1986" max="1986" width="39.42578125" style="65" customWidth="1"/>
    <col min="1987" max="1987" width="0.85546875" style="65" customWidth="1"/>
    <col min="1988" max="1988" width="7.28515625" style="65" customWidth="1"/>
    <col min="1989" max="1989" width="0.7109375" style="65" customWidth="1"/>
    <col min="1990" max="1990" width="16.85546875" style="65" customWidth="1"/>
    <col min="1991" max="1991" width="0.7109375" style="65" customWidth="1"/>
    <col min="1992" max="1992" width="17.28515625" style="65" customWidth="1"/>
    <col min="1993" max="1993" width="1.140625" style="65" customWidth="1"/>
    <col min="1994" max="1994" width="15.28515625" style="65" customWidth="1"/>
    <col min="1995" max="1995" width="0.7109375" style="65" customWidth="1"/>
    <col min="1996" max="1996" width="16.7109375" style="65" customWidth="1"/>
    <col min="1997" max="1997" width="0.7109375" style="65" customWidth="1"/>
    <col min="1998" max="1998" width="17.42578125" style="65" customWidth="1"/>
    <col min="1999" max="1999" width="0.7109375" style="65" customWidth="1"/>
    <col min="2000" max="2000" width="15.28515625" style="65" customWidth="1"/>
    <col min="2001" max="2001" width="4.140625" style="65" customWidth="1"/>
    <col min="2002" max="2003" width="0" style="65" hidden="1" customWidth="1"/>
    <col min="2004" max="2239" width="10.140625" style="65"/>
    <col min="2240" max="2240" width="3" style="65" customWidth="1"/>
    <col min="2241" max="2241" width="2.140625" style="65" customWidth="1"/>
    <col min="2242" max="2242" width="39.42578125" style="65" customWidth="1"/>
    <col min="2243" max="2243" width="0.85546875" style="65" customWidth="1"/>
    <col min="2244" max="2244" width="7.28515625" style="65" customWidth="1"/>
    <col min="2245" max="2245" width="0.7109375" style="65" customWidth="1"/>
    <col min="2246" max="2246" width="16.85546875" style="65" customWidth="1"/>
    <col min="2247" max="2247" width="0.7109375" style="65" customWidth="1"/>
    <col min="2248" max="2248" width="17.28515625" style="65" customWidth="1"/>
    <col min="2249" max="2249" width="1.140625" style="65" customWidth="1"/>
    <col min="2250" max="2250" width="15.28515625" style="65" customWidth="1"/>
    <col min="2251" max="2251" width="0.7109375" style="65" customWidth="1"/>
    <col min="2252" max="2252" width="16.7109375" style="65" customWidth="1"/>
    <col min="2253" max="2253" width="0.7109375" style="65" customWidth="1"/>
    <col min="2254" max="2254" width="17.42578125" style="65" customWidth="1"/>
    <col min="2255" max="2255" width="0.7109375" style="65" customWidth="1"/>
    <col min="2256" max="2256" width="15.28515625" style="65" customWidth="1"/>
    <col min="2257" max="2257" width="4.140625" style="65" customWidth="1"/>
    <col min="2258" max="2259" width="0" style="65" hidden="1" customWidth="1"/>
    <col min="2260" max="2495" width="10.140625" style="65"/>
    <col min="2496" max="2496" width="3" style="65" customWidth="1"/>
    <col min="2497" max="2497" width="2.140625" style="65" customWidth="1"/>
    <col min="2498" max="2498" width="39.42578125" style="65" customWidth="1"/>
    <col min="2499" max="2499" width="0.85546875" style="65" customWidth="1"/>
    <col min="2500" max="2500" width="7.28515625" style="65" customWidth="1"/>
    <col min="2501" max="2501" width="0.7109375" style="65" customWidth="1"/>
    <col min="2502" max="2502" width="16.85546875" style="65" customWidth="1"/>
    <col min="2503" max="2503" width="0.7109375" style="65" customWidth="1"/>
    <col min="2504" max="2504" width="17.28515625" style="65" customWidth="1"/>
    <col min="2505" max="2505" width="1.140625" style="65" customWidth="1"/>
    <col min="2506" max="2506" width="15.28515625" style="65" customWidth="1"/>
    <col min="2507" max="2507" width="0.7109375" style="65" customWidth="1"/>
    <col min="2508" max="2508" width="16.7109375" style="65" customWidth="1"/>
    <col min="2509" max="2509" width="0.7109375" style="65" customWidth="1"/>
    <col min="2510" max="2510" width="17.42578125" style="65" customWidth="1"/>
    <col min="2511" max="2511" width="0.7109375" style="65" customWidth="1"/>
    <col min="2512" max="2512" width="15.28515625" style="65" customWidth="1"/>
    <col min="2513" max="2513" width="4.140625" style="65" customWidth="1"/>
    <col min="2514" max="2515" width="0" style="65" hidden="1" customWidth="1"/>
    <col min="2516" max="2751" width="10.140625" style="65"/>
    <col min="2752" max="2752" width="3" style="65" customWidth="1"/>
    <col min="2753" max="2753" width="2.140625" style="65" customWidth="1"/>
    <col min="2754" max="2754" width="39.42578125" style="65" customWidth="1"/>
    <col min="2755" max="2755" width="0.85546875" style="65" customWidth="1"/>
    <col min="2756" max="2756" width="7.28515625" style="65" customWidth="1"/>
    <col min="2757" max="2757" width="0.7109375" style="65" customWidth="1"/>
    <col min="2758" max="2758" width="16.85546875" style="65" customWidth="1"/>
    <col min="2759" max="2759" width="0.7109375" style="65" customWidth="1"/>
    <col min="2760" max="2760" width="17.28515625" style="65" customWidth="1"/>
    <col min="2761" max="2761" width="1.140625" style="65" customWidth="1"/>
    <col min="2762" max="2762" width="15.28515625" style="65" customWidth="1"/>
    <col min="2763" max="2763" width="0.7109375" style="65" customWidth="1"/>
    <col min="2764" max="2764" width="16.7109375" style="65" customWidth="1"/>
    <col min="2765" max="2765" width="0.7109375" style="65" customWidth="1"/>
    <col min="2766" max="2766" width="17.42578125" style="65" customWidth="1"/>
    <col min="2767" max="2767" width="0.7109375" style="65" customWidth="1"/>
    <col min="2768" max="2768" width="15.28515625" style="65" customWidth="1"/>
    <col min="2769" max="2769" width="4.140625" style="65" customWidth="1"/>
    <col min="2770" max="2771" width="0" style="65" hidden="1" customWidth="1"/>
    <col min="2772" max="3007" width="10.140625" style="65"/>
    <col min="3008" max="3008" width="3" style="65" customWidth="1"/>
    <col min="3009" max="3009" width="2.140625" style="65" customWidth="1"/>
    <col min="3010" max="3010" width="39.42578125" style="65" customWidth="1"/>
    <col min="3011" max="3011" width="0.85546875" style="65" customWidth="1"/>
    <col min="3012" max="3012" width="7.28515625" style="65" customWidth="1"/>
    <col min="3013" max="3013" width="0.7109375" style="65" customWidth="1"/>
    <col min="3014" max="3014" width="16.85546875" style="65" customWidth="1"/>
    <col min="3015" max="3015" width="0.7109375" style="65" customWidth="1"/>
    <col min="3016" max="3016" width="17.28515625" style="65" customWidth="1"/>
    <col min="3017" max="3017" width="1.140625" style="65" customWidth="1"/>
    <col min="3018" max="3018" width="15.28515625" style="65" customWidth="1"/>
    <col min="3019" max="3019" width="0.7109375" style="65" customWidth="1"/>
    <col min="3020" max="3020" width="16.7109375" style="65" customWidth="1"/>
    <col min="3021" max="3021" width="0.7109375" style="65" customWidth="1"/>
    <col min="3022" max="3022" width="17.42578125" style="65" customWidth="1"/>
    <col min="3023" max="3023" width="0.7109375" style="65" customWidth="1"/>
    <col min="3024" max="3024" width="15.28515625" style="65" customWidth="1"/>
    <col min="3025" max="3025" width="4.140625" style="65" customWidth="1"/>
    <col min="3026" max="3027" width="0" style="65" hidden="1" customWidth="1"/>
    <col min="3028" max="3263" width="10.140625" style="65"/>
    <col min="3264" max="3264" width="3" style="65" customWidth="1"/>
    <col min="3265" max="3265" width="2.140625" style="65" customWidth="1"/>
    <col min="3266" max="3266" width="39.42578125" style="65" customWidth="1"/>
    <col min="3267" max="3267" width="0.85546875" style="65" customWidth="1"/>
    <col min="3268" max="3268" width="7.28515625" style="65" customWidth="1"/>
    <col min="3269" max="3269" width="0.7109375" style="65" customWidth="1"/>
    <col min="3270" max="3270" width="16.85546875" style="65" customWidth="1"/>
    <col min="3271" max="3271" width="0.7109375" style="65" customWidth="1"/>
    <col min="3272" max="3272" width="17.28515625" style="65" customWidth="1"/>
    <col min="3273" max="3273" width="1.140625" style="65" customWidth="1"/>
    <col min="3274" max="3274" width="15.28515625" style="65" customWidth="1"/>
    <col min="3275" max="3275" width="0.7109375" style="65" customWidth="1"/>
    <col min="3276" max="3276" width="16.7109375" style="65" customWidth="1"/>
    <col min="3277" max="3277" width="0.7109375" style="65" customWidth="1"/>
    <col min="3278" max="3278" width="17.42578125" style="65" customWidth="1"/>
    <col min="3279" max="3279" width="0.7109375" style="65" customWidth="1"/>
    <col min="3280" max="3280" width="15.28515625" style="65" customWidth="1"/>
    <col min="3281" max="3281" width="4.140625" style="65" customWidth="1"/>
    <col min="3282" max="3283" width="0" style="65" hidden="1" customWidth="1"/>
    <col min="3284" max="3519" width="10.140625" style="65"/>
    <col min="3520" max="3520" width="3" style="65" customWidth="1"/>
    <col min="3521" max="3521" width="2.140625" style="65" customWidth="1"/>
    <col min="3522" max="3522" width="39.42578125" style="65" customWidth="1"/>
    <col min="3523" max="3523" width="0.85546875" style="65" customWidth="1"/>
    <col min="3524" max="3524" width="7.28515625" style="65" customWidth="1"/>
    <col min="3525" max="3525" width="0.7109375" style="65" customWidth="1"/>
    <col min="3526" max="3526" width="16.85546875" style="65" customWidth="1"/>
    <col min="3527" max="3527" width="0.7109375" style="65" customWidth="1"/>
    <col min="3528" max="3528" width="17.28515625" style="65" customWidth="1"/>
    <col min="3529" max="3529" width="1.140625" style="65" customWidth="1"/>
    <col min="3530" max="3530" width="15.28515625" style="65" customWidth="1"/>
    <col min="3531" max="3531" width="0.7109375" style="65" customWidth="1"/>
    <col min="3532" max="3532" width="16.7109375" style="65" customWidth="1"/>
    <col min="3533" max="3533" width="0.7109375" style="65" customWidth="1"/>
    <col min="3534" max="3534" width="17.42578125" style="65" customWidth="1"/>
    <col min="3535" max="3535" width="0.7109375" style="65" customWidth="1"/>
    <col min="3536" max="3536" width="15.28515625" style="65" customWidth="1"/>
    <col min="3537" max="3537" width="4.140625" style="65" customWidth="1"/>
    <col min="3538" max="3539" width="0" style="65" hidden="1" customWidth="1"/>
    <col min="3540" max="3775" width="10.140625" style="65"/>
    <col min="3776" max="3776" width="3" style="65" customWidth="1"/>
    <col min="3777" max="3777" width="2.140625" style="65" customWidth="1"/>
    <col min="3778" max="3778" width="39.42578125" style="65" customWidth="1"/>
    <col min="3779" max="3779" width="0.85546875" style="65" customWidth="1"/>
    <col min="3780" max="3780" width="7.28515625" style="65" customWidth="1"/>
    <col min="3781" max="3781" width="0.7109375" style="65" customWidth="1"/>
    <col min="3782" max="3782" width="16.85546875" style="65" customWidth="1"/>
    <col min="3783" max="3783" width="0.7109375" style="65" customWidth="1"/>
    <col min="3784" max="3784" width="17.28515625" style="65" customWidth="1"/>
    <col min="3785" max="3785" width="1.140625" style="65" customWidth="1"/>
    <col min="3786" max="3786" width="15.28515625" style="65" customWidth="1"/>
    <col min="3787" max="3787" width="0.7109375" style="65" customWidth="1"/>
    <col min="3788" max="3788" width="16.7109375" style="65" customWidth="1"/>
    <col min="3789" max="3789" width="0.7109375" style="65" customWidth="1"/>
    <col min="3790" max="3790" width="17.42578125" style="65" customWidth="1"/>
    <col min="3791" max="3791" width="0.7109375" style="65" customWidth="1"/>
    <col min="3792" max="3792" width="15.28515625" style="65" customWidth="1"/>
    <col min="3793" max="3793" width="4.140625" style="65" customWidth="1"/>
    <col min="3794" max="3795" width="0" style="65" hidden="1" customWidth="1"/>
    <col min="3796" max="4031" width="10.140625" style="65"/>
    <col min="4032" max="4032" width="3" style="65" customWidth="1"/>
    <col min="4033" max="4033" width="2.140625" style="65" customWidth="1"/>
    <col min="4034" max="4034" width="39.42578125" style="65" customWidth="1"/>
    <col min="4035" max="4035" width="0.85546875" style="65" customWidth="1"/>
    <col min="4036" max="4036" width="7.28515625" style="65" customWidth="1"/>
    <col min="4037" max="4037" width="0.7109375" style="65" customWidth="1"/>
    <col min="4038" max="4038" width="16.85546875" style="65" customWidth="1"/>
    <col min="4039" max="4039" width="0.7109375" style="65" customWidth="1"/>
    <col min="4040" max="4040" width="17.28515625" style="65" customWidth="1"/>
    <col min="4041" max="4041" width="1.140625" style="65" customWidth="1"/>
    <col min="4042" max="4042" width="15.28515625" style="65" customWidth="1"/>
    <col min="4043" max="4043" width="0.7109375" style="65" customWidth="1"/>
    <col min="4044" max="4044" width="16.7109375" style="65" customWidth="1"/>
    <col min="4045" max="4045" width="0.7109375" style="65" customWidth="1"/>
    <col min="4046" max="4046" width="17.42578125" style="65" customWidth="1"/>
    <col min="4047" max="4047" width="0.7109375" style="65" customWidth="1"/>
    <col min="4048" max="4048" width="15.28515625" style="65" customWidth="1"/>
    <col min="4049" max="4049" width="4.140625" style="65" customWidth="1"/>
    <col min="4050" max="4051" width="0" style="65" hidden="1" customWidth="1"/>
    <col min="4052" max="4287" width="10.140625" style="65"/>
    <col min="4288" max="4288" width="3" style="65" customWidth="1"/>
    <col min="4289" max="4289" width="2.140625" style="65" customWidth="1"/>
    <col min="4290" max="4290" width="39.42578125" style="65" customWidth="1"/>
    <col min="4291" max="4291" width="0.85546875" style="65" customWidth="1"/>
    <col min="4292" max="4292" width="7.28515625" style="65" customWidth="1"/>
    <col min="4293" max="4293" width="0.7109375" style="65" customWidth="1"/>
    <col min="4294" max="4294" width="16.85546875" style="65" customWidth="1"/>
    <col min="4295" max="4295" width="0.7109375" style="65" customWidth="1"/>
    <col min="4296" max="4296" width="17.28515625" style="65" customWidth="1"/>
    <col min="4297" max="4297" width="1.140625" style="65" customWidth="1"/>
    <col min="4298" max="4298" width="15.28515625" style="65" customWidth="1"/>
    <col min="4299" max="4299" width="0.7109375" style="65" customWidth="1"/>
    <col min="4300" max="4300" width="16.7109375" style="65" customWidth="1"/>
    <col min="4301" max="4301" width="0.7109375" style="65" customWidth="1"/>
    <col min="4302" max="4302" width="17.42578125" style="65" customWidth="1"/>
    <col min="4303" max="4303" width="0.7109375" style="65" customWidth="1"/>
    <col min="4304" max="4304" width="15.28515625" style="65" customWidth="1"/>
    <col min="4305" max="4305" width="4.140625" style="65" customWidth="1"/>
    <col min="4306" max="4307" width="0" style="65" hidden="1" customWidth="1"/>
    <col min="4308" max="4543" width="10.140625" style="65"/>
    <col min="4544" max="4544" width="3" style="65" customWidth="1"/>
    <col min="4545" max="4545" width="2.140625" style="65" customWidth="1"/>
    <col min="4546" max="4546" width="39.42578125" style="65" customWidth="1"/>
    <col min="4547" max="4547" width="0.85546875" style="65" customWidth="1"/>
    <col min="4548" max="4548" width="7.28515625" style="65" customWidth="1"/>
    <col min="4549" max="4549" width="0.7109375" style="65" customWidth="1"/>
    <col min="4550" max="4550" width="16.85546875" style="65" customWidth="1"/>
    <col min="4551" max="4551" width="0.7109375" style="65" customWidth="1"/>
    <col min="4552" max="4552" width="17.28515625" style="65" customWidth="1"/>
    <col min="4553" max="4553" width="1.140625" style="65" customWidth="1"/>
    <col min="4554" max="4554" width="15.28515625" style="65" customWidth="1"/>
    <col min="4555" max="4555" width="0.7109375" style="65" customWidth="1"/>
    <col min="4556" max="4556" width="16.7109375" style="65" customWidth="1"/>
    <col min="4557" max="4557" width="0.7109375" style="65" customWidth="1"/>
    <col min="4558" max="4558" width="17.42578125" style="65" customWidth="1"/>
    <col min="4559" max="4559" width="0.7109375" style="65" customWidth="1"/>
    <col min="4560" max="4560" width="15.28515625" style="65" customWidth="1"/>
    <col min="4561" max="4561" width="4.140625" style="65" customWidth="1"/>
    <col min="4562" max="4563" width="0" style="65" hidden="1" customWidth="1"/>
    <col min="4564" max="4799" width="10.140625" style="65"/>
    <col min="4800" max="4800" width="3" style="65" customWidth="1"/>
    <col min="4801" max="4801" width="2.140625" style="65" customWidth="1"/>
    <col min="4802" max="4802" width="39.42578125" style="65" customWidth="1"/>
    <col min="4803" max="4803" width="0.85546875" style="65" customWidth="1"/>
    <col min="4804" max="4804" width="7.28515625" style="65" customWidth="1"/>
    <col min="4805" max="4805" width="0.7109375" style="65" customWidth="1"/>
    <col min="4806" max="4806" width="16.85546875" style="65" customWidth="1"/>
    <col min="4807" max="4807" width="0.7109375" style="65" customWidth="1"/>
    <col min="4808" max="4808" width="17.28515625" style="65" customWidth="1"/>
    <col min="4809" max="4809" width="1.140625" style="65" customWidth="1"/>
    <col min="4810" max="4810" width="15.28515625" style="65" customWidth="1"/>
    <col min="4811" max="4811" width="0.7109375" style="65" customWidth="1"/>
    <col min="4812" max="4812" width="16.7109375" style="65" customWidth="1"/>
    <col min="4813" max="4813" width="0.7109375" style="65" customWidth="1"/>
    <col min="4814" max="4814" width="17.42578125" style="65" customWidth="1"/>
    <col min="4815" max="4815" width="0.7109375" style="65" customWidth="1"/>
    <col min="4816" max="4816" width="15.28515625" style="65" customWidth="1"/>
    <col min="4817" max="4817" width="4.140625" style="65" customWidth="1"/>
    <col min="4818" max="4819" width="0" style="65" hidden="1" customWidth="1"/>
    <col min="4820" max="5055" width="10.140625" style="65"/>
    <col min="5056" max="5056" width="3" style="65" customWidth="1"/>
    <col min="5057" max="5057" width="2.140625" style="65" customWidth="1"/>
    <col min="5058" max="5058" width="39.42578125" style="65" customWidth="1"/>
    <col min="5059" max="5059" width="0.85546875" style="65" customWidth="1"/>
    <col min="5060" max="5060" width="7.28515625" style="65" customWidth="1"/>
    <col min="5061" max="5061" width="0.7109375" style="65" customWidth="1"/>
    <col min="5062" max="5062" width="16.85546875" style="65" customWidth="1"/>
    <col min="5063" max="5063" width="0.7109375" style="65" customWidth="1"/>
    <col min="5064" max="5064" width="17.28515625" style="65" customWidth="1"/>
    <col min="5065" max="5065" width="1.140625" style="65" customWidth="1"/>
    <col min="5066" max="5066" width="15.28515625" style="65" customWidth="1"/>
    <col min="5067" max="5067" width="0.7109375" style="65" customWidth="1"/>
    <col min="5068" max="5068" width="16.7109375" style="65" customWidth="1"/>
    <col min="5069" max="5069" width="0.7109375" style="65" customWidth="1"/>
    <col min="5070" max="5070" width="17.42578125" style="65" customWidth="1"/>
    <col min="5071" max="5071" width="0.7109375" style="65" customWidth="1"/>
    <col min="5072" max="5072" width="15.28515625" style="65" customWidth="1"/>
    <col min="5073" max="5073" width="4.140625" style="65" customWidth="1"/>
    <col min="5074" max="5075" width="0" style="65" hidden="1" customWidth="1"/>
    <col min="5076" max="5311" width="10.140625" style="65"/>
    <col min="5312" max="5312" width="3" style="65" customWidth="1"/>
    <col min="5313" max="5313" width="2.140625" style="65" customWidth="1"/>
    <col min="5314" max="5314" width="39.42578125" style="65" customWidth="1"/>
    <col min="5315" max="5315" width="0.85546875" style="65" customWidth="1"/>
    <col min="5316" max="5316" width="7.28515625" style="65" customWidth="1"/>
    <col min="5317" max="5317" width="0.7109375" style="65" customWidth="1"/>
    <col min="5318" max="5318" width="16.85546875" style="65" customWidth="1"/>
    <col min="5319" max="5319" width="0.7109375" style="65" customWidth="1"/>
    <col min="5320" max="5320" width="17.28515625" style="65" customWidth="1"/>
    <col min="5321" max="5321" width="1.140625" style="65" customWidth="1"/>
    <col min="5322" max="5322" width="15.28515625" style="65" customWidth="1"/>
    <col min="5323" max="5323" width="0.7109375" style="65" customWidth="1"/>
    <col min="5324" max="5324" width="16.7109375" style="65" customWidth="1"/>
    <col min="5325" max="5325" width="0.7109375" style="65" customWidth="1"/>
    <col min="5326" max="5326" width="17.42578125" style="65" customWidth="1"/>
    <col min="5327" max="5327" width="0.7109375" style="65" customWidth="1"/>
    <col min="5328" max="5328" width="15.28515625" style="65" customWidth="1"/>
    <col min="5329" max="5329" width="4.140625" style="65" customWidth="1"/>
    <col min="5330" max="5331" width="0" style="65" hidden="1" customWidth="1"/>
    <col min="5332" max="5567" width="10.140625" style="65"/>
    <col min="5568" max="5568" width="3" style="65" customWidth="1"/>
    <col min="5569" max="5569" width="2.140625" style="65" customWidth="1"/>
    <col min="5570" max="5570" width="39.42578125" style="65" customWidth="1"/>
    <col min="5571" max="5571" width="0.85546875" style="65" customWidth="1"/>
    <col min="5572" max="5572" width="7.28515625" style="65" customWidth="1"/>
    <col min="5573" max="5573" width="0.7109375" style="65" customWidth="1"/>
    <col min="5574" max="5574" width="16.85546875" style="65" customWidth="1"/>
    <col min="5575" max="5575" width="0.7109375" style="65" customWidth="1"/>
    <col min="5576" max="5576" width="17.28515625" style="65" customWidth="1"/>
    <col min="5577" max="5577" width="1.140625" style="65" customWidth="1"/>
    <col min="5578" max="5578" width="15.28515625" style="65" customWidth="1"/>
    <col min="5579" max="5579" width="0.7109375" style="65" customWidth="1"/>
    <col min="5580" max="5580" width="16.7109375" style="65" customWidth="1"/>
    <col min="5581" max="5581" width="0.7109375" style="65" customWidth="1"/>
    <col min="5582" max="5582" width="17.42578125" style="65" customWidth="1"/>
    <col min="5583" max="5583" width="0.7109375" style="65" customWidth="1"/>
    <col min="5584" max="5584" width="15.28515625" style="65" customWidth="1"/>
    <col min="5585" max="5585" width="4.140625" style="65" customWidth="1"/>
    <col min="5586" max="5587" width="0" style="65" hidden="1" customWidth="1"/>
    <col min="5588" max="5823" width="10.140625" style="65"/>
    <col min="5824" max="5824" width="3" style="65" customWidth="1"/>
    <col min="5825" max="5825" width="2.140625" style="65" customWidth="1"/>
    <col min="5826" max="5826" width="39.42578125" style="65" customWidth="1"/>
    <col min="5827" max="5827" width="0.85546875" style="65" customWidth="1"/>
    <col min="5828" max="5828" width="7.28515625" style="65" customWidth="1"/>
    <col min="5829" max="5829" width="0.7109375" style="65" customWidth="1"/>
    <col min="5830" max="5830" width="16.85546875" style="65" customWidth="1"/>
    <col min="5831" max="5831" width="0.7109375" style="65" customWidth="1"/>
    <col min="5832" max="5832" width="17.28515625" style="65" customWidth="1"/>
    <col min="5833" max="5833" width="1.140625" style="65" customWidth="1"/>
    <col min="5834" max="5834" width="15.28515625" style="65" customWidth="1"/>
    <col min="5835" max="5835" width="0.7109375" style="65" customWidth="1"/>
    <col min="5836" max="5836" width="16.7109375" style="65" customWidth="1"/>
    <col min="5837" max="5837" width="0.7109375" style="65" customWidth="1"/>
    <col min="5838" max="5838" width="17.42578125" style="65" customWidth="1"/>
    <col min="5839" max="5839" width="0.7109375" style="65" customWidth="1"/>
    <col min="5840" max="5840" width="15.28515625" style="65" customWidth="1"/>
    <col min="5841" max="5841" width="4.140625" style="65" customWidth="1"/>
    <col min="5842" max="5843" width="0" style="65" hidden="1" customWidth="1"/>
    <col min="5844" max="6079" width="10.140625" style="65"/>
    <col min="6080" max="6080" width="3" style="65" customWidth="1"/>
    <col min="6081" max="6081" width="2.140625" style="65" customWidth="1"/>
    <col min="6082" max="6082" width="39.42578125" style="65" customWidth="1"/>
    <col min="6083" max="6083" width="0.85546875" style="65" customWidth="1"/>
    <col min="6084" max="6084" width="7.28515625" style="65" customWidth="1"/>
    <col min="6085" max="6085" width="0.7109375" style="65" customWidth="1"/>
    <col min="6086" max="6086" width="16.85546875" style="65" customWidth="1"/>
    <col min="6087" max="6087" width="0.7109375" style="65" customWidth="1"/>
    <col min="6088" max="6088" width="17.28515625" style="65" customWidth="1"/>
    <col min="6089" max="6089" width="1.140625" style="65" customWidth="1"/>
    <col min="6090" max="6090" width="15.28515625" style="65" customWidth="1"/>
    <col min="6091" max="6091" width="0.7109375" style="65" customWidth="1"/>
    <col min="6092" max="6092" width="16.7109375" style="65" customWidth="1"/>
    <col min="6093" max="6093" width="0.7109375" style="65" customWidth="1"/>
    <col min="6094" max="6094" width="17.42578125" style="65" customWidth="1"/>
    <col min="6095" max="6095" width="0.7109375" style="65" customWidth="1"/>
    <col min="6096" max="6096" width="15.28515625" style="65" customWidth="1"/>
    <col min="6097" max="6097" width="4.140625" style="65" customWidth="1"/>
    <col min="6098" max="6099" width="0" style="65" hidden="1" customWidth="1"/>
    <col min="6100" max="6335" width="10.140625" style="65"/>
    <col min="6336" max="6336" width="3" style="65" customWidth="1"/>
    <col min="6337" max="6337" width="2.140625" style="65" customWidth="1"/>
    <col min="6338" max="6338" width="39.42578125" style="65" customWidth="1"/>
    <col min="6339" max="6339" width="0.85546875" style="65" customWidth="1"/>
    <col min="6340" max="6340" width="7.28515625" style="65" customWidth="1"/>
    <col min="6341" max="6341" width="0.7109375" style="65" customWidth="1"/>
    <col min="6342" max="6342" width="16.85546875" style="65" customWidth="1"/>
    <col min="6343" max="6343" width="0.7109375" style="65" customWidth="1"/>
    <col min="6344" max="6344" width="17.28515625" style="65" customWidth="1"/>
    <col min="6345" max="6345" width="1.140625" style="65" customWidth="1"/>
    <col min="6346" max="6346" width="15.28515625" style="65" customWidth="1"/>
    <col min="6347" max="6347" width="0.7109375" style="65" customWidth="1"/>
    <col min="6348" max="6348" width="16.7109375" style="65" customWidth="1"/>
    <col min="6349" max="6349" width="0.7109375" style="65" customWidth="1"/>
    <col min="6350" max="6350" width="17.42578125" style="65" customWidth="1"/>
    <col min="6351" max="6351" width="0.7109375" style="65" customWidth="1"/>
    <col min="6352" max="6352" width="15.28515625" style="65" customWidth="1"/>
    <col min="6353" max="6353" width="4.140625" style="65" customWidth="1"/>
    <col min="6354" max="6355" width="0" style="65" hidden="1" customWidth="1"/>
    <col min="6356" max="6591" width="10.140625" style="65"/>
    <col min="6592" max="6592" width="3" style="65" customWidth="1"/>
    <col min="6593" max="6593" width="2.140625" style="65" customWidth="1"/>
    <col min="6594" max="6594" width="39.42578125" style="65" customWidth="1"/>
    <col min="6595" max="6595" width="0.85546875" style="65" customWidth="1"/>
    <col min="6596" max="6596" width="7.28515625" style="65" customWidth="1"/>
    <col min="6597" max="6597" width="0.7109375" style="65" customWidth="1"/>
    <col min="6598" max="6598" width="16.85546875" style="65" customWidth="1"/>
    <col min="6599" max="6599" width="0.7109375" style="65" customWidth="1"/>
    <col min="6600" max="6600" width="17.28515625" style="65" customWidth="1"/>
    <col min="6601" max="6601" width="1.140625" style="65" customWidth="1"/>
    <col min="6602" max="6602" width="15.28515625" style="65" customWidth="1"/>
    <col min="6603" max="6603" width="0.7109375" style="65" customWidth="1"/>
    <col min="6604" max="6604" width="16.7109375" style="65" customWidth="1"/>
    <col min="6605" max="6605" width="0.7109375" style="65" customWidth="1"/>
    <col min="6606" max="6606" width="17.42578125" style="65" customWidth="1"/>
    <col min="6607" max="6607" width="0.7109375" style="65" customWidth="1"/>
    <col min="6608" max="6608" width="15.28515625" style="65" customWidth="1"/>
    <col min="6609" max="6609" width="4.140625" style="65" customWidth="1"/>
    <col min="6610" max="6611" width="0" style="65" hidden="1" customWidth="1"/>
    <col min="6612" max="6847" width="10.140625" style="65"/>
    <col min="6848" max="6848" width="3" style="65" customWidth="1"/>
    <col min="6849" max="6849" width="2.140625" style="65" customWidth="1"/>
    <col min="6850" max="6850" width="39.42578125" style="65" customWidth="1"/>
    <col min="6851" max="6851" width="0.85546875" style="65" customWidth="1"/>
    <col min="6852" max="6852" width="7.28515625" style="65" customWidth="1"/>
    <col min="6853" max="6853" width="0.7109375" style="65" customWidth="1"/>
    <col min="6854" max="6854" width="16.85546875" style="65" customWidth="1"/>
    <col min="6855" max="6855" width="0.7109375" style="65" customWidth="1"/>
    <col min="6856" max="6856" width="17.28515625" style="65" customWidth="1"/>
    <col min="6857" max="6857" width="1.140625" style="65" customWidth="1"/>
    <col min="6858" max="6858" width="15.28515625" style="65" customWidth="1"/>
    <col min="6859" max="6859" width="0.7109375" style="65" customWidth="1"/>
    <col min="6860" max="6860" width="16.7109375" style="65" customWidth="1"/>
    <col min="6861" max="6861" width="0.7109375" style="65" customWidth="1"/>
    <col min="6862" max="6862" width="17.42578125" style="65" customWidth="1"/>
    <col min="6863" max="6863" width="0.7109375" style="65" customWidth="1"/>
    <col min="6864" max="6864" width="15.28515625" style="65" customWidth="1"/>
    <col min="6865" max="6865" width="4.140625" style="65" customWidth="1"/>
    <col min="6866" max="6867" width="0" style="65" hidden="1" customWidth="1"/>
    <col min="6868" max="7103" width="10.140625" style="65"/>
    <col min="7104" max="7104" width="3" style="65" customWidth="1"/>
    <col min="7105" max="7105" width="2.140625" style="65" customWidth="1"/>
    <col min="7106" max="7106" width="39.42578125" style="65" customWidth="1"/>
    <col min="7107" max="7107" width="0.85546875" style="65" customWidth="1"/>
    <col min="7108" max="7108" width="7.28515625" style="65" customWidth="1"/>
    <col min="7109" max="7109" width="0.7109375" style="65" customWidth="1"/>
    <col min="7110" max="7110" width="16.85546875" style="65" customWidth="1"/>
    <col min="7111" max="7111" width="0.7109375" style="65" customWidth="1"/>
    <col min="7112" max="7112" width="17.28515625" style="65" customWidth="1"/>
    <col min="7113" max="7113" width="1.140625" style="65" customWidth="1"/>
    <col min="7114" max="7114" width="15.28515625" style="65" customWidth="1"/>
    <col min="7115" max="7115" width="0.7109375" style="65" customWidth="1"/>
    <col min="7116" max="7116" width="16.7109375" style="65" customWidth="1"/>
    <col min="7117" max="7117" width="0.7109375" style="65" customWidth="1"/>
    <col min="7118" max="7118" width="17.42578125" style="65" customWidth="1"/>
    <col min="7119" max="7119" width="0.7109375" style="65" customWidth="1"/>
    <col min="7120" max="7120" width="15.28515625" style="65" customWidth="1"/>
    <col min="7121" max="7121" width="4.140625" style="65" customWidth="1"/>
    <col min="7122" max="7123" width="0" style="65" hidden="1" customWidth="1"/>
    <col min="7124" max="7359" width="10.140625" style="65"/>
    <col min="7360" max="7360" width="3" style="65" customWidth="1"/>
    <col min="7361" max="7361" width="2.140625" style="65" customWidth="1"/>
    <col min="7362" max="7362" width="39.42578125" style="65" customWidth="1"/>
    <col min="7363" max="7363" width="0.85546875" style="65" customWidth="1"/>
    <col min="7364" max="7364" width="7.28515625" style="65" customWidth="1"/>
    <col min="7365" max="7365" width="0.7109375" style="65" customWidth="1"/>
    <col min="7366" max="7366" width="16.85546875" style="65" customWidth="1"/>
    <col min="7367" max="7367" width="0.7109375" style="65" customWidth="1"/>
    <col min="7368" max="7368" width="17.28515625" style="65" customWidth="1"/>
    <col min="7369" max="7369" width="1.140625" style="65" customWidth="1"/>
    <col min="7370" max="7370" width="15.28515625" style="65" customWidth="1"/>
    <col min="7371" max="7371" width="0.7109375" style="65" customWidth="1"/>
    <col min="7372" max="7372" width="16.7109375" style="65" customWidth="1"/>
    <col min="7373" max="7373" width="0.7109375" style="65" customWidth="1"/>
    <col min="7374" max="7374" width="17.42578125" style="65" customWidth="1"/>
    <col min="7375" max="7375" width="0.7109375" style="65" customWidth="1"/>
    <col min="7376" max="7376" width="15.28515625" style="65" customWidth="1"/>
    <col min="7377" max="7377" width="4.140625" style="65" customWidth="1"/>
    <col min="7378" max="7379" width="0" style="65" hidden="1" customWidth="1"/>
    <col min="7380" max="7615" width="10.140625" style="65"/>
    <col min="7616" max="7616" width="3" style="65" customWidth="1"/>
    <col min="7617" max="7617" width="2.140625" style="65" customWidth="1"/>
    <col min="7618" max="7618" width="39.42578125" style="65" customWidth="1"/>
    <col min="7619" max="7619" width="0.85546875" style="65" customWidth="1"/>
    <col min="7620" max="7620" width="7.28515625" style="65" customWidth="1"/>
    <col min="7621" max="7621" width="0.7109375" style="65" customWidth="1"/>
    <col min="7622" max="7622" width="16.85546875" style="65" customWidth="1"/>
    <col min="7623" max="7623" width="0.7109375" style="65" customWidth="1"/>
    <col min="7624" max="7624" width="17.28515625" style="65" customWidth="1"/>
    <col min="7625" max="7625" width="1.140625" style="65" customWidth="1"/>
    <col min="7626" max="7626" width="15.28515625" style="65" customWidth="1"/>
    <col min="7627" max="7627" width="0.7109375" style="65" customWidth="1"/>
    <col min="7628" max="7628" width="16.7109375" style="65" customWidth="1"/>
    <col min="7629" max="7629" width="0.7109375" style="65" customWidth="1"/>
    <col min="7630" max="7630" width="17.42578125" style="65" customWidth="1"/>
    <col min="7631" max="7631" width="0.7109375" style="65" customWidth="1"/>
    <col min="7632" max="7632" width="15.28515625" style="65" customWidth="1"/>
    <col min="7633" max="7633" width="4.140625" style="65" customWidth="1"/>
    <col min="7634" max="7635" width="0" style="65" hidden="1" customWidth="1"/>
    <col min="7636" max="7871" width="10.140625" style="65"/>
    <col min="7872" max="7872" width="3" style="65" customWidth="1"/>
    <col min="7873" max="7873" width="2.140625" style="65" customWidth="1"/>
    <col min="7874" max="7874" width="39.42578125" style="65" customWidth="1"/>
    <col min="7875" max="7875" width="0.85546875" style="65" customWidth="1"/>
    <col min="7876" max="7876" width="7.28515625" style="65" customWidth="1"/>
    <col min="7877" max="7877" width="0.7109375" style="65" customWidth="1"/>
    <col min="7878" max="7878" width="16.85546875" style="65" customWidth="1"/>
    <col min="7879" max="7879" width="0.7109375" style="65" customWidth="1"/>
    <col min="7880" max="7880" width="17.28515625" style="65" customWidth="1"/>
    <col min="7881" max="7881" width="1.140625" style="65" customWidth="1"/>
    <col min="7882" max="7882" width="15.28515625" style="65" customWidth="1"/>
    <col min="7883" max="7883" width="0.7109375" style="65" customWidth="1"/>
    <col min="7884" max="7884" width="16.7109375" style="65" customWidth="1"/>
    <col min="7885" max="7885" width="0.7109375" style="65" customWidth="1"/>
    <col min="7886" max="7886" width="17.42578125" style="65" customWidth="1"/>
    <col min="7887" max="7887" width="0.7109375" style="65" customWidth="1"/>
    <col min="7888" max="7888" width="15.28515625" style="65" customWidth="1"/>
    <col min="7889" max="7889" width="4.140625" style="65" customWidth="1"/>
    <col min="7890" max="7891" width="0" style="65" hidden="1" customWidth="1"/>
    <col min="7892" max="8127" width="10.140625" style="65"/>
    <col min="8128" max="8128" width="3" style="65" customWidth="1"/>
    <col min="8129" max="8129" width="2.140625" style="65" customWidth="1"/>
    <col min="8130" max="8130" width="39.42578125" style="65" customWidth="1"/>
    <col min="8131" max="8131" width="0.85546875" style="65" customWidth="1"/>
    <col min="8132" max="8132" width="7.28515625" style="65" customWidth="1"/>
    <col min="8133" max="8133" width="0.7109375" style="65" customWidth="1"/>
    <col min="8134" max="8134" width="16.85546875" style="65" customWidth="1"/>
    <col min="8135" max="8135" width="0.7109375" style="65" customWidth="1"/>
    <col min="8136" max="8136" width="17.28515625" style="65" customWidth="1"/>
    <col min="8137" max="8137" width="1.140625" style="65" customWidth="1"/>
    <col min="8138" max="8138" width="15.28515625" style="65" customWidth="1"/>
    <col min="8139" max="8139" width="0.7109375" style="65" customWidth="1"/>
    <col min="8140" max="8140" width="16.7109375" style="65" customWidth="1"/>
    <col min="8141" max="8141" width="0.7109375" style="65" customWidth="1"/>
    <col min="8142" max="8142" width="17.42578125" style="65" customWidth="1"/>
    <col min="8143" max="8143" width="0.7109375" style="65" customWidth="1"/>
    <col min="8144" max="8144" width="15.28515625" style="65" customWidth="1"/>
    <col min="8145" max="8145" width="4.140625" style="65" customWidth="1"/>
    <col min="8146" max="8147" width="0" style="65" hidden="1" customWidth="1"/>
    <col min="8148" max="8383" width="10.140625" style="65"/>
    <col min="8384" max="8384" width="3" style="65" customWidth="1"/>
    <col min="8385" max="8385" width="2.140625" style="65" customWidth="1"/>
    <col min="8386" max="8386" width="39.42578125" style="65" customWidth="1"/>
    <col min="8387" max="8387" width="0.85546875" style="65" customWidth="1"/>
    <col min="8388" max="8388" width="7.28515625" style="65" customWidth="1"/>
    <col min="8389" max="8389" width="0.7109375" style="65" customWidth="1"/>
    <col min="8390" max="8390" width="16.85546875" style="65" customWidth="1"/>
    <col min="8391" max="8391" width="0.7109375" style="65" customWidth="1"/>
    <col min="8392" max="8392" width="17.28515625" style="65" customWidth="1"/>
    <col min="8393" max="8393" width="1.140625" style="65" customWidth="1"/>
    <col min="8394" max="8394" width="15.28515625" style="65" customWidth="1"/>
    <col min="8395" max="8395" width="0.7109375" style="65" customWidth="1"/>
    <col min="8396" max="8396" width="16.7109375" style="65" customWidth="1"/>
    <col min="8397" max="8397" width="0.7109375" style="65" customWidth="1"/>
    <col min="8398" max="8398" width="17.42578125" style="65" customWidth="1"/>
    <col min="8399" max="8399" width="0.7109375" style="65" customWidth="1"/>
    <col min="8400" max="8400" width="15.28515625" style="65" customWidth="1"/>
    <col min="8401" max="8401" width="4.140625" style="65" customWidth="1"/>
    <col min="8402" max="8403" width="0" style="65" hidden="1" customWidth="1"/>
    <col min="8404" max="8639" width="10.140625" style="65"/>
    <col min="8640" max="8640" width="3" style="65" customWidth="1"/>
    <col min="8641" max="8641" width="2.140625" style="65" customWidth="1"/>
    <col min="8642" max="8642" width="39.42578125" style="65" customWidth="1"/>
    <col min="8643" max="8643" width="0.85546875" style="65" customWidth="1"/>
    <col min="8644" max="8644" width="7.28515625" style="65" customWidth="1"/>
    <col min="8645" max="8645" width="0.7109375" style="65" customWidth="1"/>
    <col min="8646" max="8646" width="16.85546875" style="65" customWidth="1"/>
    <col min="8647" max="8647" width="0.7109375" style="65" customWidth="1"/>
    <col min="8648" max="8648" width="17.28515625" style="65" customWidth="1"/>
    <col min="8649" max="8649" width="1.140625" style="65" customWidth="1"/>
    <col min="8650" max="8650" width="15.28515625" style="65" customWidth="1"/>
    <col min="8651" max="8651" width="0.7109375" style="65" customWidth="1"/>
    <col min="8652" max="8652" width="16.7109375" style="65" customWidth="1"/>
    <col min="8653" max="8653" width="0.7109375" style="65" customWidth="1"/>
    <col min="8654" max="8654" width="17.42578125" style="65" customWidth="1"/>
    <col min="8655" max="8655" width="0.7109375" style="65" customWidth="1"/>
    <col min="8656" max="8656" width="15.28515625" style="65" customWidth="1"/>
    <col min="8657" max="8657" width="4.140625" style="65" customWidth="1"/>
    <col min="8658" max="8659" width="0" style="65" hidden="1" customWidth="1"/>
    <col min="8660" max="8895" width="10.140625" style="65"/>
    <col min="8896" max="8896" width="3" style="65" customWidth="1"/>
    <col min="8897" max="8897" width="2.140625" style="65" customWidth="1"/>
    <col min="8898" max="8898" width="39.42578125" style="65" customWidth="1"/>
    <col min="8899" max="8899" width="0.85546875" style="65" customWidth="1"/>
    <col min="8900" max="8900" width="7.28515625" style="65" customWidth="1"/>
    <col min="8901" max="8901" width="0.7109375" style="65" customWidth="1"/>
    <col min="8902" max="8902" width="16.85546875" style="65" customWidth="1"/>
    <col min="8903" max="8903" width="0.7109375" style="65" customWidth="1"/>
    <col min="8904" max="8904" width="17.28515625" style="65" customWidth="1"/>
    <col min="8905" max="8905" width="1.140625" style="65" customWidth="1"/>
    <col min="8906" max="8906" width="15.28515625" style="65" customWidth="1"/>
    <col min="8907" max="8907" width="0.7109375" style="65" customWidth="1"/>
    <col min="8908" max="8908" width="16.7109375" style="65" customWidth="1"/>
    <col min="8909" max="8909" width="0.7109375" style="65" customWidth="1"/>
    <col min="8910" max="8910" width="17.42578125" style="65" customWidth="1"/>
    <col min="8911" max="8911" width="0.7109375" style="65" customWidth="1"/>
    <col min="8912" max="8912" width="15.28515625" style="65" customWidth="1"/>
    <col min="8913" max="8913" width="4.140625" style="65" customWidth="1"/>
    <col min="8914" max="8915" width="0" style="65" hidden="1" customWidth="1"/>
    <col min="8916" max="9151" width="10.140625" style="65"/>
    <col min="9152" max="9152" width="3" style="65" customWidth="1"/>
    <col min="9153" max="9153" width="2.140625" style="65" customWidth="1"/>
    <col min="9154" max="9154" width="39.42578125" style="65" customWidth="1"/>
    <col min="9155" max="9155" width="0.85546875" style="65" customWidth="1"/>
    <col min="9156" max="9156" width="7.28515625" style="65" customWidth="1"/>
    <col min="9157" max="9157" width="0.7109375" style="65" customWidth="1"/>
    <col min="9158" max="9158" width="16.85546875" style="65" customWidth="1"/>
    <col min="9159" max="9159" width="0.7109375" style="65" customWidth="1"/>
    <col min="9160" max="9160" width="17.28515625" style="65" customWidth="1"/>
    <col min="9161" max="9161" width="1.140625" style="65" customWidth="1"/>
    <col min="9162" max="9162" width="15.28515625" style="65" customWidth="1"/>
    <col min="9163" max="9163" width="0.7109375" style="65" customWidth="1"/>
    <col min="9164" max="9164" width="16.7109375" style="65" customWidth="1"/>
    <col min="9165" max="9165" width="0.7109375" style="65" customWidth="1"/>
    <col min="9166" max="9166" width="17.42578125" style="65" customWidth="1"/>
    <col min="9167" max="9167" width="0.7109375" style="65" customWidth="1"/>
    <col min="9168" max="9168" width="15.28515625" style="65" customWidth="1"/>
    <col min="9169" max="9169" width="4.140625" style="65" customWidth="1"/>
    <col min="9170" max="9171" width="0" style="65" hidden="1" customWidth="1"/>
    <col min="9172" max="9407" width="10.140625" style="65"/>
    <col min="9408" max="9408" width="3" style="65" customWidth="1"/>
    <col min="9409" max="9409" width="2.140625" style="65" customWidth="1"/>
    <col min="9410" max="9410" width="39.42578125" style="65" customWidth="1"/>
    <col min="9411" max="9411" width="0.85546875" style="65" customWidth="1"/>
    <col min="9412" max="9412" width="7.28515625" style="65" customWidth="1"/>
    <col min="9413" max="9413" width="0.7109375" style="65" customWidth="1"/>
    <col min="9414" max="9414" width="16.85546875" style="65" customWidth="1"/>
    <col min="9415" max="9415" width="0.7109375" style="65" customWidth="1"/>
    <col min="9416" max="9416" width="17.28515625" style="65" customWidth="1"/>
    <col min="9417" max="9417" width="1.140625" style="65" customWidth="1"/>
    <col min="9418" max="9418" width="15.28515625" style="65" customWidth="1"/>
    <col min="9419" max="9419" width="0.7109375" style="65" customWidth="1"/>
    <col min="9420" max="9420" width="16.7109375" style="65" customWidth="1"/>
    <col min="9421" max="9421" width="0.7109375" style="65" customWidth="1"/>
    <col min="9422" max="9422" width="17.42578125" style="65" customWidth="1"/>
    <col min="9423" max="9423" width="0.7109375" style="65" customWidth="1"/>
    <col min="9424" max="9424" width="15.28515625" style="65" customWidth="1"/>
    <col min="9425" max="9425" width="4.140625" style="65" customWidth="1"/>
    <col min="9426" max="9427" width="0" style="65" hidden="1" customWidth="1"/>
    <col min="9428" max="9663" width="10.140625" style="65"/>
    <col min="9664" max="9664" width="3" style="65" customWidth="1"/>
    <col min="9665" max="9665" width="2.140625" style="65" customWidth="1"/>
    <col min="9666" max="9666" width="39.42578125" style="65" customWidth="1"/>
    <col min="9667" max="9667" width="0.85546875" style="65" customWidth="1"/>
    <col min="9668" max="9668" width="7.28515625" style="65" customWidth="1"/>
    <col min="9669" max="9669" width="0.7109375" style="65" customWidth="1"/>
    <col min="9670" max="9670" width="16.85546875" style="65" customWidth="1"/>
    <col min="9671" max="9671" width="0.7109375" style="65" customWidth="1"/>
    <col min="9672" max="9672" width="17.28515625" style="65" customWidth="1"/>
    <col min="9673" max="9673" width="1.140625" style="65" customWidth="1"/>
    <col min="9674" max="9674" width="15.28515625" style="65" customWidth="1"/>
    <col min="9675" max="9675" width="0.7109375" style="65" customWidth="1"/>
    <col min="9676" max="9676" width="16.7109375" style="65" customWidth="1"/>
    <col min="9677" max="9677" width="0.7109375" style="65" customWidth="1"/>
    <col min="9678" max="9678" width="17.42578125" style="65" customWidth="1"/>
    <col min="9679" max="9679" width="0.7109375" style="65" customWidth="1"/>
    <col min="9680" max="9680" width="15.28515625" style="65" customWidth="1"/>
    <col min="9681" max="9681" width="4.140625" style="65" customWidth="1"/>
    <col min="9682" max="9683" width="0" style="65" hidden="1" customWidth="1"/>
    <col min="9684" max="9919" width="10.140625" style="65"/>
    <col min="9920" max="9920" width="3" style="65" customWidth="1"/>
    <col min="9921" max="9921" width="2.140625" style="65" customWidth="1"/>
    <col min="9922" max="9922" width="39.42578125" style="65" customWidth="1"/>
    <col min="9923" max="9923" width="0.85546875" style="65" customWidth="1"/>
    <col min="9924" max="9924" width="7.28515625" style="65" customWidth="1"/>
    <col min="9925" max="9925" width="0.7109375" style="65" customWidth="1"/>
    <col min="9926" max="9926" width="16.85546875" style="65" customWidth="1"/>
    <col min="9927" max="9927" width="0.7109375" style="65" customWidth="1"/>
    <col min="9928" max="9928" width="17.28515625" style="65" customWidth="1"/>
    <col min="9929" max="9929" width="1.140625" style="65" customWidth="1"/>
    <col min="9930" max="9930" width="15.28515625" style="65" customWidth="1"/>
    <col min="9931" max="9931" width="0.7109375" style="65" customWidth="1"/>
    <col min="9932" max="9932" width="16.7109375" style="65" customWidth="1"/>
    <col min="9933" max="9933" width="0.7109375" style="65" customWidth="1"/>
    <col min="9934" max="9934" width="17.42578125" style="65" customWidth="1"/>
    <col min="9935" max="9935" width="0.7109375" style="65" customWidth="1"/>
    <col min="9936" max="9936" width="15.28515625" style="65" customWidth="1"/>
    <col min="9937" max="9937" width="4.140625" style="65" customWidth="1"/>
    <col min="9938" max="9939" width="0" style="65" hidden="1" customWidth="1"/>
    <col min="9940" max="10175" width="10.140625" style="65"/>
    <col min="10176" max="10176" width="3" style="65" customWidth="1"/>
    <col min="10177" max="10177" width="2.140625" style="65" customWidth="1"/>
    <col min="10178" max="10178" width="39.42578125" style="65" customWidth="1"/>
    <col min="10179" max="10179" width="0.85546875" style="65" customWidth="1"/>
    <col min="10180" max="10180" width="7.28515625" style="65" customWidth="1"/>
    <col min="10181" max="10181" width="0.7109375" style="65" customWidth="1"/>
    <col min="10182" max="10182" width="16.85546875" style="65" customWidth="1"/>
    <col min="10183" max="10183" width="0.7109375" style="65" customWidth="1"/>
    <col min="10184" max="10184" width="17.28515625" style="65" customWidth="1"/>
    <col min="10185" max="10185" width="1.140625" style="65" customWidth="1"/>
    <col min="10186" max="10186" width="15.28515625" style="65" customWidth="1"/>
    <col min="10187" max="10187" width="0.7109375" style="65" customWidth="1"/>
    <col min="10188" max="10188" width="16.7109375" style="65" customWidth="1"/>
    <col min="10189" max="10189" width="0.7109375" style="65" customWidth="1"/>
    <col min="10190" max="10190" width="17.42578125" style="65" customWidth="1"/>
    <col min="10191" max="10191" width="0.7109375" style="65" customWidth="1"/>
    <col min="10192" max="10192" width="15.28515625" style="65" customWidth="1"/>
    <col min="10193" max="10193" width="4.140625" style="65" customWidth="1"/>
    <col min="10194" max="10195" width="0" style="65" hidden="1" customWidth="1"/>
    <col min="10196" max="10431" width="10.140625" style="65"/>
    <col min="10432" max="10432" width="3" style="65" customWidth="1"/>
    <col min="10433" max="10433" width="2.140625" style="65" customWidth="1"/>
    <col min="10434" max="10434" width="39.42578125" style="65" customWidth="1"/>
    <col min="10435" max="10435" width="0.85546875" style="65" customWidth="1"/>
    <col min="10436" max="10436" width="7.28515625" style="65" customWidth="1"/>
    <col min="10437" max="10437" width="0.7109375" style="65" customWidth="1"/>
    <col min="10438" max="10438" width="16.85546875" style="65" customWidth="1"/>
    <col min="10439" max="10439" width="0.7109375" style="65" customWidth="1"/>
    <col min="10440" max="10440" width="17.28515625" style="65" customWidth="1"/>
    <col min="10441" max="10441" width="1.140625" style="65" customWidth="1"/>
    <col min="10442" max="10442" width="15.28515625" style="65" customWidth="1"/>
    <col min="10443" max="10443" width="0.7109375" style="65" customWidth="1"/>
    <col min="10444" max="10444" width="16.7109375" style="65" customWidth="1"/>
    <col min="10445" max="10445" width="0.7109375" style="65" customWidth="1"/>
    <col min="10446" max="10446" width="17.42578125" style="65" customWidth="1"/>
    <col min="10447" max="10447" width="0.7109375" style="65" customWidth="1"/>
    <col min="10448" max="10448" width="15.28515625" style="65" customWidth="1"/>
    <col min="10449" max="10449" width="4.140625" style="65" customWidth="1"/>
    <col min="10450" max="10451" width="0" style="65" hidden="1" customWidth="1"/>
    <col min="10452" max="10687" width="10.140625" style="65"/>
    <col min="10688" max="10688" width="3" style="65" customWidth="1"/>
    <col min="10689" max="10689" width="2.140625" style="65" customWidth="1"/>
    <col min="10690" max="10690" width="39.42578125" style="65" customWidth="1"/>
    <col min="10691" max="10691" width="0.85546875" style="65" customWidth="1"/>
    <col min="10692" max="10692" width="7.28515625" style="65" customWidth="1"/>
    <col min="10693" max="10693" width="0.7109375" style="65" customWidth="1"/>
    <col min="10694" max="10694" width="16.85546875" style="65" customWidth="1"/>
    <col min="10695" max="10695" width="0.7109375" style="65" customWidth="1"/>
    <col min="10696" max="10696" width="17.28515625" style="65" customWidth="1"/>
    <col min="10697" max="10697" width="1.140625" style="65" customWidth="1"/>
    <col min="10698" max="10698" width="15.28515625" style="65" customWidth="1"/>
    <col min="10699" max="10699" width="0.7109375" style="65" customWidth="1"/>
    <col min="10700" max="10700" width="16.7109375" style="65" customWidth="1"/>
    <col min="10701" max="10701" width="0.7109375" style="65" customWidth="1"/>
    <col min="10702" max="10702" width="17.42578125" style="65" customWidth="1"/>
    <col min="10703" max="10703" width="0.7109375" style="65" customWidth="1"/>
    <col min="10704" max="10704" width="15.28515625" style="65" customWidth="1"/>
    <col min="10705" max="10705" width="4.140625" style="65" customWidth="1"/>
    <col min="10706" max="10707" width="0" style="65" hidden="1" customWidth="1"/>
    <col min="10708" max="10943" width="10.140625" style="65"/>
    <col min="10944" max="10944" width="3" style="65" customWidth="1"/>
    <col min="10945" max="10945" width="2.140625" style="65" customWidth="1"/>
    <col min="10946" max="10946" width="39.42578125" style="65" customWidth="1"/>
    <col min="10947" max="10947" width="0.85546875" style="65" customWidth="1"/>
    <col min="10948" max="10948" width="7.28515625" style="65" customWidth="1"/>
    <col min="10949" max="10949" width="0.7109375" style="65" customWidth="1"/>
    <col min="10950" max="10950" width="16.85546875" style="65" customWidth="1"/>
    <col min="10951" max="10951" width="0.7109375" style="65" customWidth="1"/>
    <col min="10952" max="10952" width="17.28515625" style="65" customWidth="1"/>
    <col min="10953" max="10953" width="1.140625" style="65" customWidth="1"/>
    <col min="10954" max="10954" width="15.28515625" style="65" customWidth="1"/>
    <col min="10955" max="10955" width="0.7109375" style="65" customWidth="1"/>
    <col min="10956" max="10956" width="16.7109375" style="65" customWidth="1"/>
    <col min="10957" max="10957" width="0.7109375" style="65" customWidth="1"/>
    <col min="10958" max="10958" width="17.42578125" style="65" customWidth="1"/>
    <col min="10959" max="10959" width="0.7109375" style="65" customWidth="1"/>
    <col min="10960" max="10960" width="15.28515625" style="65" customWidth="1"/>
    <col min="10961" max="10961" width="4.140625" style="65" customWidth="1"/>
    <col min="10962" max="10963" width="0" style="65" hidden="1" customWidth="1"/>
    <col min="10964" max="11199" width="10.140625" style="65"/>
    <col min="11200" max="11200" width="3" style="65" customWidth="1"/>
    <col min="11201" max="11201" width="2.140625" style="65" customWidth="1"/>
    <col min="11202" max="11202" width="39.42578125" style="65" customWidth="1"/>
    <col min="11203" max="11203" width="0.85546875" style="65" customWidth="1"/>
    <col min="11204" max="11204" width="7.28515625" style="65" customWidth="1"/>
    <col min="11205" max="11205" width="0.7109375" style="65" customWidth="1"/>
    <col min="11206" max="11206" width="16.85546875" style="65" customWidth="1"/>
    <col min="11207" max="11207" width="0.7109375" style="65" customWidth="1"/>
    <col min="11208" max="11208" width="17.28515625" style="65" customWidth="1"/>
    <col min="11209" max="11209" width="1.140625" style="65" customWidth="1"/>
    <col min="11210" max="11210" width="15.28515625" style="65" customWidth="1"/>
    <col min="11211" max="11211" width="0.7109375" style="65" customWidth="1"/>
    <col min="11212" max="11212" width="16.7109375" style="65" customWidth="1"/>
    <col min="11213" max="11213" width="0.7109375" style="65" customWidth="1"/>
    <col min="11214" max="11214" width="17.42578125" style="65" customWidth="1"/>
    <col min="11215" max="11215" width="0.7109375" style="65" customWidth="1"/>
    <col min="11216" max="11216" width="15.28515625" style="65" customWidth="1"/>
    <col min="11217" max="11217" width="4.140625" style="65" customWidth="1"/>
    <col min="11218" max="11219" width="0" style="65" hidden="1" customWidth="1"/>
    <col min="11220" max="11455" width="10.140625" style="65"/>
    <col min="11456" max="11456" width="3" style="65" customWidth="1"/>
    <col min="11457" max="11457" width="2.140625" style="65" customWidth="1"/>
    <col min="11458" max="11458" width="39.42578125" style="65" customWidth="1"/>
    <col min="11459" max="11459" width="0.85546875" style="65" customWidth="1"/>
    <col min="11460" max="11460" width="7.28515625" style="65" customWidth="1"/>
    <col min="11461" max="11461" width="0.7109375" style="65" customWidth="1"/>
    <col min="11462" max="11462" width="16.85546875" style="65" customWidth="1"/>
    <col min="11463" max="11463" width="0.7109375" style="65" customWidth="1"/>
    <col min="11464" max="11464" width="17.28515625" style="65" customWidth="1"/>
    <col min="11465" max="11465" width="1.140625" style="65" customWidth="1"/>
    <col min="11466" max="11466" width="15.28515625" style="65" customWidth="1"/>
    <col min="11467" max="11467" width="0.7109375" style="65" customWidth="1"/>
    <col min="11468" max="11468" width="16.7109375" style="65" customWidth="1"/>
    <col min="11469" max="11469" width="0.7109375" style="65" customWidth="1"/>
    <col min="11470" max="11470" width="17.42578125" style="65" customWidth="1"/>
    <col min="11471" max="11471" width="0.7109375" style="65" customWidth="1"/>
    <col min="11472" max="11472" width="15.28515625" style="65" customWidth="1"/>
    <col min="11473" max="11473" width="4.140625" style="65" customWidth="1"/>
    <col min="11474" max="11475" width="0" style="65" hidden="1" customWidth="1"/>
    <col min="11476" max="11711" width="10.140625" style="65"/>
    <col min="11712" max="11712" width="3" style="65" customWidth="1"/>
    <col min="11713" max="11713" width="2.140625" style="65" customWidth="1"/>
    <col min="11714" max="11714" width="39.42578125" style="65" customWidth="1"/>
    <col min="11715" max="11715" width="0.85546875" style="65" customWidth="1"/>
    <col min="11716" max="11716" width="7.28515625" style="65" customWidth="1"/>
    <col min="11717" max="11717" width="0.7109375" style="65" customWidth="1"/>
    <col min="11718" max="11718" width="16.85546875" style="65" customWidth="1"/>
    <col min="11719" max="11719" width="0.7109375" style="65" customWidth="1"/>
    <col min="11720" max="11720" width="17.28515625" style="65" customWidth="1"/>
    <col min="11721" max="11721" width="1.140625" style="65" customWidth="1"/>
    <col min="11722" max="11722" width="15.28515625" style="65" customWidth="1"/>
    <col min="11723" max="11723" width="0.7109375" style="65" customWidth="1"/>
    <col min="11724" max="11724" width="16.7109375" style="65" customWidth="1"/>
    <col min="11725" max="11725" width="0.7109375" style="65" customWidth="1"/>
    <col min="11726" max="11726" width="17.42578125" style="65" customWidth="1"/>
    <col min="11727" max="11727" width="0.7109375" style="65" customWidth="1"/>
    <col min="11728" max="11728" width="15.28515625" style="65" customWidth="1"/>
    <col min="11729" max="11729" width="4.140625" style="65" customWidth="1"/>
    <col min="11730" max="11731" width="0" style="65" hidden="1" customWidth="1"/>
    <col min="11732" max="11967" width="10.140625" style="65"/>
    <col min="11968" max="11968" width="3" style="65" customWidth="1"/>
    <col min="11969" max="11969" width="2.140625" style="65" customWidth="1"/>
    <col min="11970" max="11970" width="39.42578125" style="65" customWidth="1"/>
    <col min="11971" max="11971" width="0.85546875" style="65" customWidth="1"/>
    <col min="11972" max="11972" width="7.28515625" style="65" customWidth="1"/>
    <col min="11973" max="11973" width="0.7109375" style="65" customWidth="1"/>
    <col min="11974" max="11974" width="16.85546875" style="65" customWidth="1"/>
    <col min="11975" max="11975" width="0.7109375" style="65" customWidth="1"/>
    <col min="11976" max="11976" width="17.28515625" style="65" customWidth="1"/>
    <col min="11977" max="11977" width="1.140625" style="65" customWidth="1"/>
    <col min="11978" max="11978" width="15.28515625" style="65" customWidth="1"/>
    <col min="11979" max="11979" width="0.7109375" style="65" customWidth="1"/>
    <col min="11980" max="11980" width="16.7109375" style="65" customWidth="1"/>
    <col min="11981" max="11981" width="0.7109375" style="65" customWidth="1"/>
    <col min="11982" max="11982" width="17.42578125" style="65" customWidth="1"/>
    <col min="11983" max="11983" width="0.7109375" style="65" customWidth="1"/>
    <col min="11984" max="11984" width="15.28515625" style="65" customWidth="1"/>
    <col min="11985" max="11985" width="4.140625" style="65" customWidth="1"/>
    <col min="11986" max="11987" width="0" style="65" hidden="1" customWidth="1"/>
    <col min="11988" max="12223" width="10.140625" style="65"/>
    <col min="12224" max="12224" width="3" style="65" customWidth="1"/>
    <col min="12225" max="12225" width="2.140625" style="65" customWidth="1"/>
    <col min="12226" max="12226" width="39.42578125" style="65" customWidth="1"/>
    <col min="12227" max="12227" width="0.85546875" style="65" customWidth="1"/>
    <col min="12228" max="12228" width="7.28515625" style="65" customWidth="1"/>
    <col min="12229" max="12229" width="0.7109375" style="65" customWidth="1"/>
    <col min="12230" max="12230" width="16.85546875" style="65" customWidth="1"/>
    <col min="12231" max="12231" width="0.7109375" style="65" customWidth="1"/>
    <col min="12232" max="12232" width="17.28515625" style="65" customWidth="1"/>
    <col min="12233" max="12233" width="1.140625" style="65" customWidth="1"/>
    <col min="12234" max="12234" width="15.28515625" style="65" customWidth="1"/>
    <col min="12235" max="12235" width="0.7109375" style="65" customWidth="1"/>
    <col min="12236" max="12236" width="16.7109375" style="65" customWidth="1"/>
    <col min="12237" max="12237" width="0.7109375" style="65" customWidth="1"/>
    <col min="12238" max="12238" width="17.42578125" style="65" customWidth="1"/>
    <col min="12239" max="12239" width="0.7109375" style="65" customWidth="1"/>
    <col min="12240" max="12240" width="15.28515625" style="65" customWidth="1"/>
    <col min="12241" max="12241" width="4.140625" style="65" customWidth="1"/>
    <col min="12242" max="12243" width="0" style="65" hidden="1" customWidth="1"/>
    <col min="12244" max="12479" width="10.140625" style="65"/>
    <col min="12480" max="12480" width="3" style="65" customWidth="1"/>
    <col min="12481" max="12481" width="2.140625" style="65" customWidth="1"/>
    <col min="12482" max="12482" width="39.42578125" style="65" customWidth="1"/>
    <col min="12483" max="12483" width="0.85546875" style="65" customWidth="1"/>
    <col min="12484" max="12484" width="7.28515625" style="65" customWidth="1"/>
    <col min="12485" max="12485" width="0.7109375" style="65" customWidth="1"/>
    <col min="12486" max="12486" width="16.85546875" style="65" customWidth="1"/>
    <col min="12487" max="12487" width="0.7109375" style="65" customWidth="1"/>
    <col min="12488" max="12488" width="17.28515625" style="65" customWidth="1"/>
    <col min="12489" max="12489" width="1.140625" style="65" customWidth="1"/>
    <col min="12490" max="12490" width="15.28515625" style="65" customWidth="1"/>
    <col min="12491" max="12491" width="0.7109375" style="65" customWidth="1"/>
    <col min="12492" max="12492" width="16.7109375" style="65" customWidth="1"/>
    <col min="12493" max="12493" width="0.7109375" style="65" customWidth="1"/>
    <col min="12494" max="12494" width="17.42578125" style="65" customWidth="1"/>
    <col min="12495" max="12495" width="0.7109375" style="65" customWidth="1"/>
    <col min="12496" max="12496" width="15.28515625" style="65" customWidth="1"/>
    <col min="12497" max="12497" width="4.140625" style="65" customWidth="1"/>
    <col min="12498" max="12499" width="0" style="65" hidden="1" customWidth="1"/>
    <col min="12500" max="12735" width="10.140625" style="65"/>
    <col min="12736" max="12736" width="3" style="65" customWidth="1"/>
    <col min="12737" max="12737" width="2.140625" style="65" customWidth="1"/>
    <col min="12738" max="12738" width="39.42578125" style="65" customWidth="1"/>
    <col min="12739" max="12739" width="0.85546875" style="65" customWidth="1"/>
    <col min="12740" max="12740" width="7.28515625" style="65" customWidth="1"/>
    <col min="12741" max="12741" width="0.7109375" style="65" customWidth="1"/>
    <col min="12742" max="12742" width="16.85546875" style="65" customWidth="1"/>
    <col min="12743" max="12743" width="0.7109375" style="65" customWidth="1"/>
    <col min="12744" max="12744" width="17.28515625" style="65" customWidth="1"/>
    <col min="12745" max="12745" width="1.140625" style="65" customWidth="1"/>
    <col min="12746" max="12746" width="15.28515625" style="65" customWidth="1"/>
    <col min="12747" max="12747" width="0.7109375" style="65" customWidth="1"/>
    <col min="12748" max="12748" width="16.7109375" style="65" customWidth="1"/>
    <col min="12749" max="12749" width="0.7109375" style="65" customWidth="1"/>
    <col min="12750" max="12750" width="17.42578125" style="65" customWidth="1"/>
    <col min="12751" max="12751" width="0.7109375" style="65" customWidth="1"/>
    <col min="12752" max="12752" width="15.28515625" style="65" customWidth="1"/>
    <col min="12753" max="12753" width="4.140625" style="65" customWidth="1"/>
    <col min="12754" max="12755" width="0" style="65" hidden="1" customWidth="1"/>
    <col min="12756" max="12991" width="10.140625" style="65"/>
    <col min="12992" max="12992" width="3" style="65" customWidth="1"/>
    <col min="12993" max="12993" width="2.140625" style="65" customWidth="1"/>
    <col min="12994" max="12994" width="39.42578125" style="65" customWidth="1"/>
    <col min="12995" max="12995" width="0.85546875" style="65" customWidth="1"/>
    <col min="12996" max="12996" width="7.28515625" style="65" customWidth="1"/>
    <col min="12997" max="12997" width="0.7109375" style="65" customWidth="1"/>
    <col min="12998" max="12998" width="16.85546875" style="65" customWidth="1"/>
    <col min="12999" max="12999" width="0.7109375" style="65" customWidth="1"/>
    <col min="13000" max="13000" width="17.28515625" style="65" customWidth="1"/>
    <col min="13001" max="13001" width="1.140625" style="65" customWidth="1"/>
    <col min="13002" max="13002" width="15.28515625" style="65" customWidth="1"/>
    <col min="13003" max="13003" width="0.7109375" style="65" customWidth="1"/>
    <col min="13004" max="13004" width="16.7109375" style="65" customWidth="1"/>
    <col min="13005" max="13005" width="0.7109375" style="65" customWidth="1"/>
    <col min="13006" max="13006" width="17.42578125" style="65" customWidth="1"/>
    <col min="13007" max="13007" width="0.7109375" style="65" customWidth="1"/>
    <col min="13008" max="13008" width="15.28515625" style="65" customWidth="1"/>
    <col min="13009" max="13009" width="4.140625" style="65" customWidth="1"/>
    <col min="13010" max="13011" width="0" style="65" hidden="1" customWidth="1"/>
    <col min="13012" max="13247" width="10.140625" style="65"/>
    <col min="13248" max="13248" width="3" style="65" customWidth="1"/>
    <col min="13249" max="13249" width="2.140625" style="65" customWidth="1"/>
    <col min="13250" max="13250" width="39.42578125" style="65" customWidth="1"/>
    <col min="13251" max="13251" width="0.85546875" style="65" customWidth="1"/>
    <col min="13252" max="13252" width="7.28515625" style="65" customWidth="1"/>
    <col min="13253" max="13253" width="0.7109375" style="65" customWidth="1"/>
    <col min="13254" max="13254" width="16.85546875" style="65" customWidth="1"/>
    <col min="13255" max="13255" width="0.7109375" style="65" customWidth="1"/>
    <col min="13256" max="13256" width="17.28515625" style="65" customWidth="1"/>
    <col min="13257" max="13257" width="1.140625" style="65" customWidth="1"/>
    <col min="13258" max="13258" width="15.28515625" style="65" customWidth="1"/>
    <col min="13259" max="13259" width="0.7109375" style="65" customWidth="1"/>
    <col min="13260" max="13260" width="16.7109375" style="65" customWidth="1"/>
    <col min="13261" max="13261" width="0.7109375" style="65" customWidth="1"/>
    <col min="13262" max="13262" width="17.42578125" style="65" customWidth="1"/>
    <col min="13263" max="13263" width="0.7109375" style="65" customWidth="1"/>
    <col min="13264" max="13264" width="15.28515625" style="65" customWidth="1"/>
    <col min="13265" max="13265" width="4.140625" style="65" customWidth="1"/>
    <col min="13266" max="13267" width="0" style="65" hidden="1" customWidth="1"/>
    <col min="13268" max="13503" width="10.140625" style="65"/>
    <col min="13504" max="13504" width="3" style="65" customWidth="1"/>
    <col min="13505" max="13505" width="2.140625" style="65" customWidth="1"/>
    <col min="13506" max="13506" width="39.42578125" style="65" customWidth="1"/>
    <col min="13507" max="13507" width="0.85546875" style="65" customWidth="1"/>
    <col min="13508" max="13508" width="7.28515625" style="65" customWidth="1"/>
    <col min="13509" max="13509" width="0.7109375" style="65" customWidth="1"/>
    <col min="13510" max="13510" width="16.85546875" style="65" customWidth="1"/>
    <col min="13511" max="13511" width="0.7109375" style="65" customWidth="1"/>
    <col min="13512" max="13512" width="17.28515625" style="65" customWidth="1"/>
    <col min="13513" max="13513" width="1.140625" style="65" customWidth="1"/>
    <col min="13514" max="13514" width="15.28515625" style="65" customWidth="1"/>
    <col min="13515" max="13515" width="0.7109375" style="65" customWidth="1"/>
    <col min="13516" max="13516" width="16.7109375" style="65" customWidth="1"/>
    <col min="13517" max="13517" width="0.7109375" style="65" customWidth="1"/>
    <col min="13518" max="13518" width="17.42578125" style="65" customWidth="1"/>
    <col min="13519" max="13519" width="0.7109375" style="65" customWidth="1"/>
    <col min="13520" max="13520" width="15.28515625" style="65" customWidth="1"/>
    <col min="13521" max="13521" width="4.140625" style="65" customWidth="1"/>
    <col min="13522" max="13523" width="0" style="65" hidden="1" customWidth="1"/>
    <col min="13524" max="13759" width="10.140625" style="65"/>
    <col min="13760" max="13760" width="3" style="65" customWidth="1"/>
    <col min="13761" max="13761" width="2.140625" style="65" customWidth="1"/>
    <col min="13762" max="13762" width="39.42578125" style="65" customWidth="1"/>
    <col min="13763" max="13763" width="0.85546875" style="65" customWidth="1"/>
    <col min="13764" max="13764" width="7.28515625" style="65" customWidth="1"/>
    <col min="13765" max="13765" width="0.7109375" style="65" customWidth="1"/>
    <col min="13766" max="13766" width="16.85546875" style="65" customWidth="1"/>
    <col min="13767" max="13767" width="0.7109375" style="65" customWidth="1"/>
    <col min="13768" max="13768" width="17.28515625" style="65" customWidth="1"/>
    <col min="13769" max="13769" width="1.140625" style="65" customWidth="1"/>
    <col min="13770" max="13770" width="15.28515625" style="65" customWidth="1"/>
    <col min="13771" max="13771" width="0.7109375" style="65" customWidth="1"/>
    <col min="13772" max="13772" width="16.7109375" style="65" customWidth="1"/>
    <col min="13773" max="13773" width="0.7109375" style="65" customWidth="1"/>
    <col min="13774" max="13774" width="17.42578125" style="65" customWidth="1"/>
    <col min="13775" max="13775" width="0.7109375" style="65" customWidth="1"/>
    <col min="13776" max="13776" width="15.28515625" style="65" customWidth="1"/>
    <col min="13777" max="13777" width="4.140625" style="65" customWidth="1"/>
    <col min="13778" max="13779" width="0" style="65" hidden="1" customWidth="1"/>
    <col min="13780" max="14015" width="10.140625" style="65"/>
    <col min="14016" max="14016" width="3" style="65" customWidth="1"/>
    <col min="14017" max="14017" width="2.140625" style="65" customWidth="1"/>
    <col min="14018" max="14018" width="39.42578125" style="65" customWidth="1"/>
    <col min="14019" max="14019" width="0.85546875" style="65" customWidth="1"/>
    <col min="14020" max="14020" width="7.28515625" style="65" customWidth="1"/>
    <col min="14021" max="14021" width="0.7109375" style="65" customWidth="1"/>
    <col min="14022" max="14022" width="16.85546875" style="65" customWidth="1"/>
    <col min="14023" max="14023" width="0.7109375" style="65" customWidth="1"/>
    <col min="14024" max="14024" width="17.28515625" style="65" customWidth="1"/>
    <col min="14025" max="14025" width="1.140625" style="65" customWidth="1"/>
    <col min="14026" max="14026" width="15.28515625" style="65" customWidth="1"/>
    <col min="14027" max="14027" width="0.7109375" style="65" customWidth="1"/>
    <col min="14028" max="14028" width="16.7109375" style="65" customWidth="1"/>
    <col min="14029" max="14029" width="0.7109375" style="65" customWidth="1"/>
    <col min="14030" max="14030" width="17.42578125" style="65" customWidth="1"/>
    <col min="14031" max="14031" width="0.7109375" style="65" customWidth="1"/>
    <col min="14032" max="14032" width="15.28515625" style="65" customWidth="1"/>
    <col min="14033" max="14033" width="4.140625" style="65" customWidth="1"/>
    <col min="14034" max="14035" width="0" style="65" hidden="1" customWidth="1"/>
    <col min="14036" max="14271" width="10.140625" style="65"/>
    <col min="14272" max="14272" width="3" style="65" customWidth="1"/>
    <col min="14273" max="14273" width="2.140625" style="65" customWidth="1"/>
    <col min="14274" max="14274" width="39.42578125" style="65" customWidth="1"/>
    <col min="14275" max="14275" width="0.85546875" style="65" customWidth="1"/>
    <col min="14276" max="14276" width="7.28515625" style="65" customWidth="1"/>
    <col min="14277" max="14277" width="0.7109375" style="65" customWidth="1"/>
    <col min="14278" max="14278" width="16.85546875" style="65" customWidth="1"/>
    <col min="14279" max="14279" width="0.7109375" style="65" customWidth="1"/>
    <col min="14280" max="14280" width="17.28515625" style="65" customWidth="1"/>
    <col min="14281" max="14281" width="1.140625" style="65" customWidth="1"/>
    <col min="14282" max="14282" width="15.28515625" style="65" customWidth="1"/>
    <col min="14283" max="14283" width="0.7109375" style="65" customWidth="1"/>
    <col min="14284" max="14284" width="16.7109375" style="65" customWidth="1"/>
    <col min="14285" max="14285" width="0.7109375" style="65" customWidth="1"/>
    <col min="14286" max="14286" width="17.42578125" style="65" customWidth="1"/>
    <col min="14287" max="14287" width="0.7109375" style="65" customWidth="1"/>
    <col min="14288" max="14288" width="15.28515625" style="65" customWidth="1"/>
    <col min="14289" max="14289" width="4.140625" style="65" customWidth="1"/>
    <col min="14290" max="14291" width="0" style="65" hidden="1" customWidth="1"/>
    <col min="14292" max="14527" width="10.140625" style="65"/>
    <col min="14528" max="14528" width="3" style="65" customWidth="1"/>
    <col min="14529" max="14529" width="2.140625" style="65" customWidth="1"/>
    <col min="14530" max="14530" width="39.42578125" style="65" customWidth="1"/>
    <col min="14531" max="14531" width="0.85546875" style="65" customWidth="1"/>
    <col min="14532" max="14532" width="7.28515625" style="65" customWidth="1"/>
    <col min="14533" max="14533" width="0.7109375" style="65" customWidth="1"/>
    <col min="14534" max="14534" width="16.85546875" style="65" customWidth="1"/>
    <col min="14535" max="14535" width="0.7109375" style="65" customWidth="1"/>
    <col min="14536" max="14536" width="17.28515625" style="65" customWidth="1"/>
    <col min="14537" max="14537" width="1.140625" style="65" customWidth="1"/>
    <col min="14538" max="14538" width="15.28515625" style="65" customWidth="1"/>
    <col min="14539" max="14539" width="0.7109375" style="65" customWidth="1"/>
    <col min="14540" max="14540" width="16.7109375" style="65" customWidth="1"/>
    <col min="14541" max="14541" width="0.7109375" style="65" customWidth="1"/>
    <col min="14542" max="14542" width="17.42578125" style="65" customWidth="1"/>
    <col min="14543" max="14543" width="0.7109375" style="65" customWidth="1"/>
    <col min="14544" max="14544" width="15.28515625" style="65" customWidth="1"/>
    <col min="14545" max="14545" width="4.140625" style="65" customWidth="1"/>
    <col min="14546" max="14547" width="0" style="65" hidden="1" customWidth="1"/>
    <col min="14548" max="14783" width="10.140625" style="65"/>
    <col min="14784" max="14784" width="3" style="65" customWidth="1"/>
    <col min="14785" max="14785" width="2.140625" style="65" customWidth="1"/>
    <col min="14786" max="14786" width="39.42578125" style="65" customWidth="1"/>
    <col min="14787" max="14787" width="0.85546875" style="65" customWidth="1"/>
    <col min="14788" max="14788" width="7.28515625" style="65" customWidth="1"/>
    <col min="14789" max="14789" width="0.7109375" style="65" customWidth="1"/>
    <col min="14790" max="14790" width="16.85546875" style="65" customWidth="1"/>
    <col min="14791" max="14791" width="0.7109375" style="65" customWidth="1"/>
    <col min="14792" max="14792" width="17.28515625" style="65" customWidth="1"/>
    <col min="14793" max="14793" width="1.140625" style="65" customWidth="1"/>
    <col min="14794" max="14794" width="15.28515625" style="65" customWidth="1"/>
    <col min="14795" max="14795" width="0.7109375" style="65" customWidth="1"/>
    <col min="14796" max="14796" width="16.7109375" style="65" customWidth="1"/>
    <col min="14797" max="14797" width="0.7109375" style="65" customWidth="1"/>
    <col min="14798" max="14798" width="17.42578125" style="65" customWidth="1"/>
    <col min="14799" max="14799" width="0.7109375" style="65" customWidth="1"/>
    <col min="14800" max="14800" width="15.28515625" style="65" customWidth="1"/>
    <col min="14801" max="14801" width="4.140625" style="65" customWidth="1"/>
    <col min="14802" max="14803" width="0" style="65" hidden="1" customWidth="1"/>
    <col min="14804" max="15039" width="10.140625" style="65"/>
    <col min="15040" max="15040" width="3" style="65" customWidth="1"/>
    <col min="15041" max="15041" width="2.140625" style="65" customWidth="1"/>
    <col min="15042" max="15042" width="39.42578125" style="65" customWidth="1"/>
    <col min="15043" max="15043" width="0.85546875" style="65" customWidth="1"/>
    <col min="15044" max="15044" width="7.28515625" style="65" customWidth="1"/>
    <col min="15045" max="15045" width="0.7109375" style="65" customWidth="1"/>
    <col min="15046" max="15046" width="16.85546875" style="65" customWidth="1"/>
    <col min="15047" max="15047" width="0.7109375" style="65" customWidth="1"/>
    <col min="15048" max="15048" width="17.28515625" style="65" customWidth="1"/>
    <col min="15049" max="15049" width="1.140625" style="65" customWidth="1"/>
    <col min="15050" max="15050" width="15.28515625" style="65" customWidth="1"/>
    <col min="15051" max="15051" width="0.7109375" style="65" customWidth="1"/>
    <col min="15052" max="15052" width="16.7109375" style="65" customWidth="1"/>
    <col min="15053" max="15053" width="0.7109375" style="65" customWidth="1"/>
    <col min="15054" max="15054" width="17.42578125" style="65" customWidth="1"/>
    <col min="15055" max="15055" width="0.7109375" style="65" customWidth="1"/>
    <col min="15056" max="15056" width="15.28515625" style="65" customWidth="1"/>
    <col min="15057" max="15057" width="4.140625" style="65" customWidth="1"/>
    <col min="15058" max="15059" width="0" style="65" hidden="1" customWidth="1"/>
    <col min="15060" max="15295" width="10.140625" style="65"/>
    <col min="15296" max="15296" width="3" style="65" customWidth="1"/>
    <col min="15297" max="15297" width="2.140625" style="65" customWidth="1"/>
    <col min="15298" max="15298" width="39.42578125" style="65" customWidth="1"/>
    <col min="15299" max="15299" width="0.85546875" style="65" customWidth="1"/>
    <col min="15300" max="15300" width="7.28515625" style="65" customWidth="1"/>
    <col min="15301" max="15301" width="0.7109375" style="65" customWidth="1"/>
    <col min="15302" max="15302" width="16.85546875" style="65" customWidth="1"/>
    <col min="15303" max="15303" width="0.7109375" style="65" customWidth="1"/>
    <col min="15304" max="15304" width="17.28515625" style="65" customWidth="1"/>
    <col min="15305" max="15305" width="1.140625" style="65" customWidth="1"/>
    <col min="15306" max="15306" width="15.28515625" style="65" customWidth="1"/>
    <col min="15307" max="15307" width="0.7109375" style="65" customWidth="1"/>
    <col min="15308" max="15308" width="16.7109375" style="65" customWidth="1"/>
    <col min="15309" max="15309" width="0.7109375" style="65" customWidth="1"/>
    <col min="15310" max="15310" width="17.42578125" style="65" customWidth="1"/>
    <col min="15311" max="15311" width="0.7109375" style="65" customWidth="1"/>
    <col min="15312" max="15312" width="15.28515625" style="65" customWidth="1"/>
    <col min="15313" max="15313" width="4.140625" style="65" customWidth="1"/>
    <col min="15314" max="15315" width="0" style="65" hidden="1" customWidth="1"/>
    <col min="15316" max="15551" width="10.140625" style="65"/>
    <col min="15552" max="15552" width="3" style="65" customWidth="1"/>
    <col min="15553" max="15553" width="2.140625" style="65" customWidth="1"/>
    <col min="15554" max="15554" width="39.42578125" style="65" customWidth="1"/>
    <col min="15555" max="15555" width="0.85546875" style="65" customWidth="1"/>
    <col min="15556" max="15556" width="7.28515625" style="65" customWidth="1"/>
    <col min="15557" max="15557" width="0.7109375" style="65" customWidth="1"/>
    <col min="15558" max="15558" width="16.85546875" style="65" customWidth="1"/>
    <col min="15559" max="15559" width="0.7109375" style="65" customWidth="1"/>
    <col min="15560" max="15560" width="17.28515625" style="65" customWidth="1"/>
    <col min="15561" max="15561" width="1.140625" style="65" customWidth="1"/>
    <col min="15562" max="15562" width="15.28515625" style="65" customWidth="1"/>
    <col min="15563" max="15563" width="0.7109375" style="65" customWidth="1"/>
    <col min="15564" max="15564" width="16.7109375" style="65" customWidth="1"/>
    <col min="15565" max="15565" width="0.7109375" style="65" customWidth="1"/>
    <col min="15566" max="15566" width="17.42578125" style="65" customWidth="1"/>
    <col min="15567" max="15567" width="0.7109375" style="65" customWidth="1"/>
    <col min="15568" max="15568" width="15.28515625" style="65" customWidth="1"/>
    <col min="15569" max="15569" width="4.140625" style="65" customWidth="1"/>
    <col min="15570" max="15571" width="0" style="65" hidden="1" customWidth="1"/>
    <col min="15572" max="15807" width="10.140625" style="65"/>
    <col min="15808" max="15808" width="3" style="65" customWidth="1"/>
    <col min="15809" max="15809" width="2.140625" style="65" customWidth="1"/>
    <col min="15810" max="15810" width="39.42578125" style="65" customWidth="1"/>
    <col min="15811" max="15811" width="0.85546875" style="65" customWidth="1"/>
    <col min="15812" max="15812" width="7.28515625" style="65" customWidth="1"/>
    <col min="15813" max="15813" width="0.7109375" style="65" customWidth="1"/>
    <col min="15814" max="15814" width="16.85546875" style="65" customWidth="1"/>
    <col min="15815" max="15815" width="0.7109375" style="65" customWidth="1"/>
    <col min="15816" max="15816" width="17.28515625" style="65" customWidth="1"/>
    <col min="15817" max="15817" width="1.140625" style="65" customWidth="1"/>
    <col min="15818" max="15818" width="15.28515625" style="65" customWidth="1"/>
    <col min="15819" max="15819" width="0.7109375" style="65" customWidth="1"/>
    <col min="15820" max="15820" width="16.7109375" style="65" customWidth="1"/>
    <col min="15821" max="15821" width="0.7109375" style="65" customWidth="1"/>
    <col min="15822" max="15822" width="17.42578125" style="65" customWidth="1"/>
    <col min="15823" max="15823" width="0.7109375" style="65" customWidth="1"/>
    <col min="15824" max="15824" width="15.28515625" style="65" customWidth="1"/>
    <col min="15825" max="15825" width="4.140625" style="65" customWidth="1"/>
    <col min="15826" max="15827" width="0" style="65" hidden="1" customWidth="1"/>
    <col min="15828" max="16063" width="10.140625" style="65"/>
    <col min="16064" max="16064" width="3" style="65" customWidth="1"/>
    <col min="16065" max="16065" width="2.140625" style="65" customWidth="1"/>
    <col min="16066" max="16066" width="39.42578125" style="65" customWidth="1"/>
    <col min="16067" max="16067" width="0.85546875" style="65" customWidth="1"/>
    <col min="16068" max="16068" width="7.28515625" style="65" customWidth="1"/>
    <col min="16069" max="16069" width="0.7109375" style="65" customWidth="1"/>
    <col min="16070" max="16070" width="16.85546875" style="65" customWidth="1"/>
    <col min="16071" max="16071" width="0.7109375" style="65" customWidth="1"/>
    <col min="16072" max="16072" width="17.28515625" style="65" customWidth="1"/>
    <col min="16073" max="16073" width="1.140625" style="65" customWidth="1"/>
    <col min="16074" max="16074" width="15.28515625" style="65" customWidth="1"/>
    <col min="16075" max="16075" width="0.7109375" style="65" customWidth="1"/>
    <col min="16076" max="16076" width="16.7109375" style="65" customWidth="1"/>
    <col min="16077" max="16077" width="0.7109375" style="65" customWidth="1"/>
    <col min="16078" max="16078" width="17.42578125" style="65" customWidth="1"/>
    <col min="16079" max="16079" width="0.7109375" style="65" customWidth="1"/>
    <col min="16080" max="16080" width="15.28515625" style="65" customWidth="1"/>
    <col min="16081" max="16081" width="4.140625" style="65" customWidth="1"/>
    <col min="16082" max="16083" width="0" style="65" hidden="1" customWidth="1"/>
    <col min="16084" max="16384" width="10.140625" style="65"/>
  </cols>
  <sheetData>
    <row r="1" spans="1:16" ht="25.5" customHeight="1">
      <c r="A1" s="102" t="s">
        <v>0</v>
      </c>
    </row>
    <row r="2" spans="1:16" ht="25.5" customHeight="1">
      <c r="A2" s="102" t="s">
        <v>1</v>
      </c>
    </row>
    <row r="3" spans="1:16" ht="25.5" customHeight="1">
      <c r="A3" s="104" t="s">
        <v>139</v>
      </c>
    </row>
    <row r="4" spans="1:16" ht="25.5" customHeight="1"/>
    <row r="5" spans="1:16" ht="25.5" customHeight="1">
      <c r="J5" s="233" t="s">
        <v>2</v>
      </c>
      <c r="K5" s="233"/>
      <c r="L5" s="233"/>
      <c r="M5" s="72"/>
      <c r="N5" s="232" t="s">
        <v>3</v>
      </c>
      <c r="O5" s="232"/>
      <c r="P5" s="232"/>
    </row>
    <row r="6" spans="1:16" ht="25.5" customHeight="1">
      <c r="H6" s="103" t="s">
        <v>4</v>
      </c>
      <c r="J6" s="73" t="s">
        <v>140</v>
      </c>
      <c r="L6" s="73" t="s">
        <v>5</v>
      </c>
      <c r="M6" s="74"/>
      <c r="N6" s="73" t="s">
        <v>140</v>
      </c>
      <c r="O6" s="66"/>
      <c r="P6" s="105" t="s">
        <v>5</v>
      </c>
    </row>
    <row r="7" spans="1:16" ht="25.5" customHeight="1">
      <c r="J7" s="179" t="s">
        <v>124</v>
      </c>
      <c r="K7" s="180"/>
      <c r="L7" s="181" t="s">
        <v>125</v>
      </c>
      <c r="M7" s="182"/>
      <c r="N7" s="179" t="s">
        <v>124</v>
      </c>
      <c r="O7" s="180"/>
      <c r="P7" s="181" t="s">
        <v>125</v>
      </c>
    </row>
    <row r="8" spans="1:16" ht="25.5" customHeight="1">
      <c r="J8" s="179" t="s">
        <v>126</v>
      </c>
      <c r="K8" s="180"/>
      <c r="L8" s="181"/>
      <c r="M8" s="182"/>
      <c r="N8" s="179" t="s">
        <v>126</v>
      </c>
      <c r="O8" s="180"/>
      <c r="P8" s="183"/>
    </row>
    <row r="9" spans="1:16" ht="25.5" customHeight="1">
      <c r="A9" s="74" t="s">
        <v>6</v>
      </c>
    </row>
    <row r="10" spans="1:16" ht="25.5" customHeight="1">
      <c r="A10" s="106" t="s">
        <v>7</v>
      </c>
    </row>
    <row r="11" spans="1:16" ht="25.5" customHeight="1">
      <c r="B11" s="107" t="s">
        <v>8</v>
      </c>
      <c r="J11" s="20">
        <v>24690071.740000002</v>
      </c>
      <c r="K11" s="20"/>
      <c r="L11" s="20">
        <v>43968991.059999995</v>
      </c>
      <c r="M11" s="20"/>
      <c r="N11" s="20">
        <v>7635696.5</v>
      </c>
      <c r="O11" s="20"/>
      <c r="P11" s="20">
        <v>20024210.049999997</v>
      </c>
    </row>
    <row r="12" spans="1:16" ht="25.5" customHeight="1">
      <c r="B12" s="107" t="s">
        <v>9</v>
      </c>
      <c r="H12" s="103" t="s">
        <v>10</v>
      </c>
      <c r="J12" s="20">
        <v>119060253.96219178</v>
      </c>
      <c r="K12" s="20"/>
      <c r="L12" s="20">
        <v>106813544.92</v>
      </c>
      <c r="M12" s="20"/>
      <c r="N12" s="20">
        <v>6582712.8899999997</v>
      </c>
      <c r="P12" s="20">
        <v>4267057</v>
      </c>
    </row>
    <row r="13" spans="1:16" ht="25.5" customHeight="1">
      <c r="B13" s="107" t="s">
        <v>11</v>
      </c>
      <c r="H13" s="103">
        <v>4</v>
      </c>
      <c r="J13" s="20">
        <v>0</v>
      </c>
      <c r="K13" s="20"/>
      <c r="L13" s="20">
        <v>0</v>
      </c>
      <c r="M13" s="20"/>
      <c r="N13" s="20">
        <v>20000000</v>
      </c>
      <c r="P13" s="20">
        <v>23000000</v>
      </c>
    </row>
    <row r="14" spans="1:16" ht="25.5" customHeight="1">
      <c r="B14" s="107" t="s">
        <v>12</v>
      </c>
      <c r="H14" s="103">
        <v>6</v>
      </c>
      <c r="J14" s="20">
        <v>175021959.45999998</v>
      </c>
      <c r="K14" s="20"/>
      <c r="L14" s="20">
        <v>155070877.80000001</v>
      </c>
      <c r="M14" s="20"/>
      <c r="N14" s="20">
        <v>10027069.49</v>
      </c>
      <c r="O14" s="20"/>
      <c r="P14" s="20">
        <v>10328227.27</v>
      </c>
    </row>
    <row r="15" spans="1:16" ht="25.5" customHeight="1">
      <c r="C15" s="107" t="s">
        <v>13</v>
      </c>
      <c r="J15" s="21">
        <f>SUM(J11:J14)</f>
        <v>318772285.16219175</v>
      </c>
      <c r="K15" s="20"/>
      <c r="L15" s="33">
        <f>SUM(L11:L14)</f>
        <v>305853413.77999997</v>
      </c>
      <c r="M15" s="20"/>
      <c r="N15" s="21">
        <f>SUM(N11:N14)</f>
        <v>44245478.880000003</v>
      </c>
      <c r="O15" s="20"/>
      <c r="P15" s="21">
        <f>SUM(P11:P14)</f>
        <v>57619494.319999993</v>
      </c>
    </row>
    <row r="16" spans="1:16" ht="25.5" customHeight="1">
      <c r="J16" s="20"/>
      <c r="K16" s="20"/>
      <c r="M16" s="20"/>
      <c r="N16" s="20"/>
      <c r="O16" s="20"/>
      <c r="P16" s="20"/>
    </row>
    <row r="17" spans="1:27" ht="25.5" customHeight="1">
      <c r="A17" s="106" t="s">
        <v>14</v>
      </c>
      <c r="J17" s="20"/>
      <c r="K17" s="20"/>
      <c r="M17" s="20"/>
      <c r="N17" s="20"/>
      <c r="O17" s="20"/>
      <c r="P17" s="20"/>
    </row>
    <row r="18" spans="1:27" ht="25.5" customHeight="1">
      <c r="B18" s="65" t="s">
        <v>15</v>
      </c>
      <c r="J18" s="20">
        <v>951552.74</v>
      </c>
      <c r="K18" s="20"/>
      <c r="L18" s="20">
        <v>950379.5</v>
      </c>
      <c r="M18" s="20"/>
      <c r="N18" s="23">
        <v>0</v>
      </c>
      <c r="O18" s="20"/>
      <c r="P18" s="23">
        <v>0</v>
      </c>
    </row>
    <row r="19" spans="1:27" ht="25.5" customHeight="1">
      <c r="B19" s="65" t="s">
        <v>16</v>
      </c>
      <c r="H19" s="103">
        <v>7</v>
      </c>
      <c r="J19" s="20">
        <v>0</v>
      </c>
      <c r="K19" s="20"/>
      <c r="L19" s="20">
        <v>0</v>
      </c>
      <c r="M19" s="20"/>
      <c r="N19" s="23">
        <v>452583000</v>
      </c>
      <c r="O19" s="20"/>
      <c r="P19" s="23">
        <v>452583000</v>
      </c>
    </row>
    <row r="20" spans="1:27" ht="25.5" customHeight="1">
      <c r="B20" s="65" t="s">
        <v>17</v>
      </c>
      <c r="J20" s="20">
        <v>25796629.060000002</v>
      </c>
      <c r="K20" s="20"/>
      <c r="L20" s="20">
        <v>24102556.270000003</v>
      </c>
      <c r="M20" s="20"/>
      <c r="N20" s="20">
        <v>25796629.060000002</v>
      </c>
      <c r="O20" s="20"/>
      <c r="P20" s="23">
        <v>24102556.270000003</v>
      </c>
    </row>
    <row r="21" spans="1:27" ht="25.5" customHeight="1">
      <c r="B21" s="65" t="s">
        <v>18</v>
      </c>
      <c r="J21" s="20">
        <v>527936066.12680155</v>
      </c>
      <c r="K21" s="20"/>
      <c r="L21" s="20">
        <v>535689874.95999998</v>
      </c>
      <c r="M21" s="20"/>
      <c r="N21" s="20">
        <v>52494454.70347207</v>
      </c>
      <c r="O21" s="20"/>
      <c r="P21" s="20">
        <v>55384974.129539974</v>
      </c>
    </row>
    <row r="22" spans="1:27" ht="25.5" customHeight="1">
      <c r="B22" s="65" t="s">
        <v>19</v>
      </c>
      <c r="J22" s="20">
        <v>113512433.80120189</v>
      </c>
      <c r="K22" s="20"/>
      <c r="L22" s="20">
        <v>113769484.66</v>
      </c>
      <c r="M22" s="20"/>
      <c r="N22" s="20">
        <v>68762465.856527925</v>
      </c>
      <c r="O22" s="20"/>
      <c r="P22" s="20">
        <v>66161077.180460021</v>
      </c>
    </row>
    <row r="23" spans="1:27" ht="25.5" customHeight="1">
      <c r="B23" s="65" t="s">
        <v>20</v>
      </c>
      <c r="J23" s="20">
        <v>99998022.879999995</v>
      </c>
      <c r="K23" s="20"/>
      <c r="L23" s="20">
        <v>99998022.879999995</v>
      </c>
      <c r="M23" s="20"/>
      <c r="N23" s="20">
        <v>0</v>
      </c>
      <c r="O23" s="20"/>
      <c r="P23" s="20">
        <v>0</v>
      </c>
    </row>
    <row r="24" spans="1:27" ht="25.5" customHeight="1">
      <c r="B24" s="65" t="s">
        <v>21</v>
      </c>
      <c r="J24" s="20">
        <v>10391247.199999999</v>
      </c>
      <c r="K24" s="20"/>
      <c r="L24" s="20">
        <v>10728444.26</v>
      </c>
      <c r="M24" s="20"/>
      <c r="N24" s="20">
        <v>1179288.7199999997</v>
      </c>
      <c r="O24" s="20"/>
      <c r="P24" s="20">
        <v>1329027.1199999999</v>
      </c>
    </row>
    <row r="25" spans="1:27" ht="25.5" customHeight="1">
      <c r="B25" s="106" t="s">
        <v>22</v>
      </c>
      <c r="J25" s="20">
        <v>21123624.360000003</v>
      </c>
      <c r="K25" s="20"/>
      <c r="L25" s="20">
        <v>20471846.260000002</v>
      </c>
      <c r="M25" s="20"/>
      <c r="N25" s="20">
        <v>10542947.359999999</v>
      </c>
      <c r="O25" s="20"/>
      <c r="P25" s="20">
        <v>10892611.390000001</v>
      </c>
    </row>
    <row r="26" spans="1:27" ht="25.5" customHeight="1">
      <c r="B26" s="107" t="s">
        <v>23</v>
      </c>
      <c r="J26" s="20">
        <v>12314433.01</v>
      </c>
      <c r="K26" s="20"/>
      <c r="L26" s="20">
        <v>10540060.08</v>
      </c>
      <c r="M26" s="20"/>
      <c r="N26" s="20">
        <v>9500515.3000000007</v>
      </c>
      <c r="O26" s="20"/>
      <c r="P26" s="20">
        <v>8109511.0700000003</v>
      </c>
    </row>
    <row r="27" spans="1:27" ht="25.5" customHeight="1">
      <c r="C27" s="107" t="s">
        <v>24</v>
      </c>
      <c r="J27" s="21">
        <f>SUM(J18:J26)</f>
        <v>812024009.17800355</v>
      </c>
      <c r="K27" s="20"/>
      <c r="L27" s="33">
        <f>SUM(L18:L26)</f>
        <v>816250668.87</v>
      </c>
      <c r="M27" s="20"/>
      <c r="N27" s="21">
        <f>SUM(N18:N26)</f>
        <v>620859301</v>
      </c>
      <c r="O27" s="20"/>
      <c r="P27" s="21">
        <f>SUM(P18:P26)</f>
        <v>618562757.15999997</v>
      </c>
    </row>
    <row r="28" spans="1:27" ht="25.5" customHeight="1" thickBot="1">
      <c r="A28" s="74" t="s">
        <v>25</v>
      </c>
      <c r="J28" s="37">
        <f>J27+J15</f>
        <v>1130796294.3401952</v>
      </c>
      <c r="K28" s="20"/>
      <c r="L28" s="34">
        <f>L27+L15</f>
        <v>1122104082.6500001</v>
      </c>
      <c r="M28" s="20"/>
      <c r="N28" s="37">
        <f>N27+N15</f>
        <v>665104779.88</v>
      </c>
      <c r="O28" s="20"/>
      <c r="P28" s="37">
        <f>P27+P15</f>
        <v>676182251.48000002</v>
      </c>
    </row>
    <row r="29" spans="1:27" ht="25.5" customHeight="1" thickTop="1"/>
    <row r="30" spans="1:27" s="68" customFormat="1" ht="25.5" customHeight="1"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S30"/>
      <c r="T30"/>
      <c r="U30"/>
      <c r="V30"/>
      <c r="W30"/>
      <c r="X30"/>
      <c r="Y30"/>
      <c r="Z30"/>
      <c r="AA30"/>
    </row>
    <row r="31" spans="1:27" s="68" customFormat="1" ht="25.5" customHeight="1">
      <c r="A31" s="67"/>
      <c r="C31" s="108"/>
      <c r="D31" s="108"/>
      <c r="E31" s="108"/>
      <c r="F31" s="108"/>
      <c r="G31" s="108"/>
      <c r="H31" s="67"/>
      <c r="I31" s="67"/>
      <c r="J31" s="67"/>
      <c r="K31" s="67"/>
      <c r="L31" s="67"/>
      <c r="M31" s="67"/>
      <c r="S31"/>
      <c r="T31"/>
      <c r="U31"/>
      <c r="V31"/>
      <c r="W31"/>
      <c r="X31"/>
      <c r="Y31"/>
      <c r="Z31"/>
      <c r="AA31"/>
    </row>
    <row r="32" spans="1:27" s="68" customFormat="1" ht="25.5" customHeight="1">
      <c r="A32" s="109" t="s">
        <v>26</v>
      </c>
      <c r="C32" s="108"/>
      <c r="D32" s="108"/>
      <c r="E32" s="108"/>
      <c r="F32" s="108"/>
      <c r="G32" s="108"/>
      <c r="H32" s="67"/>
      <c r="I32" s="67"/>
      <c r="J32" s="67"/>
      <c r="K32" s="67"/>
      <c r="L32" s="67"/>
      <c r="M32" s="67"/>
      <c r="S32"/>
      <c r="T32"/>
      <c r="U32"/>
      <c r="V32"/>
      <c r="W32"/>
      <c r="X32"/>
      <c r="Y32"/>
      <c r="Z32"/>
      <c r="AA32"/>
    </row>
    <row r="33" spans="1:27" s="68" customFormat="1" ht="25.5" customHeight="1">
      <c r="A33" s="67"/>
      <c r="C33" s="108"/>
      <c r="D33" s="108"/>
      <c r="E33" s="108"/>
      <c r="F33" s="108"/>
      <c r="G33" s="108"/>
      <c r="H33" s="67"/>
      <c r="I33" s="67"/>
      <c r="J33" s="67"/>
      <c r="K33" s="67"/>
      <c r="L33" s="67"/>
      <c r="M33" s="67"/>
      <c r="S33"/>
      <c r="T33"/>
      <c r="U33"/>
      <c r="V33"/>
      <c r="W33"/>
      <c r="X33"/>
      <c r="Y33"/>
      <c r="Z33"/>
      <c r="AA33"/>
    </row>
    <row r="34" spans="1:27" s="68" customFormat="1" ht="25.5" customHeight="1">
      <c r="A34" s="67"/>
      <c r="C34" s="108"/>
      <c r="D34" s="108"/>
      <c r="E34" s="108"/>
      <c r="F34" s="108"/>
      <c r="G34" s="108"/>
      <c r="H34" s="67"/>
      <c r="I34" s="67"/>
      <c r="J34" s="67"/>
      <c r="K34" s="67"/>
      <c r="L34" s="67"/>
      <c r="M34" s="67"/>
      <c r="S34"/>
      <c r="T34"/>
      <c r="U34"/>
      <c r="V34"/>
      <c r="W34"/>
      <c r="X34"/>
      <c r="Y34"/>
      <c r="Z34"/>
      <c r="AA34"/>
    </row>
    <row r="35" spans="1:27" s="68" customFormat="1" ht="25.5" customHeight="1">
      <c r="A35" s="67"/>
      <c r="B35" s="67"/>
      <c r="H35" s="67"/>
      <c r="I35" s="67"/>
      <c r="J35" s="67"/>
      <c r="K35" s="67"/>
      <c r="L35" s="67"/>
      <c r="M35" s="67"/>
      <c r="S35"/>
      <c r="T35"/>
      <c r="U35"/>
      <c r="V35"/>
      <c r="W35"/>
      <c r="X35"/>
      <c r="Y35"/>
      <c r="Z35"/>
      <c r="AA35"/>
    </row>
    <row r="36" spans="1:27" s="68" customFormat="1" ht="23.25" customHeight="1">
      <c r="A36" s="67"/>
      <c r="B36" s="67"/>
      <c r="D36" s="109"/>
      <c r="E36" s="109"/>
      <c r="F36" s="109"/>
      <c r="G36" s="109"/>
      <c r="H36" s="67"/>
      <c r="I36" s="67"/>
      <c r="J36" s="67"/>
      <c r="K36" s="67"/>
      <c r="L36" s="67"/>
      <c r="M36" s="67"/>
      <c r="S36"/>
      <c r="T36"/>
      <c r="U36"/>
      <c r="V36"/>
      <c r="W36"/>
      <c r="X36"/>
      <c r="Y36"/>
      <c r="Z36"/>
      <c r="AA36"/>
    </row>
    <row r="37" spans="1:27" s="68" customFormat="1" ht="23.25" customHeight="1">
      <c r="J37" s="67"/>
      <c r="K37" s="67"/>
      <c r="L37" s="67"/>
      <c r="M37" s="67"/>
      <c r="S37"/>
      <c r="T37"/>
      <c r="U37"/>
      <c r="V37"/>
      <c r="W37"/>
      <c r="X37"/>
      <c r="Y37"/>
      <c r="Z37"/>
      <c r="AA37"/>
    </row>
    <row r="38" spans="1:27" s="68" customFormat="1" ht="23.25" customHeight="1">
      <c r="S38"/>
      <c r="T38"/>
      <c r="U38"/>
      <c r="V38"/>
      <c r="W38"/>
      <c r="X38"/>
      <c r="Y38"/>
      <c r="Z38"/>
      <c r="AA38"/>
    </row>
    <row r="39" spans="1:27" s="68" customFormat="1" ht="23.25" customHeight="1">
      <c r="A39" s="110"/>
      <c r="D39" s="70"/>
      <c r="E39" s="70"/>
      <c r="H39" s="65"/>
      <c r="I39" s="65"/>
      <c r="J39" s="65"/>
      <c r="K39" s="69"/>
      <c r="L39" s="65"/>
      <c r="M39" s="70"/>
      <c r="N39" s="69"/>
      <c r="O39" s="111"/>
      <c r="P39" s="69"/>
      <c r="S39"/>
      <c r="T39"/>
      <c r="U39"/>
      <c r="V39"/>
      <c r="W39"/>
      <c r="X39"/>
      <c r="Y39"/>
      <c r="Z39"/>
      <c r="AA39"/>
    </row>
    <row r="40" spans="1:27" s="112" customFormat="1" ht="23.25" customHeight="1">
      <c r="A40" s="68"/>
      <c r="H40" s="65"/>
      <c r="I40" s="65"/>
      <c r="J40" s="65"/>
      <c r="K40" s="65"/>
      <c r="L40" s="65"/>
      <c r="M40" s="70"/>
      <c r="N40" s="69"/>
      <c r="O40" s="65"/>
      <c r="P40" s="69"/>
      <c r="R40" s="65"/>
      <c r="S40"/>
      <c r="T40"/>
      <c r="U40"/>
      <c r="V40"/>
      <c r="W40"/>
      <c r="X40"/>
      <c r="Y40"/>
      <c r="Z40"/>
      <c r="AA40"/>
    </row>
    <row r="41" spans="1:27" ht="24.6" customHeight="1">
      <c r="A41" s="102" t="str">
        <f>+A1</f>
        <v>บริษัท เดนทัล คอร์ปอเรชั่น จำกัด (มหาชน) และบริษัทย่อย</v>
      </c>
    </row>
    <row r="42" spans="1:27" ht="24.6" customHeight="1">
      <c r="A42" s="102" t="s">
        <v>1</v>
      </c>
    </row>
    <row r="43" spans="1:27" ht="24.6" customHeight="1">
      <c r="A43" s="102" t="str">
        <f>+A3</f>
        <v>ณ วันที่ 30 มิถุนายน 2564</v>
      </c>
    </row>
    <row r="44" spans="1:27" ht="24.6" customHeight="1"/>
    <row r="45" spans="1:27" ht="24.6" customHeight="1">
      <c r="J45" s="233" t="s">
        <v>2</v>
      </c>
      <c r="K45" s="233"/>
      <c r="L45" s="233"/>
      <c r="N45" s="233" t="s">
        <v>3</v>
      </c>
      <c r="O45" s="233"/>
      <c r="P45" s="233"/>
    </row>
    <row r="46" spans="1:27" ht="24.6" customHeight="1">
      <c r="H46" s="103" t="s">
        <v>4</v>
      </c>
      <c r="J46" s="73" t="str">
        <f>J6</f>
        <v>30 มิถุนายน 2564</v>
      </c>
      <c r="L46" s="73" t="str">
        <f>L6</f>
        <v>31 ธันวาคม 2563</v>
      </c>
      <c r="M46" s="74"/>
      <c r="N46" s="73" t="str">
        <f>N6</f>
        <v>30 มิถุนายน 2564</v>
      </c>
      <c r="O46" s="66"/>
      <c r="P46" s="105" t="str">
        <f>P6</f>
        <v>31 ธันวาคม 2563</v>
      </c>
    </row>
    <row r="47" spans="1:27" ht="24.6" customHeight="1">
      <c r="J47" s="179" t="s">
        <v>124</v>
      </c>
      <c r="K47" s="180"/>
      <c r="L47" s="181" t="s">
        <v>125</v>
      </c>
      <c r="M47" s="182"/>
      <c r="N47" s="179" t="s">
        <v>124</v>
      </c>
      <c r="O47" s="180"/>
      <c r="P47" s="181" t="s">
        <v>125</v>
      </c>
    </row>
    <row r="48" spans="1:27" ht="24.6" customHeight="1">
      <c r="J48" s="179" t="s">
        <v>126</v>
      </c>
      <c r="K48" s="180"/>
      <c r="L48" s="181"/>
      <c r="M48" s="182"/>
      <c r="N48" s="179" t="s">
        <v>126</v>
      </c>
      <c r="O48" s="180"/>
      <c r="P48" s="183"/>
    </row>
    <row r="49" spans="1:16" ht="24.6" customHeight="1">
      <c r="A49" s="113" t="s">
        <v>27</v>
      </c>
    </row>
    <row r="50" spans="1:16" ht="24.6" customHeight="1">
      <c r="A50" s="107" t="s">
        <v>28</v>
      </c>
    </row>
    <row r="51" spans="1:16" ht="24.6" customHeight="1">
      <c r="A51" s="107"/>
      <c r="B51" s="65" t="s">
        <v>159</v>
      </c>
      <c r="H51" s="103">
        <v>8</v>
      </c>
      <c r="J51" s="22">
        <v>57789207.280000001</v>
      </c>
      <c r="L51" s="35">
        <v>33573466.43</v>
      </c>
      <c r="N51" s="35">
        <v>0</v>
      </c>
      <c r="P51" s="35">
        <v>0</v>
      </c>
    </row>
    <row r="52" spans="1:16" ht="24.6" customHeight="1">
      <c r="B52" s="107" t="s">
        <v>29</v>
      </c>
      <c r="J52" s="23">
        <v>87332199.622191772</v>
      </c>
      <c r="L52" s="23">
        <v>83822868.900000006</v>
      </c>
      <c r="N52" s="22">
        <v>16103803.16</v>
      </c>
      <c r="P52" s="20">
        <v>16915123.299999997</v>
      </c>
    </row>
    <row r="53" spans="1:16" ht="24.6" customHeight="1">
      <c r="B53" s="65" t="s">
        <v>30</v>
      </c>
      <c r="H53" s="103">
        <v>8</v>
      </c>
      <c r="J53" s="23">
        <v>66029406.68</v>
      </c>
      <c r="K53" s="20"/>
      <c r="L53" s="23">
        <v>61220155.18</v>
      </c>
      <c r="M53" s="20"/>
      <c r="N53" s="20">
        <v>10659406.68</v>
      </c>
      <c r="O53" s="20"/>
      <c r="P53" s="20">
        <v>24660155.18</v>
      </c>
    </row>
    <row r="54" spans="1:16" ht="24.6" customHeight="1">
      <c r="B54" s="107" t="s">
        <v>160</v>
      </c>
      <c r="H54" s="103">
        <v>8</v>
      </c>
      <c r="J54" s="23">
        <v>13723340.899413791</v>
      </c>
      <c r="L54" s="23">
        <v>18356165.079999998</v>
      </c>
      <c r="N54" s="20">
        <v>6105240.9900000002</v>
      </c>
      <c r="P54" s="20">
        <v>11102985.77</v>
      </c>
    </row>
    <row r="55" spans="1:16" ht="24.6" customHeight="1">
      <c r="B55" s="65" t="s">
        <v>31</v>
      </c>
      <c r="J55" s="23">
        <v>506138.72</v>
      </c>
      <c r="K55" s="20"/>
      <c r="L55" s="23">
        <v>2121732.37</v>
      </c>
      <c r="M55" s="20"/>
      <c r="N55" s="23">
        <v>0</v>
      </c>
      <c r="O55" s="20"/>
      <c r="P55" s="23">
        <v>0</v>
      </c>
    </row>
    <row r="56" spans="1:16" ht="24.6" customHeight="1">
      <c r="C56" s="65" t="s">
        <v>32</v>
      </c>
      <c r="J56" s="21">
        <f>SUM(J51:J55)</f>
        <v>225380293.20160556</v>
      </c>
      <c r="K56" s="20"/>
      <c r="L56" s="21">
        <f>SUM(L51:L55)</f>
        <v>199094387.96000004</v>
      </c>
      <c r="M56" s="20"/>
      <c r="N56" s="21">
        <f>SUM(N51:N55)</f>
        <v>32868450.829999998</v>
      </c>
      <c r="O56" s="20"/>
      <c r="P56" s="21">
        <f>SUM(P51:P55)</f>
        <v>52678264.25</v>
      </c>
    </row>
    <row r="57" spans="1:16" ht="24.6" customHeight="1">
      <c r="A57" s="106" t="s">
        <v>33</v>
      </c>
      <c r="J57" s="20"/>
      <c r="K57" s="20"/>
      <c r="M57" s="20"/>
      <c r="N57" s="20"/>
      <c r="O57" s="20"/>
      <c r="P57" s="20"/>
    </row>
    <row r="58" spans="1:16" ht="24.6" customHeight="1">
      <c r="B58" s="65" t="s">
        <v>34</v>
      </c>
      <c r="H58" s="103">
        <v>8</v>
      </c>
      <c r="J58" s="20">
        <v>394018321.46000004</v>
      </c>
      <c r="K58" s="20"/>
      <c r="L58" s="20">
        <v>402177572.96000004</v>
      </c>
      <c r="M58" s="20"/>
      <c r="N58" s="20">
        <v>113628321.46000001</v>
      </c>
      <c r="O58" s="20"/>
      <c r="P58" s="23">
        <v>102137572.96000001</v>
      </c>
    </row>
    <row r="59" spans="1:16" ht="24.6" customHeight="1">
      <c r="A59" s="106"/>
      <c r="B59" s="65" t="s">
        <v>35</v>
      </c>
      <c r="H59" s="103">
        <v>8</v>
      </c>
      <c r="J59" s="20">
        <v>41331012.33205048</v>
      </c>
      <c r="K59" s="20"/>
      <c r="L59" s="22">
        <v>35862341.390000001</v>
      </c>
      <c r="M59" s="20"/>
      <c r="N59" s="20">
        <v>28659342.690000001</v>
      </c>
      <c r="O59" s="20"/>
      <c r="P59" s="20">
        <v>19247991.180000003</v>
      </c>
    </row>
    <row r="60" spans="1:16" ht="24.6" customHeight="1">
      <c r="B60" s="107" t="s">
        <v>36</v>
      </c>
      <c r="J60" s="20">
        <v>7465675.9700000007</v>
      </c>
      <c r="K60" s="20"/>
      <c r="L60" s="20">
        <v>6655616.4299999997</v>
      </c>
      <c r="M60" s="20"/>
      <c r="N60" s="20">
        <v>878427.64</v>
      </c>
      <c r="O60" s="20"/>
      <c r="P60" s="20">
        <v>857496.52</v>
      </c>
    </row>
    <row r="61" spans="1:16" ht="24.6" customHeight="1">
      <c r="C61" s="65" t="s">
        <v>37</v>
      </c>
      <c r="J61" s="33">
        <f>SUM(J58:J60)</f>
        <v>442815009.76205057</v>
      </c>
      <c r="K61" s="20"/>
      <c r="L61" s="33">
        <f>SUM(L58:L60)</f>
        <v>444695530.78000003</v>
      </c>
      <c r="M61" s="20"/>
      <c r="N61" s="33">
        <f>SUM(N58:N60)</f>
        <v>143166091.78999999</v>
      </c>
      <c r="O61" s="20"/>
      <c r="P61" s="33">
        <f>SUM(P58:P60)</f>
        <v>122243060.66000001</v>
      </c>
    </row>
    <row r="62" spans="1:16" ht="24.6" customHeight="1">
      <c r="A62" s="106" t="s">
        <v>38</v>
      </c>
      <c r="J62" s="21">
        <f>J61+J56</f>
        <v>668195302.96365619</v>
      </c>
      <c r="K62" s="20"/>
      <c r="L62" s="33">
        <f>L61+L56</f>
        <v>643789918.74000001</v>
      </c>
      <c r="M62" s="20"/>
      <c r="N62" s="21">
        <f>N61+N56</f>
        <v>176034542.62</v>
      </c>
      <c r="O62" s="20"/>
      <c r="P62" s="21">
        <f>P61+P56</f>
        <v>174921324.91000003</v>
      </c>
    </row>
    <row r="63" spans="1:16" ht="24.6" customHeight="1">
      <c r="A63" s="114" t="s">
        <v>39</v>
      </c>
      <c r="J63" s="20"/>
      <c r="K63" s="20"/>
      <c r="M63" s="20"/>
      <c r="N63" s="20"/>
      <c r="O63" s="20"/>
      <c r="P63" s="20"/>
    </row>
    <row r="64" spans="1:16" ht="24.6" customHeight="1">
      <c r="A64" s="115" t="s">
        <v>40</v>
      </c>
      <c r="J64" s="20"/>
      <c r="K64" s="20"/>
      <c r="L64" s="22" t="s">
        <v>41</v>
      </c>
      <c r="M64" s="20"/>
      <c r="N64" s="20"/>
      <c r="O64" s="20"/>
      <c r="P64" s="20"/>
    </row>
    <row r="65" spans="1:18" ht="24.6" customHeight="1">
      <c r="B65" s="115" t="s">
        <v>42</v>
      </c>
      <c r="J65" s="20"/>
      <c r="K65" s="20"/>
      <c r="M65" s="20"/>
      <c r="N65" s="20"/>
      <c r="O65" s="20"/>
      <c r="P65" s="20"/>
    </row>
    <row r="66" spans="1:18" ht="24.6" customHeight="1">
      <c r="C66" s="116" t="s">
        <v>141</v>
      </c>
      <c r="J66" s="38">
        <v>168000000</v>
      </c>
      <c r="K66" s="38"/>
      <c r="L66" s="38">
        <v>0</v>
      </c>
      <c r="M66" s="38">
        <v>100000000</v>
      </c>
      <c r="N66" s="38">
        <v>168000000</v>
      </c>
      <c r="O66" s="38">
        <v>100000000</v>
      </c>
      <c r="P66" s="38">
        <v>0</v>
      </c>
    </row>
    <row r="67" spans="1:18" ht="24.6" customHeight="1" thickBot="1">
      <c r="C67" s="116" t="s">
        <v>146</v>
      </c>
      <c r="J67" s="24">
        <v>0</v>
      </c>
      <c r="K67" s="38"/>
      <c r="L67" s="24">
        <v>140000000</v>
      </c>
      <c r="M67" s="38">
        <v>100000000</v>
      </c>
      <c r="N67" s="24">
        <v>0</v>
      </c>
      <c r="O67" s="38">
        <v>100000000</v>
      </c>
      <c r="P67" s="24">
        <v>140000000</v>
      </c>
    </row>
    <row r="68" spans="1:18" ht="24.6" customHeight="1" thickTop="1">
      <c r="B68" s="117" t="s">
        <v>43</v>
      </c>
      <c r="J68" s="20"/>
      <c r="K68" s="20"/>
      <c r="M68" s="20"/>
      <c r="N68" s="20"/>
      <c r="O68" s="20"/>
      <c r="P68" s="116"/>
    </row>
    <row r="69" spans="1:18" ht="24.6" customHeight="1">
      <c r="B69" s="117"/>
      <c r="C69" s="116" t="s">
        <v>142</v>
      </c>
      <c r="J69" s="22">
        <v>143999855.5</v>
      </c>
      <c r="K69" s="20"/>
      <c r="L69" s="22">
        <v>0</v>
      </c>
      <c r="M69" s="22"/>
      <c r="N69" s="22">
        <v>143999855.5</v>
      </c>
      <c r="O69" s="20"/>
      <c r="P69" s="22">
        <v>0</v>
      </c>
      <c r="R69" s="207"/>
    </row>
    <row r="70" spans="1:18" ht="24.6" customHeight="1">
      <c r="B70" s="117"/>
      <c r="C70" s="116" t="s">
        <v>147</v>
      </c>
      <c r="J70" s="22">
        <v>0</v>
      </c>
      <c r="K70" s="20"/>
      <c r="L70" s="22">
        <v>120000000</v>
      </c>
      <c r="M70" s="22"/>
      <c r="N70" s="22">
        <v>0</v>
      </c>
      <c r="O70" s="20"/>
      <c r="P70" s="22">
        <v>120000000</v>
      </c>
      <c r="R70" s="207"/>
    </row>
    <row r="71" spans="1:18" ht="24.6" customHeight="1">
      <c r="B71" s="117" t="s">
        <v>44</v>
      </c>
      <c r="C71" s="116"/>
      <c r="D71" s="116"/>
      <c r="J71" s="22">
        <f>'EQ Conso (T)'!H20</f>
        <v>345049000</v>
      </c>
      <c r="K71" s="20"/>
      <c r="L71" s="22">
        <v>345049000</v>
      </c>
      <c r="M71" s="20"/>
      <c r="N71" s="23">
        <v>345049000</v>
      </c>
      <c r="O71" s="20"/>
      <c r="P71" s="23">
        <v>345049000</v>
      </c>
    </row>
    <row r="72" spans="1:18" ht="24.6" customHeight="1">
      <c r="A72" s="117" t="s">
        <v>45</v>
      </c>
      <c r="J72" s="20"/>
      <c r="K72" s="20"/>
      <c r="M72" s="20"/>
      <c r="N72" s="20"/>
      <c r="O72" s="20"/>
      <c r="P72" s="23"/>
    </row>
    <row r="73" spans="1:18" ht="24.6" customHeight="1">
      <c r="B73" s="107" t="s">
        <v>46</v>
      </c>
      <c r="J73" s="25">
        <f>'EQ Conso (T)'!J20</f>
        <v>8097846.370000001</v>
      </c>
      <c r="K73" s="38"/>
      <c r="L73" s="25">
        <v>8097846.3700000001</v>
      </c>
      <c r="M73" s="38"/>
      <c r="N73" s="38">
        <v>8097846.3699999992</v>
      </c>
      <c r="O73" s="38"/>
      <c r="P73" s="39">
        <v>8097846.3699999992</v>
      </c>
    </row>
    <row r="74" spans="1:18" ht="24.6" customHeight="1">
      <c r="B74" s="107" t="s">
        <v>47</v>
      </c>
      <c r="J74" s="22">
        <f>'EQ Conso (T)'!L20</f>
        <v>-60098916.560846612</v>
      </c>
      <c r="L74" s="22">
        <v>-20385906.978000075</v>
      </c>
      <c r="N74" s="71">
        <v>-8076464.6099999174</v>
      </c>
      <c r="P74" s="118">
        <v>28114080.200000022</v>
      </c>
    </row>
    <row r="75" spans="1:18" ht="24.6" customHeight="1">
      <c r="B75" s="65" t="s">
        <v>48</v>
      </c>
      <c r="J75" s="36">
        <f>'EQ Conso (T)'!N20</f>
        <v>25543759.079999998</v>
      </c>
      <c r="K75" s="38"/>
      <c r="L75" s="36">
        <v>25543759.079999998</v>
      </c>
      <c r="M75" s="38"/>
      <c r="N75" s="32">
        <v>0</v>
      </c>
      <c r="O75" s="38"/>
      <c r="P75" s="40">
        <v>0</v>
      </c>
    </row>
    <row r="76" spans="1:18" ht="24.6" customHeight="1">
      <c r="C76" s="107" t="s">
        <v>49</v>
      </c>
      <c r="J76" s="25">
        <f>SUM(J69:J75)</f>
        <v>462591544.38915336</v>
      </c>
      <c r="K76" s="20"/>
      <c r="L76" s="25">
        <f>SUM(L69:L75)</f>
        <v>478304698.47199994</v>
      </c>
      <c r="M76" s="20"/>
      <c r="N76" s="25">
        <f>SUM(N69:N75)</f>
        <v>489070237.26000011</v>
      </c>
      <c r="O76" s="20"/>
      <c r="P76" s="25">
        <f>SUM(P69:P75)</f>
        <v>501260926.57000005</v>
      </c>
    </row>
    <row r="77" spans="1:18" ht="24.6" customHeight="1">
      <c r="A77" s="107" t="s">
        <v>50</v>
      </c>
      <c r="J77" s="32">
        <f>'EQ Conso (T)'!R20</f>
        <v>9446.989999999998</v>
      </c>
      <c r="K77" s="20"/>
      <c r="L77" s="36">
        <v>9465.4399999999987</v>
      </c>
      <c r="M77" s="20"/>
      <c r="N77" s="32">
        <v>0</v>
      </c>
      <c r="O77" s="20"/>
      <c r="P77" s="32">
        <v>0</v>
      </c>
    </row>
    <row r="78" spans="1:18" ht="24.6" customHeight="1">
      <c r="C78" s="107" t="s">
        <v>51</v>
      </c>
      <c r="J78" s="22">
        <f>SUM(J76:J77)</f>
        <v>462600991.37915337</v>
      </c>
      <c r="K78" s="20"/>
      <c r="L78" s="22">
        <f>SUM(L76:L77)</f>
        <v>478314163.91199994</v>
      </c>
      <c r="M78" s="20"/>
      <c r="N78" s="20">
        <f>SUM(N76:N77)</f>
        <v>489070237.26000011</v>
      </c>
      <c r="O78" s="20"/>
      <c r="P78" s="20">
        <f>SUM(P76:P77)</f>
        <v>501260926.57000005</v>
      </c>
    </row>
    <row r="79" spans="1:18" ht="24.6" customHeight="1" thickBot="1">
      <c r="A79" s="119" t="s">
        <v>52</v>
      </c>
      <c r="J79" s="34">
        <f>J78+J62</f>
        <v>1130796294.3428097</v>
      </c>
      <c r="K79" s="20"/>
      <c r="L79" s="34">
        <f>L78+L62</f>
        <v>1122104082.652</v>
      </c>
      <c r="M79" s="20"/>
      <c r="N79" s="37">
        <f>N78+N62</f>
        <v>665104779.88000011</v>
      </c>
      <c r="O79" s="20"/>
      <c r="P79" s="37">
        <f>P78+P62</f>
        <v>676182251.48000002</v>
      </c>
    </row>
    <row r="80" spans="1:18" ht="24.6" customHeight="1" thickTop="1">
      <c r="A80" s="119"/>
      <c r="J80" s="41"/>
      <c r="K80" s="20"/>
      <c r="L80" s="25"/>
      <c r="M80" s="20"/>
      <c r="N80" s="25"/>
      <c r="O80" s="20"/>
      <c r="P80" s="25"/>
    </row>
    <row r="81" spans="1:16" ht="24.6" customHeight="1">
      <c r="A81" s="109" t="s">
        <v>26</v>
      </c>
      <c r="J81" s="71"/>
      <c r="K81" s="71"/>
      <c r="L81" s="71"/>
      <c r="M81" s="71"/>
      <c r="N81" s="71"/>
      <c r="O81" s="71"/>
      <c r="P81" s="71"/>
    </row>
    <row r="82" spans="1:16">
      <c r="J82" s="207"/>
      <c r="L82" s="207"/>
      <c r="M82" s="207"/>
      <c r="N82" s="207"/>
      <c r="P82" s="207"/>
    </row>
  </sheetData>
  <mergeCells count="4">
    <mergeCell ref="N5:P5"/>
    <mergeCell ref="N45:P45"/>
    <mergeCell ref="J5:L5"/>
    <mergeCell ref="J45:L45"/>
  </mergeCells>
  <pageMargins left="0.69" right="0.19685039370078741" top="0.59055118110236227" bottom="0.39370078740157483" header="0.31496062992125984" footer="0.31496062992125984"/>
  <pageSetup paperSize="9" scale="80" firstPageNumber="3" fitToHeight="2" orientation="portrait" useFirstPageNumber="1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40"/>
  <sheetViews>
    <sheetView zoomScale="92" zoomScaleNormal="92" zoomScaleSheetLayoutView="80" workbookViewId="0">
      <selection activeCell="G6" sqref="G6"/>
    </sheetView>
  </sheetViews>
  <sheetFormatPr defaultColWidth="10.140625" defaultRowHeight="23.65" customHeight="1"/>
  <cols>
    <col min="1" max="1" width="4.7109375" style="66" customWidth="1"/>
    <col min="2" max="4" width="9.140625" style="66" customWidth="1"/>
    <col min="5" max="5" width="10.140625" style="66" customWidth="1"/>
    <col min="6" max="6" width="1.28515625" style="66" customWidth="1"/>
    <col min="7" max="7" width="8.42578125" style="66" customWidth="1"/>
    <col min="8" max="8" width="0.85546875" style="66" customWidth="1"/>
    <col min="9" max="9" width="14.5703125" style="81" customWidth="1"/>
    <col min="10" max="10" width="0.85546875" style="81" customWidth="1"/>
    <col min="11" max="11" width="14.5703125" style="81" customWidth="1"/>
    <col min="12" max="12" width="0.85546875" style="81" customWidth="1"/>
    <col min="13" max="13" width="14.5703125" style="81" customWidth="1"/>
    <col min="14" max="14" width="0.85546875" style="66" customWidth="1"/>
    <col min="15" max="15" width="14.5703125" style="66" customWidth="1"/>
    <col min="16" max="16" width="1.7109375" style="66" customWidth="1"/>
    <col min="17" max="18" width="10.140625" style="66"/>
    <col min="20" max="20" width="10.140625" style="66"/>
    <col min="21" max="21" width="14.85546875" style="66" customWidth="1"/>
    <col min="22" max="225" width="10.140625" style="66"/>
    <col min="226" max="226" width="6.42578125" style="66" customWidth="1"/>
    <col min="227" max="227" width="26.7109375" style="66" customWidth="1"/>
    <col min="228" max="228" width="9" style="66" customWidth="1"/>
    <col min="229" max="229" width="0.7109375" style="66" customWidth="1"/>
    <col min="230" max="230" width="16.28515625" style="66" customWidth="1"/>
    <col min="231" max="231" width="0.7109375" style="66" customWidth="1"/>
    <col min="232" max="232" width="16.7109375" style="66" customWidth="1"/>
    <col min="233" max="233" width="0.7109375" style="66" customWidth="1"/>
    <col min="234" max="234" width="17" style="66" customWidth="1"/>
    <col min="235" max="235" width="0.7109375" style="66" customWidth="1"/>
    <col min="236" max="236" width="17.42578125" style="66" customWidth="1"/>
    <col min="237" max="237" width="13" style="66" bestFit="1" customWidth="1"/>
    <col min="238" max="242" width="0" style="66" hidden="1" customWidth="1"/>
    <col min="243" max="481" width="10.140625" style="66"/>
    <col min="482" max="482" width="6.42578125" style="66" customWidth="1"/>
    <col min="483" max="483" width="26.7109375" style="66" customWidth="1"/>
    <col min="484" max="484" width="9" style="66" customWidth="1"/>
    <col min="485" max="485" width="0.7109375" style="66" customWidth="1"/>
    <col min="486" max="486" width="16.28515625" style="66" customWidth="1"/>
    <col min="487" max="487" width="0.7109375" style="66" customWidth="1"/>
    <col min="488" max="488" width="16.7109375" style="66" customWidth="1"/>
    <col min="489" max="489" width="0.7109375" style="66" customWidth="1"/>
    <col min="490" max="490" width="17" style="66" customWidth="1"/>
    <col min="491" max="491" width="0.7109375" style="66" customWidth="1"/>
    <col min="492" max="492" width="17.42578125" style="66" customWidth="1"/>
    <col min="493" max="493" width="13" style="66" bestFit="1" customWidth="1"/>
    <col min="494" max="498" width="0" style="66" hidden="1" customWidth="1"/>
    <col min="499" max="737" width="10.140625" style="66"/>
    <col min="738" max="738" width="6.42578125" style="66" customWidth="1"/>
    <col min="739" max="739" width="26.7109375" style="66" customWidth="1"/>
    <col min="740" max="740" width="9" style="66" customWidth="1"/>
    <col min="741" max="741" width="0.7109375" style="66" customWidth="1"/>
    <col min="742" max="742" width="16.28515625" style="66" customWidth="1"/>
    <col min="743" max="743" width="0.7109375" style="66" customWidth="1"/>
    <col min="744" max="744" width="16.7109375" style="66" customWidth="1"/>
    <col min="745" max="745" width="0.7109375" style="66" customWidth="1"/>
    <col min="746" max="746" width="17" style="66" customWidth="1"/>
    <col min="747" max="747" width="0.7109375" style="66" customWidth="1"/>
    <col min="748" max="748" width="17.42578125" style="66" customWidth="1"/>
    <col min="749" max="749" width="13" style="66" bestFit="1" customWidth="1"/>
    <col min="750" max="754" width="0" style="66" hidden="1" customWidth="1"/>
    <col min="755" max="993" width="10.140625" style="66"/>
    <col min="994" max="994" width="6.42578125" style="66" customWidth="1"/>
    <col min="995" max="995" width="26.7109375" style="66" customWidth="1"/>
    <col min="996" max="996" width="9" style="66" customWidth="1"/>
    <col min="997" max="997" width="0.7109375" style="66" customWidth="1"/>
    <col min="998" max="998" width="16.28515625" style="66" customWidth="1"/>
    <col min="999" max="999" width="0.7109375" style="66" customWidth="1"/>
    <col min="1000" max="1000" width="16.7109375" style="66" customWidth="1"/>
    <col min="1001" max="1001" width="0.7109375" style="66" customWidth="1"/>
    <col min="1002" max="1002" width="17" style="66" customWidth="1"/>
    <col min="1003" max="1003" width="0.7109375" style="66" customWidth="1"/>
    <col min="1004" max="1004" width="17.42578125" style="66" customWidth="1"/>
    <col min="1005" max="1005" width="13" style="66" bestFit="1" customWidth="1"/>
    <col min="1006" max="1010" width="0" style="66" hidden="1" customWidth="1"/>
    <col min="1011" max="1249" width="10.140625" style="66"/>
    <col min="1250" max="1250" width="6.42578125" style="66" customWidth="1"/>
    <col min="1251" max="1251" width="26.7109375" style="66" customWidth="1"/>
    <col min="1252" max="1252" width="9" style="66" customWidth="1"/>
    <col min="1253" max="1253" width="0.7109375" style="66" customWidth="1"/>
    <col min="1254" max="1254" width="16.28515625" style="66" customWidth="1"/>
    <col min="1255" max="1255" width="0.7109375" style="66" customWidth="1"/>
    <col min="1256" max="1256" width="16.7109375" style="66" customWidth="1"/>
    <col min="1257" max="1257" width="0.7109375" style="66" customWidth="1"/>
    <col min="1258" max="1258" width="17" style="66" customWidth="1"/>
    <col min="1259" max="1259" width="0.7109375" style="66" customWidth="1"/>
    <col min="1260" max="1260" width="17.42578125" style="66" customWidth="1"/>
    <col min="1261" max="1261" width="13" style="66" bestFit="1" customWidth="1"/>
    <col min="1262" max="1266" width="0" style="66" hidden="1" customWidth="1"/>
    <col min="1267" max="1505" width="10.140625" style="66"/>
    <col min="1506" max="1506" width="6.42578125" style="66" customWidth="1"/>
    <col min="1507" max="1507" width="26.7109375" style="66" customWidth="1"/>
    <col min="1508" max="1508" width="9" style="66" customWidth="1"/>
    <col min="1509" max="1509" width="0.7109375" style="66" customWidth="1"/>
    <col min="1510" max="1510" width="16.28515625" style="66" customWidth="1"/>
    <col min="1511" max="1511" width="0.7109375" style="66" customWidth="1"/>
    <col min="1512" max="1512" width="16.7109375" style="66" customWidth="1"/>
    <col min="1513" max="1513" width="0.7109375" style="66" customWidth="1"/>
    <col min="1514" max="1514" width="17" style="66" customWidth="1"/>
    <col min="1515" max="1515" width="0.7109375" style="66" customWidth="1"/>
    <col min="1516" max="1516" width="17.42578125" style="66" customWidth="1"/>
    <col min="1517" max="1517" width="13" style="66" bestFit="1" customWidth="1"/>
    <col min="1518" max="1522" width="0" style="66" hidden="1" customWidth="1"/>
    <col min="1523" max="1761" width="10.140625" style="66"/>
    <col min="1762" max="1762" width="6.42578125" style="66" customWidth="1"/>
    <col min="1763" max="1763" width="26.7109375" style="66" customWidth="1"/>
    <col min="1764" max="1764" width="9" style="66" customWidth="1"/>
    <col min="1765" max="1765" width="0.7109375" style="66" customWidth="1"/>
    <col min="1766" max="1766" width="16.28515625" style="66" customWidth="1"/>
    <col min="1767" max="1767" width="0.7109375" style="66" customWidth="1"/>
    <col min="1768" max="1768" width="16.7109375" style="66" customWidth="1"/>
    <col min="1769" max="1769" width="0.7109375" style="66" customWidth="1"/>
    <col min="1770" max="1770" width="17" style="66" customWidth="1"/>
    <col min="1771" max="1771" width="0.7109375" style="66" customWidth="1"/>
    <col min="1772" max="1772" width="17.42578125" style="66" customWidth="1"/>
    <col min="1773" max="1773" width="13" style="66" bestFit="1" customWidth="1"/>
    <col min="1774" max="1778" width="0" style="66" hidden="1" customWidth="1"/>
    <col min="1779" max="2017" width="10.140625" style="66"/>
    <col min="2018" max="2018" width="6.42578125" style="66" customWidth="1"/>
    <col min="2019" max="2019" width="26.7109375" style="66" customWidth="1"/>
    <col min="2020" max="2020" width="9" style="66" customWidth="1"/>
    <col min="2021" max="2021" width="0.7109375" style="66" customWidth="1"/>
    <col min="2022" max="2022" width="16.28515625" style="66" customWidth="1"/>
    <col min="2023" max="2023" width="0.7109375" style="66" customWidth="1"/>
    <col min="2024" max="2024" width="16.7109375" style="66" customWidth="1"/>
    <col min="2025" max="2025" width="0.7109375" style="66" customWidth="1"/>
    <col min="2026" max="2026" width="17" style="66" customWidth="1"/>
    <col min="2027" max="2027" width="0.7109375" style="66" customWidth="1"/>
    <col min="2028" max="2028" width="17.42578125" style="66" customWidth="1"/>
    <col min="2029" max="2029" width="13" style="66" bestFit="1" customWidth="1"/>
    <col min="2030" max="2034" width="0" style="66" hidden="1" customWidth="1"/>
    <col min="2035" max="2273" width="10.140625" style="66"/>
    <col min="2274" max="2274" width="6.42578125" style="66" customWidth="1"/>
    <col min="2275" max="2275" width="26.7109375" style="66" customWidth="1"/>
    <col min="2276" max="2276" width="9" style="66" customWidth="1"/>
    <col min="2277" max="2277" width="0.7109375" style="66" customWidth="1"/>
    <col min="2278" max="2278" width="16.28515625" style="66" customWidth="1"/>
    <col min="2279" max="2279" width="0.7109375" style="66" customWidth="1"/>
    <col min="2280" max="2280" width="16.7109375" style="66" customWidth="1"/>
    <col min="2281" max="2281" width="0.7109375" style="66" customWidth="1"/>
    <col min="2282" max="2282" width="17" style="66" customWidth="1"/>
    <col min="2283" max="2283" width="0.7109375" style="66" customWidth="1"/>
    <col min="2284" max="2284" width="17.42578125" style="66" customWidth="1"/>
    <col min="2285" max="2285" width="13" style="66" bestFit="1" customWidth="1"/>
    <col min="2286" max="2290" width="0" style="66" hidden="1" customWidth="1"/>
    <col min="2291" max="2529" width="10.140625" style="66"/>
    <col min="2530" max="2530" width="6.42578125" style="66" customWidth="1"/>
    <col min="2531" max="2531" width="26.7109375" style="66" customWidth="1"/>
    <col min="2532" max="2532" width="9" style="66" customWidth="1"/>
    <col min="2533" max="2533" width="0.7109375" style="66" customWidth="1"/>
    <col min="2534" max="2534" width="16.28515625" style="66" customWidth="1"/>
    <col min="2535" max="2535" width="0.7109375" style="66" customWidth="1"/>
    <col min="2536" max="2536" width="16.7109375" style="66" customWidth="1"/>
    <col min="2537" max="2537" width="0.7109375" style="66" customWidth="1"/>
    <col min="2538" max="2538" width="17" style="66" customWidth="1"/>
    <col min="2539" max="2539" width="0.7109375" style="66" customWidth="1"/>
    <col min="2540" max="2540" width="17.42578125" style="66" customWidth="1"/>
    <col min="2541" max="2541" width="13" style="66" bestFit="1" customWidth="1"/>
    <col min="2542" max="2546" width="0" style="66" hidden="1" customWidth="1"/>
    <col min="2547" max="2785" width="10.140625" style="66"/>
    <col min="2786" max="2786" width="6.42578125" style="66" customWidth="1"/>
    <col min="2787" max="2787" width="26.7109375" style="66" customWidth="1"/>
    <col min="2788" max="2788" width="9" style="66" customWidth="1"/>
    <col min="2789" max="2789" width="0.7109375" style="66" customWidth="1"/>
    <col min="2790" max="2790" width="16.28515625" style="66" customWidth="1"/>
    <col min="2791" max="2791" width="0.7109375" style="66" customWidth="1"/>
    <col min="2792" max="2792" width="16.7109375" style="66" customWidth="1"/>
    <col min="2793" max="2793" width="0.7109375" style="66" customWidth="1"/>
    <col min="2794" max="2794" width="17" style="66" customWidth="1"/>
    <col min="2795" max="2795" width="0.7109375" style="66" customWidth="1"/>
    <col min="2796" max="2796" width="17.42578125" style="66" customWidth="1"/>
    <col min="2797" max="2797" width="13" style="66" bestFit="1" customWidth="1"/>
    <col min="2798" max="2802" width="0" style="66" hidden="1" customWidth="1"/>
    <col min="2803" max="3041" width="10.140625" style="66"/>
    <col min="3042" max="3042" width="6.42578125" style="66" customWidth="1"/>
    <col min="3043" max="3043" width="26.7109375" style="66" customWidth="1"/>
    <col min="3044" max="3044" width="9" style="66" customWidth="1"/>
    <col min="3045" max="3045" width="0.7109375" style="66" customWidth="1"/>
    <col min="3046" max="3046" width="16.28515625" style="66" customWidth="1"/>
    <col min="3047" max="3047" width="0.7109375" style="66" customWidth="1"/>
    <col min="3048" max="3048" width="16.7109375" style="66" customWidth="1"/>
    <col min="3049" max="3049" width="0.7109375" style="66" customWidth="1"/>
    <col min="3050" max="3050" width="17" style="66" customWidth="1"/>
    <col min="3051" max="3051" width="0.7109375" style="66" customWidth="1"/>
    <col min="3052" max="3052" width="17.42578125" style="66" customWidth="1"/>
    <col min="3053" max="3053" width="13" style="66" bestFit="1" customWidth="1"/>
    <col min="3054" max="3058" width="0" style="66" hidden="1" customWidth="1"/>
    <col min="3059" max="3297" width="10.140625" style="66"/>
    <col min="3298" max="3298" width="6.42578125" style="66" customWidth="1"/>
    <col min="3299" max="3299" width="26.7109375" style="66" customWidth="1"/>
    <col min="3300" max="3300" width="9" style="66" customWidth="1"/>
    <col min="3301" max="3301" width="0.7109375" style="66" customWidth="1"/>
    <col min="3302" max="3302" width="16.28515625" style="66" customWidth="1"/>
    <col min="3303" max="3303" width="0.7109375" style="66" customWidth="1"/>
    <col min="3304" max="3304" width="16.7109375" style="66" customWidth="1"/>
    <col min="3305" max="3305" width="0.7109375" style="66" customWidth="1"/>
    <col min="3306" max="3306" width="17" style="66" customWidth="1"/>
    <col min="3307" max="3307" width="0.7109375" style="66" customWidth="1"/>
    <col min="3308" max="3308" width="17.42578125" style="66" customWidth="1"/>
    <col min="3309" max="3309" width="13" style="66" bestFit="1" customWidth="1"/>
    <col min="3310" max="3314" width="0" style="66" hidden="1" customWidth="1"/>
    <col min="3315" max="3553" width="10.140625" style="66"/>
    <col min="3554" max="3554" width="6.42578125" style="66" customWidth="1"/>
    <col min="3555" max="3555" width="26.7109375" style="66" customWidth="1"/>
    <col min="3556" max="3556" width="9" style="66" customWidth="1"/>
    <col min="3557" max="3557" width="0.7109375" style="66" customWidth="1"/>
    <col min="3558" max="3558" width="16.28515625" style="66" customWidth="1"/>
    <col min="3559" max="3559" width="0.7109375" style="66" customWidth="1"/>
    <col min="3560" max="3560" width="16.7109375" style="66" customWidth="1"/>
    <col min="3561" max="3561" width="0.7109375" style="66" customWidth="1"/>
    <col min="3562" max="3562" width="17" style="66" customWidth="1"/>
    <col min="3563" max="3563" width="0.7109375" style="66" customWidth="1"/>
    <col min="3564" max="3564" width="17.42578125" style="66" customWidth="1"/>
    <col min="3565" max="3565" width="13" style="66" bestFit="1" customWidth="1"/>
    <col min="3566" max="3570" width="0" style="66" hidden="1" customWidth="1"/>
    <col min="3571" max="3809" width="10.140625" style="66"/>
    <col min="3810" max="3810" width="6.42578125" style="66" customWidth="1"/>
    <col min="3811" max="3811" width="26.7109375" style="66" customWidth="1"/>
    <col min="3812" max="3812" width="9" style="66" customWidth="1"/>
    <col min="3813" max="3813" width="0.7109375" style="66" customWidth="1"/>
    <col min="3814" max="3814" width="16.28515625" style="66" customWidth="1"/>
    <col min="3815" max="3815" width="0.7109375" style="66" customWidth="1"/>
    <col min="3816" max="3816" width="16.7109375" style="66" customWidth="1"/>
    <col min="3817" max="3817" width="0.7109375" style="66" customWidth="1"/>
    <col min="3818" max="3818" width="17" style="66" customWidth="1"/>
    <col min="3819" max="3819" width="0.7109375" style="66" customWidth="1"/>
    <col min="3820" max="3820" width="17.42578125" style="66" customWidth="1"/>
    <col min="3821" max="3821" width="13" style="66" bestFit="1" customWidth="1"/>
    <col min="3822" max="3826" width="0" style="66" hidden="1" customWidth="1"/>
    <col min="3827" max="4065" width="10.140625" style="66"/>
    <col min="4066" max="4066" width="6.42578125" style="66" customWidth="1"/>
    <col min="4067" max="4067" width="26.7109375" style="66" customWidth="1"/>
    <col min="4068" max="4068" width="9" style="66" customWidth="1"/>
    <col min="4069" max="4069" width="0.7109375" style="66" customWidth="1"/>
    <col min="4070" max="4070" width="16.28515625" style="66" customWidth="1"/>
    <col min="4071" max="4071" width="0.7109375" style="66" customWidth="1"/>
    <col min="4072" max="4072" width="16.7109375" style="66" customWidth="1"/>
    <col min="4073" max="4073" width="0.7109375" style="66" customWidth="1"/>
    <col min="4074" max="4074" width="17" style="66" customWidth="1"/>
    <col min="4075" max="4075" width="0.7109375" style="66" customWidth="1"/>
    <col min="4076" max="4076" width="17.42578125" style="66" customWidth="1"/>
    <col min="4077" max="4077" width="13" style="66" bestFit="1" customWidth="1"/>
    <col min="4078" max="4082" width="0" style="66" hidden="1" customWidth="1"/>
    <col min="4083" max="4321" width="10.140625" style="66"/>
    <col min="4322" max="4322" width="6.42578125" style="66" customWidth="1"/>
    <col min="4323" max="4323" width="26.7109375" style="66" customWidth="1"/>
    <col min="4324" max="4324" width="9" style="66" customWidth="1"/>
    <col min="4325" max="4325" width="0.7109375" style="66" customWidth="1"/>
    <col min="4326" max="4326" width="16.28515625" style="66" customWidth="1"/>
    <col min="4327" max="4327" width="0.7109375" style="66" customWidth="1"/>
    <col min="4328" max="4328" width="16.7109375" style="66" customWidth="1"/>
    <col min="4329" max="4329" width="0.7109375" style="66" customWidth="1"/>
    <col min="4330" max="4330" width="17" style="66" customWidth="1"/>
    <col min="4331" max="4331" width="0.7109375" style="66" customWidth="1"/>
    <col min="4332" max="4332" width="17.42578125" style="66" customWidth="1"/>
    <col min="4333" max="4333" width="13" style="66" bestFit="1" customWidth="1"/>
    <col min="4334" max="4338" width="0" style="66" hidden="1" customWidth="1"/>
    <col min="4339" max="4577" width="10.140625" style="66"/>
    <col min="4578" max="4578" width="6.42578125" style="66" customWidth="1"/>
    <col min="4579" max="4579" width="26.7109375" style="66" customWidth="1"/>
    <col min="4580" max="4580" width="9" style="66" customWidth="1"/>
    <col min="4581" max="4581" width="0.7109375" style="66" customWidth="1"/>
    <col min="4582" max="4582" width="16.28515625" style="66" customWidth="1"/>
    <col min="4583" max="4583" width="0.7109375" style="66" customWidth="1"/>
    <col min="4584" max="4584" width="16.7109375" style="66" customWidth="1"/>
    <col min="4585" max="4585" width="0.7109375" style="66" customWidth="1"/>
    <col min="4586" max="4586" width="17" style="66" customWidth="1"/>
    <col min="4587" max="4587" width="0.7109375" style="66" customWidth="1"/>
    <col min="4588" max="4588" width="17.42578125" style="66" customWidth="1"/>
    <col min="4589" max="4589" width="13" style="66" bestFit="1" customWidth="1"/>
    <col min="4590" max="4594" width="0" style="66" hidden="1" customWidth="1"/>
    <col min="4595" max="4833" width="10.140625" style="66"/>
    <col min="4834" max="4834" width="6.42578125" style="66" customWidth="1"/>
    <col min="4835" max="4835" width="26.7109375" style="66" customWidth="1"/>
    <col min="4836" max="4836" width="9" style="66" customWidth="1"/>
    <col min="4837" max="4837" width="0.7109375" style="66" customWidth="1"/>
    <col min="4838" max="4838" width="16.28515625" style="66" customWidth="1"/>
    <col min="4839" max="4839" width="0.7109375" style="66" customWidth="1"/>
    <col min="4840" max="4840" width="16.7109375" style="66" customWidth="1"/>
    <col min="4841" max="4841" width="0.7109375" style="66" customWidth="1"/>
    <col min="4842" max="4842" width="17" style="66" customWidth="1"/>
    <col min="4843" max="4843" width="0.7109375" style="66" customWidth="1"/>
    <col min="4844" max="4844" width="17.42578125" style="66" customWidth="1"/>
    <col min="4845" max="4845" width="13" style="66" bestFit="1" customWidth="1"/>
    <col min="4846" max="4850" width="0" style="66" hidden="1" customWidth="1"/>
    <col min="4851" max="5089" width="10.140625" style="66"/>
    <col min="5090" max="5090" width="6.42578125" style="66" customWidth="1"/>
    <col min="5091" max="5091" width="26.7109375" style="66" customWidth="1"/>
    <col min="5092" max="5092" width="9" style="66" customWidth="1"/>
    <col min="5093" max="5093" width="0.7109375" style="66" customWidth="1"/>
    <col min="5094" max="5094" width="16.28515625" style="66" customWidth="1"/>
    <col min="5095" max="5095" width="0.7109375" style="66" customWidth="1"/>
    <col min="5096" max="5096" width="16.7109375" style="66" customWidth="1"/>
    <col min="5097" max="5097" width="0.7109375" style="66" customWidth="1"/>
    <col min="5098" max="5098" width="17" style="66" customWidth="1"/>
    <col min="5099" max="5099" width="0.7109375" style="66" customWidth="1"/>
    <col min="5100" max="5100" width="17.42578125" style="66" customWidth="1"/>
    <col min="5101" max="5101" width="13" style="66" bestFit="1" customWidth="1"/>
    <col min="5102" max="5106" width="0" style="66" hidden="1" customWidth="1"/>
    <col min="5107" max="5345" width="10.140625" style="66"/>
    <col min="5346" max="5346" width="6.42578125" style="66" customWidth="1"/>
    <col min="5347" max="5347" width="26.7109375" style="66" customWidth="1"/>
    <col min="5348" max="5348" width="9" style="66" customWidth="1"/>
    <col min="5349" max="5349" width="0.7109375" style="66" customWidth="1"/>
    <col min="5350" max="5350" width="16.28515625" style="66" customWidth="1"/>
    <col min="5351" max="5351" width="0.7109375" style="66" customWidth="1"/>
    <col min="5352" max="5352" width="16.7109375" style="66" customWidth="1"/>
    <col min="5353" max="5353" width="0.7109375" style="66" customWidth="1"/>
    <col min="5354" max="5354" width="17" style="66" customWidth="1"/>
    <col min="5355" max="5355" width="0.7109375" style="66" customWidth="1"/>
    <col min="5356" max="5356" width="17.42578125" style="66" customWidth="1"/>
    <col min="5357" max="5357" width="13" style="66" bestFit="1" customWidth="1"/>
    <col min="5358" max="5362" width="0" style="66" hidden="1" customWidth="1"/>
    <col min="5363" max="5601" width="10.140625" style="66"/>
    <col min="5602" max="5602" width="6.42578125" style="66" customWidth="1"/>
    <col min="5603" max="5603" width="26.7109375" style="66" customWidth="1"/>
    <col min="5604" max="5604" width="9" style="66" customWidth="1"/>
    <col min="5605" max="5605" width="0.7109375" style="66" customWidth="1"/>
    <col min="5606" max="5606" width="16.28515625" style="66" customWidth="1"/>
    <col min="5607" max="5607" width="0.7109375" style="66" customWidth="1"/>
    <col min="5608" max="5608" width="16.7109375" style="66" customWidth="1"/>
    <col min="5609" max="5609" width="0.7109375" style="66" customWidth="1"/>
    <col min="5610" max="5610" width="17" style="66" customWidth="1"/>
    <col min="5611" max="5611" width="0.7109375" style="66" customWidth="1"/>
    <col min="5612" max="5612" width="17.42578125" style="66" customWidth="1"/>
    <col min="5613" max="5613" width="13" style="66" bestFit="1" customWidth="1"/>
    <col min="5614" max="5618" width="0" style="66" hidden="1" customWidth="1"/>
    <col min="5619" max="5857" width="10.140625" style="66"/>
    <col min="5858" max="5858" width="6.42578125" style="66" customWidth="1"/>
    <col min="5859" max="5859" width="26.7109375" style="66" customWidth="1"/>
    <col min="5860" max="5860" width="9" style="66" customWidth="1"/>
    <col min="5861" max="5861" width="0.7109375" style="66" customWidth="1"/>
    <col min="5862" max="5862" width="16.28515625" style="66" customWidth="1"/>
    <col min="5863" max="5863" width="0.7109375" style="66" customWidth="1"/>
    <col min="5864" max="5864" width="16.7109375" style="66" customWidth="1"/>
    <col min="5865" max="5865" width="0.7109375" style="66" customWidth="1"/>
    <col min="5866" max="5866" width="17" style="66" customWidth="1"/>
    <col min="5867" max="5867" width="0.7109375" style="66" customWidth="1"/>
    <col min="5868" max="5868" width="17.42578125" style="66" customWidth="1"/>
    <col min="5869" max="5869" width="13" style="66" bestFit="1" customWidth="1"/>
    <col min="5870" max="5874" width="0" style="66" hidden="1" customWidth="1"/>
    <col min="5875" max="6113" width="10.140625" style="66"/>
    <col min="6114" max="6114" width="6.42578125" style="66" customWidth="1"/>
    <col min="6115" max="6115" width="26.7109375" style="66" customWidth="1"/>
    <col min="6116" max="6116" width="9" style="66" customWidth="1"/>
    <col min="6117" max="6117" width="0.7109375" style="66" customWidth="1"/>
    <col min="6118" max="6118" width="16.28515625" style="66" customWidth="1"/>
    <col min="6119" max="6119" width="0.7109375" style="66" customWidth="1"/>
    <col min="6120" max="6120" width="16.7109375" style="66" customWidth="1"/>
    <col min="6121" max="6121" width="0.7109375" style="66" customWidth="1"/>
    <col min="6122" max="6122" width="17" style="66" customWidth="1"/>
    <col min="6123" max="6123" width="0.7109375" style="66" customWidth="1"/>
    <col min="6124" max="6124" width="17.42578125" style="66" customWidth="1"/>
    <col min="6125" max="6125" width="13" style="66" bestFit="1" customWidth="1"/>
    <col min="6126" max="6130" width="0" style="66" hidden="1" customWidth="1"/>
    <col min="6131" max="6369" width="10.140625" style="66"/>
    <col min="6370" max="6370" width="6.42578125" style="66" customWidth="1"/>
    <col min="6371" max="6371" width="26.7109375" style="66" customWidth="1"/>
    <col min="6372" max="6372" width="9" style="66" customWidth="1"/>
    <col min="6373" max="6373" width="0.7109375" style="66" customWidth="1"/>
    <col min="6374" max="6374" width="16.28515625" style="66" customWidth="1"/>
    <col min="6375" max="6375" width="0.7109375" style="66" customWidth="1"/>
    <col min="6376" max="6376" width="16.7109375" style="66" customWidth="1"/>
    <col min="6377" max="6377" width="0.7109375" style="66" customWidth="1"/>
    <col min="6378" max="6378" width="17" style="66" customWidth="1"/>
    <col min="6379" max="6379" width="0.7109375" style="66" customWidth="1"/>
    <col min="6380" max="6380" width="17.42578125" style="66" customWidth="1"/>
    <col min="6381" max="6381" width="13" style="66" bestFit="1" customWidth="1"/>
    <col min="6382" max="6386" width="0" style="66" hidden="1" customWidth="1"/>
    <col min="6387" max="6625" width="10.140625" style="66"/>
    <col min="6626" max="6626" width="6.42578125" style="66" customWidth="1"/>
    <col min="6627" max="6627" width="26.7109375" style="66" customWidth="1"/>
    <col min="6628" max="6628" width="9" style="66" customWidth="1"/>
    <col min="6629" max="6629" width="0.7109375" style="66" customWidth="1"/>
    <col min="6630" max="6630" width="16.28515625" style="66" customWidth="1"/>
    <col min="6631" max="6631" width="0.7109375" style="66" customWidth="1"/>
    <col min="6632" max="6632" width="16.7109375" style="66" customWidth="1"/>
    <col min="6633" max="6633" width="0.7109375" style="66" customWidth="1"/>
    <col min="6634" max="6634" width="17" style="66" customWidth="1"/>
    <col min="6635" max="6635" width="0.7109375" style="66" customWidth="1"/>
    <col min="6636" max="6636" width="17.42578125" style="66" customWidth="1"/>
    <col min="6637" max="6637" width="13" style="66" bestFit="1" customWidth="1"/>
    <col min="6638" max="6642" width="0" style="66" hidden="1" customWidth="1"/>
    <col min="6643" max="6881" width="10.140625" style="66"/>
    <col min="6882" max="6882" width="6.42578125" style="66" customWidth="1"/>
    <col min="6883" max="6883" width="26.7109375" style="66" customWidth="1"/>
    <col min="6884" max="6884" width="9" style="66" customWidth="1"/>
    <col min="6885" max="6885" width="0.7109375" style="66" customWidth="1"/>
    <col min="6886" max="6886" width="16.28515625" style="66" customWidth="1"/>
    <col min="6887" max="6887" width="0.7109375" style="66" customWidth="1"/>
    <col min="6888" max="6888" width="16.7109375" style="66" customWidth="1"/>
    <col min="6889" max="6889" width="0.7109375" style="66" customWidth="1"/>
    <col min="6890" max="6890" width="17" style="66" customWidth="1"/>
    <col min="6891" max="6891" width="0.7109375" style="66" customWidth="1"/>
    <col min="6892" max="6892" width="17.42578125" style="66" customWidth="1"/>
    <col min="6893" max="6893" width="13" style="66" bestFit="1" customWidth="1"/>
    <col min="6894" max="6898" width="0" style="66" hidden="1" customWidth="1"/>
    <col min="6899" max="7137" width="10.140625" style="66"/>
    <col min="7138" max="7138" width="6.42578125" style="66" customWidth="1"/>
    <col min="7139" max="7139" width="26.7109375" style="66" customWidth="1"/>
    <col min="7140" max="7140" width="9" style="66" customWidth="1"/>
    <col min="7141" max="7141" width="0.7109375" style="66" customWidth="1"/>
    <col min="7142" max="7142" width="16.28515625" style="66" customWidth="1"/>
    <col min="7143" max="7143" width="0.7109375" style="66" customWidth="1"/>
    <col min="7144" max="7144" width="16.7109375" style="66" customWidth="1"/>
    <col min="7145" max="7145" width="0.7109375" style="66" customWidth="1"/>
    <col min="7146" max="7146" width="17" style="66" customWidth="1"/>
    <col min="7147" max="7147" width="0.7109375" style="66" customWidth="1"/>
    <col min="7148" max="7148" width="17.42578125" style="66" customWidth="1"/>
    <col min="7149" max="7149" width="13" style="66" bestFit="1" customWidth="1"/>
    <col min="7150" max="7154" width="0" style="66" hidden="1" customWidth="1"/>
    <col min="7155" max="7393" width="10.140625" style="66"/>
    <col min="7394" max="7394" width="6.42578125" style="66" customWidth="1"/>
    <col min="7395" max="7395" width="26.7109375" style="66" customWidth="1"/>
    <col min="7396" max="7396" width="9" style="66" customWidth="1"/>
    <col min="7397" max="7397" width="0.7109375" style="66" customWidth="1"/>
    <col min="7398" max="7398" width="16.28515625" style="66" customWidth="1"/>
    <col min="7399" max="7399" width="0.7109375" style="66" customWidth="1"/>
    <col min="7400" max="7400" width="16.7109375" style="66" customWidth="1"/>
    <col min="7401" max="7401" width="0.7109375" style="66" customWidth="1"/>
    <col min="7402" max="7402" width="17" style="66" customWidth="1"/>
    <col min="7403" max="7403" width="0.7109375" style="66" customWidth="1"/>
    <col min="7404" max="7404" width="17.42578125" style="66" customWidth="1"/>
    <col min="7405" max="7405" width="13" style="66" bestFit="1" customWidth="1"/>
    <col min="7406" max="7410" width="0" style="66" hidden="1" customWidth="1"/>
    <col min="7411" max="7649" width="10.140625" style="66"/>
    <col min="7650" max="7650" width="6.42578125" style="66" customWidth="1"/>
    <col min="7651" max="7651" width="26.7109375" style="66" customWidth="1"/>
    <col min="7652" max="7652" width="9" style="66" customWidth="1"/>
    <col min="7653" max="7653" width="0.7109375" style="66" customWidth="1"/>
    <col min="7654" max="7654" width="16.28515625" style="66" customWidth="1"/>
    <col min="7655" max="7655" width="0.7109375" style="66" customWidth="1"/>
    <col min="7656" max="7656" width="16.7109375" style="66" customWidth="1"/>
    <col min="7657" max="7657" width="0.7109375" style="66" customWidth="1"/>
    <col min="7658" max="7658" width="17" style="66" customWidth="1"/>
    <col min="7659" max="7659" width="0.7109375" style="66" customWidth="1"/>
    <col min="7660" max="7660" width="17.42578125" style="66" customWidth="1"/>
    <col min="7661" max="7661" width="13" style="66" bestFit="1" customWidth="1"/>
    <col min="7662" max="7666" width="0" style="66" hidden="1" customWidth="1"/>
    <col min="7667" max="7905" width="10.140625" style="66"/>
    <col min="7906" max="7906" width="6.42578125" style="66" customWidth="1"/>
    <col min="7907" max="7907" width="26.7109375" style="66" customWidth="1"/>
    <col min="7908" max="7908" width="9" style="66" customWidth="1"/>
    <col min="7909" max="7909" width="0.7109375" style="66" customWidth="1"/>
    <col min="7910" max="7910" width="16.28515625" style="66" customWidth="1"/>
    <col min="7911" max="7911" width="0.7109375" style="66" customWidth="1"/>
    <col min="7912" max="7912" width="16.7109375" style="66" customWidth="1"/>
    <col min="7913" max="7913" width="0.7109375" style="66" customWidth="1"/>
    <col min="7914" max="7914" width="17" style="66" customWidth="1"/>
    <col min="7915" max="7915" width="0.7109375" style="66" customWidth="1"/>
    <col min="7916" max="7916" width="17.42578125" style="66" customWidth="1"/>
    <col min="7917" max="7917" width="13" style="66" bestFit="1" customWidth="1"/>
    <col min="7918" max="7922" width="0" style="66" hidden="1" customWidth="1"/>
    <col min="7923" max="8161" width="10.140625" style="66"/>
    <col min="8162" max="8162" width="6.42578125" style="66" customWidth="1"/>
    <col min="8163" max="8163" width="26.7109375" style="66" customWidth="1"/>
    <col min="8164" max="8164" width="9" style="66" customWidth="1"/>
    <col min="8165" max="8165" width="0.7109375" style="66" customWidth="1"/>
    <col min="8166" max="8166" width="16.28515625" style="66" customWidth="1"/>
    <col min="8167" max="8167" width="0.7109375" style="66" customWidth="1"/>
    <col min="8168" max="8168" width="16.7109375" style="66" customWidth="1"/>
    <col min="8169" max="8169" width="0.7109375" style="66" customWidth="1"/>
    <col min="8170" max="8170" width="17" style="66" customWidth="1"/>
    <col min="8171" max="8171" width="0.7109375" style="66" customWidth="1"/>
    <col min="8172" max="8172" width="17.42578125" style="66" customWidth="1"/>
    <col min="8173" max="8173" width="13" style="66" bestFit="1" customWidth="1"/>
    <col min="8174" max="8178" width="0" style="66" hidden="1" customWidth="1"/>
    <col min="8179" max="8417" width="10.140625" style="66"/>
    <col min="8418" max="8418" width="6.42578125" style="66" customWidth="1"/>
    <col min="8419" max="8419" width="26.7109375" style="66" customWidth="1"/>
    <col min="8420" max="8420" width="9" style="66" customWidth="1"/>
    <col min="8421" max="8421" width="0.7109375" style="66" customWidth="1"/>
    <col min="8422" max="8422" width="16.28515625" style="66" customWidth="1"/>
    <col min="8423" max="8423" width="0.7109375" style="66" customWidth="1"/>
    <col min="8424" max="8424" width="16.7109375" style="66" customWidth="1"/>
    <col min="8425" max="8425" width="0.7109375" style="66" customWidth="1"/>
    <col min="8426" max="8426" width="17" style="66" customWidth="1"/>
    <col min="8427" max="8427" width="0.7109375" style="66" customWidth="1"/>
    <col min="8428" max="8428" width="17.42578125" style="66" customWidth="1"/>
    <col min="8429" max="8429" width="13" style="66" bestFit="1" customWidth="1"/>
    <col min="8430" max="8434" width="0" style="66" hidden="1" customWidth="1"/>
    <col min="8435" max="8673" width="10.140625" style="66"/>
    <col min="8674" max="8674" width="6.42578125" style="66" customWidth="1"/>
    <col min="8675" max="8675" width="26.7109375" style="66" customWidth="1"/>
    <col min="8676" max="8676" width="9" style="66" customWidth="1"/>
    <col min="8677" max="8677" width="0.7109375" style="66" customWidth="1"/>
    <col min="8678" max="8678" width="16.28515625" style="66" customWidth="1"/>
    <col min="8679" max="8679" width="0.7109375" style="66" customWidth="1"/>
    <col min="8680" max="8680" width="16.7109375" style="66" customWidth="1"/>
    <col min="8681" max="8681" width="0.7109375" style="66" customWidth="1"/>
    <col min="8682" max="8682" width="17" style="66" customWidth="1"/>
    <col min="8683" max="8683" width="0.7109375" style="66" customWidth="1"/>
    <col min="8684" max="8684" width="17.42578125" style="66" customWidth="1"/>
    <col min="8685" max="8685" width="13" style="66" bestFit="1" customWidth="1"/>
    <col min="8686" max="8690" width="0" style="66" hidden="1" customWidth="1"/>
    <col min="8691" max="8929" width="10.140625" style="66"/>
    <col min="8930" max="8930" width="6.42578125" style="66" customWidth="1"/>
    <col min="8931" max="8931" width="26.7109375" style="66" customWidth="1"/>
    <col min="8932" max="8932" width="9" style="66" customWidth="1"/>
    <col min="8933" max="8933" width="0.7109375" style="66" customWidth="1"/>
    <col min="8934" max="8934" width="16.28515625" style="66" customWidth="1"/>
    <col min="8935" max="8935" width="0.7109375" style="66" customWidth="1"/>
    <col min="8936" max="8936" width="16.7109375" style="66" customWidth="1"/>
    <col min="8937" max="8937" width="0.7109375" style="66" customWidth="1"/>
    <col min="8938" max="8938" width="17" style="66" customWidth="1"/>
    <col min="8939" max="8939" width="0.7109375" style="66" customWidth="1"/>
    <col min="8940" max="8940" width="17.42578125" style="66" customWidth="1"/>
    <col min="8941" max="8941" width="13" style="66" bestFit="1" customWidth="1"/>
    <col min="8942" max="8946" width="0" style="66" hidden="1" customWidth="1"/>
    <col min="8947" max="9185" width="10.140625" style="66"/>
    <col min="9186" max="9186" width="6.42578125" style="66" customWidth="1"/>
    <col min="9187" max="9187" width="26.7109375" style="66" customWidth="1"/>
    <col min="9188" max="9188" width="9" style="66" customWidth="1"/>
    <col min="9189" max="9189" width="0.7109375" style="66" customWidth="1"/>
    <col min="9190" max="9190" width="16.28515625" style="66" customWidth="1"/>
    <col min="9191" max="9191" width="0.7109375" style="66" customWidth="1"/>
    <col min="9192" max="9192" width="16.7109375" style="66" customWidth="1"/>
    <col min="9193" max="9193" width="0.7109375" style="66" customWidth="1"/>
    <col min="9194" max="9194" width="17" style="66" customWidth="1"/>
    <col min="9195" max="9195" width="0.7109375" style="66" customWidth="1"/>
    <col min="9196" max="9196" width="17.42578125" style="66" customWidth="1"/>
    <col min="9197" max="9197" width="13" style="66" bestFit="1" customWidth="1"/>
    <col min="9198" max="9202" width="0" style="66" hidden="1" customWidth="1"/>
    <col min="9203" max="9441" width="10.140625" style="66"/>
    <col min="9442" max="9442" width="6.42578125" style="66" customWidth="1"/>
    <col min="9443" max="9443" width="26.7109375" style="66" customWidth="1"/>
    <col min="9444" max="9444" width="9" style="66" customWidth="1"/>
    <col min="9445" max="9445" width="0.7109375" style="66" customWidth="1"/>
    <col min="9446" max="9446" width="16.28515625" style="66" customWidth="1"/>
    <col min="9447" max="9447" width="0.7109375" style="66" customWidth="1"/>
    <col min="9448" max="9448" width="16.7109375" style="66" customWidth="1"/>
    <col min="9449" max="9449" width="0.7109375" style="66" customWidth="1"/>
    <col min="9450" max="9450" width="17" style="66" customWidth="1"/>
    <col min="9451" max="9451" width="0.7109375" style="66" customWidth="1"/>
    <col min="9452" max="9452" width="17.42578125" style="66" customWidth="1"/>
    <col min="9453" max="9453" width="13" style="66" bestFit="1" customWidth="1"/>
    <col min="9454" max="9458" width="0" style="66" hidden="1" customWidth="1"/>
    <col min="9459" max="9697" width="10.140625" style="66"/>
    <col min="9698" max="9698" width="6.42578125" style="66" customWidth="1"/>
    <col min="9699" max="9699" width="26.7109375" style="66" customWidth="1"/>
    <col min="9700" max="9700" width="9" style="66" customWidth="1"/>
    <col min="9701" max="9701" width="0.7109375" style="66" customWidth="1"/>
    <col min="9702" max="9702" width="16.28515625" style="66" customWidth="1"/>
    <col min="9703" max="9703" width="0.7109375" style="66" customWidth="1"/>
    <col min="9704" max="9704" width="16.7109375" style="66" customWidth="1"/>
    <col min="9705" max="9705" width="0.7109375" style="66" customWidth="1"/>
    <col min="9706" max="9706" width="17" style="66" customWidth="1"/>
    <col min="9707" max="9707" width="0.7109375" style="66" customWidth="1"/>
    <col min="9708" max="9708" width="17.42578125" style="66" customWidth="1"/>
    <col min="9709" max="9709" width="13" style="66" bestFit="1" customWidth="1"/>
    <col min="9710" max="9714" width="0" style="66" hidden="1" customWidth="1"/>
    <col min="9715" max="9953" width="10.140625" style="66"/>
    <col min="9954" max="9954" width="6.42578125" style="66" customWidth="1"/>
    <col min="9955" max="9955" width="26.7109375" style="66" customWidth="1"/>
    <col min="9956" max="9956" width="9" style="66" customWidth="1"/>
    <col min="9957" max="9957" width="0.7109375" style="66" customWidth="1"/>
    <col min="9958" max="9958" width="16.28515625" style="66" customWidth="1"/>
    <col min="9959" max="9959" width="0.7109375" style="66" customWidth="1"/>
    <col min="9960" max="9960" width="16.7109375" style="66" customWidth="1"/>
    <col min="9961" max="9961" width="0.7109375" style="66" customWidth="1"/>
    <col min="9962" max="9962" width="17" style="66" customWidth="1"/>
    <col min="9963" max="9963" width="0.7109375" style="66" customWidth="1"/>
    <col min="9964" max="9964" width="17.42578125" style="66" customWidth="1"/>
    <col min="9965" max="9965" width="13" style="66" bestFit="1" customWidth="1"/>
    <col min="9966" max="9970" width="0" style="66" hidden="1" customWidth="1"/>
    <col min="9971" max="10209" width="10.140625" style="66"/>
    <col min="10210" max="10210" width="6.42578125" style="66" customWidth="1"/>
    <col min="10211" max="10211" width="26.7109375" style="66" customWidth="1"/>
    <col min="10212" max="10212" width="9" style="66" customWidth="1"/>
    <col min="10213" max="10213" width="0.7109375" style="66" customWidth="1"/>
    <col min="10214" max="10214" width="16.28515625" style="66" customWidth="1"/>
    <col min="10215" max="10215" width="0.7109375" style="66" customWidth="1"/>
    <col min="10216" max="10216" width="16.7109375" style="66" customWidth="1"/>
    <col min="10217" max="10217" width="0.7109375" style="66" customWidth="1"/>
    <col min="10218" max="10218" width="17" style="66" customWidth="1"/>
    <col min="10219" max="10219" width="0.7109375" style="66" customWidth="1"/>
    <col min="10220" max="10220" width="17.42578125" style="66" customWidth="1"/>
    <col min="10221" max="10221" width="13" style="66" bestFit="1" customWidth="1"/>
    <col min="10222" max="10226" width="0" style="66" hidden="1" customWidth="1"/>
    <col min="10227" max="10465" width="10.140625" style="66"/>
    <col min="10466" max="10466" width="6.42578125" style="66" customWidth="1"/>
    <col min="10467" max="10467" width="26.7109375" style="66" customWidth="1"/>
    <col min="10468" max="10468" width="9" style="66" customWidth="1"/>
    <col min="10469" max="10469" width="0.7109375" style="66" customWidth="1"/>
    <col min="10470" max="10470" width="16.28515625" style="66" customWidth="1"/>
    <col min="10471" max="10471" width="0.7109375" style="66" customWidth="1"/>
    <col min="10472" max="10472" width="16.7109375" style="66" customWidth="1"/>
    <col min="10473" max="10473" width="0.7109375" style="66" customWidth="1"/>
    <col min="10474" max="10474" width="17" style="66" customWidth="1"/>
    <col min="10475" max="10475" width="0.7109375" style="66" customWidth="1"/>
    <col min="10476" max="10476" width="17.42578125" style="66" customWidth="1"/>
    <col min="10477" max="10477" width="13" style="66" bestFit="1" customWidth="1"/>
    <col min="10478" max="10482" width="0" style="66" hidden="1" customWidth="1"/>
    <col min="10483" max="10721" width="10.140625" style="66"/>
    <col min="10722" max="10722" width="6.42578125" style="66" customWidth="1"/>
    <col min="10723" max="10723" width="26.7109375" style="66" customWidth="1"/>
    <col min="10724" max="10724" width="9" style="66" customWidth="1"/>
    <col min="10725" max="10725" width="0.7109375" style="66" customWidth="1"/>
    <col min="10726" max="10726" width="16.28515625" style="66" customWidth="1"/>
    <col min="10727" max="10727" width="0.7109375" style="66" customWidth="1"/>
    <col min="10728" max="10728" width="16.7109375" style="66" customWidth="1"/>
    <col min="10729" max="10729" width="0.7109375" style="66" customWidth="1"/>
    <col min="10730" max="10730" width="17" style="66" customWidth="1"/>
    <col min="10731" max="10731" width="0.7109375" style="66" customWidth="1"/>
    <col min="10732" max="10732" width="17.42578125" style="66" customWidth="1"/>
    <col min="10733" max="10733" width="13" style="66" bestFit="1" customWidth="1"/>
    <col min="10734" max="10738" width="0" style="66" hidden="1" customWidth="1"/>
    <col min="10739" max="10977" width="10.140625" style="66"/>
    <col min="10978" max="10978" width="6.42578125" style="66" customWidth="1"/>
    <col min="10979" max="10979" width="26.7109375" style="66" customWidth="1"/>
    <col min="10980" max="10980" width="9" style="66" customWidth="1"/>
    <col min="10981" max="10981" width="0.7109375" style="66" customWidth="1"/>
    <col min="10982" max="10982" width="16.28515625" style="66" customWidth="1"/>
    <col min="10983" max="10983" width="0.7109375" style="66" customWidth="1"/>
    <col min="10984" max="10984" width="16.7109375" style="66" customWidth="1"/>
    <col min="10985" max="10985" width="0.7109375" style="66" customWidth="1"/>
    <col min="10986" max="10986" width="17" style="66" customWidth="1"/>
    <col min="10987" max="10987" width="0.7109375" style="66" customWidth="1"/>
    <col min="10988" max="10988" width="17.42578125" style="66" customWidth="1"/>
    <col min="10989" max="10989" width="13" style="66" bestFit="1" customWidth="1"/>
    <col min="10990" max="10994" width="0" style="66" hidden="1" customWidth="1"/>
    <col min="10995" max="11233" width="10.140625" style="66"/>
    <col min="11234" max="11234" width="6.42578125" style="66" customWidth="1"/>
    <col min="11235" max="11235" width="26.7109375" style="66" customWidth="1"/>
    <col min="11236" max="11236" width="9" style="66" customWidth="1"/>
    <col min="11237" max="11237" width="0.7109375" style="66" customWidth="1"/>
    <col min="11238" max="11238" width="16.28515625" style="66" customWidth="1"/>
    <col min="11239" max="11239" width="0.7109375" style="66" customWidth="1"/>
    <col min="11240" max="11240" width="16.7109375" style="66" customWidth="1"/>
    <col min="11241" max="11241" width="0.7109375" style="66" customWidth="1"/>
    <col min="11242" max="11242" width="17" style="66" customWidth="1"/>
    <col min="11243" max="11243" width="0.7109375" style="66" customWidth="1"/>
    <col min="11244" max="11244" width="17.42578125" style="66" customWidth="1"/>
    <col min="11245" max="11245" width="13" style="66" bestFit="1" customWidth="1"/>
    <col min="11246" max="11250" width="0" style="66" hidden="1" customWidth="1"/>
    <col min="11251" max="11489" width="10.140625" style="66"/>
    <col min="11490" max="11490" width="6.42578125" style="66" customWidth="1"/>
    <col min="11491" max="11491" width="26.7109375" style="66" customWidth="1"/>
    <col min="11492" max="11492" width="9" style="66" customWidth="1"/>
    <col min="11493" max="11493" width="0.7109375" style="66" customWidth="1"/>
    <col min="11494" max="11494" width="16.28515625" style="66" customWidth="1"/>
    <col min="11495" max="11495" width="0.7109375" style="66" customWidth="1"/>
    <col min="11496" max="11496" width="16.7109375" style="66" customWidth="1"/>
    <col min="11497" max="11497" width="0.7109375" style="66" customWidth="1"/>
    <col min="11498" max="11498" width="17" style="66" customWidth="1"/>
    <col min="11499" max="11499" width="0.7109375" style="66" customWidth="1"/>
    <col min="11500" max="11500" width="17.42578125" style="66" customWidth="1"/>
    <col min="11501" max="11501" width="13" style="66" bestFit="1" customWidth="1"/>
    <col min="11502" max="11506" width="0" style="66" hidden="1" customWidth="1"/>
    <col min="11507" max="11745" width="10.140625" style="66"/>
    <col min="11746" max="11746" width="6.42578125" style="66" customWidth="1"/>
    <col min="11747" max="11747" width="26.7109375" style="66" customWidth="1"/>
    <col min="11748" max="11748" width="9" style="66" customWidth="1"/>
    <col min="11749" max="11749" width="0.7109375" style="66" customWidth="1"/>
    <col min="11750" max="11750" width="16.28515625" style="66" customWidth="1"/>
    <col min="11751" max="11751" width="0.7109375" style="66" customWidth="1"/>
    <col min="11752" max="11752" width="16.7109375" style="66" customWidth="1"/>
    <col min="11753" max="11753" width="0.7109375" style="66" customWidth="1"/>
    <col min="11754" max="11754" width="17" style="66" customWidth="1"/>
    <col min="11755" max="11755" width="0.7109375" style="66" customWidth="1"/>
    <col min="11756" max="11756" width="17.42578125" style="66" customWidth="1"/>
    <col min="11757" max="11757" width="13" style="66" bestFit="1" customWidth="1"/>
    <col min="11758" max="11762" width="0" style="66" hidden="1" customWidth="1"/>
    <col min="11763" max="12001" width="10.140625" style="66"/>
    <col min="12002" max="12002" width="6.42578125" style="66" customWidth="1"/>
    <col min="12003" max="12003" width="26.7109375" style="66" customWidth="1"/>
    <col min="12004" max="12004" width="9" style="66" customWidth="1"/>
    <col min="12005" max="12005" width="0.7109375" style="66" customWidth="1"/>
    <col min="12006" max="12006" width="16.28515625" style="66" customWidth="1"/>
    <col min="12007" max="12007" width="0.7109375" style="66" customWidth="1"/>
    <col min="12008" max="12008" width="16.7109375" style="66" customWidth="1"/>
    <col min="12009" max="12009" width="0.7109375" style="66" customWidth="1"/>
    <col min="12010" max="12010" width="17" style="66" customWidth="1"/>
    <col min="12011" max="12011" width="0.7109375" style="66" customWidth="1"/>
    <col min="12012" max="12012" width="17.42578125" style="66" customWidth="1"/>
    <col min="12013" max="12013" width="13" style="66" bestFit="1" customWidth="1"/>
    <col min="12014" max="12018" width="0" style="66" hidden="1" customWidth="1"/>
    <col min="12019" max="12257" width="10.140625" style="66"/>
    <col min="12258" max="12258" width="6.42578125" style="66" customWidth="1"/>
    <col min="12259" max="12259" width="26.7109375" style="66" customWidth="1"/>
    <col min="12260" max="12260" width="9" style="66" customWidth="1"/>
    <col min="12261" max="12261" width="0.7109375" style="66" customWidth="1"/>
    <col min="12262" max="12262" width="16.28515625" style="66" customWidth="1"/>
    <col min="12263" max="12263" width="0.7109375" style="66" customWidth="1"/>
    <col min="12264" max="12264" width="16.7109375" style="66" customWidth="1"/>
    <col min="12265" max="12265" width="0.7109375" style="66" customWidth="1"/>
    <col min="12266" max="12266" width="17" style="66" customWidth="1"/>
    <col min="12267" max="12267" width="0.7109375" style="66" customWidth="1"/>
    <col min="12268" max="12268" width="17.42578125" style="66" customWidth="1"/>
    <col min="12269" max="12269" width="13" style="66" bestFit="1" customWidth="1"/>
    <col min="12270" max="12274" width="0" style="66" hidden="1" customWidth="1"/>
    <col min="12275" max="12513" width="10.140625" style="66"/>
    <col min="12514" max="12514" width="6.42578125" style="66" customWidth="1"/>
    <col min="12515" max="12515" width="26.7109375" style="66" customWidth="1"/>
    <col min="12516" max="12516" width="9" style="66" customWidth="1"/>
    <col min="12517" max="12517" width="0.7109375" style="66" customWidth="1"/>
    <col min="12518" max="12518" width="16.28515625" style="66" customWidth="1"/>
    <col min="12519" max="12519" width="0.7109375" style="66" customWidth="1"/>
    <col min="12520" max="12520" width="16.7109375" style="66" customWidth="1"/>
    <col min="12521" max="12521" width="0.7109375" style="66" customWidth="1"/>
    <col min="12522" max="12522" width="17" style="66" customWidth="1"/>
    <col min="12523" max="12523" width="0.7109375" style="66" customWidth="1"/>
    <col min="12524" max="12524" width="17.42578125" style="66" customWidth="1"/>
    <col min="12525" max="12525" width="13" style="66" bestFit="1" customWidth="1"/>
    <col min="12526" max="12530" width="0" style="66" hidden="1" customWidth="1"/>
    <col min="12531" max="12769" width="10.140625" style="66"/>
    <col min="12770" max="12770" width="6.42578125" style="66" customWidth="1"/>
    <col min="12771" max="12771" width="26.7109375" style="66" customWidth="1"/>
    <col min="12772" max="12772" width="9" style="66" customWidth="1"/>
    <col min="12773" max="12773" width="0.7109375" style="66" customWidth="1"/>
    <col min="12774" max="12774" width="16.28515625" style="66" customWidth="1"/>
    <col min="12775" max="12775" width="0.7109375" style="66" customWidth="1"/>
    <col min="12776" max="12776" width="16.7109375" style="66" customWidth="1"/>
    <col min="12777" max="12777" width="0.7109375" style="66" customWidth="1"/>
    <col min="12778" max="12778" width="17" style="66" customWidth="1"/>
    <col min="12779" max="12779" width="0.7109375" style="66" customWidth="1"/>
    <col min="12780" max="12780" width="17.42578125" style="66" customWidth="1"/>
    <col min="12781" max="12781" width="13" style="66" bestFit="1" customWidth="1"/>
    <col min="12782" max="12786" width="0" style="66" hidden="1" customWidth="1"/>
    <col min="12787" max="13025" width="10.140625" style="66"/>
    <col min="13026" max="13026" width="6.42578125" style="66" customWidth="1"/>
    <col min="13027" max="13027" width="26.7109375" style="66" customWidth="1"/>
    <col min="13028" max="13028" width="9" style="66" customWidth="1"/>
    <col min="13029" max="13029" width="0.7109375" style="66" customWidth="1"/>
    <col min="13030" max="13030" width="16.28515625" style="66" customWidth="1"/>
    <col min="13031" max="13031" width="0.7109375" style="66" customWidth="1"/>
    <col min="13032" max="13032" width="16.7109375" style="66" customWidth="1"/>
    <col min="13033" max="13033" width="0.7109375" style="66" customWidth="1"/>
    <col min="13034" max="13034" width="17" style="66" customWidth="1"/>
    <col min="13035" max="13035" width="0.7109375" style="66" customWidth="1"/>
    <col min="13036" max="13036" width="17.42578125" style="66" customWidth="1"/>
    <col min="13037" max="13037" width="13" style="66" bestFit="1" customWidth="1"/>
    <col min="13038" max="13042" width="0" style="66" hidden="1" customWidth="1"/>
    <col min="13043" max="13281" width="10.140625" style="66"/>
    <col min="13282" max="13282" width="6.42578125" style="66" customWidth="1"/>
    <col min="13283" max="13283" width="26.7109375" style="66" customWidth="1"/>
    <col min="13284" max="13284" width="9" style="66" customWidth="1"/>
    <col min="13285" max="13285" width="0.7109375" style="66" customWidth="1"/>
    <col min="13286" max="13286" width="16.28515625" style="66" customWidth="1"/>
    <col min="13287" max="13287" width="0.7109375" style="66" customWidth="1"/>
    <col min="13288" max="13288" width="16.7109375" style="66" customWidth="1"/>
    <col min="13289" max="13289" width="0.7109375" style="66" customWidth="1"/>
    <col min="13290" max="13290" width="17" style="66" customWidth="1"/>
    <col min="13291" max="13291" width="0.7109375" style="66" customWidth="1"/>
    <col min="13292" max="13292" width="17.42578125" style="66" customWidth="1"/>
    <col min="13293" max="13293" width="13" style="66" bestFit="1" customWidth="1"/>
    <col min="13294" max="13298" width="0" style="66" hidden="1" customWidth="1"/>
    <col min="13299" max="13537" width="10.140625" style="66"/>
    <col min="13538" max="13538" width="6.42578125" style="66" customWidth="1"/>
    <col min="13539" max="13539" width="26.7109375" style="66" customWidth="1"/>
    <col min="13540" max="13540" width="9" style="66" customWidth="1"/>
    <col min="13541" max="13541" width="0.7109375" style="66" customWidth="1"/>
    <col min="13542" max="13542" width="16.28515625" style="66" customWidth="1"/>
    <col min="13543" max="13543" width="0.7109375" style="66" customWidth="1"/>
    <col min="13544" max="13544" width="16.7109375" style="66" customWidth="1"/>
    <col min="13545" max="13545" width="0.7109375" style="66" customWidth="1"/>
    <col min="13546" max="13546" width="17" style="66" customWidth="1"/>
    <col min="13547" max="13547" width="0.7109375" style="66" customWidth="1"/>
    <col min="13548" max="13548" width="17.42578125" style="66" customWidth="1"/>
    <col min="13549" max="13549" width="13" style="66" bestFit="1" customWidth="1"/>
    <col min="13550" max="13554" width="0" style="66" hidden="1" customWidth="1"/>
    <col min="13555" max="13793" width="10.140625" style="66"/>
    <col min="13794" max="13794" width="6.42578125" style="66" customWidth="1"/>
    <col min="13795" max="13795" width="26.7109375" style="66" customWidth="1"/>
    <col min="13796" max="13796" width="9" style="66" customWidth="1"/>
    <col min="13797" max="13797" width="0.7109375" style="66" customWidth="1"/>
    <col min="13798" max="13798" width="16.28515625" style="66" customWidth="1"/>
    <col min="13799" max="13799" width="0.7109375" style="66" customWidth="1"/>
    <col min="13800" max="13800" width="16.7109375" style="66" customWidth="1"/>
    <col min="13801" max="13801" width="0.7109375" style="66" customWidth="1"/>
    <col min="13802" max="13802" width="17" style="66" customWidth="1"/>
    <col min="13803" max="13803" width="0.7109375" style="66" customWidth="1"/>
    <col min="13804" max="13804" width="17.42578125" style="66" customWidth="1"/>
    <col min="13805" max="13805" width="13" style="66" bestFit="1" customWidth="1"/>
    <col min="13806" max="13810" width="0" style="66" hidden="1" customWidth="1"/>
    <col min="13811" max="14049" width="10.140625" style="66"/>
    <col min="14050" max="14050" width="6.42578125" style="66" customWidth="1"/>
    <col min="14051" max="14051" width="26.7109375" style="66" customWidth="1"/>
    <col min="14052" max="14052" width="9" style="66" customWidth="1"/>
    <col min="14053" max="14053" width="0.7109375" style="66" customWidth="1"/>
    <col min="14054" max="14054" width="16.28515625" style="66" customWidth="1"/>
    <col min="14055" max="14055" width="0.7109375" style="66" customWidth="1"/>
    <col min="14056" max="14056" width="16.7109375" style="66" customWidth="1"/>
    <col min="14057" max="14057" width="0.7109375" style="66" customWidth="1"/>
    <col min="14058" max="14058" width="17" style="66" customWidth="1"/>
    <col min="14059" max="14059" width="0.7109375" style="66" customWidth="1"/>
    <col min="14060" max="14060" width="17.42578125" style="66" customWidth="1"/>
    <col min="14061" max="14061" width="13" style="66" bestFit="1" customWidth="1"/>
    <col min="14062" max="14066" width="0" style="66" hidden="1" customWidth="1"/>
    <col min="14067" max="14305" width="10.140625" style="66"/>
    <col min="14306" max="14306" width="6.42578125" style="66" customWidth="1"/>
    <col min="14307" max="14307" width="26.7109375" style="66" customWidth="1"/>
    <col min="14308" max="14308" width="9" style="66" customWidth="1"/>
    <col min="14309" max="14309" width="0.7109375" style="66" customWidth="1"/>
    <col min="14310" max="14310" width="16.28515625" style="66" customWidth="1"/>
    <col min="14311" max="14311" width="0.7109375" style="66" customWidth="1"/>
    <col min="14312" max="14312" width="16.7109375" style="66" customWidth="1"/>
    <col min="14313" max="14313" width="0.7109375" style="66" customWidth="1"/>
    <col min="14314" max="14314" width="17" style="66" customWidth="1"/>
    <col min="14315" max="14315" width="0.7109375" style="66" customWidth="1"/>
    <col min="14316" max="14316" width="17.42578125" style="66" customWidth="1"/>
    <col min="14317" max="14317" width="13" style="66" bestFit="1" customWidth="1"/>
    <col min="14318" max="14322" width="0" style="66" hidden="1" customWidth="1"/>
    <col min="14323" max="14561" width="10.140625" style="66"/>
    <col min="14562" max="14562" width="6.42578125" style="66" customWidth="1"/>
    <col min="14563" max="14563" width="26.7109375" style="66" customWidth="1"/>
    <col min="14564" max="14564" width="9" style="66" customWidth="1"/>
    <col min="14565" max="14565" width="0.7109375" style="66" customWidth="1"/>
    <col min="14566" max="14566" width="16.28515625" style="66" customWidth="1"/>
    <col min="14567" max="14567" width="0.7109375" style="66" customWidth="1"/>
    <col min="14568" max="14568" width="16.7109375" style="66" customWidth="1"/>
    <col min="14569" max="14569" width="0.7109375" style="66" customWidth="1"/>
    <col min="14570" max="14570" width="17" style="66" customWidth="1"/>
    <col min="14571" max="14571" width="0.7109375" style="66" customWidth="1"/>
    <col min="14572" max="14572" width="17.42578125" style="66" customWidth="1"/>
    <col min="14573" max="14573" width="13" style="66" bestFit="1" customWidth="1"/>
    <col min="14574" max="14578" width="0" style="66" hidden="1" customWidth="1"/>
    <col min="14579" max="14817" width="10.140625" style="66"/>
    <col min="14818" max="14818" width="6.42578125" style="66" customWidth="1"/>
    <col min="14819" max="14819" width="26.7109375" style="66" customWidth="1"/>
    <col min="14820" max="14820" width="9" style="66" customWidth="1"/>
    <col min="14821" max="14821" width="0.7109375" style="66" customWidth="1"/>
    <col min="14822" max="14822" width="16.28515625" style="66" customWidth="1"/>
    <col min="14823" max="14823" width="0.7109375" style="66" customWidth="1"/>
    <col min="14824" max="14824" width="16.7109375" style="66" customWidth="1"/>
    <col min="14825" max="14825" width="0.7109375" style="66" customWidth="1"/>
    <col min="14826" max="14826" width="17" style="66" customWidth="1"/>
    <col min="14827" max="14827" width="0.7109375" style="66" customWidth="1"/>
    <col min="14828" max="14828" width="17.42578125" style="66" customWidth="1"/>
    <col min="14829" max="14829" width="13" style="66" bestFit="1" customWidth="1"/>
    <col min="14830" max="14834" width="0" style="66" hidden="1" customWidth="1"/>
    <col min="14835" max="15073" width="10.140625" style="66"/>
    <col min="15074" max="15074" width="6.42578125" style="66" customWidth="1"/>
    <col min="15075" max="15075" width="26.7109375" style="66" customWidth="1"/>
    <col min="15076" max="15076" width="9" style="66" customWidth="1"/>
    <col min="15077" max="15077" width="0.7109375" style="66" customWidth="1"/>
    <col min="15078" max="15078" width="16.28515625" style="66" customWidth="1"/>
    <col min="15079" max="15079" width="0.7109375" style="66" customWidth="1"/>
    <col min="15080" max="15080" width="16.7109375" style="66" customWidth="1"/>
    <col min="15081" max="15081" width="0.7109375" style="66" customWidth="1"/>
    <col min="15082" max="15082" width="17" style="66" customWidth="1"/>
    <col min="15083" max="15083" width="0.7109375" style="66" customWidth="1"/>
    <col min="15084" max="15084" width="17.42578125" style="66" customWidth="1"/>
    <col min="15085" max="15085" width="13" style="66" bestFit="1" customWidth="1"/>
    <col min="15086" max="15090" width="0" style="66" hidden="1" customWidth="1"/>
    <col min="15091" max="15329" width="10.140625" style="66"/>
    <col min="15330" max="15330" width="6.42578125" style="66" customWidth="1"/>
    <col min="15331" max="15331" width="26.7109375" style="66" customWidth="1"/>
    <col min="15332" max="15332" width="9" style="66" customWidth="1"/>
    <col min="15333" max="15333" width="0.7109375" style="66" customWidth="1"/>
    <col min="15334" max="15334" width="16.28515625" style="66" customWidth="1"/>
    <col min="15335" max="15335" width="0.7109375" style="66" customWidth="1"/>
    <col min="15336" max="15336" width="16.7109375" style="66" customWidth="1"/>
    <col min="15337" max="15337" width="0.7109375" style="66" customWidth="1"/>
    <col min="15338" max="15338" width="17" style="66" customWidth="1"/>
    <col min="15339" max="15339" width="0.7109375" style="66" customWidth="1"/>
    <col min="15340" max="15340" width="17.42578125" style="66" customWidth="1"/>
    <col min="15341" max="15341" width="13" style="66" bestFit="1" customWidth="1"/>
    <col min="15342" max="15346" width="0" style="66" hidden="1" customWidth="1"/>
    <col min="15347" max="15585" width="10.140625" style="66"/>
    <col min="15586" max="15586" width="6.42578125" style="66" customWidth="1"/>
    <col min="15587" max="15587" width="26.7109375" style="66" customWidth="1"/>
    <col min="15588" max="15588" width="9" style="66" customWidth="1"/>
    <col min="15589" max="15589" width="0.7109375" style="66" customWidth="1"/>
    <col min="15590" max="15590" width="16.28515625" style="66" customWidth="1"/>
    <col min="15591" max="15591" width="0.7109375" style="66" customWidth="1"/>
    <col min="15592" max="15592" width="16.7109375" style="66" customWidth="1"/>
    <col min="15593" max="15593" width="0.7109375" style="66" customWidth="1"/>
    <col min="15594" max="15594" width="17" style="66" customWidth="1"/>
    <col min="15595" max="15595" width="0.7109375" style="66" customWidth="1"/>
    <col min="15596" max="15596" width="17.42578125" style="66" customWidth="1"/>
    <col min="15597" max="15597" width="13" style="66" bestFit="1" customWidth="1"/>
    <col min="15598" max="15602" width="0" style="66" hidden="1" customWidth="1"/>
    <col min="15603" max="15841" width="10.140625" style="66"/>
    <col min="15842" max="15842" width="6.42578125" style="66" customWidth="1"/>
    <col min="15843" max="15843" width="26.7109375" style="66" customWidth="1"/>
    <col min="15844" max="15844" width="9" style="66" customWidth="1"/>
    <col min="15845" max="15845" width="0.7109375" style="66" customWidth="1"/>
    <col min="15846" max="15846" width="16.28515625" style="66" customWidth="1"/>
    <col min="15847" max="15847" width="0.7109375" style="66" customWidth="1"/>
    <col min="15848" max="15848" width="16.7109375" style="66" customWidth="1"/>
    <col min="15849" max="15849" width="0.7109375" style="66" customWidth="1"/>
    <col min="15850" max="15850" width="17" style="66" customWidth="1"/>
    <col min="15851" max="15851" width="0.7109375" style="66" customWidth="1"/>
    <col min="15852" max="15852" width="17.42578125" style="66" customWidth="1"/>
    <col min="15853" max="15853" width="13" style="66" bestFit="1" customWidth="1"/>
    <col min="15854" max="15858" width="0" style="66" hidden="1" customWidth="1"/>
    <col min="15859" max="16097" width="10.140625" style="66"/>
    <col min="16098" max="16098" width="6.42578125" style="66" customWidth="1"/>
    <col min="16099" max="16099" width="26.7109375" style="66" customWidth="1"/>
    <col min="16100" max="16100" width="9" style="66" customWidth="1"/>
    <col min="16101" max="16101" width="0.7109375" style="66" customWidth="1"/>
    <col min="16102" max="16102" width="16.28515625" style="66" customWidth="1"/>
    <col min="16103" max="16103" width="0.7109375" style="66" customWidth="1"/>
    <col min="16104" max="16104" width="16.7109375" style="66" customWidth="1"/>
    <col min="16105" max="16105" width="0.7109375" style="66" customWidth="1"/>
    <col min="16106" max="16106" width="17" style="66" customWidth="1"/>
    <col min="16107" max="16107" width="0.7109375" style="66" customWidth="1"/>
    <col min="16108" max="16108" width="17.42578125" style="66" customWidth="1"/>
    <col min="16109" max="16109" width="13" style="66" bestFit="1" customWidth="1"/>
    <col min="16110" max="16114" width="0" style="66" hidden="1" customWidth="1"/>
    <col min="16115" max="16384" width="10.140625" style="66"/>
  </cols>
  <sheetData>
    <row r="1" spans="1:21" ht="25.15" customHeight="1">
      <c r="A1" s="120" t="s">
        <v>0</v>
      </c>
    </row>
    <row r="2" spans="1:21" ht="25.15" customHeight="1">
      <c r="A2" s="120" t="s">
        <v>53</v>
      </c>
    </row>
    <row r="3" spans="1:21" ht="25.15" customHeight="1">
      <c r="A3" s="172" t="s">
        <v>143</v>
      </c>
    </row>
    <row r="4" spans="1:21" ht="25.15" customHeight="1"/>
    <row r="5" spans="1:21" ht="25.15" customHeight="1">
      <c r="I5" s="234" t="s">
        <v>2</v>
      </c>
      <c r="J5" s="234"/>
      <c r="K5" s="234"/>
      <c r="M5" s="232" t="s">
        <v>3</v>
      </c>
      <c r="N5" s="232"/>
      <c r="O5" s="232"/>
    </row>
    <row r="6" spans="1:21" ht="25.15" customHeight="1">
      <c r="G6" s="145"/>
      <c r="I6" s="80" t="s">
        <v>54</v>
      </c>
      <c r="K6" s="80" t="s">
        <v>55</v>
      </c>
      <c r="M6" s="80" t="s">
        <v>54</v>
      </c>
      <c r="O6" s="122" t="s">
        <v>55</v>
      </c>
    </row>
    <row r="7" spans="1:21" ht="25.15" customHeight="1">
      <c r="A7" s="66" t="s">
        <v>56</v>
      </c>
      <c r="G7" s="145"/>
      <c r="I7" s="75">
        <v>120468587.58962619</v>
      </c>
      <c r="J7" s="75"/>
      <c r="K7" s="75">
        <v>89562293.369999975</v>
      </c>
      <c r="M7" s="75">
        <v>25388657.469999999</v>
      </c>
      <c r="N7" s="1"/>
      <c r="O7" s="1">
        <v>18454610.490000002</v>
      </c>
      <c r="T7"/>
      <c r="U7"/>
    </row>
    <row r="8" spans="1:21" ht="25.15" customHeight="1">
      <c r="A8" s="173" t="s">
        <v>57</v>
      </c>
      <c r="G8" s="145"/>
      <c r="H8" s="1"/>
      <c r="I8" s="76">
        <v>-93278985.944595754</v>
      </c>
      <c r="J8" s="75"/>
      <c r="K8" s="76">
        <v>-66354643.409999996</v>
      </c>
      <c r="L8" s="75"/>
      <c r="M8" s="76">
        <v>-21002440.119999982</v>
      </c>
      <c r="N8" s="1"/>
      <c r="O8" s="3">
        <v>-14305769.639999997</v>
      </c>
      <c r="T8"/>
      <c r="U8"/>
    </row>
    <row r="9" spans="1:21" ht="25.15" customHeight="1">
      <c r="A9" s="123" t="s">
        <v>58</v>
      </c>
      <c r="H9" s="1">
        <f t="shared" ref="H9" si="0">SUM(H7:H8)</f>
        <v>0</v>
      </c>
      <c r="I9" s="75">
        <f>SUM(I7:I8)</f>
        <v>27189601.645030439</v>
      </c>
      <c r="J9" s="75"/>
      <c r="K9" s="75">
        <f>SUM(K7:K8)</f>
        <v>23207649.959999979</v>
      </c>
      <c r="L9" s="82"/>
      <c r="M9" s="75">
        <f>SUM(M7:M8)</f>
        <v>4386217.3500000164</v>
      </c>
      <c r="N9" s="1"/>
      <c r="O9" s="1">
        <f>SUM(O7:O8)</f>
        <v>4148840.8500000052</v>
      </c>
      <c r="T9"/>
      <c r="U9"/>
    </row>
    <row r="10" spans="1:21" ht="25.15" customHeight="1">
      <c r="A10" s="66" t="s">
        <v>59</v>
      </c>
      <c r="G10" s="145"/>
      <c r="H10" s="3"/>
      <c r="I10" s="76">
        <v>1074494.5700000003</v>
      </c>
      <c r="J10" s="75"/>
      <c r="K10" s="76">
        <v>2476997.35</v>
      </c>
      <c r="M10" s="76">
        <v>786075.08000000007</v>
      </c>
      <c r="N10" s="1"/>
      <c r="O10" s="3">
        <v>497721.52999999991</v>
      </c>
      <c r="T10"/>
      <c r="U10"/>
    </row>
    <row r="11" spans="1:21" ht="25.15" customHeight="1">
      <c r="A11" s="123" t="s">
        <v>60</v>
      </c>
      <c r="H11" s="2">
        <f t="shared" ref="H11" si="1">H9+H10</f>
        <v>0</v>
      </c>
      <c r="I11" s="26">
        <f>I9+I10</f>
        <v>28264096.215030439</v>
      </c>
      <c r="J11" s="75"/>
      <c r="K11" s="26">
        <f>K9+K10</f>
        <v>25684647.30999998</v>
      </c>
      <c r="L11" s="82"/>
      <c r="M11" s="26">
        <f>M9+M10</f>
        <v>5172292.4300000165</v>
      </c>
      <c r="N11" s="1"/>
      <c r="O11" s="2">
        <f>O9+O10</f>
        <v>4646562.3800000055</v>
      </c>
      <c r="T11"/>
      <c r="U11"/>
    </row>
    <row r="12" spans="1:21" ht="25.15" customHeight="1">
      <c r="A12" s="66" t="s">
        <v>61</v>
      </c>
      <c r="I12" s="75">
        <v>-10545175.909999998</v>
      </c>
      <c r="J12" s="75"/>
      <c r="K12" s="75">
        <v>-7283261.8999999985</v>
      </c>
      <c r="M12" s="75">
        <v>-1646832.0799999996</v>
      </c>
      <c r="N12" s="1"/>
      <c r="O12" s="1">
        <v>-939269.79</v>
      </c>
      <c r="T12"/>
      <c r="U12"/>
    </row>
    <row r="13" spans="1:21" ht="25.15" customHeight="1">
      <c r="A13" s="66" t="s">
        <v>62</v>
      </c>
      <c r="G13" s="145"/>
      <c r="I13" s="75">
        <v>-24765232.350000001</v>
      </c>
      <c r="J13" s="75"/>
      <c r="K13" s="75">
        <v>-24764695.809999995</v>
      </c>
      <c r="M13" s="75">
        <v>-9552157.6799999978</v>
      </c>
      <c r="N13" s="1"/>
      <c r="O13" s="1">
        <v>-9358988.0899999905</v>
      </c>
      <c r="T13"/>
      <c r="U13"/>
    </row>
    <row r="14" spans="1:21" ht="25.15" customHeight="1">
      <c r="A14" s="66" t="s">
        <v>63</v>
      </c>
      <c r="G14" s="145"/>
      <c r="I14" s="77">
        <f>SUM(I11:I13)</f>
        <v>-7046312.0449695587</v>
      </c>
      <c r="J14" s="75"/>
      <c r="K14" s="77">
        <f>SUM(K11:K13)</f>
        <v>-6363310.4000000134</v>
      </c>
      <c r="M14" s="77">
        <f>SUM(M11:M13)</f>
        <v>-6026697.3299999814</v>
      </c>
      <c r="N14" s="1"/>
      <c r="O14" s="19">
        <f>SUM(O11:O13)</f>
        <v>-5651695.4999999851</v>
      </c>
      <c r="T14"/>
      <c r="U14"/>
    </row>
    <row r="15" spans="1:21" ht="25.15" customHeight="1">
      <c r="A15" s="66" t="s">
        <v>64</v>
      </c>
      <c r="G15" s="145"/>
      <c r="I15" s="75">
        <v>-3907342.6300000004</v>
      </c>
      <c r="J15" s="75"/>
      <c r="K15" s="75">
        <v>-4307109.4400000013</v>
      </c>
      <c r="M15" s="75">
        <v>-1078533.5900000001</v>
      </c>
      <c r="N15" s="1"/>
      <c r="O15" s="1">
        <v>-1192896.3500000001</v>
      </c>
      <c r="T15"/>
      <c r="U15"/>
    </row>
    <row r="16" spans="1:21" ht="25.15" customHeight="1">
      <c r="A16" s="174" t="s">
        <v>65</v>
      </c>
      <c r="I16" s="77">
        <f>SUM(I14:I15)</f>
        <v>-10953654.67496956</v>
      </c>
      <c r="J16" s="75"/>
      <c r="K16" s="77">
        <f>SUM(K14:K15)</f>
        <v>-10670419.840000015</v>
      </c>
      <c r="M16" s="77">
        <f>SUM(M14:M15)</f>
        <v>-7105230.9199999813</v>
      </c>
      <c r="N16" s="1"/>
      <c r="O16" s="19">
        <f>SUM(O14:O15)</f>
        <v>-6844591.8499999847</v>
      </c>
      <c r="T16"/>
      <c r="U16"/>
    </row>
    <row r="17" spans="1:21" ht="25.15" customHeight="1">
      <c r="A17" s="66" t="s">
        <v>136</v>
      </c>
      <c r="G17" s="145"/>
      <c r="I17" s="76">
        <v>-242433.21</v>
      </c>
      <c r="J17" s="75"/>
      <c r="K17" s="76">
        <v>2470961.35</v>
      </c>
      <c r="M17" s="76">
        <v>-914380.11</v>
      </c>
      <c r="N17" s="1"/>
      <c r="O17" s="3">
        <v>1329429.3400000003</v>
      </c>
      <c r="T17"/>
      <c r="U17"/>
    </row>
    <row r="18" spans="1:21" ht="25.15" customHeight="1">
      <c r="A18" s="123" t="s">
        <v>67</v>
      </c>
      <c r="G18" s="145"/>
      <c r="I18" s="26">
        <f>I16+I17</f>
        <v>-11196087.88496956</v>
      </c>
      <c r="J18" s="75"/>
      <c r="K18" s="26">
        <f>K16+K17</f>
        <v>-8199458.4900000151</v>
      </c>
      <c r="M18" s="26">
        <f>M16+M17</f>
        <v>-8019611.0299999816</v>
      </c>
      <c r="N18" s="1"/>
      <c r="O18" s="2">
        <f>O16+O17</f>
        <v>-5515162.5099999849</v>
      </c>
      <c r="P18" s="127"/>
      <c r="T18"/>
      <c r="U18"/>
    </row>
    <row r="19" spans="1:21" ht="10.15" customHeight="1">
      <c r="A19" s="123"/>
      <c r="G19" s="145"/>
      <c r="I19" s="28"/>
      <c r="J19" s="75"/>
      <c r="K19" s="28"/>
      <c r="M19" s="28"/>
      <c r="N19" s="1"/>
      <c r="O19" s="4"/>
      <c r="T19"/>
      <c r="U19"/>
    </row>
    <row r="20" spans="1:21" ht="25.15" customHeight="1">
      <c r="A20" s="123" t="s">
        <v>68</v>
      </c>
      <c r="I20" s="29"/>
      <c r="J20" s="75"/>
      <c r="K20" s="29"/>
      <c r="L20" s="83"/>
      <c r="M20" s="29"/>
      <c r="N20" s="14"/>
      <c r="O20" s="14"/>
      <c r="T20"/>
      <c r="U20"/>
    </row>
    <row r="21" spans="1:21" ht="25.15" customHeight="1">
      <c r="A21" s="81" t="s">
        <v>69</v>
      </c>
      <c r="B21" s="81"/>
      <c r="C21" s="81"/>
      <c r="D21" s="81"/>
      <c r="E21" s="81"/>
      <c r="F21" s="81"/>
      <c r="I21" s="27">
        <v>0</v>
      </c>
      <c r="J21" s="75"/>
      <c r="K21" s="27">
        <v>0</v>
      </c>
      <c r="L21" s="31"/>
      <c r="M21" s="27">
        <v>0</v>
      </c>
      <c r="N21" s="9"/>
      <c r="O21" s="27">
        <v>0</v>
      </c>
      <c r="T21"/>
      <c r="U21"/>
    </row>
    <row r="22" spans="1:21" ht="25.15" customHeight="1" thickBot="1">
      <c r="A22" s="176" t="s">
        <v>70</v>
      </c>
      <c r="I22" s="78">
        <f>I21+I18</f>
        <v>-11196087.88496956</v>
      </c>
      <c r="J22" s="75"/>
      <c r="K22" s="78">
        <f>K21+K18</f>
        <v>-8199458.4900000151</v>
      </c>
      <c r="L22" s="31"/>
      <c r="M22" s="78">
        <f>M21+M18</f>
        <v>-8019611.0299999816</v>
      </c>
      <c r="N22" s="9"/>
      <c r="O22" s="15">
        <f>O21+O18</f>
        <v>-5515162.5099999849</v>
      </c>
      <c r="T22"/>
      <c r="U22"/>
    </row>
    <row r="23" spans="1:21" ht="10.15" customHeight="1" thickTop="1">
      <c r="I23" s="83"/>
      <c r="J23" s="75"/>
      <c r="K23" s="83"/>
      <c r="L23" s="83"/>
      <c r="M23" s="84"/>
      <c r="N23" s="177"/>
      <c r="O23" s="177"/>
      <c r="T23"/>
      <c r="U23"/>
    </row>
    <row r="24" spans="1:21" ht="25.15" customHeight="1">
      <c r="A24" s="123" t="s">
        <v>71</v>
      </c>
      <c r="I24" s="30"/>
      <c r="J24" s="75"/>
      <c r="K24" s="30"/>
      <c r="L24" s="83"/>
      <c r="M24" s="30"/>
      <c r="N24" s="16"/>
      <c r="O24" s="16"/>
      <c r="T24"/>
      <c r="U24"/>
    </row>
    <row r="25" spans="1:21" ht="25.15" customHeight="1">
      <c r="A25" s="81" t="s">
        <v>72</v>
      </c>
      <c r="I25" s="42">
        <f>+I27-I26</f>
        <v>-11195994.23496956</v>
      </c>
      <c r="J25" s="75"/>
      <c r="K25" s="42">
        <f>+K27-K26</f>
        <v>-8199577.2400000151</v>
      </c>
      <c r="L25" s="42"/>
      <c r="M25" s="42">
        <f>+M18</f>
        <v>-8019611.0299999816</v>
      </c>
      <c r="N25" s="8"/>
      <c r="O25" s="8">
        <f>+O18</f>
        <v>-5515162.5099999849</v>
      </c>
      <c r="T25"/>
      <c r="U25"/>
    </row>
    <row r="26" spans="1:21" ht="25.15" customHeight="1">
      <c r="A26" s="81" t="s">
        <v>73</v>
      </c>
      <c r="I26" s="27">
        <v>-93.649999999999977</v>
      </c>
      <c r="J26" s="75"/>
      <c r="K26" s="27">
        <v>118.75</v>
      </c>
      <c r="L26" s="31"/>
      <c r="M26" s="27"/>
      <c r="N26" s="9"/>
      <c r="O26" s="12">
        <v>0</v>
      </c>
      <c r="T26"/>
      <c r="U26"/>
    </row>
    <row r="27" spans="1:21" ht="25.15" customHeight="1" thickBot="1">
      <c r="A27" s="81"/>
      <c r="I27" s="43">
        <f>I18</f>
        <v>-11196087.88496956</v>
      </c>
      <c r="J27" s="75"/>
      <c r="K27" s="43">
        <f>K18</f>
        <v>-8199458.4900000151</v>
      </c>
      <c r="L27" s="31"/>
      <c r="M27" s="43">
        <f>M18</f>
        <v>-8019611.0299999816</v>
      </c>
      <c r="N27" s="9"/>
      <c r="O27" s="17">
        <f>O18</f>
        <v>-5515162.5099999849</v>
      </c>
      <c r="T27"/>
      <c r="U27"/>
    </row>
    <row r="28" spans="1:21" ht="10.15" customHeight="1" thickTop="1">
      <c r="I28" s="31"/>
      <c r="J28" s="75"/>
      <c r="K28" s="31"/>
      <c r="L28" s="31"/>
      <c r="M28" s="85"/>
      <c r="N28" s="18"/>
      <c r="O28" s="18"/>
      <c r="T28"/>
      <c r="U28"/>
    </row>
    <row r="29" spans="1:21" ht="25.15" customHeight="1">
      <c r="A29" s="123" t="s">
        <v>74</v>
      </c>
      <c r="I29" s="31"/>
      <c r="J29" s="75"/>
      <c r="K29" s="31"/>
      <c r="L29" s="31"/>
      <c r="M29" s="31"/>
      <c r="N29" s="9"/>
      <c r="O29" s="9"/>
      <c r="T29"/>
      <c r="U29"/>
    </row>
    <row r="30" spans="1:21" ht="25.15" customHeight="1">
      <c r="A30" s="81" t="s">
        <v>72</v>
      </c>
      <c r="I30" s="42">
        <f>+I32-I31</f>
        <v>-11195994.23496956</v>
      </c>
      <c r="J30" s="75"/>
      <c r="K30" s="42">
        <f>+K32-K31</f>
        <v>-8199577.2400000151</v>
      </c>
      <c r="L30" s="42"/>
      <c r="M30" s="42">
        <f>+M32-M31</f>
        <v>-8019611.0299999816</v>
      </c>
      <c r="N30" s="8"/>
      <c r="O30" s="8">
        <f>+O32-O31</f>
        <v>-5515162.5099999849</v>
      </c>
      <c r="T30"/>
      <c r="U30"/>
    </row>
    <row r="31" spans="1:21" ht="25.15" customHeight="1">
      <c r="A31" s="81" t="s">
        <v>73</v>
      </c>
      <c r="I31" s="27">
        <v>-93.649999999999977</v>
      </c>
      <c r="J31" s="31"/>
      <c r="K31" s="27">
        <v>118.75</v>
      </c>
      <c r="L31" s="31"/>
      <c r="M31" s="27"/>
      <c r="N31" s="8"/>
      <c r="O31" s="12">
        <v>0</v>
      </c>
      <c r="T31"/>
      <c r="U31"/>
    </row>
    <row r="32" spans="1:21" ht="25.15" customHeight="1" thickBot="1">
      <c r="A32" s="81"/>
      <c r="I32" s="43">
        <f>I22</f>
        <v>-11196087.88496956</v>
      </c>
      <c r="J32" s="31"/>
      <c r="K32" s="43">
        <f>K22</f>
        <v>-8199458.4900000151</v>
      </c>
      <c r="L32" s="31"/>
      <c r="M32" s="43">
        <f>M22</f>
        <v>-8019611.0299999816</v>
      </c>
      <c r="N32" s="8"/>
      <c r="O32" s="17">
        <f>O22</f>
        <v>-5515162.5099999849</v>
      </c>
      <c r="T32"/>
      <c r="U32"/>
    </row>
    <row r="33" spans="1:21" ht="10.15" customHeight="1" thickTop="1">
      <c r="A33" s="81"/>
      <c r="I33" s="29"/>
      <c r="J33" s="30"/>
      <c r="K33" s="29"/>
      <c r="L33" s="83"/>
      <c r="M33" s="29"/>
      <c r="N33" s="16"/>
      <c r="O33" s="14"/>
      <c r="T33"/>
      <c r="U33"/>
    </row>
    <row r="34" spans="1:21" ht="25.15" customHeight="1">
      <c r="A34" s="178" t="s">
        <v>122</v>
      </c>
      <c r="G34" s="145"/>
      <c r="I34" s="29"/>
      <c r="J34" s="83"/>
      <c r="K34" s="29"/>
      <c r="L34" s="83"/>
      <c r="M34" s="83"/>
      <c r="N34" s="175"/>
      <c r="O34" s="175"/>
      <c r="T34"/>
      <c r="U34"/>
    </row>
    <row r="35" spans="1:21" ht="25.15" customHeight="1" thickBot="1">
      <c r="A35" s="81" t="s">
        <v>123</v>
      </c>
      <c r="G35" s="145"/>
      <c r="I35" s="227">
        <v>-3.8899999999999997E-2</v>
      </c>
      <c r="J35" s="86"/>
      <c r="K35" s="227">
        <v>-2.8500000000000001E-2</v>
      </c>
      <c r="L35" s="86"/>
      <c r="M35" s="227">
        <v>-2.7799999999999998E-2</v>
      </c>
      <c r="N35" s="87"/>
      <c r="O35" s="229">
        <v>-1.9099999999999999E-2</v>
      </c>
      <c r="T35"/>
      <c r="U35"/>
    </row>
    <row r="36" spans="1:21" ht="25.15" customHeight="1" thickTop="1" thickBot="1">
      <c r="A36" s="81" t="s">
        <v>134</v>
      </c>
      <c r="I36" s="231">
        <v>287999711</v>
      </c>
      <c r="J36" s="86"/>
      <c r="K36" s="228">
        <v>287999711</v>
      </c>
      <c r="L36" s="86"/>
      <c r="M36" s="228">
        <v>287999711</v>
      </c>
      <c r="N36" s="87"/>
      <c r="O36" s="230">
        <v>287999711</v>
      </c>
      <c r="T36"/>
      <c r="U36"/>
    </row>
    <row r="37" spans="1:21" ht="22.5" thickTop="1">
      <c r="A37" s="81"/>
      <c r="I37" s="29"/>
      <c r="J37" s="30"/>
      <c r="K37" s="29"/>
      <c r="L37" s="83"/>
      <c r="M37" s="29"/>
      <c r="N37" s="16"/>
      <c r="O37" s="14"/>
    </row>
    <row r="38" spans="1:21" ht="21.75">
      <c r="A38" s="81"/>
      <c r="I38" s="29"/>
      <c r="J38" s="30"/>
      <c r="K38" s="29"/>
      <c r="L38" s="83"/>
      <c r="M38" s="29"/>
      <c r="N38" s="16"/>
      <c r="O38" s="14"/>
    </row>
    <row r="39" spans="1:21" ht="25.15" customHeight="1">
      <c r="A39" s="129" t="s">
        <v>26</v>
      </c>
    </row>
    <row r="40" spans="1:21" ht="23.65" customHeight="1">
      <c r="K40" s="79"/>
    </row>
  </sheetData>
  <mergeCells count="2">
    <mergeCell ref="I5:K5"/>
    <mergeCell ref="M5:O5"/>
  </mergeCells>
  <pageMargins left="0.78740157480314965" right="0.39370078740157483" top="0.70866141732283472" bottom="0.39370078740157483" header="0.31496062992125984" footer="0.31496062992125984"/>
  <pageSetup paperSize="9" scale="85" firstPageNumber="5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zoomScale="92" zoomScaleNormal="92" zoomScaleSheetLayoutView="80" workbookViewId="0">
      <selection activeCell="H11" sqref="H11"/>
    </sheetView>
  </sheetViews>
  <sheetFormatPr defaultColWidth="10.140625" defaultRowHeight="23.65" customHeight="1"/>
  <cols>
    <col min="1" max="1" width="4.7109375" style="193" customWidth="1"/>
    <col min="2" max="4" width="9.140625" style="193" customWidth="1"/>
    <col min="5" max="5" width="7.7109375" style="193" customWidth="1"/>
    <col min="6" max="6" width="9" style="193" customWidth="1"/>
    <col min="7" max="7" width="0.85546875" style="193" customWidth="1"/>
    <col min="8" max="8" width="14.5703125" style="193" customWidth="1"/>
    <col min="9" max="9" width="0.85546875" style="193" customWidth="1"/>
    <col min="10" max="10" width="14.5703125" style="193" customWidth="1"/>
    <col min="11" max="11" width="0.85546875" style="193" customWidth="1"/>
    <col min="12" max="12" width="14.5703125" style="193" customWidth="1"/>
    <col min="13" max="13" width="0.85546875" style="193" customWidth="1"/>
    <col min="14" max="14" width="14.5703125" style="193" customWidth="1"/>
    <col min="15" max="15" width="1.7109375" style="193" customWidth="1"/>
    <col min="16" max="19" width="10.140625" style="193"/>
    <col min="20" max="20" width="12.85546875" style="193" bestFit="1" customWidth="1"/>
    <col min="21" max="237" width="10.140625" style="193"/>
    <col min="238" max="238" width="6.42578125" style="193" customWidth="1"/>
    <col min="239" max="239" width="26.7109375" style="193" customWidth="1"/>
    <col min="240" max="240" width="9" style="193" customWidth="1"/>
    <col min="241" max="241" width="0.7109375" style="193" customWidth="1"/>
    <col min="242" max="242" width="16.28515625" style="193" customWidth="1"/>
    <col min="243" max="243" width="0.7109375" style="193" customWidth="1"/>
    <col min="244" max="244" width="16.7109375" style="193" customWidth="1"/>
    <col min="245" max="245" width="0.7109375" style="193" customWidth="1"/>
    <col min="246" max="246" width="17" style="193" customWidth="1"/>
    <col min="247" max="247" width="0.7109375" style="193" customWidth="1"/>
    <col min="248" max="248" width="17.42578125" style="193" customWidth="1"/>
    <col min="249" max="249" width="13" style="193" bestFit="1" customWidth="1"/>
    <col min="250" max="254" width="0" style="193" hidden="1" customWidth="1"/>
    <col min="255" max="493" width="10.140625" style="193"/>
    <col min="494" max="494" width="6.42578125" style="193" customWidth="1"/>
    <col min="495" max="495" width="26.7109375" style="193" customWidth="1"/>
    <col min="496" max="496" width="9" style="193" customWidth="1"/>
    <col min="497" max="497" width="0.7109375" style="193" customWidth="1"/>
    <col min="498" max="498" width="16.28515625" style="193" customWidth="1"/>
    <col min="499" max="499" width="0.7109375" style="193" customWidth="1"/>
    <col min="500" max="500" width="16.7109375" style="193" customWidth="1"/>
    <col min="501" max="501" width="0.7109375" style="193" customWidth="1"/>
    <col min="502" max="502" width="17" style="193" customWidth="1"/>
    <col min="503" max="503" width="0.7109375" style="193" customWidth="1"/>
    <col min="504" max="504" width="17.42578125" style="193" customWidth="1"/>
    <col min="505" max="505" width="13" style="193" bestFit="1" customWidth="1"/>
    <col min="506" max="510" width="0" style="193" hidden="1" customWidth="1"/>
    <col min="511" max="749" width="10.140625" style="193"/>
    <col min="750" max="750" width="6.42578125" style="193" customWidth="1"/>
    <col min="751" max="751" width="26.7109375" style="193" customWidth="1"/>
    <col min="752" max="752" width="9" style="193" customWidth="1"/>
    <col min="753" max="753" width="0.7109375" style="193" customWidth="1"/>
    <col min="754" max="754" width="16.28515625" style="193" customWidth="1"/>
    <col min="755" max="755" width="0.7109375" style="193" customWidth="1"/>
    <col min="756" max="756" width="16.7109375" style="193" customWidth="1"/>
    <col min="757" max="757" width="0.7109375" style="193" customWidth="1"/>
    <col min="758" max="758" width="17" style="193" customWidth="1"/>
    <col min="759" max="759" width="0.7109375" style="193" customWidth="1"/>
    <col min="760" max="760" width="17.42578125" style="193" customWidth="1"/>
    <col min="761" max="761" width="13" style="193" bestFit="1" customWidth="1"/>
    <col min="762" max="766" width="0" style="193" hidden="1" customWidth="1"/>
    <col min="767" max="1005" width="10.140625" style="193"/>
    <col min="1006" max="1006" width="6.42578125" style="193" customWidth="1"/>
    <col min="1007" max="1007" width="26.7109375" style="193" customWidth="1"/>
    <col min="1008" max="1008" width="9" style="193" customWidth="1"/>
    <col min="1009" max="1009" width="0.7109375" style="193" customWidth="1"/>
    <col min="1010" max="1010" width="16.28515625" style="193" customWidth="1"/>
    <col min="1011" max="1011" width="0.7109375" style="193" customWidth="1"/>
    <col min="1012" max="1012" width="16.7109375" style="193" customWidth="1"/>
    <col min="1013" max="1013" width="0.7109375" style="193" customWidth="1"/>
    <col min="1014" max="1014" width="17" style="193" customWidth="1"/>
    <col min="1015" max="1015" width="0.7109375" style="193" customWidth="1"/>
    <col min="1016" max="1016" width="17.42578125" style="193" customWidth="1"/>
    <col min="1017" max="1017" width="13" style="193" bestFit="1" customWidth="1"/>
    <col min="1018" max="1022" width="0" style="193" hidden="1" customWidth="1"/>
    <col min="1023" max="1261" width="10.140625" style="193"/>
    <col min="1262" max="1262" width="6.42578125" style="193" customWidth="1"/>
    <col min="1263" max="1263" width="26.7109375" style="193" customWidth="1"/>
    <col min="1264" max="1264" width="9" style="193" customWidth="1"/>
    <col min="1265" max="1265" width="0.7109375" style="193" customWidth="1"/>
    <col min="1266" max="1266" width="16.28515625" style="193" customWidth="1"/>
    <col min="1267" max="1267" width="0.7109375" style="193" customWidth="1"/>
    <col min="1268" max="1268" width="16.7109375" style="193" customWidth="1"/>
    <col min="1269" max="1269" width="0.7109375" style="193" customWidth="1"/>
    <col min="1270" max="1270" width="17" style="193" customWidth="1"/>
    <col min="1271" max="1271" width="0.7109375" style="193" customWidth="1"/>
    <col min="1272" max="1272" width="17.42578125" style="193" customWidth="1"/>
    <col min="1273" max="1273" width="13" style="193" bestFit="1" customWidth="1"/>
    <col min="1274" max="1278" width="0" style="193" hidden="1" customWidth="1"/>
    <col min="1279" max="1517" width="10.140625" style="193"/>
    <col min="1518" max="1518" width="6.42578125" style="193" customWidth="1"/>
    <col min="1519" max="1519" width="26.7109375" style="193" customWidth="1"/>
    <col min="1520" max="1520" width="9" style="193" customWidth="1"/>
    <col min="1521" max="1521" width="0.7109375" style="193" customWidth="1"/>
    <col min="1522" max="1522" width="16.28515625" style="193" customWidth="1"/>
    <col min="1523" max="1523" width="0.7109375" style="193" customWidth="1"/>
    <col min="1524" max="1524" width="16.7109375" style="193" customWidth="1"/>
    <col min="1525" max="1525" width="0.7109375" style="193" customWidth="1"/>
    <col min="1526" max="1526" width="17" style="193" customWidth="1"/>
    <col min="1527" max="1527" width="0.7109375" style="193" customWidth="1"/>
    <col min="1528" max="1528" width="17.42578125" style="193" customWidth="1"/>
    <col min="1529" max="1529" width="13" style="193" bestFit="1" customWidth="1"/>
    <col min="1530" max="1534" width="0" style="193" hidden="1" customWidth="1"/>
    <col min="1535" max="1773" width="10.140625" style="193"/>
    <col min="1774" max="1774" width="6.42578125" style="193" customWidth="1"/>
    <col min="1775" max="1775" width="26.7109375" style="193" customWidth="1"/>
    <col min="1776" max="1776" width="9" style="193" customWidth="1"/>
    <col min="1777" max="1777" width="0.7109375" style="193" customWidth="1"/>
    <col min="1778" max="1778" width="16.28515625" style="193" customWidth="1"/>
    <col min="1779" max="1779" width="0.7109375" style="193" customWidth="1"/>
    <col min="1780" max="1780" width="16.7109375" style="193" customWidth="1"/>
    <col min="1781" max="1781" width="0.7109375" style="193" customWidth="1"/>
    <col min="1782" max="1782" width="17" style="193" customWidth="1"/>
    <col min="1783" max="1783" width="0.7109375" style="193" customWidth="1"/>
    <col min="1784" max="1784" width="17.42578125" style="193" customWidth="1"/>
    <col min="1785" max="1785" width="13" style="193" bestFit="1" customWidth="1"/>
    <col min="1786" max="1790" width="0" style="193" hidden="1" customWidth="1"/>
    <col min="1791" max="2029" width="10.140625" style="193"/>
    <col min="2030" max="2030" width="6.42578125" style="193" customWidth="1"/>
    <col min="2031" max="2031" width="26.7109375" style="193" customWidth="1"/>
    <col min="2032" max="2032" width="9" style="193" customWidth="1"/>
    <col min="2033" max="2033" width="0.7109375" style="193" customWidth="1"/>
    <col min="2034" max="2034" width="16.28515625" style="193" customWidth="1"/>
    <col min="2035" max="2035" width="0.7109375" style="193" customWidth="1"/>
    <col min="2036" max="2036" width="16.7109375" style="193" customWidth="1"/>
    <col min="2037" max="2037" width="0.7109375" style="193" customWidth="1"/>
    <col min="2038" max="2038" width="17" style="193" customWidth="1"/>
    <col min="2039" max="2039" width="0.7109375" style="193" customWidth="1"/>
    <col min="2040" max="2040" width="17.42578125" style="193" customWidth="1"/>
    <col min="2041" max="2041" width="13" style="193" bestFit="1" customWidth="1"/>
    <col min="2042" max="2046" width="0" style="193" hidden="1" customWidth="1"/>
    <col min="2047" max="2285" width="10.140625" style="193"/>
    <col min="2286" max="2286" width="6.42578125" style="193" customWidth="1"/>
    <col min="2287" max="2287" width="26.7109375" style="193" customWidth="1"/>
    <col min="2288" max="2288" width="9" style="193" customWidth="1"/>
    <col min="2289" max="2289" width="0.7109375" style="193" customWidth="1"/>
    <col min="2290" max="2290" width="16.28515625" style="193" customWidth="1"/>
    <col min="2291" max="2291" width="0.7109375" style="193" customWidth="1"/>
    <col min="2292" max="2292" width="16.7109375" style="193" customWidth="1"/>
    <col min="2293" max="2293" width="0.7109375" style="193" customWidth="1"/>
    <col min="2294" max="2294" width="17" style="193" customWidth="1"/>
    <col min="2295" max="2295" width="0.7109375" style="193" customWidth="1"/>
    <col min="2296" max="2296" width="17.42578125" style="193" customWidth="1"/>
    <col min="2297" max="2297" width="13" style="193" bestFit="1" customWidth="1"/>
    <col min="2298" max="2302" width="0" style="193" hidden="1" customWidth="1"/>
    <col min="2303" max="2541" width="10.140625" style="193"/>
    <col min="2542" max="2542" width="6.42578125" style="193" customWidth="1"/>
    <col min="2543" max="2543" width="26.7109375" style="193" customWidth="1"/>
    <col min="2544" max="2544" width="9" style="193" customWidth="1"/>
    <col min="2545" max="2545" width="0.7109375" style="193" customWidth="1"/>
    <col min="2546" max="2546" width="16.28515625" style="193" customWidth="1"/>
    <col min="2547" max="2547" width="0.7109375" style="193" customWidth="1"/>
    <col min="2548" max="2548" width="16.7109375" style="193" customWidth="1"/>
    <col min="2549" max="2549" width="0.7109375" style="193" customWidth="1"/>
    <col min="2550" max="2550" width="17" style="193" customWidth="1"/>
    <col min="2551" max="2551" width="0.7109375" style="193" customWidth="1"/>
    <col min="2552" max="2552" width="17.42578125" style="193" customWidth="1"/>
    <col min="2553" max="2553" width="13" style="193" bestFit="1" customWidth="1"/>
    <col min="2554" max="2558" width="0" style="193" hidden="1" customWidth="1"/>
    <col min="2559" max="2797" width="10.140625" style="193"/>
    <col min="2798" max="2798" width="6.42578125" style="193" customWidth="1"/>
    <col min="2799" max="2799" width="26.7109375" style="193" customWidth="1"/>
    <col min="2800" max="2800" width="9" style="193" customWidth="1"/>
    <col min="2801" max="2801" width="0.7109375" style="193" customWidth="1"/>
    <col min="2802" max="2802" width="16.28515625" style="193" customWidth="1"/>
    <col min="2803" max="2803" width="0.7109375" style="193" customWidth="1"/>
    <col min="2804" max="2804" width="16.7109375" style="193" customWidth="1"/>
    <col min="2805" max="2805" width="0.7109375" style="193" customWidth="1"/>
    <col min="2806" max="2806" width="17" style="193" customWidth="1"/>
    <col min="2807" max="2807" width="0.7109375" style="193" customWidth="1"/>
    <col min="2808" max="2808" width="17.42578125" style="193" customWidth="1"/>
    <col min="2809" max="2809" width="13" style="193" bestFit="1" customWidth="1"/>
    <col min="2810" max="2814" width="0" style="193" hidden="1" customWidth="1"/>
    <col min="2815" max="3053" width="10.140625" style="193"/>
    <col min="3054" max="3054" width="6.42578125" style="193" customWidth="1"/>
    <col min="3055" max="3055" width="26.7109375" style="193" customWidth="1"/>
    <col min="3056" max="3056" width="9" style="193" customWidth="1"/>
    <col min="3057" max="3057" width="0.7109375" style="193" customWidth="1"/>
    <col min="3058" max="3058" width="16.28515625" style="193" customWidth="1"/>
    <col min="3059" max="3059" width="0.7109375" style="193" customWidth="1"/>
    <col min="3060" max="3060" width="16.7109375" style="193" customWidth="1"/>
    <col min="3061" max="3061" width="0.7109375" style="193" customWidth="1"/>
    <col min="3062" max="3062" width="17" style="193" customWidth="1"/>
    <col min="3063" max="3063" width="0.7109375" style="193" customWidth="1"/>
    <col min="3064" max="3064" width="17.42578125" style="193" customWidth="1"/>
    <col min="3065" max="3065" width="13" style="193" bestFit="1" customWidth="1"/>
    <col min="3066" max="3070" width="0" style="193" hidden="1" customWidth="1"/>
    <col min="3071" max="3309" width="10.140625" style="193"/>
    <col min="3310" max="3310" width="6.42578125" style="193" customWidth="1"/>
    <col min="3311" max="3311" width="26.7109375" style="193" customWidth="1"/>
    <col min="3312" max="3312" width="9" style="193" customWidth="1"/>
    <col min="3313" max="3313" width="0.7109375" style="193" customWidth="1"/>
    <col min="3314" max="3314" width="16.28515625" style="193" customWidth="1"/>
    <col min="3315" max="3315" width="0.7109375" style="193" customWidth="1"/>
    <col min="3316" max="3316" width="16.7109375" style="193" customWidth="1"/>
    <col min="3317" max="3317" width="0.7109375" style="193" customWidth="1"/>
    <col min="3318" max="3318" width="17" style="193" customWidth="1"/>
    <col min="3319" max="3319" width="0.7109375" style="193" customWidth="1"/>
    <col min="3320" max="3320" width="17.42578125" style="193" customWidth="1"/>
    <col min="3321" max="3321" width="13" style="193" bestFit="1" customWidth="1"/>
    <col min="3322" max="3326" width="0" style="193" hidden="1" customWidth="1"/>
    <col min="3327" max="3565" width="10.140625" style="193"/>
    <col min="3566" max="3566" width="6.42578125" style="193" customWidth="1"/>
    <col min="3567" max="3567" width="26.7109375" style="193" customWidth="1"/>
    <col min="3568" max="3568" width="9" style="193" customWidth="1"/>
    <col min="3569" max="3569" width="0.7109375" style="193" customWidth="1"/>
    <col min="3570" max="3570" width="16.28515625" style="193" customWidth="1"/>
    <col min="3571" max="3571" width="0.7109375" style="193" customWidth="1"/>
    <col min="3572" max="3572" width="16.7109375" style="193" customWidth="1"/>
    <col min="3573" max="3573" width="0.7109375" style="193" customWidth="1"/>
    <col min="3574" max="3574" width="17" style="193" customWidth="1"/>
    <col min="3575" max="3575" width="0.7109375" style="193" customWidth="1"/>
    <col min="3576" max="3576" width="17.42578125" style="193" customWidth="1"/>
    <col min="3577" max="3577" width="13" style="193" bestFit="1" customWidth="1"/>
    <col min="3578" max="3582" width="0" style="193" hidden="1" customWidth="1"/>
    <col min="3583" max="3821" width="10.140625" style="193"/>
    <col min="3822" max="3822" width="6.42578125" style="193" customWidth="1"/>
    <col min="3823" max="3823" width="26.7109375" style="193" customWidth="1"/>
    <col min="3824" max="3824" width="9" style="193" customWidth="1"/>
    <col min="3825" max="3825" width="0.7109375" style="193" customWidth="1"/>
    <col min="3826" max="3826" width="16.28515625" style="193" customWidth="1"/>
    <col min="3827" max="3827" width="0.7109375" style="193" customWidth="1"/>
    <col min="3828" max="3828" width="16.7109375" style="193" customWidth="1"/>
    <col min="3829" max="3829" width="0.7109375" style="193" customWidth="1"/>
    <col min="3830" max="3830" width="17" style="193" customWidth="1"/>
    <col min="3831" max="3831" width="0.7109375" style="193" customWidth="1"/>
    <col min="3832" max="3832" width="17.42578125" style="193" customWidth="1"/>
    <col min="3833" max="3833" width="13" style="193" bestFit="1" customWidth="1"/>
    <col min="3834" max="3838" width="0" style="193" hidden="1" customWidth="1"/>
    <col min="3839" max="4077" width="10.140625" style="193"/>
    <col min="4078" max="4078" width="6.42578125" style="193" customWidth="1"/>
    <col min="4079" max="4079" width="26.7109375" style="193" customWidth="1"/>
    <col min="4080" max="4080" width="9" style="193" customWidth="1"/>
    <col min="4081" max="4081" width="0.7109375" style="193" customWidth="1"/>
    <col min="4082" max="4082" width="16.28515625" style="193" customWidth="1"/>
    <col min="4083" max="4083" width="0.7109375" style="193" customWidth="1"/>
    <col min="4084" max="4084" width="16.7109375" style="193" customWidth="1"/>
    <col min="4085" max="4085" width="0.7109375" style="193" customWidth="1"/>
    <col min="4086" max="4086" width="17" style="193" customWidth="1"/>
    <col min="4087" max="4087" width="0.7109375" style="193" customWidth="1"/>
    <col min="4088" max="4088" width="17.42578125" style="193" customWidth="1"/>
    <col min="4089" max="4089" width="13" style="193" bestFit="1" customWidth="1"/>
    <col min="4090" max="4094" width="0" style="193" hidden="1" customWidth="1"/>
    <col min="4095" max="4333" width="10.140625" style="193"/>
    <col min="4334" max="4334" width="6.42578125" style="193" customWidth="1"/>
    <col min="4335" max="4335" width="26.7109375" style="193" customWidth="1"/>
    <col min="4336" max="4336" width="9" style="193" customWidth="1"/>
    <col min="4337" max="4337" width="0.7109375" style="193" customWidth="1"/>
    <col min="4338" max="4338" width="16.28515625" style="193" customWidth="1"/>
    <col min="4339" max="4339" width="0.7109375" style="193" customWidth="1"/>
    <col min="4340" max="4340" width="16.7109375" style="193" customWidth="1"/>
    <col min="4341" max="4341" width="0.7109375" style="193" customWidth="1"/>
    <col min="4342" max="4342" width="17" style="193" customWidth="1"/>
    <col min="4343" max="4343" width="0.7109375" style="193" customWidth="1"/>
    <col min="4344" max="4344" width="17.42578125" style="193" customWidth="1"/>
    <col min="4345" max="4345" width="13" style="193" bestFit="1" customWidth="1"/>
    <col min="4346" max="4350" width="0" style="193" hidden="1" customWidth="1"/>
    <col min="4351" max="4589" width="10.140625" style="193"/>
    <col min="4590" max="4590" width="6.42578125" style="193" customWidth="1"/>
    <col min="4591" max="4591" width="26.7109375" style="193" customWidth="1"/>
    <col min="4592" max="4592" width="9" style="193" customWidth="1"/>
    <col min="4593" max="4593" width="0.7109375" style="193" customWidth="1"/>
    <col min="4594" max="4594" width="16.28515625" style="193" customWidth="1"/>
    <col min="4595" max="4595" width="0.7109375" style="193" customWidth="1"/>
    <col min="4596" max="4596" width="16.7109375" style="193" customWidth="1"/>
    <col min="4597" max="4597" width="0.7109375" style="193" customWidth="1"/>
    <col min="4598" max="4598" width="17" style="193" customWidth="1"/>
    <col min="4599" max="4599" width="0.7109375" style="193" customWidth="1"/>
    <col min="4600" max="4600" width="17.42578125" style="193" customWidth="1"/>
    <col min="4601" max="4601" width="13" style="193" bestFit="1" customWidth="1"/>
    <col min="4602" max="4606" width="0" style="193" hidden="1" customWidth="1"/>
    <col min="4607" max="4845" width="10.140625" style="193"/>
    <col min="4846" max="4846" width="6.42578125" style="193" customWidth="1"/>
    <col min="4847" max="4847" width="26.7109375" style="193" customWidth="1"/>
    <col min="4848" max="4848" width="9" style="193" customWidth="1"/>
    <col min="4849" max="4849" width="0.7109375" style="193" customWidth="1"/>
    <col min="4850" max="4850" width="16.28515625" style="193" customWidth="1"/>
    <col min="4851" max="4851" width="0.7109375" style="193" customWidth="1"/>
    <col min="4852" max="4852" width="16.7109375" style="193" customWidth="1"/>
    <col min="4853" max="4853" width="0.7109375" style="193" customWidth="1"/>
    <col min="4854" max="4854" width="17" style="193" customWidth="1"/>
    <col min="4855" max="4855" width="0.7109375" style="193" customWidth="1"/>
    <col min="4856" max="4856" width="17.42578125" style="193" customWidth="1"/>
    <col min="4857" max="4857" width="13" style="193" bestFit="1" customWidth="1"/>
    <col min="4858" max="4862" width="0" style="193" hidden="1" customWidth="1"/>
    <col min="4863" max="5101" width="10.140625" style="193"/>
    <col min="5102" max="5102" width="6.42578125" style="193" customWidth="1"/>
    <col min="5103" max="5103" width="26.7109375" style="193" customWidth="1"/>
    <col min="5104" max="5104" width="9" style="193" customWidth="1"/>
    <col min="5105" max="5105" width="0.7109375" style="193" customWidth="1"/>
    <col min="5106" max="5106" width="16.28515625" style="193" customWidth="1"/>
    <col min="5107" max="5107" width="0.7109375" style="193" customWidth="1"/>
    <col min="5108" max="5108" width="16.7109375" style="193" customWidth="1"/>
    <col min="5109" max="5109" width="0.7109375" style="193" customWidth="1"/>
    <col min="5110" max="5110" width="17" style="193" customWidth="1"/>
    <col min="5111" max="5111" width="0.7109375" style="193" customWidth="1"/>
    <col min="5112" max="5112" width="17.42578125" style="193" customWidth="1"/>
    <col min="5113" max="5113" width="13" style="193" bestFit="1" customWidth="1"/>
    <col min="5114" max="5118" width="0" style="193" hidden="1" customWidth="1"/>
    <col min="5119" max="5357" width="10.140625" style="193"/>
    <col min="5358" max="5358" width="6.42578125" style="193" customWidth="1"/>
    <col min="5359" max="5359" width="26.7109375" style="193" customWidth="1"/>
    <col min="5360" max="5360" width="9" style="193" customWidth="1"/>
    <col min="5361" max="5361" width="0.7109375" style="193" customWidth="1"/>
    <col min="5362" max="5362" width="16.28515625" style="193" customWidth="1"/>
    <col min="5363" max="5363" width="0.7109375" style="193" customWidth="1"/>
    <col min="5364" max="5364" width="16.7109375" style="193" customWidth="1"/>
    <col min="5365" max="5365" width="0.7109375" style="193" customWidth="1"/>
    <col min="5366" max="5366" width="17" style="193" customWidth="1"/>
    <col min="5367" max="5367" width="0.7109375" style="193" customWidth="1"/>
    <col min="5368" max="5368" width="17.42578125" style="193" customWidth="1"/>
    <col min="5369" max="5369" width="13" style="193" bestFit="1" customWidth="1"/>
    <col min="5370" max="5374" width="0" style="193" hidden="1" customWidth="1"/>
    <col min="5375" max="5613" width="10.140625" style="193"/>
    <col min="5614" max="5614" width="6.42578125" style="193" customWidth="1"/>
    <col min="5615" max="5615" width="26.7109375" style="193" customWidth="1"/>
    <col min="5616" max="5616" width="9" style="193" customWidth="1"/>
    <col min="5617" max="5617" width="0.7109375" style="193" customWidth="1"/>
    <col min="5618" max="5618" width="16.28515625" style="193" customWidth="1"/>
    <col min="5619" max="5619" width="0.7109375" style="193" customWidth="1"/>
    <col min="5620" max="5620" width="16.7109375" style="193" customWidth="1"/>
    <col min="5621" max="5621" width="0.7109375" style="193" customWidth="1"/>
    <col min="5622" max="5622" width="17" style="193" customWidth="1"/>
    <col min="5623" max="5623" width="0.7109375" style="193" customWidth="1"/>
    <col min="5624" max="5624" width="17.42578125" style="193" customWidth="1"/>
    <col min="5625" max="5625" width="13" style="193" bestFit="1" customWidth="1"/>
    <col min="5626" max="5630" width="0" style="193" hidden="1" customWidth="1"/>
    <col min="5631" max="5869" width="10.140625" style="193"/>
    <col min="5870" max="5870" width="6.42578125" style="193" customWidth="1"/>
    <col min="5871" max="5871" width="26.7109375" style="193" customWidth="1"/>
    <col min="5872" max="5872" width="9" style="193" customWidth="1"/>
    <col min="5873" max="5873" width="0.7109375" style="193" customWidth="1"/>
    <col min="5874" max="5874" width="16.28515625" style="193" customWidth="1"/>
    <col min="5875" max="5875" width="0.7109375" style="193" customWidth="1"/>
    <col min="5876" max="5876" width="16.7109375" style="193" customWidth="1"/>
    <col min="5877" max="5877" width="0.7109375" style="193" customWidth="1"/>
    <col min="5878" max="5878" width="17" style="193" customWidth="1"/>
    <col min="5879" max="5879" width="0.7109375" style="193" customWidth="1"/>
    <col min="5880" max="5880" width="17.42578125" style="193" customWidth="1"/>
    <col min="5881" max="5881" width="13" style="193" bestFit="1" customWidth="1"/>
    <col min="5882" max="5886" width="0" style="193" hidden="1" customWidth="1"/>
    <col min="5887" max="6125" width="10.140625" style="193"/>
    <col min="6126" max="6126" width="6.42578125" style="193" customWidth="1"/>
    <col min="6127" max="6127" width="26.7109375" style="193" customWidth="1"/>
    <col min="6128" max="6128" width="9" style="193" customWidth="1"/>
    <col min="6129" max="6129" width="0.7109375" style="193" customWidth="1"/>
    <col min="6130" max="6130" width="16.28515625" style="193" customWidth="1"/>
    <col min="6131" max="6131" width="0.7109375" style="193" customWidth="1"/>
    <col min="6132" max="6132" width="16.7109375" style="193" customWidth="1"/>
    <col min="6133" max="6133" width="0.7109375" style="193" customWidth="1"/>
    <col min="6134" max="6134" width="17" style="193" customWidth="1"/>
    <col min="6135" max="6135" width="0.7109375" style="193" customWidth="1"/>
    <col min="6136" max="6136" width="17.42578125" style="193" customWidth="1"/>
    <col min="6137" max="6137" width="13" style="193" bestFit="1" customWidth="1"/>
    <col min="6138" max="6142" width="0" style="193" hidden="1" customWidth="1"/>
    <col min="6143" max="6381" width="10.140625" style="193"/>
    <col min="6382" max="6382" width="6.42578125" style="193" customWidth="1"/>
    <col min="6383" max="6383" width="26.7109375" style="193" customWidth="1"/>
    <col min="6384" max="6384" width="9" style="193" customWidth="1"/>
    <col min="6385" max="6385" width="0.7109375" style="193" customWidth="1"/>
    <col min="6386" max="6386" width="16.28515625" style="193" customWidth="1"/>
    <col min="6387" max="6387" width="0.7109375" style="193" customWidth="1"/>
    <col min="6388" max="6388" width="16.7109375" style="193" customWidth="1"/>
    <col min="6389" max="6389" width="0.7109375" style="193" customWidth="1"/>
    <col min="6390" max="6390" width="17" style="193" customWidth="1"/>
    <col min="6391" max="6391" width="0.7109375" style="193" customWidth="1"/>
    <col min="6392" max="6392" width="17.42578125" style="193" customWidth="1"/>
    <col min="6393" max="6393" width="13" style="193" bestFit="1" customWidth="1"/>
    <col min="6394" max="6398" width="0" style="193" hidden="1" customWidth="1"/>
    <col min="6399" max="6637" width="10.140625" style="193"/>
    <col min="6638" max="6638" width="6.42578125" style="193" customWidth="1"/>
    <col min="6639" max="6639" width="26.7109375" style="193" customWidth="1"/>
    <col min="6640" max="6640" width="9" style="193" customWidth="1"/>
    <col min="6641" max="6641" width="0.7109375" style="193" customWidth="1"/>
    <col min="6642" max="6642" width="16.28515625" style="193" customWidth="1"/>
    <col min="6643" max="6643" width="0.7109375" style="193" customWidth="1"/>
    <col min="6644" max="6644" width="16.7109375" style="193" customWidth="1"/>
    <col min="6645" max="6645" width="0.7109375" style="193" customWidth="1"/>
    <col min="6646" max="6646" width="17" style="193" customWidth="1"/>
    <col min="6647" max="6647" width="0.7109375" style="193" customWidth="1"/>
    <col min="6648" max="6648" width="17.42578125" style="193" customWidth="1"/>
    <col min="6649" max="6649" width="13" style="193" bestFit="1" customWidth="1"/>
    <col min="6650" max="6654" width="0" style="193" hidden="1" customWidth="1"/>
    <col min="6655" max="6893" width="10.140625" style="193"/>
    <col min="6894" max="6894" width="6.42578125" style="193" customWidth="1"/>
    <col min="6895" max="6895" width="26.7109375" style="193" customWidth="1"/>
    <col min="6896" max="6896" width="9" style="193" customWidth="1"/>
    <col min="6897" max="6897" width="0.7109375" style="193" customWidth="1"/>
    <col min="6898" max="6898" width="16.28515625" style="193" customWidth="1"/>
    <col min="6899" max="6899" width="0.7109375" style="193" customWidth="1"/>
    <col min="6900" max="6900" width="16.7109375" style="193" customWidth="1"/>
    <col min="6901" max="6901" width="0.7109375" style="193" customWidth="1"/>
    <col min="6902" max="6902" width="17" style="193" customWidth="1"/>
    <col min="6903" max="6903" width="0.7109375" style="193" customWidth="1"/>
    <col min="6904" max="6904" width="17.42578125" style="193" customWidth="1"/>
    <col min="6905" max="6905" width="13" style="193" bestFit="1" customWidth="1"/>
    <col min="6906" max="6910" width="0" style="193" hidden="1" customWidth="1"/>
    <col min="6911" max="7149" width="10.140625" style="193"/>
    <col min="7150" max="7150" width="6.42578125" style="193" customWidth="1"/>
    <col min="7151" max="7151" width="26.7109375" style="193" customWidth="1"/>
    <col min="7152" max="7152" width="9" style="193" customWidth="1"/>
    <col min="7153" max="7153" width="0.7109375" style="193" customWidth="1"/>
    <col min="7154" max="7154" width="16.28515625" style="193" customWidth="1"/>
    <col min="7155" max="7155" width="0.7109375" style="193" customWidth="1"/>
    <col min="7156" max="7156" width="16.7109375" style="193" customWidth="1"/>
    <col min="7157" max="7157" width="0.7109375" style="193" customWidth="1"/>
    <col min="7158" max="7158" width="17" style="193" customWidth="1"/>
    <col min="7159" max="7159" width="0.7109375" style="193" customWidth="1"/>
    <col min="7160" max="7160" width="17.42578125" style="193" customWidth="1"/>
    <col min="7161" max="7161" width="13" style="193" bestFit="1" customWidth="1"/>
    <col min="7162" max="7166" width="0" style="193" hidden="1" customWidth="1"/>
    <col min="7167" max="7405" width="10.140625" style="193"/>
    <col min="7406" max="7406" width="6.42578125" style="193" customWidth="1"/>
    <col min="7407" max="7407" width="26.7109375" style="193" customWidth="1"/>
    <col min="7408" max="7408" width="9" style="193" customWidth="1"/>
    <col min="7409" max="7409" width="0.7109375" style="193" customWidth="1"/>
    <col min="7410" max="7410" width="16.28515625" style="193" customWidth="1"/>
    <col min="7411" max="7411" width="0.7109375" style="193" customWidth="1"/>
    <col min="7412" max="7412" width="16.7109375" style="193" customWidth="1"/>
    <col min="7413" max="7413" width="0.7109375" style="193" customWidth="1"/>
    <col min="7414" max="7414" width="17" style="193" customWidth="1"/>
    <col min="7415" max="7415" width="0.7109375" style="193" customWidth="1"/>
    <col min="7416" max="7416" width="17.42578125" style="193" customWidth="1"/>
    <col min="7417" max="7417" width="13" style="193" bestFit="1" customWidth="1"/>
    <col min="7418" max="7422" width="0" style="193" hidden="1" customWidth="1"/>
    <col min="7423" max="7661" width="10.140625" style="193"/>
    <col min="7662" max="7662" width="6.42578125" style="193" customWidth="1"/>
    <col min="7663" max="7663" width="26.7109375" style="193" customWidth="1"/>
    <col min="7664" max="7664" width="9" style="193" customWidth="1"/>
    <col min="7665" max="7665" width="0.7109375" style="193" customWidth="1"/>
    <col min="7666" max="7666" width="16.28515625" style="193" customWidth="1"/>
    <col min="7667" max="7667" width="0.7109375" style="193" customWidth="1"/>
    <col min="7668" max="7668" width="16.7109375" style="193" customWidth="1"/>
    <col min="7669" max="7669" width="0.7109375" style="193" customWidth="1"/>
    <col min="7670" max="7670" width="17" style="193" customWidth="1"/>
    <col min="7671" max="7671" width="0.7109375" style="193" customWidth="1"/>
    <col min="7672" max="7672" width="17.42578125" style="193" customWidth="1"/>
    <col min="7673" max="7673" width="13" style="193" bestFit="1" customWidth="1"/>
    <col min="7674" max="7678" width="0" style="193" hidden="1" customWidth="1"/>
    <col min="7679" max="7917" width="10.140625" style="193"/>
    <col min="7918" max="7918" width="6.42578125" style="193" customWidth="1"/>
    <col min="7919" max="7919" width="26.7109375" style="193" customWidth="1"/>
    <col min="7920" max="7920" width="9" style="193" customWidth="1"/>
    <col min="7921" max="7921" width="0.7109375" style="193" customWidth="1"/>
    <col min="7922" max="7922" width="16.28515625" style="193" customWidth="1"/>
    <col min="7923" max="7923" width="0.7109375" style="193" customWidth="1"/>
    <col min="7924" max="7924" width="16.7109375" style="193" customWidth="1"/>
    <col min="7925" max="7925" width="0.7109375" style="193" customWidth="1"/>
    <col min="7926" max="7926" width="17" style="193" customWidth="1"/>
    <col min="7927" max="7927" width="0.7109375" style="193" customWidth="1"/>
    <col min="7928" max="7928" width="17.42578125" style="193" customWidth="1"/>
    <col min="7929" max="7929" width="13" style="193" bestFit="1" customWidth="1"/>
    <col min="7930" max="7934" width="0" style="193" hidden="1" customWidth="1"/>
    <col min="7935" max="8173" width="10.140625" style="193"/>
    <col min="8174" max="8174" width="6.42578125" style="193" customWidth="1"/>
    <col min="8175" max="8175" width="26.7109375" style="193" customWidth="1"/>
    <col min="8176" max="8176" width="9" style="193" customWidth="1"/>
    <col min="8177" max="8177" width="0.7109375" style="193" customWidth="1"/>
    <col min="8178" max="8178" width="16.28515625" style="193" customWidth="1"/>
    <col min="8179" max="8179" width="0.7109375" style="193" customWidth="1"/>
    <col min="8180" max="8180" width="16.7109375" style="193" customWidth="1"/>
    <col min="8181" max="8181" width="0.7109375" style="193" customWidth="1"/>
    <col min="8182" max="8182" width="17" style="193" customWidth="1"/>
    <col min="8183" max="8183" width="0.7109375" style="193" customWidth="1"/>
    <col min="8184" max="8184" width="17.42578125" style="193" customWidth="1"/>
    <col min="8185" max="8185" width="13" style="193" bestFit="1" customWidth="1"/>
    <col min="8186" max="8190" width="0" style="193" hidden="1" customWidth="1"/>
    <col min="8191" max="8429" width="10.140625" style="193"/>
    <col min="8430" max="8430" width="6.42578125" style="193" customWidth="1"/>
    <col min="8431" max="8431" width="26.7109375" style="193" customWidth="1"/>
    <col min="8432" max="8432" width="9" style="193" customWidth="1"/>
    <col min="8433" max="8433" width="0.7109375" style="193" customWidth="1"/>
    <col min="8434" max="8434" width="16.28515625" style="193" customWidth="1"/>
    <col min="8435" max="8435" width="0.7109375" style="193" customWidth="1"/>
    <col min="8436" max="8436" width="16.7109375" style="193" customWidth="1"/>
    <col min="8437" max="8437" width="0.7109375" style="193" customWidth="1"/>
    <col min="8438" max="8438" width="17" style="193" customWidth="1"/>
    <col min="8439" max="8439" width="0.7109375" style="193" customWidth="1"/>
    <col min="8440" max="8440" width="17.42578125" style="193" customWidth="1"/>
    <col min="8441" max="8441" width="13" style="193" bestFit="1" customWidth="1"/>
    <col min="8442" max="8446" width="0" style="193" hidden="1" customWidth="1"/>
    <col min="8447" max="8685" width="10.140625" style="193"/>
    <col min="8686" max="8686" width="6.42578125" style="193" customWidth="1"/>
    <col min="8687" max="8687" width="26.7109375" style="193" customWidth="1"/>
    <col min="8688" max="8688" width="9" style="193" customWidth="1"/>
    <col min="8689" max="8689" width="0.7109375" style="193" customWidth="1"/>
    <col min="8690" max="8690" width="16.28515625" style="193" customWidth="1"/>
    <col min="8691" max="8691" width="0.7109375" style="193" customWidth="1"/>
    <col min="8692" max="8692" width="16.7109375" style="193" customWidth="1"/>
    <col min="8693" max="8693" width="0.7109375" style="193" customWidth="1"/>
    <col min="8694" max="8694" width="17" style="193" customWidth="1"/>
    <col min="8695" max="8695" width="0.7109375" style="193" customWidth="1"/>
    <col min="8696" max="8696" width="17.42578125" style="193" customWidth="1"/>
    <col min="8697" max="8697" width="13" style="193" bestFit="1" customWidth="1"/>
    <col min="8698" max="8702" width="0" style="193" hidden="1" customWidth="1"/>
    <col min="8703" max="8941" width="10.140625" style="193"/>
    <col min="8942" max="8942" width="6.42578125" style="193" customWidth="1"/>
    <col min="8943" max="8943" width="26.7109375" style="193" customWidth="1"/>
    <col min="8944" max="8944" width="9" style="193" customWidth="1"/>
    <col min="8945" max="8945" width="0.7109375" style="193" customWidth="1"/>
    <col min="8946" max="8946" width="16.28515625" style="193" customWidth="1"/>
    <col min="8947" max="8947" width="0.7109375" style="193" customWidth="1"/>
    <col min="8948" max="8948" width="16.7109375" style="193" customWidth="1"/>
    <col min="8949" max="8949" width="0.7109375" style="193" customWidth="1"/>
    <col min="8950" max="8950" width="17" style="193" customWidth="1"/>
    <col min="8951" max="8951" width="0.7109375" style="193" customWidth="1"/>
    <col min="8952" max="8952" width="17.42578125" style="193" customWidth="1"/>
    <col min="8953" max="8953" width="13" style="193" bestFit="1" customWidth="1"/>
    <col min="8954" max="8958" width="0" style="193" hidden="1" customWidth="1"/>
    <col min="8959" max="9197" width="10.140625" style="193"/>
    <col min="9198" max="9198" width="6.42578125" style="193" customWidth="1"/>
    <col min="9199" max="9199" width="26.7109375" style="193" customWidth="1"/>
    <col min="9200" max="9200" width="9" style="193" customWidth="1"/>
    <col min="9201" max="9201" width="0.7109375" style="193" customWidth="1"/>
    <col min="9202" max="9202" width="16.28515625" style="193" customWidth="1"/>
    <col min="9203" max="9203" width="0.7109375" style="193" customWidth="1"/>
    <col min="9204" max="9204" width="16.7109375" style="193" customWidth="1"/>
    <col min="9205" max="9205" width="0.7109375" style="193" customWidth="1"/>
    <col min="9206" max="9206" width="17" style="193" customWidth="1"/>
    <col min="9207" max="9207" width="0.7109375" style="193" customWidth="1"/>
    <col min="9208" max="9208" width="17.42578125" style="193" customWidth="1"/>
    <col min="9209" max="9209" width="13" style="193" bestFit="1" customWidth="1"/>
    <col min="9210" max="9214" width="0" style="193" hidden="1" customWidth="1"/>
    <col min="9215" max="9453" width="10.140625" style="193"/>
    <col min="9454" max="9454" width="6.42578125" style="193" customWidth="1"/>
    <col min="9455" max="9455" width="26.7109375" style="193" customWidth="1"/>
    <col min="9456" max="9456" width="9" style="193" customWidth="1"/>
    <col min="9457" max="9457" width="0.7109375" style="193" customWidth="1"/>
    <col min="9458" max="9458" width="16.28515625" style="193" customWidth="1"/>
    <col min="9459" max="9459" width="0.7109375" style="193" customWidth="1"/>
    <col min="9460" max="9460" width="16.7109375" style="193" customWidth="1"/>
    <col min="9461" max="9461" width="0.7109375" style="193" customWidth="1"/>
    <col min="9462" max="9462" width="17" style="193" customWidth="1"/>
    <col min="9463" max="9463" width="0.7109375" style="193" customWidth="1"/>
    <col min="9464" max="9464" width="17.42578125" style="193" customWidth="1"/>
    <col min="9465" max="9465" width="13" style="193" bestFit="1" customWidth="1"/>
    <col min="9466" max="9470" width="0" style="193" hidden="1" customWidth="1"/>
    <col min="9471" max="9709" width="10.140625" style="193"/>
    <col min="9710" max="9710" width="6.42578125" style="193" customWidth="1"/>
    <col min="9711" max="9711" width="26.7109375" style="193" customWidth="1"/>
    <col min="9712" max="9712" width="9" style="193" customWidth="1"/>
    <col min="9713" max="9713" width="0.7109375" style="193" customWidth="1"/>
    <col min="9714" max="9714" width="16.28515625" style="193" customWidth="1"/>
    <col min="9715" max="9715" width="0.7109375" style="193" customWidth="1"/>
    <col min="9716" max="9716" width="16.7109375" style="193" customWidth="1"/>
    <col min="9717" max="9717" width="0.7109375" style="193" customWidth="1"/>
    <col min="9718" max="9718" width="17" style="193" customWidth="1"/>
    <col min="9719" max="9719" width="0.7109375" style="193" customWidth="1"/>
    <col min="9720" max="9720" width="17.42578125" style="193" customWidth="1"/>
    <col min="9721" max="9721" width="13" style="193" bestFit="1" customWidth="1"/>
    <col min="9722" max="9726" width="0" style="193" hidden="1" customWidth="1"/>
    <col min="9727" max="9965" width="10.140625" style="193"/>
    <col min="9966" max="9966" width="6.42578125" style="193" customWidth="1"/>
    <col min="9967" max="9967" width="26.7109375" style="193" customWidth="1"/>
    <col min="9968" max="9968" width="9" style="193" customWidth="1"/>
    <col min="9969" max="9969" width="0.7109375" style="193" customWidth="1"/>
    <col min="9970" max="9970" width="16.28515625" style="193" customWidth="1"/>
    <col min="9971" max="9971" width="0.7109375" style="193" customWidth="1"/>
    <col min="9972" max="9972" width="16.7109375" style="193" customWidth="1"/>
    <col min="9973" max="9973" width="0.7109375" style="193" customWidth="1"/>
    <col min="9974" max="9974" width="17" style="193" customWidth="1"/>
    <col min="9975" max="9975" width="0.7109375" style="193" customWidth="1"/>
    <col min="9976" max="9976" width="17.42578125" style="193" customWidth="1"/>
    <col min="9977" max="9977" width="13" style="193" bestFit="1" customWidth="1"/>
    <col min="9978" max="9982" width="0" style="193" hidden="1" customWidth="1"/>
    <col min="9983" max="10221" width="10.140625" style="193"/>
    <col min="10222" max="10222" width="6.42578125" style="193" customWidth="1"/>
    <col min="10223" max="10223" width="26.7109375" style="193" customWidth="1"/>
    <col min="10224" max="10224" width="9" style="193" customWidth="1"/>
    <col min="10225" max="10225" width="0.7109375" style="193" customWidth="1"/>
    <col min="10226" max="10226" width="16.28515625" style="193" customWidth="1"/>
    <col min="10227" max="10227" width="0.7109375" style="193" customWidth="1"/>
    <col min="10228" max="10228" width="16.7109375" style="193" customWidth="1"/>
    <col min="10229" max="10229" width="0.7109375" style="193" customWidth="1"/>
    <col min="10230" max="10230" width="17" style="193" customWidth="1"/>
    <col min="10231" max="10231" width="0.7109375" style="193" customWidth="1"/>
    <col min="10232" max="10232" width="17.42578125" style="193" customWidth="1"/>
    <col min="10233" max="10233" width="13" style="193" bestFit="1" customWidth="1"/>
    <col min="10234" max="10238" width="0" style="193" hidden="1" customWidth="1"/>
    <col min="10239" max="10477" width="10.140625" style="193"/>
    <col min="10478" max="10478" width="6.42578125" style="193" customWidth="1"/>
    <col min="10479" max="10479" width="26.7109375" style="193" customWidth="1"/>
    <col min="10480" max="10480" width="9" style="193" customWidth="1"/>
    <col min="10481" max="10481" width="0.7109375" style="193" customWidth="1"/>
    <col min="10482" max="10482" width="16.28515625" style="193" customWidth="1"/>
    <col min="10483" max="10483" width="0.7109375" style="193" customWidth="1"/>
    <col min="10484" max="10484" width="16.7109375" style="193" customWidth="1"/>
    <col min="10485" max="10485" width="0.7109375" style="193" customWidth="1"/>
    <col min="10486" max="10486" width="17" style="193" customWidth="1"/>
    <col min="10487" max="10487" width="0.7109375" style="193" customWidth="1"/>
    <col min="10488" max="10488" width="17.42578125" style="193" customWidth="1"/>
    <col min="10489" max="10489" width="13" style="193" bestFit="1" customWidth="1"/>
    <col min="10490" max="10494" width="0" style="193" hidden="1" customWidth="1"/>
    <col min="10495" max="10733" width="10.140625" style="193"/>
    <col min="10734" max="10734" width="6.42578125" style="193" customWidth="1"/>
    <col min="10735" max="10735" width="26.7109375" style="193" customWidth="1"/>
    <col min="10736" max="10736" width="9" style="193" customWidth="1"/>
    <col min="10737" max="10737" width="0.7109375" style="193" customWidth="1"/>
    <col min="10738" max="10738" width="16.28515625" style="193" customWidth="1"/>
    <col min="10739" max="10739" width="0.7109375" style="193" customWidth="1"/>
    <col min="10740" max="10740" width="16.7109375" style="193" customWidth="1"/>
    <col min="10741" max="10741" width="0.7109375" style="193" customWidth="1"/>
    <col min="10742" max="10742" width="17" style="193" customWidth="1"/>
    <col min="10743" max="10743" width="0.7109375" style="193" customWidth="1"/>
    <col min="10744" max="10744" width="17.42578125" style="193" customWidth="1"/>
    <col min="10745" max="10745" width="13" style="193" bestFit="1" customWidth="1"/>
    <col min="10746" max="10750" width="0" style="193" hidden="1" customWidth="1"/>
    <col min="10751" max="10989" width="10.140625" style="193"/>
    <col min="10990" max="10990" width="6.42578125" style="193" customWidth="1"/>
    <col min="10991" max="10991" width="26.7109375" style="193" customWidth="1"/>
    <col min="10992" max="10992" width="9" style="193" customWidth="1"/>
    <col min="10993" max="10993" width="0.7109375" style="193" customWidth="1"/>
    <col min="10994" max="10994" width="16.28515625" style="193" customWidth="1"/>
    <col min="10995" max="10995" width="0.7109375" style="193" customWidth="1"/>
    <col min="10996" max="10996" width="16.7109375" style="193" customWidth="1"/>
    <col min="10997" max="10997" width="0.7109375" style="193" customWidth="1"/>
    <col min="10998" max="10998" width="17" style="193" customWidth="1"/>
    <col min="10999" max="10999" width="0.7109375" style="193" customWidth="1"/>
    <col min="11000" max="11000" width="17.42578125" style="193" customWidth="1"/>
    <col min="11001" max="11001" width="13" style="193" bestFit="1" customWidth="1"/>
    <col min="11002" max="11006" width="0" style="193" hidden="1" customWidth="1"/>
    <col min="11007" max="11245" width="10.140625" style="193"/>
    <col min="11246" max="11246" width="6.42578125" style="193" customWidth="1"/>
    <col min="11247" max="11247" width="26.7109375" style="193" customWidth="1"/>
    <col min="11248" max="11248" width="9" style="193" customWidth="1"/>
    <col min="11249" max="11249" width="0.7109375" style="193" customWidth="1"/>
    <col min="11250" max="11250" width="16.28515625" style="193" customWidth="1"/>
    <col min="11251" max="11251" width="0.7109375" style="193" customWidth="1"/>
    <col min="11252" max="11252" width="16.7109375" style="193" customWidth="1"/>
    <col min="11253" max="11253" width="0.7109375" style="193" customWidth="1"/>
    <col min="11254" max="11254" width="17" style="193" customWidth="1"/>
    <col min="11255" max="11255" width="0.7109375" style="193" customWidth="1"/>
    <col min="11256" max="11256" width="17.42578125" style="193" customWidth="1"/>
    <col min="11257" max="11257" width="13" style="193" bestFit="1" customWidth="1"/>
    <col min="11258" max="11262" width="0" style="193" hidden="1" customWidth="1"/>
    <col min="11263" max="11501" width="10.140625" style="193"/>
    <col min="11502" max="11502" width="6.42578125" style="193" customWidth="1"/>
    <col min="11503" max="11503" width="26.7109375" style="193" customWidth="1"/>
    <col min="11504" max="11504" width="9" style="193" customWidth="1"/>
    <col min="11505" max="11505" width="0.7109375" style="193" customWidth="1"/>
    <col min="11506" max="11506" width="16.28515625" style="193" customWidth="1"/>
    <col min="11507" max="11507" width="0.7109375" style="193" customWidth="1"/>
    <col min="11508" max="11508" width="16.7109375" style="193" customWidth="1"/>
    <col min="11509" max="11509" width="0.7109375" style="193" customWidth="1"/>
    <col min="11510" max="11510" width="17" style="193" customWidth="1"/>
    <col min="11511" max="11511" width="0.7109375" style="193" customWidth="1"/>
    <col min="11512" max="11512" width="17.42578125" style="193" customWidth="1"/>
    <col min="11513" max="11513" width="13" style="193" bestFit="1" customWidth="1"/>
    <col min="11514" max="11518" width="0" style="193" hidden="1" customWidth="1"/>
    <col min="11519" max="11757" width="10.140625" style="193"/>
    <col min="11758" max="11758" width="6.42578125" style="193" customWidth="1"/>
    <col min="11759" max="11759" width="26.7109375" style="193" customWidth="1"/>
    <col min="11760" max="11760" width="9" style="193" customWidth="1"/>
    <col min="11761" max="11761" width="0.7109375" style="193" customWidth="1"/>
    <col min="11762" max="11762" width="16.28515625" style="193" customWidth="1"/>
    <col min="11763" max="11763" width="0.7109375" style="193" customWidth="1"/>
    <col min="11764" max="11764" width="16.7109375" style="193" customWidth="1"/>
    <col min="11765" max="11765" width="0.7109375" style="193" customWidth="1"/>
    <col min="11766" max="11766" width="17" style="193" customWidth="1"/>
    <col min="11767" max="11767" width="0.7109375" style="193" customWidth="1"/>
    <col min="11768" max="11768" width="17.42578125" style="193" customWidth="1"/>
    <col min="11769" max="11769" width="13" style="193" bestFit="1" customWidth="1"/>
    <col min="11770" max="11774" width="0" style="193" hidden="1" customWidth="1"/>
    <col min="11775" max="12013" width="10.140625" style="193"/>
    <col min="12014" max="12014" width="6.42578125" style="193" customWidth="1"/>
    <col min="12015" max="12015" width="26.7109375" style="193" customWidth="1"/>
    <col min="12016" max="12016" width="9" style="193" customWidth="1"/>
    <col min="12017" max="12017" width="0.7109375" style="193" customWidth="1"/>
    <col min="12018" max="12018" width="16.28515625" style="193" customWidth="1"/>
    <col min="12019" max="12019" width="0.7109375" style="193" customWidth="1"/>
    <col min="12020" max="12020" width="16.7109375" style="193" customWidth="1"/>
    <col min="12021" max="12021" width="0.7109375" style="193" customWidth="1"/>
    <col min="12022" max="12022" width="17" style="193" customWidth="1"/>
    <col min="12023" max="12023" width="0.7109375" style="193" customWidth="1"/>
    <col min="12024" max="12024" width="17.42578125" style="193" customWidth="1"/>
    <col min="12025" max="12025" width="13" style="193" bestFit="1" customWidth="1"/>
    <col min="12026" max="12030" width="0" style="193" hidden="1" customWidth="1"/>
    <col min="12031" max="12269" width="10.140625" style="193"/>
    <col min="12270" max="12270" width="6.42578125" style="193" customWidth="1"/>
    <col min="12271" max="12271" width="26.7109375" style="193" customWidth="1"/>
    <col min="12272" max="12272" width="9" style="193" customWidth="1"/>
    <col min="12273" max="12273" width="0.7109375" style="193" customWidth="1"/>
    <col min="12274" max="12274" width="16.28515625" style="193" customWidth="1"/>
    <col min="12275" max="12275" width="0.7109375" style="193" customWidth="1"/>
    <col min="12276" max="12276" width="16.7109375" style="193" customWidth="1"/>
    <col min="12277" max="12277" width="0.7109375" style="193" customWidth="1"/>
    <col min="12278" max="12278" width="17" style="193" customWidth="1"/>
    <col min="12279" max="12279" width="0.7109375" style="193" customWidth="1"/>
    <col min="12280" max="12280" width="17.42578125" style="193" customWidth="1"/>
    <col min="12281" max="12281" width="13" style="193" bestFit="1" customWidth="1"/>
    <col min="12282" max="12286" width="0" style="193" hidden="1" customWidth="1"/>
    <col min="12287" max="12525" width="10.140625" style="193"/>
    <col min="12526" max="12526" width="6.42578125" style="193" customWidth="1"/>
    <col min="12527" max="12527" width="26.7109375" style="193" customWidth="1"/>
    <col min="12528" max="12528" width="9" style="193" customWidth="1"/>
    <col min="12529" max="12529" width="0.7109375" style="193" customWidth="1"/>
    <col min="12530" max="12530" width="16.28515625" style="193" customWidth="1"/>
    <col min="12531" max="12531" width="0.7109375" style="193" customWidth="1"/>
    <col min="12532" max="12532" width="16.7109375" style="193" customWidth="1"/>
    <col min="12533" max="12533" width="0.7109375" style="193" customWidth="1"/>
    <col min="12534" max="12534" width="17" style="193" customWidth="1"/>
    <col min="12535" max="12535" width="0.7109375" style="193" customWidth="1"/>
    <col min="12536" max="12536" width="17.42578125" style="193" customWidth="1"/>
    <col min="12537" max="12537" width="13" style="193" bestFit="1" customWidth="1"/>
    <col min="12538" max="12542" width="0" style="193" hidden="1" customWidth="1"/>
    <col min="12543" max="12781" width="10.140625" style="193"/>
    <col min="12782" max="12782" width="6.42578125" style="193" customWidth="1"/>
    <col min="12783" max="12783" width="26.7109375" style="193" customWidth="1"/>
    <col min="12784" max="12784" width="9" style="193" customWidth="1"/>
    <col min="12785" max="12785" width="0.7109375" style="193" customWidth="1"/>
    <col min="12786" max="12786" width="16.28515625" style="193" customWidth="1"/>
    <col min="12787" max="12787" width="0.7109375" style="193" customWidth="1"/>
    <col min="12788" max="12788" width="16.7109375" style="193" customWidth="1"/>
    <col min="12789" max="12789" width="0.7109375" style="193" customWidth="1"/>
    <col min="12790" max="12790" width="17" style="193" customWidth="1"/>
    <col min="12791" max="12791" width="0.7109375" style="193" customWidth="1"/>
    <col min="12792" max="12792" width="17.42578125" style="193" customWidth="1"/>
    <col min="12793" max="12793" width="13" style="193" bestFit="1" customWidth="1"/>
    <col min="12794" max="12798" width="0" style="193" hidden="1" customWidth="1"/>
    <col min="12799" max="13037" width="10.140625" style="193"/>
    <col min="13038" max="13038" width="6.42578125" style="193" customWidth="1"/>
    <col min="13039" max="13039" width="26.7109375" style="193" customWidth="1"/>
    <col min="13040" max="13040" width="9" style="193" customWidth="1"/>
    <col min="13041" max="13041" width="0.7109375" style="193" customWidth="1"/>
    <col min="13042" max="13042" width="16.28515625" style="193" customWidth="1"/>
    <col min="13043" max="13043" width="0.7109375" style="193" customWidth="1"/>
    <col min="13044" max="13044" width="16.7109375" style="193" customWidth="1"/>
    <col min="13045" max="13045" width="0.7109375" style="193" customWidth="1"/>
    <col min="13046" max="13046" width="17" style="193" customWidth="1"/>
    <col min="13047" max="13047" width="0.7109375" style="193" customWidth="1"/>
    <col min="13048" max="13048" width="17.42578125" style="193" customWidth="1"/>
    <col min="13049" max="13049" width="13" style="193" bestFit="1" customWidth="1"/>
    <col min="13050" max="13054" width="0" style="193" hidden="1" customWidth="1"/>
    <col min="13055" max="13293" width="10.140625" style="193"/>
    <col min="13294" max="13294" width="6.42578125" style="193" customWidth="1"/>
    <col min="13295" max="13295" width="26.7109375" style="193" customWidth="1"/>
    <col min="13296" max="13296" width="9" style="193" customWidth="1"/>
    <col min="13297" max="13297" width="0.7109375" style="193" customWidth="1"/>
    <col min="13298" max="13298" width="16.28515625" style="193" customWidth="1"/>
    <col min="13299" max="13299" width="0.7109375" style="193" customWidth="1"/>
    <col min="13300" max="13300" width="16.7109375" style="193" customWidth="1"/>
    <col min="13301" max="13301" width="0.7109375" style="193" customWidth="1"/>
    <col min="13302" max="13302" width="17" style="193" customWidth="1"/>
    <col min="13303" max="13303" width="0.7109375" style="193" customWidth="1"/>
    <col min="13304" max="13304" width="17.42578125" style="193" customWidth="1"/>
    <col min="13305" max="13305" width="13" style="193" bestFit="1" customWidth="1"/>
    <col min="13306" max="13310" width="0" style="193" hidden="1" customWidth="1"/>
    <col min="13311" max="13549" width="10.140625" style="193"/>
    <col min="13550" max="13550" width="6.42578125" style="193" customWidth="1"/>
    <col min="13551" max="13551" width="26.7109375" style="193" customWidth="1"/>
    <col min="13552" max="13552" width="9" style="193" customWidth="1"/>
    <col min="13553" max="13553" width="0.7109375" style="193" customWidth="1"/>
    <col min="13554" max="13554" width="16.28515625" style="193" customWidth="1"/>
    <col min="13555" max="13555" width="0.7109375" style="193" customWidth="1"/>
    <col min="13556" max="13556" width="16.7109375" style="193" customWidth="1"/>
    <col min="13557" max="13557" width="0.7109375" style="193" customWidth="1"/>
    <col min="13558" max="13558" width="17" style="193" customWidth="1"/>
    <col min="13559" max="13559" width="0.7109375" style="193" customWidth="1"/>
    <col min="13560" max="13560" width="17.42578125" style="193" customWidth="1"/>
    <col min="13561" max="13561" width="13" style="193" bestFit="1" customWidth="1"/>
    <col min="13562" max="13566" width="0" style="193" hidden="1" customWidth="1"/>
    <col min="13567" max="13805" width="10.140625" style="193"/>
    <col min="13806" max="13806" width="6.42578125" style="193" customWidth="1"/>
    <col min="13807" max="13807" width="26.7109375" style="193" customWidth="1"/>
    <col min="13808" max="13808" width="9" style="193" customWidth="1"/>
    <col min="13809" max="13809" width="0.7109375" style="193" customWidth="1"/>
    <col min="13810" max="13810" width="16.28515625" style="193" customWidth="1"/>
    <col min="13811" max="13811" width="0.7109375" style="193" customWidth="1"/>
    <col min="13812" max="13812" width="16.7109375" style="193" customWidth="1"/>
    <col min="13813" max="13813" width="0.7109375" style="193" customWidth="1"/>
    <col min="13814" max="13814" width="17" style="193" customWidth="1"/>
    <col min="13815" max="13815" width="0.7109375" style="193" customWidth="1"/>
    <col min="13816" max="13816" width="17.42578125" style="193" customWidth="1"/>
    <col min="13817" max="13817" width="13" style="193" bestFit="1" customWidth="1"/>
    <col min="13818" max="13822" width="0" style="193" hidden="1" customWidth="1"/>
    <col min="13823" max="14061" width="10.140625" style="193"/>
    <col min="14062" max="14062" width="6.42578125" style="193" customWidth="1"/>
    <col min="14063" max="14063" width="26.7109375" style="193" customWidth="1"/>
    <col min="14064" max="14064" width="9" style="193" customWidth="1"/>
    <col min="14065" max="14065" width="0.7109375" style="193" customWidth="1"/>
    <col min="14066" max="14066" width="16.28515625" style="193" customWidth="1"/>
    <col min="14067" max="14067" width="0.7109375" style="193" customWidth="1"/>
    <col min="14068" max="14068" width="16.7109375" style="193" customWidth="1"/>
    <col min="14069" max="14069" width="0.7109375" style="193" customWidth="1"/>
    <col min="14070" max="14070" width="17" style="193" customWidth="1"/>
    <col min="14071" max="14071" width="0.7109375" style="193" customWidth="1"/>
    <col min="14072" max="14072" width="17.42578125" style="193" customWidth="1"/>
    <col min="14073" max="14073" width="13" style="193" bestFit="1" customWidth="1"/>
    <col min="14074" max="14078" width="0" style="193" hidden="1" customWidth="1"/>
    <col min="14079" max="14317" width="10.140625" style="193"/>
    <col min="14318" max="14318" width="6.42578125" style="193" customWidth="1"/>
    <col min="14319" max="14319" width="26.7109375" style="193" customWidth="1"/>
    <col min="14320" max="14320" width="9" style="193" customWidth="1"/>
    <col min="14321" max="14321" width="0.7109375" style="193" customWidth="1"/>
    <col min="14322" max="14322" width="16.28515625" style="193" customWidth="1"/>
    <col min="14323" max="14323" width="0.7109375" style="193" customWidth="1"/>
    <col min="14324" max="14324" width="16.7109375" style="193" customWidth="1"/>
    <col min="14325" max="14325" width="0.7109375" style="193" customWidth="1"/>
    <col min="14326" max="14326" width="17" style="193" customWidth="1"/>
    <col min="14327" max="14327" width="0.7109375" style="193" customWidth="1"/>
    <col min="14328" max="14328" width="17.42578125" style="193" customWidth="1"/>
    <col min="14329" max="14329" width="13" style="193" bestFit="1" customWidth="1"/>
    <col min="14330" max="14334" width="0" style="193" hidden="1" customWidth="1"/>
    <col min="14335" max="14573" width="10.140625" style="193"/>
    <col min="14574" max="14574" width="6.42578125" style="193" customWidth="1"/>
    <col min="14575" max="14575" width="26.7109375" style="193" customWidth="1"/>
    <col min="14576" max="14576" width="9" style="193" customWidth="1"/>
    <col min="14577" max="14577" width="0.7109375" style="193" customWidth="1"/>
    <col min="14578" max="14578" width="16.28515625" style="193" customWidth="1"/>
    <col min="14579" max="14579" width="0.7109375" style="193" customWidth="1"/>
    <col min="14580" max="14580" width="16.7109375" style="193" customWidth="1"/>
    <col min="14581" max="14581" width="0.7109375" style="193" customWidth="1"/>
    <col min="14582" max="14582" width="17" style="193" customWidth="1"/>
    <col min="14583" max="14583" width="0.7109375" style="193" customWidth="1"/>
    <col min="14584" max="14584" width="17.42578125" style="193" customWidth="1"/>
    <col min="14585" max="14585" width="13" style="193" bestFit="1" customWidth="1"/>
    <col min="14586" max="14590" width="0" style="193" hidden="1" customWidth="1"/>
    <col min="14591" max="14829" width="10.140625" style="193"/>
    <col min="14830" max="14830" width="6.42578125" style="193" customWidth="1"/>
    <col min="14831" max="14831" width="26.7109375" style="193" customWidth="1"/>
    <col min="14832" max="14832" width="9" style="193" customWidth="1"/>
    <col min="14833" max="14833" width="0.7109375" style="193" customWidth="1"/>
    <col min="14834" max="14834" width="16.28515625" style="193" customWidth="1"/>
    <col min="14835" max="14835" width="0.7109375" style="193" customWidth="1"/>
    <col min="14836" max="14836" width="16.7109375" style="193" customWidth="1"/>
    <col min="14837" max="14837" width="0.7109375" style="193" customWidth="1"/>
    <col min="14838" max="14838" width="17" style="193" customWidth="1"/>
    <col min="14839" max="14839" width="0.7109375" style="193" customWidth="1"/>
    <col min="14840" max="14840" width="17.42578125" style="193" customWidth="1"/>
    <col min="14841" max="14841" width="13" style="193" bestFit="1" customWidth="1"/>
    <col min="14842" max="14846" width="0" style="193" hidden="1" customWidth="1"/>
    <col min="14847" max="15085" width="10.140625" style="193"/>
    <col min="15086" max="15086" width="6.42578125" style="193" customWidth="1"/>
    <col min="15087" max="15087" width="26.7109375" style="193" customWidth="1"/>
    <col min="15088" max="15088" width="9" style="193" customWidth="1"/>
    <col min="15089" max="15089" width="0.7109375" style="193" customWidth="1"/>
    <col min="15090" max="15090" width="16.28515625" style="193" customWidth="1"/>
    <col min="15091" max="15091" width="0.7109375" style="193" customWidth="1"/>
    <col min="15092" max="15092" width="16.7109375" style="193" customWidth="1"/>
    <col min="15093" max="15093" width="0.7109375" style="193" customWidth="1"/>
    <col min="15094" max="15094" width="17" style="193" customWidth="1"/>
    <col min="15095" max="15095" width="0.7109375" style="193" customWidth="1"/>
    <col min="15096" max="15096" width="17.42578125" style="193" customWidth="1"/>
    <col min="15097" max="15097" width="13" style="193" bestFit="1" customWidth="1"/>
    <col min="15098" max="15102" width="0" style="193" hidden="1" customWidth="1"/>
    <col min="15103" max="15341" width="10.140625" style="193"/>
    <col min="15342" max="15342" width="6.42578125" style="193" customWidth="1"/>
    <col min="15343" max="15343" width="26.7109375" style="193" customWidth="1"/>
    <col min="15344" max="15344" width="9" style="193" customWidth="1"/>
    <col min="15345" max="15345" width="0.7109375" style="193" customWidth="1"/>
    <col min="15346" max="15346" width="16.28515625" style="193" customWidth="1"/>
    <col min="15347" max="15347" width="0.7109375" style="193" customWidth="1"/>
    <col min="15348" max="15348" width="16.7109375" style="193" customWidth="1"/>
    <col min="15349" max="15349" width="0.7109375" style="193" customWidth="1"/>
    <col min="15350" max="15350" width="17" style="193" customWidth="1"/>
    <col min="15351" max="15351" width="0.7109375" style="193" customWidth="1"/>
    <col min="15352" max="15352" width="17.42578125" style="193" customWidth="1"/>
    <col min="15353" max="15353" width="13" style="193" bestFit="1" customWidth="1"/>
    <col min="15354" max="15358" width="0" style="193" hidden="1" customWidth="1"/>
    <col min="15359" max="15597" width="10.140625" style="193"/>
    <col min="15598" max="15598" width="6.42578125" style="193" customWidth="1"/>
    <col min="15599" max="15599" width="26.7109375" style="193" customWidth="1"/>
    <col min="15600" max="15600" width="9" style="193" customWidth="1"/>
    <col min="15601" max="15601" width="0.7109375" style="193" customWidth="1"/>
    <col min="15602" max="15602" width="16.28515625" style="193" customWidth="1"/>
    <col min="15603" max="15603" width="0.7109375" style="193" customWidth="1"/>
    <col min="15604" max="15604" width="16.7109375" style="193" customWidth="1"/>
    <col min="15605" max="15605" width="0.7109375" style="193" customWidth="1"/>
    <col min="15606" max="15606" width="17" style="193" customWidth="1"/>
    <col min="15607" max="15607" width="0.7109375" style="193" customWidth="1"/>
    <col min="15608" max="15608" width="17.42578125" style="193" customWidth="1"/>
    <col min="15609" max="15609" width="13" style="193" bestFit="1" customWidth="1"/>
    <col min="15610" max="15614" width="0" style="193" hidden="1" customWidth="1"/>
    <col min="15615" max="15853" width="10.140625" style="193"/>
    <col min="15854" max="15854" width="6.42578125" style="193" customWidth="1"/>
    <col min="15855" max="15855" width="26.7109375" style="193" customWidth="1"/>
    <col min="15856" max="15856" width="9" style="193" customWidth="1"/>
    <col min="15857" max="15857" width="0.7109375" style="193" customWidth="1"/>
    <col min="15858" max="15858" width="16.28515625" style="193" customWidth="1"/>
    <col min="15859" max="15859" width="0.7109375" style="193" customWidth="1"/>
    <col min="15860" max="15860" width="16.7109375" style="193" customWidth="1"/>
    <col min="15861" max="15861" width="0.7109375" style="193" customWidth="1"/>
    <col min="15862" max="15862" width="17" style="193" customWidth="1"/>
    <col min="15863" max="15863" width="0.7109375" style="193" customWidth="1"/>
    <col min="15864" max="15864" width="17.42578125" style="193" customWidth="1"/>
    <col min="15865" max="15865" width="13" style="193" bestFit="1" customWidth="1"/>
    <col min="15866" max="15870" width="0" style="193" hidden="1" customWidth="1"/>
    <col min="15871" max="16109" width="10.140625" style="193"/>
    <col min="16110" max="16110" width="6.42578125" style="193" customWidth="1"/>
    <col min="16111" max="16111" width="26.7109375" style="193" customWidth="1"/>
    <col min="16112" max="16112" width="9" style="193" customWidth="1"/>
    <col min="16113" max="16113" width="0.7109375" style="193" customWidth="1"/>
    <col min="16114" max="16114" width="16.28515625" style="193" customWidth="1"/>
    <col min="16115" max="16115" width="0.7109375" style="193" customWidth="1"/>
    <col min="16116" max="16116" width="16.7109375" style="193" customWidth="1"/>
    <col min="16117" max="16117" width="0.7109375" style="193" customWidth="1"/>
    <col min="16118" max="16118" width="17" style="193" customWidth="1"/>
    <col min="16119" max="16119" width="0.7109375" style="193" customWidth="1"/>
    <col min="16120" max="16120" width="17.42578125" style="193" customWidth="1"/>
    <col min="16121" max="16121" width="13" style="193" bestFit="1" customWidth="1"/>
    <col min="16122" max="16126" width="0" style="193" hidden="1" customWidth="1"/>
    <col min="16127" max="16384" width="10.140625" style="193"/>
  </cols>
  <sheetData>
    <row r="1" spans="1:20" ht="25.15" customHeight="1">
      <c r="A1" s="192" t="s">
        <v>0</v>
      </c>
    </row>
    <row r="2" spans="1:20" ht="25.15" customHeight="1">
      <c r="A2" s="192" t="s">
        <v>53</v>
      </c>
    </row>
    <row r="3" spans="1:20" ht="25.15" customHeight="1">
      <c r="A3" s="172" t="s">
        <v>144</v>
      </c>
    </row>
    <row r="4" spans="1:20" ht="25.15" customHeight="1"/>
    <row r="5" spans="1:20" ht="25.15" customHeight="1">
      <c r="H5" s="235" t="s">
        <v>2</v>
      </c>
      <c r="I5" s="235"/>
      <c r="J5" s="235"/>
      <c r="L5" s="235" t="s">
        <v>3</v>
      </c>
      <c r="M5" s="235"/>
      <c r="N5" s="235"/>
    </row>
    <row r="6" spans="1:20" ht="25.15" customHeight="1">
      <c r="F6" s="194"/>
      <c r="H6" s="80" t="s">
        <v>54</v>
      </c>
      <c r="I6" s="81"/>
      <c r="J6" s="80" t="s">
        <v>55</v>
      </c>
      <c r="K6" s="81"/>
      <c r="L6" s="80" t="s">
        <v>54</v>
      </c>
      <c r="M6" s="66"/>
      <c r="N6" s="122" t="s">
        <v>55</v>
      </c>
    </row>
    <row r="7" spans="1:20" ht="25.15" customHeight="1">
      <c r="A7" s="193" t="s">
        <v>56</v>
      </c>
      <c r="F7" s="194"/>
      <c r="H7" s="75">
        <v>263344373.16962618</v>
      </c>
      <c r="I7" s="1"/>
      <c r="J7" s="1">
        <v>241878675.22999999</v>
      </c>
      <c r="L7" s="1">
        <v>62809597.5</v>
      </c>
      <c r="M7" s="1"/>
      <c r="N7" s="1">
        <v>59844159.600000001</v>
      </c>
      <c r="S7"/>
      <c r="T7"/>
    </row>
    <row r="8" spans="1:20" ht="25.15" customHeight="1">
      <c r="A8" s="195" t="s">
        <v>57</v>
      </c>
      <c r="G8" s="1"/>
      <c r="H8" s="76">
        <v>-194958951.05247271</v>
      </c>
      <c r="I8" s="1"/>
      <c r="J8" s="3">
        <v>-174470255.31</v>
      </c>
      <c r="K8" s="1"/>
      <c r="L8" s="3">
        <v>-49809855.209999986</v>
      </c>
      <c r="M8" s="1"/>
      <c r="N8" s="3">
        <v>-47031223.890000001</v>
      </c>
      <c r="S8"/>
      <c r="T8"/>
    </row>
    <row r="9" spans="1:20" ht="25.15" customHeight="1">
      <c r="A9" s="196" t="s">
        <v>58</v>
      </c>
      <c r="G9" s="1">
        <f t="shared" ref="G9" si="0">SUM(G7:G8)</f>
        <v>0</v>
      </c>
      <c r="H9" s="1">
        <f>SUM(H7:H8)</f>
        <v>68385422.117153466</v>
      </c>
      <c r="I9" s="1"/>
      <c r="J9" s="1">
        <f>SUM(J7:J8)</f>
        <v>67408419.919999987</v>
      </c>
      <c r="K9" s="197"/>
      <c r="L9" s="1">
        <f>SUM(L7:L8)</f>
        <v>12999742.290000014</v>
      </c>
      <c r="M9" s="1"/>
      <c r="N9" s="1">
        <f>SUM(N7:N8)</f>
        <v>12812935.710000001</v>
      </c>
      <c r="S9"/>
      <c r="T9"/>
    </row>
    <row r="10" spans="1:20" ht="25.15" customHeight="1">
      <c r="A10" s="193" t="s">
        <v>59</v>
      </c>
      <c r="F10" s="194"/>
      <c r="G10" s="3"/>
      <c r="H10" s="76">
        <v>2345594.0700000003</v>
      </c>
      <c r="I10" s="1"/>
      <c r="J10" s="3">
        <v>3971059.33</v>
      </c>
      <c r="L10" s="3">
        <v>3010407.7</v>
      </c>
      <c r="M10" s="1"/>
      <c r="N10" s="3">
        <v>626979.67999999993</v>
      </c>
      <c r="S10"/>
      <c r="T10"/>
    </row>
    <row r="11" spans="1:20" ht="25.15" customHeight="1">
      <c r="A11" s="196" t="s">
        <v>60</v>
      </c>
      <c r="G11" s="2">
        <f t="shared" ref="G11" si="1">G9+G10</f>
        <v>0</v>
      </c>
      <c r="H11" s="26">
        <f>H9+H10</f>
        <v>70731016.187153459</v>
      </c>
      <c r="I11" s="1"/>
      <c r="J11" s="2">
        <f>J9+J10</f>
        <v>71379479.249999985</v>
      </c>
      <c r="K11" s="197"/>
      <c r="L11" s="2">
        <f>L9+L10</f>
        <v>16010149.990000013</v>
      </c>
      <c r="M11" s="1"/>
      <c r="N11" s="2">
        <f>N9+N10</f>
        <v>13439915.390000001</v>
      </c>
      <c r="S11"/>
      <c r="T11"/>
    </row>
    <row r="12" spans="1:20" ht="25.15" customHeight="1">
      <c r="A12" s="193" t="s">
        <v>61</v>
      </c>
      <c r="H12" s="75">
        <v>-23818856.190000001</v>
      </c>
      <c r="I12" s="1"/>
      <c r="J12" s="1">
        <v>-25656764.859999999</v>
      </c>
      <c r="L12" s="1">
        <v>-3804613.07</v>
      </c>
      <c r="M12" s="1"/>
      <c r="N12" s="1">
        <v>-4266213.91</v>
      </c>
      <c r="S12"/>
      <c r="T12"/>
    </row>
    <row r="13" spans="1:20" ht="25.15" customHeight="1">
      <c r="A13" s="193" t="s">
        <v>62</v>
      </c>
      <c r="F13" s="194"/>
      <c r="H13" s="75">
        <v>-52311324.899999999</v>
      </c>
      <c r="I13" s="1"/>
      <c r="J13" s="1">
        <v>-59836007.460000001</v>
      </c>
      <c r="L13" s="1">
        <v>-19200998.82</v>
      </c>
      <c r="M13" s="1"/>
      <c r="N13" s="1">
        <v>-22721732.179999992</v>
      </c>
      <c r="S13"/>
      <c r="T13"/>
    </row>
    <row r="14" spans="1:20" ht="25.15" customHeight="1">
      <c r="A14" s="193" t="s">
        <v>63</v>
      </c>
      <c r="F14" s="194"/>
      <c r="H14" s="77">
        <f>SUM(H11:H13)</f>
        <v>-5399164.9028465375</v>
      </c>
      <c r="I14" s="1"/>
      <c r="J14" s="19">
        <f>SUM(J11:J13)</f>
        <v>-14113293.070000015</v>
      </c>
      <c r="L14" s="19">
        <f>SUM(L11:L13)</f>
        <v>-6995461.8999999873</v>
      </c>
      <c r="M14" s="1"/>
      <c r="N14" s="19">
        <f>SUM(N11:N13)</f>
        <v>-13548030.699999992</v>
      </c>
      <c r="S14"/>
      <c r="T14"/>
    </row>
    <row r="15" spans="1:20" ht="25.15" customHeight="1">
      <c r="A15" s="193" t="s">
        <v>64</v>
      </c>
      <c r="F15" s="194"/>
      <c r="H15" s="75">
        <v>-7766995.5300000003</v>
      </c>
      <c r="I15" s="1"/>
      <c r="J15" s="1">
        <v>-9699820.8500000015</v>
      </c>
      <c r="L15" s="1">
        <v>-2178875.2200000002</v>
      </c>
      <c r="M15" s="1"/>
      <c r="N15" s="1">
        <v>-2647812.91</v>
      </c>
      <c r="S15"/>
      <c r="T15"/>
    </row>
    <row r="16" spans="1:20" ht="25.15" customHeight="1">
      <c r="A16" s="198" t="s">
        <v>135</v>
      </c>
      <c r="H16" s="77">
        <f>SUM(H14:H15)</f>
        <v>-13166160.432846539</v>
      </c>
      <c r="I16" s="1"/>
      <c r="J16" s="19">
        <f>SUM(J14:J15)</f>
        <v>-23813113.920000017</v>
      </c>
      <c r="L16" s="19">
        <f>SUM(L14:L15)</f>
        <v>-9174337.119999988</v>
      </c>
      <c r="M16" s="1"/>
      <c r="N16" s="19">
        <f>SUM(N14:N15)</f>
        <v>-16195843.609999992</v>
      </c>
      <c r="S16"/>
      <c r="T16"/>
    </row>
    <row r="17" spans="1:20" ht="25.15" customHeight="1">
      <c r="A17" s="193" t="s">
        <v>136</v>
      </c>
      <c r="F17" s="194"/>
      <c r="H17" s="76">
        <v>119816.06000000003</v>
      </c>
      <c r="I17" s="1"/>
      <c r="J17" s="3">
        <v>3856722.69</v>
      </c>
      <c r="L17" s="3">
        <v>-349664.03</v>
      </c>
      <c r="M17" s="1"/>
      <c r="N17" s="3">
        <v>3223854.24</v>
      </c>
      <c r="S17"/>
      <c r="T17"/>
    </row>
    <row r="18" spans="1:20" ht="25.15" customHeight="1">
      <c r="A18" s="196" t="s">
        <v>137</v>
      </c>
      <c r="F18" s="194"/>
      <c r="H18" s="26">
        <f>H16+H17</f>
        <v>-13046344.372846538</v>
      </c>
      <c r="I18" s="1"/>
      <c r="J18" s="2">
        <f>J16+J17</f>
        <v>-19956391.230000015</v>
      </c>
      <c r="L18" s="2">
        <f>L16+L17</f>
        <v>-9524001.1499999873</v>
      </c>
      <c r="M18" s="1"/>
      <c r="N18" s="2">
        <f>N16+N17</f>
        <v>-12971989.369999992</v>
      </c>
      <c r="O18" s="197"/>
      <c r="S18"/>
      <c r="T18"/>
    </row>
    <row r="19" spans="1:20" ht="12" customHeight="1">
      <c r="A19" s="196"/>
      <c r="F19" s="194"/>
      <c r="H19" s="28"/>
      <c r="I19" s="1"/>
      <c r="J19" s="4"/>
      <c r="L19" s="4"/>
      <c r="M19" s="1"/>
      <c r="N19" s="4"/>
      <c r="S19"/>
      <c r="T19"/>
    </row>
    <row r="20" spans="1:20" ht="25.15" customHeight="1">
      <c r="A20" s="196" t="s">
        <v>158</v>
      </c>
      <c r="H20" s="29"/>
      <c r="I20" s="1"/>
      <c r="J20" s="14"/>
      <c r="K20" s="199"/>
      <c r="L20" s="14"/>
      <c r="M20" s="14"/>
      <c r="N20" s="14"/>
      <c r="S20"/>
      <c r="T20"/>
    </row>
    <row r="21" spans="1:20" ht="25.15" customHeight="1">
      <c r="B21" s="200" t="s">
        <v>69</v>
      </c>
      <c r="C21" s="200"/>
      <c r="D21" s="200"/>
      <c r="E21" s="200"/>
      <c r="H21" s="27">
        <v>0</v>
      </c>
      <c r="I21" s="1"/>
      <c r="J21" s="12">
        <v>0</v>
      </c>
      <c r="K21" s="9"/>
      <c r="L21" s="12">
        <v>0</v>
      </c>
      <c r="M21" s="9"/>
      <c r="N21" s="12">
        <v>0</v>
      </c>
      <c r="S21"/>
      <c r="T21"/>
    </row>
    <row r="22" spans="1:20" ht="25.15" customHeight="1" thickBot="1">
      <c r="A22" s="201" t="s">
        <v>70</v>
      </c>
      <c r="H22" s="78">
        <f>H21+H18</f>
        <v>-13046344.372846538</v>
      </c>
      <c r="I22" s="1"/>
      <c r="J22" s="15">
        <f>J21+J18</f>
        <v>-19956391.230000015</v>
      </c>
      <c r="K22" s="9"/>
      <c r="L22" s="15">
        <f>L21+L18</f>
        <v>-9524001.1499999873</v>
      </c>
      <c r="M22" s="9"/>
      <c r="N22" s="15">
        <f>N21+N18</f>
        <v>-12971989.369999992</v>
      </c>
      <c r="S22"/>
      <c r="T22"/>
    </row>
    <row r="23" spans="1:20" ht="12" customHeight="1" thickTop="1">
      <c r="H23" s="202"/>
      <c r="I23" s="1"/>
      <c r="J23" s="199"/>
      <c r="K23" s="199"/>
      <c r="L23" s="203"/>
      <c r="M23" s="203"/>
      <c r="N23" s="203"/>
      <c r="S23"/>
      <c r="T23"/>
    </row>
    <row r="24" spans="1:20" ht="25.15" customHeight="1">
      <c r="A24" s="196" t="s">
        <v>71</v>
      </c>
      <c r="H24" s="30"/>
      <c r="I24" s="1"/>
      <c r="J24" s="16"/>
      <c r="K24" s="199"/>
      <c r="L24" s="16"/>
      <c r="M24" s="16"/>
      <c r="N24" s="16"/>
      <c r="S24"/>
      <c r="T24"/>
    </row>
    <row r="25" spans="1:20" ht="25.15" customHeight="1">
      <c r="A25" s="200" t="s">
        <v>72</v>
      </c>
      <c r="H25" s="42">
        <f>+H27-H26</f>
        <v>-13046465.922846539</v>
      </c>
      <c r="I25" s="1"/>
      <c r="J25" s="8">
        <f>+J27-J26</f>
        <v>-19956547.910000015</v>
      </c>
      <c r="K25" s="8"/>
      <c r="L25" s="8">
        <f>+L22</f>
        <v>-9524001.1499999873</v>
      </c>
      <c r="M25" s="8"/>
      <c r="N25" s="8">
        <f>+N22</f>
        <v>-12971989.369999992</v>
      </c>
      <c r="S25"/>
      <c r="T25"/>
    </row>
    <row r="26" spans="1:20" ht="25.15" customHeight="1">
      <c r="A26" s="200" t="s">
        <v>73</v>
      </c>
      <c r="H26" s="27">
        <v>121.55000000000001</v>
      </c>
      <c r="I26" s="1"/>
      <c r="J26" s="12">
        <v>156.68</v>
      </c>
      <c r="K26" s="9"/>
      <c r="L26" s="12">
        <v>0</v>
      </c>
      <c r="M26" s="9"/>
      <c r="N26" s="12">
        <v>0</v>
      </c>
      <c r="S26"/>
      <c r="T26"/>
    </row>
    <row r="27" spans="1:20" ht="25.15" customHeight="1" thickBot="1">
      <c r="A27" s="200"/>
      <c r="H27" s="43">
        <f>H18</f>
        <v>-13046344.372846538</v>
      </c>
      <c r="I27" s="1"/>
      <c r="J27" s="17">
        <f>J18</f>
        <v>-19956391.230000015</v>
      </c>
      <c r="K27" s="9"/>
      <c r="L27" s="17">
        <f>L18</f>
        <v>-9524001.1499999873</v>
      </c>
      <c r="M27" s="9"/>
      <c r="N27" s="17">
        <f>N18</f>
        <v>-12971989.369999992</v>
      </c>
      <c r="S27"/>
      <c r="T27"/>
    </row>
    <row r="28" spans="1:20" ht="12" customHeight="1" thickTop="1">
      <c r="H28" s="31"/>
      <c r="I28" s="1"/>
      <c r="J28" s="9"/>
      <c r="K28" s="9"/>
      <c r="L28" s="18"/>
      <c r="M28" s="18"/>
      <c r="N28" s="18"/>
      <c r="S28"/>
      <c r="T28"/>
    </row>
    <row r="29" spans="1:20" ht="25.15" customHeight="1">
      <c r="A29" s="196" t="s">
        <v>138</v>
      </c>
      <c r="H29" s="31"/>
      <c r="I29" s="1"/>
      <c r="J29" s="9"/>
      <c r="K29" s="9"/>
      <c r="L29" s="9"/>
      <c r="M29" s="9"/>
      <c r="N29" s="9"/>
      <c r="S29"/>
      <c r="T29"/>
    </row>
    <row r="30" spans="1:20" ht="25.15" customHeight="1">
      <c r="A30" s="200" t="s">
        <v>72</v>
      </c>
      <c r="H30" s="42">
        <f>+H32-H31</f>
        <v>-13046465.922846539</v>
      </c>
      <c r="I30" s="1"/>
      <c r="J30" s="8">
        <f>+J32-J31</f>
        <v>-19956547.910000015</v>
      </c>
      <c r="K30" s="8"/>
      <c r="L30" s="8">
        <f>+L32-L31</f>
        <v>-9524001.1499999873</v>
      </c>
      <c r="M30" s="8"/>
      <c r="N30" s="8">
        <f>+N32-N31</f>
        <v>-12971989.369999992</v>
      </c>
      <c r="S30"/>
      <c r="T30"/>
    </row>
    <row r="31" spans="1:20" ht="25.15" customHeight="1">
      <c r="A31" s="200" t="s">
        <v>73</v>
      </c>
      <c r="H31" s="27">
        <v>121.55000000000001</v>
      </c>
      <c r="I31" s="9"/>
      <c r="J31" s="12">
        <v>156.68</v>
      </c>
      <c r="K31" s="9"/>
      <c r="L31" s="12">
        <v>0</v>
      </c>
      <c r="M31" s="8"/>
      <c r="N31" s="12">
        <v>0</v>
      </c>
      <c r="S31"/>
      <c r="T31"/>
    </row>
    <row r="32" spans="1:20" ht="25.15" customHeight="1" thickBot="1">
      <c r="A32" s="200"/>
      <c r="H32" s="43">
        <f>H22</f>
        <v>-13046344.372846538</v>
      </c>
      <c r="I32" s="9"/>
      <c r="J32" s="17">
        <f>J22</f>
        <v>-19956391.230000015</v>
      </c>
      <c r="K32" s="9"/>
      <c r="L32" s="17">
        <f>L22</f>
        <v>-9524001.1499999873</v>
      </c>
      <c r="M32" s="8"/>
      <c r="N32" s="17">
        <f>N22</f>
        <v>-12971989.369999992</v>
      </c>
      <c r="S32"/>
      <c r="T32"/>
    </row>
    <row r="33" spans="1:20" ht="12" customHeight="1" thickTop="1">
      <c r="A33" s="200"/>
      <c r="H33" s="204"/>
      <c r="I33" s="16"/>
      <c r="J33" s="14"/>
      <c r="K33" s="199"/>
      <c r="L33" s="14"/>
      <c r="M33" s="16"/>
      <c r="N33" s="14"/>
      <c r="S33"/>
      <c r="T33"/>
    </row>
    <row r="34" spans="1:20" ht="25.15" customHeight="1">
      <c r="A34" s="178" t="s">
        <v>122</v>
      </c>
      <c r="B34" s="66"/>
      <c r="C34" s="66"/>
      <c r="D34" s="66"/>
      <c r="F34" s="194"/>
      <c r="H34" s="204"/>
      <c r="I34" s="199"/>
      <c r="J34" s="14"/>
      <c r="K34" s="199"/>
      <c r="L34" s="199"/>
      <c r="M34" s="199"/>
      <c r="N34" s="199"/>
      <c r="S34"/>
      <c r="T34"/>
    </row>
    <row r="35" spans="1:20" ht="25.15" customHeight="1" thickBot="1">
      <c r="A35" s="81" t="s">
        <v>123</v>
      </c>
      <c r="B35" s="66"/>
      <c r="C35" s="66"/>
      <c r="D35" s="66"/>
      <c r="H35" s="227">
        <v>-4.53E-2</v>
      </c>
      <c r="I35" s="87"/>
      <c r="J35" s="229">
        <v>-7.0699999999999999E-2</v>
      </c>
      <c r="K35" s="87"/>
      <c r="L35" s="229">
        <v>-3.3099999999999997E-2</v>
      </c>
      <c r="M35" s="87"/>
      <c r="N35" s="229">
        <v>-4.5999999999999999E-2</v>
      </c>
      <c r="S35"/>
      <c r="T35"/>
    </row>
    <row r="36" spans="1:20" ht="25.15" customHeight="1" thickTop="1" thickBot="1">
      <c r="A36" s="81" t="s">
        <v>134</v>
      </c>
      <c r="B36" s="66"/>
      <c r="C36" s="66"/>
      <c r="D36" s="66"/>
      <c r="H36" s="228">
        <v>287999711</v>
      </c>
      <c r="I36" s="199"/>
      <c r="J36" s="230">
        <v>282197802</v>
      </c>
      <c r="K36" s="199"/>
      <c r="L36" s="230">
        <v>287999711</v>
      </c>
      <c r="M36" s="199"/>
      <c r="N36" s="230">
        <v>282197802</v>
      </c>
      <c r="S36"/>
      <c r="T36"/>
    </row>
    <row r="37" spans="1:20" ht="25.15" customHeight="1" thickTop="1"/>
    <row r="38" spans="1:20" ht="25.15" customHeight="1">
      <c r="A38" s="205" t="s">
        <v>26</v>
      </c>
    </row>
    <row r="39" spans="1:20" ht="23.65" customHeight="1">
      <c r="J39" s="206"/>
    </row>
  </sheetData>
  <mergeCells count="2">
    <mergeCell ref="H5:J5"/>
    <mergeCell ref="L5:N5"/>
  </mergeCells>
  <pageMargins left="0.8" right="0.39370078740157483" top="0.70866141732283472" bottom="0.39370078740157483" header="0.31496062992125984" footer="0.31496062992125984"/>
  <pageSetup paperSize="9" scale="85" firstPageNumber="5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N24"/>
  <sheetViews>
    <sheetView showGridLines="0" zoomScaleNormal="100" zoomScaleSheetLayoutView="80" workbookViewId="0">
      <selection activeCell="N16" sqref="N16"/>
    </sheetView>
  </sheetViews>
  <sheetFormatPr defaultColWidth="10.140625" defaultRowHeight="26.1" customHeight="1"/>
  <cols>
    <col min="1" max="1" width="3" style="139" customWidth="1"/>
    <col min="2" max="2" width="30.5703125" style="139" customWidth="1"/>
    <col min="3" max="3" width="0.7109375" style="139" customWidth="1"/>
    <col min="4" max="4" width="8.7109375" style="139" customWidth="1"/>
    <col min="5" max="5" width="2.140625" style="139" customWidth="1"/>
    <col min="6" max="6" width="15.7109375" style="139" customWidth="1"/>
    <col min="7" max="7" width="0.85546875" style="139" customWidth="1"/>
    <col min="8" max="8" width="15.7109375" style="139" customWidth="1"/>
    <col min="9" max="9" width="0.85546875" style="139" customWidth="1"/>
    <col min="10" max="10" width="14.85546875" style="139" customWidth="1"/>
    <col min="11" max="11" width="0.85546875" style="139" customWidth="1"/>
    <col min="12" max="12" width="15.7109375" style="139" customWidth="1"/>
    <col min="13" max="13" width="0.85546875" style="139" customWidth="1"/>
    <col min="14" max="14" width="20.7109375" style="139" customWidth="1"/>
    <col min="15" max="15" width="0.85546875" style="139" customWidth="1"/>
    <col min="16" max="16" width="15.7109375" style="139" customWidth="1"/>
    <col min="17" max="17" width="0.85546875" style="139" customWidth="1"/>
    <col min="18" max="18" width="15" style="139" customWidth="1"/>
    <col min="19" max="19" width="0.85546875" style="139" customWidth="1"/>
    <col min="20" max="20" width="15.7109375" style="139" customWidth="1"/>
    <col min="21" max="21" width="1.28515625" style="139" customWidth="1"/>
    <col min="22" max="192" width="10.140625" style="139"/>
    <col min="193" max="193" width="3" style="139" customWidth="1"/>
    <col min="194" max="194" width="53" style="139" customWidth="1"/>
    <col min="195" max="195" width="0.7109375" style="139" customWidth="1"/>
    <col min="196" max="196" width="9.42578125" style="139" customWidth="1"/>
    <col min="197" max="197" width="0.7109375" style="139" customWidth="1"/>
    <col min="198" max="198" width="15.140625" style="139" customWidth="1"/>
    <col min="199" max="199" width="1.42578125" style="139" customWidth="1"/>
    <col min="200" max="200" width="18" style="139" customWidth="1"/>
    <col min="201" max="201" width="1.42578125" style="139" customWidth="1"/>
    <col min="202" max="202" width="15.42578125" style="139" customWidth="1"/>
    <col min="203" max="203" width="0.85546875" style="139" customWidth="1"/>
    <col min="204" max="204" width="16.42578125" style="139" customWidth="1"/>
    <col min="205" max="205" width="1.42578125" style="139" customWidth="1"/>
    <col min="206" max="206" width="16.42578125" style="139" customWidth="1"/>
    <col min="207" max="207" width="1.28515625" style="139" customWidth="1"/>
    <col min="208" max="208" width="15.7109375" style="139" customWidth="1"/>
    <col min="209" max="209" width="1.28515625" style="139" customWidth="1"/>
    <col min="210" max="210" width="14.140625" style="139" bestFit="1" customWidth="1"/>
    <col min="211" max="211" width="1" style="139" customWidth="1"/>
    <col min="212" max="212" width="16.140625" style="139" customWidth="1"/>
    <col min="213" max="213" width="10.140625" style="139"/>
    <col min="214" max="214" width="14.42578125" style="139" bestFit="1" customWidth="1"/>
    <col min="215" max="448" width="10.140625" style="139"/>
    <col min="449" max="449" width="3" style="139" customWidth="1"/>
    <col min="450" max="450" width="53" style="139" customWidth="1"/>
    <col min="451" max="451" width="0.7109375" style="139" customWidth="1"/>
    <col min="452" max="452" width="9.42578125" style="139" customWidth="1"/>
    <col min="453" max="453" width="0.7109375" style="139" customWidth="1"/>
    <col min="454" max="454" width="15.140625" style="139" customWidth="1"/>
    <col min="455" max="455" width="1.42578125" style="139" customWidth="1"/>
    <col min="456" max="456" width="18" style="139" customWidth="1"/>
    <col min="457" max="457" width="1.42578125" style="139" customWidth="1"/>
    <col min="458" max="458" width="15.42578125" style="139" customWidth="1"/>
    <col min="459" max="459" width="0.85546875" style="139" customWidth="1"/>
    <col min="460" max="460" width="16.42578125" style="139" customWidth="1"/>
    <col min="461" max="461" width="1.42578125" style="139" customWidth="1"/>
    <col min="462" max="462" width="16.42578125" style="139" customWidth="1"/>
    <col min="463" max="463" width="1.28515625" style="139" customWidth="1"/>
    <col min="464" max="464" width="15.7109375" style="139" customWidth="1"/>
    <col min="465" max="465" width="1.28515625" style="139" customWidth="1"/>
    <col min="466" max="466" width="14.140625" style="139" bestFit="1" customWidth="1"/>
    <col min="467" max="467" width="1" style="139" customWidth="1"/>
    <col min="468" max="468" width="16.140625" style="139" customWidth="1"/>
    <col min="469" max="469" width="10.140625" style="139"/>
    <col min="470" max="470" width="14.42578125" style="139" bestFit="1" customWidth="1"/>
    <col min="471" max="704" width="10.140625" style="139"/>
    <col min="705" max="705" width="3" style="139" customWidth="1"/>
    <col min="706" max="706" width="53" style="139" customWidth="1"/>
    <col min="707" max="707" width="0.7109375" style="139" customWidth="1"/>
    <col min="708" max="708" width="9.42578125" style="139" customWidth="1"/>
    <col min="709" max="709" width="0.7109375" style="139" customWidth="1"/>
    <col min="710" max="710" width="15.140625" style="139" customWidth="1"/>
    <col min="711" max="711" width="1.42578125" style="139" customWidth="1"/>
    <col min="712" max="712" width="18" style="139" customWidth="1"/>
    <col min="713" max="713" width="1.42578125" style="139" customWidth="1"/>
    <col min="714" max="714" width="15.42578125" style="139" customWidth="1"/>
    <col min="715" max="715" width="0.85546875" style="139" customWidth="1"/>
    <col min="716" max="716" width="16.42578125" style="139" customWidth="1"/>
    <col min="717" max="717" width="1.42578125" style="139" customWidth="1"/>
    <col min="718" max="718" width="16.42578125" style="139" customWidth="1"/>
    <col min="719" max="719" width="1.28515625" style="139" customWidth="1"/>
    <col min="720" max="720" width="15.7109375" style="139" customWidth="1"/>
    <col min="721" max="721" width="1.28515625" style="139" customWidth="1"/>
    <col min="722" max="722" width="14.140625" style="139" bestFit="1" customWidth="1"/>
    <col min="723" max="723" width="1" style="139" customWidth="1"/>
    <col min="724" max="724" width="16.140625" style="139" customWidth="1"/>
    <col min="725" max="725" width="10.140625" style="139"/>
    <col min="726" max="726" width="14.42578125" style="139" bestFit="1" customWidth="1"/>
    <col min="727" max="960" width="10.140625" style="139"/>
    <col min="961" max="961" width="3" style="139" customWidth="1"/>
    <col min="962" max="962" width="53" style="139" customWidth="1"/>
    <col min="963" max="963" width="0.7109375" style="139" customWidth="1"/>
    <col min="964" max="964" width="9.42578125" style="139" customWidth="1"/>
    <col min="965" max="965" width="0.7109375" style="139" customWidth="1"/>
    <col min="966" max="966" width="15.140625" style="139" customWidth="1"/>
    <col min="967" max="967" width="1.42578125" style="139" customWidth="1"/>
    <col min="968" max="968" width="18" style="139" customWidth="1"/>
    <col min="969" max="969" width="1.42578125" style="139" customWidth="1"/>
    <col min="970" max="970" width="15.42578125" style="139" customWidth="1"/>
    <col min="971" max="971" width="0.85546875" style="139" customWidth="1"/>
    <col min="972" max="972" width="16.42578125" style="139" customWidth="1"/>
    <col min="973" max="973" width="1.42578125" style="139" customWidth="1"/>
    <col min="974" max="974" width="16.42578125" style="139" customWidth="1"/>
    <col min="975" max="975" width="1.28515625" style="139" customWidth="1"/>
    <col min="976" max="976" width="15.7109375" style="139" customWidth="1"/>
    <col min="977" max="977" width="1.28515625" style="139" customWidth="1"/>
    <col min="978" max="978" width="14.140625" style="139" bestFit="1" customWidth="1"/>
    <col min="979" max="979" width="1" style="139" customWidth="1"/>
    <col min="980" max="980" width="16.140625" style="139" customWidth="1"/>
    <col min="981" max="981" width="10.140625" style="139"/>
    <col min="982" max="982" width="14.42578125" style="139" bestFit="1" customWidth="1"/>
    <col min="983" max="1216" width="10.140625" style="139"/>
    <col min="1217" max="1217" width="3" style="139" customWidth="1"/>
    <col min="1218" max="1218" width="53" style="139" customWidth="1"/>
    <col min="1219" max="1219" width="0.7109375" style="139" customWidth="1"/>
    <col min="1220" max="1220" width="9.42578125" style="139" customWidth="1"/>
    <col min="1221" max="1221" width="0.7109375" style="139" customWidth="1"/>
    <col min="1222" max="1222" width="15.140625" style="139" customWidth="1"/>
    <col min="1223" max="1223" width="1.42578125" style="139" customWidth="1"/>
    <col min="1224" max="1224" width="18" style="139" customWidth="1"/>
    <col min="1225" max="1225" width="1.42578125" style="139" customWidth="1"/>
    <col min="1226" max="1226" width="15.42578125" style="139" customWidth="1"/>
    <col min="1227" max="1227" width="0.85546875" style="139" customWidth="1"/>
    <col min="1228" max="1228" width="16.42578125" style="139" customWidth="1"/>
    <col min="1229" max="1229" width="1.42578125" style="139" customWidth="1"/>
    <col min="1230" max="1230" width="16.42578125" style="139" customWidth="1"/>
    <col min="1231" max="1231" width="1.28515625" style="139" customWidth="1"/>
    <col min="1232" max="1232" width="15.7109375" style="139" customWidth="1"/>
    <col min="1233" max="1233" width="1.28515625" style="139" customWidth="1"/>
    <col min="1234" max="1234" width="14.140625" style="139" bestFit="1" customWidth="1"/>
    <col min="1235" max="1235" width="1" style="139" customWidth="1"/>
    <col min="1236" max="1236" width="16.140625" style="139" customWidth="1"/>
    <col min="1237" max="1237" width="10.140625" style="139"/>
    <col min="1238" max="1238" width="14.42578125" style="139" bestFit="1" customWidth="1"/>
    <col min="1239" max="1472" width="10.140625" style="139"/>
    <col min="1473" max="1473" width="3" style="139" customWidth="1"/>
    <col min="1474" max="1474" width="53" style="139" customWidth="1"/>
    <col min="1475" max="1475" width="0.7109375" style="139" customWidth="1"/>
    <col min="1476" max="1476" width="9.42578125" style="139" customWidth="1"/>
    <col min="1477" max="1477" width="0.7109375" style="139" customWidth="1"/>
    <col min="1478" max="1478" width="15.140625" style="139" customWidth="1"/>
    <col min="1479" max="1479" width="1.42578125" style="139" customWidth="1"/>
    <col min="1480" max="1480" width="18" style="139" customWidth="1"/>
    <col min="1481" max="1481" width="1.42578125" style="139" customWidth="1"/>
    <col min="1482" max="1482" width="15.42578125" style="139" customWidth="1"/>
    <col min="1483" max="1483" width="0.85546875" style="139" customWidth="1"/>
    <col min="1484" max="1484" width="16.42578125" style="139" customWidth="1"/>
    <col min="1485" max="1485" width="1.42578125" style="139" customWidth="1"/>
    <col min="1486" max="1486" width="16.42578125" style="139" customWidth="1"/>
    <col min="1487" max="1487" width="1.28515625" style="139" customWidth="1"/>
    <col min="1488" max="1488" width="15.7109375" style="139" customWidth="1"/>
    <col min="1489" max="1489" width="1.28515625" style="139" customWidth="1"/>
    <col min="1490" max="1490" width="14.140625" style="139" bestFit="1" customWidth="1"/>
    <col min="1491" max="1491" width="1" style="139" customWidth="1"/>
    <col min="1492" max="1492" width="16.140625" style="139" customWidth="1"/>
    <col min="1493" max="1493" width="10.140625" style="139"/>
    <col min="1494" max="1494" width="14.42578125" style="139" bestFit="1" customWidth="1"/>
    <col min="1495" max="1728" width="10.140625" style="139"/>
    <col min="1729" max="1729" width="3" style="139" customWidth="1"/>
    <col min="1730" max="1730" width="53" style="139" customWidth="1"/>
    <col min="1731" max="1731" width="0.7109375" style="139" customWidth="1"/>
    <col min="1732" max="1732" width="9.42578125" style="139" customWidth="1"/>
    <col min="1733" max="1733" width="0.7109375" style="139" customWidth="1"/>
    <col min="1734" max="1734" width="15.140625" style="139" customWidth="1"/>
    <col min="1735" max="1735" width="1.42578125" style="139" customWidth="1"/>
    <col min="1736" max="1736" width="18" style="139" customWidth="1"/>
    <col min="1737" max="1737" width="1.42578125" style="139" customWidth="1"/>
    <col min="1738" max="1738" width="15.42578125" style="139" customWidth="1"/>
    <col min="1739" max="1739" width="0.85546875" style="139" customWidth="1"/>
    <col min="1740" max="1740" width="16.42578125" style="139" customWidth="1"/>
    <col min="1741" max="1741" width="1.42578125" style="139" customWidth="1"/>
    <col min="1742" max="1742" width="16.42578125" style="139" customWidth="1"/>
    <col min="1743" max="1743" width="1.28515625" style="139" customWidth="1"/>
    <col min="1744" max="1744" width="15.7109375" style="139" customWidth="1"/>
    <col min="1745" max="1745" width="1.28515625" style="139" customWidth="1"/>
    <col min="1746" max="1746" width="14.140625" style="139" bestFit="1" customWidth="1"/>
    <col min="1747" max="1747" width="1" style="139" customWidth="1"/>
    <col min="1748" max="1748" width="16.140625" style="139" customWidth="1"/>
    <col min="1749" max="1749" width="10.140625" style="139"/>
    <col min="1750" max="1750" width="14.42578125" style="139" bestFit="1" customWidth="1"/>
    <col min="1751" max="1984" width="10.140625" style="139"/>
    <col min="1985" max="1985" width="3" style="139" customWidth="1"/>
    <col min="1986" max="1986" width="53" style="139" customWidth="1"/>
    <col min="1987" max="1987" width="0.7109375" style="139" customWidth="1"/>
    <col min="1988" max="1988" width="9.42578125" style="139" customWidth="1"/>
    <col min="1989" max="1989" width="0.7109375" style="139" customWidth="1"/>
    <col min="1990" max="1990" width="15.140625" style="139" customWidth="1"/>
    <col min="1991" max="1991" width="1.42578125" style="139" customWidth="1"/>
    <col min="1992" max="1992" width="18" style="139" customWidth="1"/>
    <col min="1993" max="1993" width="1.42578125" style="139" customWidth="1"/>
    <col min="1994" max="1994" width="15.42578125" style="139" customWidth="1"/>
    <col min="1995" max="1995" width="0.85546875" style="139" customWidth="1"/>
    <col min="1996" max="1996" width="16.42578125" style="139" customWidth="1"/>
    <col min="1997" max="1997" width="1.42578125" style="139" customWidth="1"/>
    <col min="1998" max="1998" width="16.42578125" style="139" customWidth="1"/>
    <col min="1999" max="1999" width="1.28515625" style="139" customWidth="1"/>
    <col min="2000" max="2000" width="15.7109375" style="139" customWidth="1"/>
    <col min="2001" max="2001" width="1.28515625" style="139" customWidth="1"/>
    <col min="2002" max="2002" width="14.140625" style="139" bestFit="1" customWidth="1"/>
    <col min="2003" max="2003" width="1" style="139" customWidth="1"/>
    <col min="2004" max="2004" width="16.140625" style="139" customWidth="1"/>
    <col min="2005" max="2005" width="10.140625" style="139"/>
    <col min="2006" max="2006" width="14.42578125" style="139" bestFit="1" customWidth="1"/>
    <col min="2007" max="2240" width="10.140625" style="139"/>
    <col min="2241" max="2241" width="3" style="139" customWidth="1"/>
    <col min="2242" max="2242" width="53" style="139" customWidth="1"/>
    <col min="2243" max="2243" width="0.7109375" style="139" customWidth="1"/>
    <col min="2244" max="2244" width="9.42578125" style="139" customWidth="1"/>
    <col min="2245" max="2245" width="0.7109375" style="139" customWidth="1"/>
    <col min="2246" max="2246" width="15.140625" style="139" customWidth="1"/>
    <col min="2247" max="2247" width="1.42578125" style="139" customWidth="1"/>
    <col min="2248" max="2248" width="18" style="139" customWidth="1"/>
    <col min="2249" max="2249" width="1.42578125" style="139" customWidth="1"/>
    <col min="2250" max="2250" width="15.42578125" style="139" customWidth="1"/>
    <col min="2251" max="2251" width="0.85546875" style="139" customWidth="1"/>
    <col min="2252" max="2252" width="16.42578125" style="139" customWidth="1"/>
    <col min="2253" max="2253" width="1.42578125" style="139" customWidth="1"/>
    <col min="2254" max="2254" width="16.42578125" style="139" customWidth="1"/>
    <col min="2255" max="2255" width="1.28515625" style="139" customWidth="1"/>
    <col min="2256" max="2256" width="15.7109375" style="139" customWidth="1"/>
    <col min="2257" max="2257" width="1.28515625" style="139" customWidth="1"/>
    <col min="2258" max="2258" width="14.140625" style="139" bestFit="1" customWidth="1"/>
    <col min="2259" max="2259" width="1" style="139" customWidth="1"/>
    <col min="2260" max="2260" width="16.140625" style="139" customWidth="1"/>
    <col min="2261" max="2261" width="10.140625" style="139"/>
    <col min="2262" max="2262" width="14.42578125" style="139" bestFit="1" customWidth="1"/>
    <col min="2263" max="2496" width="10.140625" style="139"/>
    <col min="2497" max="2497" width="3" style="139" customWidth="1"/>
    <col min="2498" max="2498" width="53" style="139" customWidth="1"/>
    <col min="2499" max="2499" width="0.7109375" style="139" customWidth="1"/>
    <col min="2500" max="2500" width="9.42578125" style="139" customWidth="1"/>
    <col min="2501" max="2501" width="0.7109375" style="139" customWidth="1"/>
    <col min="2502" max="2502" width="15.140625" style="139" customWidth="1"/>
    <col min="2503" max="2503" width="1.42578125" style="139" customWidth="1"/>
    <col min="2504" max="2504" width="18" style="139" customWidth="1"/>
    <col min="2505" max="2505" width="1.42578125" style="139" customWidth="1"/>
    <col min="2506" max="2506" width="15.42578125" style="139" customWidth="1"/>
    <col min="2507" max="2507" width="0.85546875" style="139" customWidth="1"/>
    <col min="2508" max="2508" width="16.42578125" style="139" customWidth="1"/>
    <col min="2509" max="2509" width="1.42578125" style="139" customWidth="1"/>
    <col min="2510" max="2510" width="16.42578125" style="139" customWidth="1"/>
    <col min="2511" max="2511" width="1.28515625" style="139" customWidth="1"/>
    <col min="2512" max="2512" width="15.7109375" style="139" customWidth="1"/>
    <col min="2513" max="2513" width="1.28515625" style="139" customWidth="1"/>
    <col min="2514" max="2514" width="14.140625" style="139" bestFit="1" customWidth="1"/>
    <col min="2515" max="2515" width="1" style="139" customWidth="1"/>
    <col min="2516" max="2516" width="16.140625" style="139" customWidth="1"/>
    <col min="2517" max="2517" width="10.140625" style="139"/>
    <col min="2518" max="2518" width="14.42578125" style="139" bestFit="1" customWidth="1"/>
    <col min="2519" max="2752" width="10.140625" style="139"/>
    <col min="2753" max="2753" width="3" style="139" customWidth="1"/>
    <col min="2754" max="2754" width="53" style="139" customWidth="1"/>
    <col min="2755" max="2755" width="0.7109375" style="139" customWidth="1"/>
    <col min="2756" max="2756" width="9.42578125" style="139" customWidth="1"/>
    <col min="2757" max="2757" width="0.7109375" style="139" customWidth="1"/>
    <col min="2758" max="2758" width="15.140625" style="139" customWidth="1"/>
    <col min="2759" max="2759" width="1.42578125" style="139" customWidth="1"/>
    <col min="2760" max="2760" width="18" style="139" customWidth="1"/>
    <col min="2761" max="2761" width="1.42578125" style="139" customWidth="1"/>
    <col min="2762" max="2762" width="15.42578125" style="139" customWidth="1"/>
    <col min="2763" max="2763" width="0.85546875" style="139" customWidth="1"/>
    <col min="2764" max="2764" width="16.42578125" style="139" customWidth="1"/>
    <col min="2765" max="2765" width="1.42578125" style="139" customWidth="1"/>
    <col min="2766" max="2766" width="16.42578125" style="139" customWidth="1"/>
    <col min="2767" max="2767" width="1.28515625" style="139" customWidth="1"/>
    <col min="2768" max="2768" width="15.7109375" style="139" customWidth="1"/>
    <col min="2769" max="2769" width="1.28515625" style="139" customWidth="1"/>
    <col min="2770" max="2770" width="14.140625" style="139" bestFit="1" customWidth="1"/>
    <col min="2771" max="2771" width="1" style="139" customWidth="1"/>
    <col min="2772" max="2772" width="16.140625" style="139" customWidth="1"/>
    <col min="2773" max="2773" width="10.140625" style="139"/>
    <col min="2774" max="2774" width="14.42578125" style="139" bestFit="1" customWidth="1"/>
    <col min="2775" max="3008" width="10.140625" style="139"/>
    <col min="3009" max="3009" width="3" style="139" customWidth="1"/>
    <col min="3010" max="3010" width="53" style="139" customWidth="1"/>
    <col min="3011" max="3011" width="0.7109375" style="139" customWidth="1"/>
    <col min="3012" max="3012" width="9.42578125" style="139" customWidth="1"/>
    <col min="3013" max="3013" width="0.7109375" style="139" customWidth="1"/>
    <col min="3014" max="3014" width="15.140625" style="139" customWidth="1"/>
    <col min="3015" max="3015" width="1.42578125" style="139" customWidth="1"/>
    <col min="3016" max="3016" width="18" style="139" customWidth="1"/>
    <col min="3017" max="3017" width="1.42578125" style="139" customWidth="1"/>
    <col min="3018" max="3018" width="15.42578125" style="139" customWidth="1"/>
    <col min="3019" max="3019" width="0.85546875" style="139" customWidth="1"/>
    <col min="3020" max="3020" width="16.42578125" style="139" customWidth="1"/>
    <col min="3021" max="3021" width="1.42578125" style="139" customWidth="1"/>
    <col min="3022" max="3022" width="16.42578125" style="139" customWidth="1"/>
    <col min="3023" max="3023" width="1.28515625" style="139" customWidth="1"/>
    <col min="3024" max="3024" width="15.7109375" style="139" customWidth="1"/>
    <col min="3025" max="3025" width="1.28515625" style="139" customWidth="1"/>
    <col min="3026" max="3026" width="14.140625" style="139" bestFit="1" customWidth="1"/>
    <col min="3027" max="3027" width="1" style="139" customWidth="1"/>
    <col min="3028" max="3028" width="16.140625" style="139" customWidth="1"/>
    <col min="3029" max="3029" width="10.140625" style="139"/>
    <col min="3030" max="3030" width="14.42578125" style="139" bestFit="1" customWidth="1"/>
    <col min="3031" max="3264" width="10.140625" style="139"/>
    <col min="3265" max="3265" width="3" style="139" customWidth="1"/>
    <col min="3266" max="3266" width="53" style="139" customWidth="1"/>
    <col min="3267" max="3267" width="0.7109375" style="139" customWidth="1"/>
    <col min="3268" max="3268" width="9.42578125" style="139" customWidth="1"/>
    <col min="3269" max="3269" width="0.7109375" style="139" customWidth="1"/>
    <col min="3270" max="3270" width="15.140625" style="139" customWidth="1"/>
    <col min="3271" max="3271" width="1.42578125" style="139" customWidth="1"/>
    <col min="3272" max="3272" width="18" style="139" customWidth="1"/>
    <col min="3273" max="3273" width="1.42578125" style="139" customWidth="1"/>
    <col min="3274" max="3274" width="15.42578125" style="139" customWidth="1"/>
    <col min="3275" max="3275" width="0.85546875" style="139" customWidth="1"/>
    <col min="3276" max="3276" width="16.42578125" style="139" customWidth="1"/>
    <col min="3277" max="3277" width="1.42578125" style="139" customWidth="1"/>
    <col min="3278" max="3278" width="16.42578125" style="139" customWidth="1"/>
    <col min="3279" max="3279" width="1.28515625" style="139" customWidth="1"/>
    <col min="3280" max="3280" width="15.7109375" style="139" customWidth="1"/>
    <col min="3281" max="3281" width="1.28515625" style="139" customWidth="1"/>
    <col min="3282" max="3282" width="14.140625" style="139" bestFit="1" customWidth="1"/>
    <col min="3283" max="3283" width="1" style="139" customWidth="1"/>
    <col min="3284" max="3284" width="16.140625" style="139" customWidth="1"/>
    <col min="3285" max="3285" width="10.140625" style="139"/>
    <col min="3286" max="3286" width="14.42578125" style="139" bestFit="1" customWidth="1"/>
    <col min="3287" max="3520" width="10.140625" style="139"/>
    <col min="3521" max="3521" width="3" style="139" customWidth="1"/>
    <col min="3522" max="3522" width="53" style="139" customWidth="1"/>
    <col min="3523" max="3523" width="0.7109375" style="139" customWidth="1"/>
    <col min="3524" max="3524" width="9.42578125" style="139" customWidth="1"/>
    <col min="3525" max="3525" width="0.7109375" style="139" customWidth="1"/>
    <col min="3526" max="3526" width="15.140625" style="139" customWidth="1"/>
    <col min="3527" max="3527" width="1.42578125" style="139" customWidth="1"/>
    <col min="3528" max="3528" width="18" style="139" customWidth="1"/>
    <col min="3529" max="3529" width="1.42578125" style="139" customWidth="1"/>
    <col min="3530" max="3530" width="15.42578125" style="139" customWidth="1"/>
    <col min="3531" max="3531" width="0.85546875" style="139" customWidth="1"/>
    <col min="3532" max="3532" width="16.42578125" style="139" customWidth="1"/>
    <col min="3533" max="3533" width="1.42578125" style="139" customWidth="1"/>
    <col min="3534" max="3534" width="16.42578125" style="139" customWidth="1"/>
    <col min="3535" max="3535" width="1.28515625" style="139" customWidth="1"/>
    <col min="3536" max="3536" width="15.7109375" style="139" customWidth="1"/>
    <col min="3537" max="3537" width="1.28515625" style="139" customWidth="1"/>
    <col min="3538" max="3538" width="14.140625" style="139" bestFit="1" customWidth="1"/>
    <col min="3539" max="3539" width="1" style="139" customWidth="1"/>
    <col min="3540" max="3540" width="16.140625" style="139" customWidth="1"/>
    <col min="3541" max="3541" width="10.140625" style="139"/>
    <col min="3542" max="3542" width="14.42578125" style="139" bestFit="1" customWidth="1"/>
    <col min="3543" max="3776" width="10.140625" style="139"/>
    <col min="3777" max="3777" width="3" style="139" customWidth="1"/>
    <col min="3778" max="3778" width="53" style="139" customWidth="1"/>
    <col min="3779" max="3779" width="0.7109375" style="139" customWidth="1"/>
    <col min="3780" max="3780" width="9.42578125" style="139" customWidth="1"/>
    <col min="3781" max="3781" width="0.7109375" style="139" customWidth="1"/>
    <col min="3782" max="3782" width="15.140625" style="139" customWidth="1"/>
    <col min="3783" max="3783" width="1.42578125" style="139" customWidth="1"/>
    <col min="3784" max="3784" width="18" style="139" customWidth="1"/>
    <col min="3785" max="3785" width="1.42578125" style="139" customWidth="1"/>
    <col min="3786" max="3786" width="15.42578125" style="139" customWidth="1"/>
    <col min="3787" max="3787" width="0.85546875" style="139" customWidth="1"/>
    <col min="3788" max="3788" width="16.42578125" style="139" customWidth="1"/>
    <col min="3789" max="3789" width="1.42578125" style="139" customWidth="1"/>
    <col min="3790" max="3790" width="16.42578125" style="139" customWidth="1"/>
    <col min="3791" max="3791" width="1.28515625" style="139" customWidth="1"/>
    <col min="3792" max="3792" width="15.7109375" style="139" customWidth="1"/>
    <col min="3793" max="3793" width="1.28515625" style="139" customWidth="1"/>
    <col min="3794" max="3794" width="14.140625" style="139" bestFit="1" customWidth="1"/>
    <col min="3795" max="3795" width="1" style="139" customWidth="1"/>
    <col min="3796" max="3796" width="16.140625" style="139" customWidth="1"/>
    <col min="3797" max="3797" width="10.140625" style="139"/>
    <col min="3798" max="3798" width="14.42578125" style="139" bestFit="1" customWidth="1"/>
    <col min="3799" max="4032" width="10.140625" style="139"/>
    <col min="4033" max="4033" width="3" style="139" customWidth="1"/>
    <col min="4034" max="4034" width="53" style="139" customWidth="1"/>
    <col min="4035" max="4035" width="0.7109375" style="139" customWidth="1"/>
    <col min="4036" max="4036" width="9.42578125" style="139" customWidth="1"/>
    <col min="4037" max="4037" width="0.7109375" style="139" customWidth="1"/>
    <col min="4038" max="4038" width="15.140625" style="139" customWidth="1"/>
    <col min="4039" max="4039" width="1.42578125" style="139" customWidth="1"/>
    <col min="4040" max="4040" width="18" style="139" customWidth="1"/>
    <col min="4041" max="4041" width="1.42578125" style="139" customWidth="1"/>
    <col min="4042" max="4042" width="15.42578125" style="139" customWidth="1"/>
    <col min="4043" max="4043" width="0.85546875" style="139" customWidth="1"/>
    <col min="4044" max="4044" width="16.42578125" style="139" customWidth="1"/>
    <col min="4045" max="4045" width="1.42578125" style="139" customWidth="1"/>
    <col min="4046" max="4046" width="16.42578125" style="139" customWidth="1"/>
    <col min="4047" max="4047" width="1.28515625" style="139" customWidth="1"/>
    <col min="4048" max="4048" width="15.7109375" style="139" customWidth="1"/>
    <col min="4049" max="4049" width="1.28515625" style="139" customWidth="1"/>
    <col min="4050" max="4050" width="14.140625" style="139" bestFit="1" customWidth="1"/>
    <col min="4051" max="4051" width="1" style="139" customWidth="1"/>
    <col min="4052" max="4052" width="16.140625" style="139" customWidth="1"/>
    <col min="4053" max="4053" width="10.140625" style="139"/>
    <col min="4054" max="4054" width="14.42578125" style="139" bestFit="1" customWidth="1"/>
    <col min="4055" max="4288" width="10.140625" style="139"/>
    <col min="4289" max="4289" width="3" style="139" customWidth="1"/>
    <col min="4290" max="4290" width="53" style="139" customWidth="1"/>
    <col min="4291" max="4291" width="0.7109375" style="139" customWidth="1"/>
    <col min="4292" max="4292" width="9.42578125" style="139" customWidth="1"/>
    <col min="4293" max="4293" width="0.7109375" style="139" customWidth="1"/>
    <col min="4294" max="4294" width="15.140625" style="139" customWidth="1"/>
    <col min="4295" max="4295" width="1.42578125" style="139" customWidth="1"/>
    <col min="4296" max="4296" width="18" style="139" customWidth="1"/>
    <col min="4297" max="4297" width="1.42578125" style="139" customWidth="1"/>
    <col min="4298" max="4298" width="15.42578125" style="139" customWidth="1"/>
    <col min="4299" max="4299" width="0.85546875" style="139" customWidth="1"/>
    <col min="4300" max="4300" width="16.42578125" style="139" customWidth="1"/>
    <col min="4301" max="4301" width="1.42578125" style="139" customWidth="1"/>
    <col min="4302" max="4302" width="16.42578125" style="139" customWidth="1"/>
    <col min="4303" max="4303" width="1.28515625" style="139" customWidth="1"/>
    <col min="4304" max="4304" width="15.7109375" style="139" customWidth="1"/>
    <col min="4305" max="4305" width="1.28515625" style="139" customWidth="1"/>
    <col min="4306" max="4306" width="14.140625" style="139" bestFit="1" customWidth="1"/>
    <col min="4307" max="4307" width="1" style="139" customWidth="1"/>
    <col min="4308" max="4308" width="16.140625" style="139" customWidth="1"/>
    <col min="4309" max="4309" width="10.140625" style="139"/>
    <col min="4310" max="4310" width="14.42578125" style="139" bestFit="1" customWidth="1"/>
    <col min="4311" max="4544" width="10.140625" style="139"/>
    <col min="4545" max="4545" width="3" style="139" customWidth="1"/>
    <col min="4546" max="4546" width="53" style="139" customWidth="1"/>
    <col min="4547" max="4547" width="0.7109375" style="139" customWidth="1"/>
    <col min="4548" max="4548" width="9.42578125" style="139" customWidth="1"/>
    <col min="4549" max="4549" width="0.7109375" style="139" customWidth="1"/>
    <col min="4550" max="4550" width="15.140625" style="139" customWidth="1"/>
    <col min="4551" max="4551" width="1.42578125" style="139" customWidth="1"/>
    <col min="4552" max="4552" width="18" style="139" customWidth="1"/>
    <col min="4553" max="4553" width="1.42578125" style="139" customWidth="1"/>
    <col min="4554" max="4554" width="15.42578125" style="139" customWidth="1"/>
    <col min="4555" max="4555" width="0.85546875" style="139" customWidth="1"/>
    <col min="4556" max="4556" width="16.42578125" style="139" customWidth="1"/>
    <col min="4557" max="4557" width="1.42578125" style="139" customWidth="1"/>
    <col min="4558" max="4558" width="16.42578125" style="139" customWidth="1"/>
    <col min="4559" max="4559" width="1.28515625" style="139" customWidth="1"/>
    <col min="4560" max="4560" width="15.7109375" style="139" customWidth="1"/>
    <col min="4561" max="4561" width="1.28515625" style="139" customWidth="1"/>
    <col min="4562" max="4562" width="14.140625" style="139" bestFit="1" customWidth="1"/>
    <col min="4563" max="4563" width="1" style="139" customWidth="1"/>
    <col min="4564" max="4564" width="16.140625" style="139" customWidth="1"/>
    <col min="4565" max="4565" width="10.140625" style="139"/>
    <col min="4566" max="4566" width="14.42578125" style="139" bestFit="1" customWidth="1"/>
    <col min="4567" max="4800" width="10.140625" style="139"/>
    <col min="4801" max="4801" width="3" style="139" customWidth="1"/>
    <col min="4802" max="4802" width="53" style="139" customWidth="1"/>
    <col min="4803" max="4803" width="0.7109375" style="139" customWidth="1"/>
    <col min="4804" max="4804" width="9.42578125" style="139" customWidth="1"/>
    <col min="4805" max="4805" width="0.7109375" style="139" customWidth="1"/>
    <col min="4806" max="4806" width="15.140625" style="139" customWidth="1"/>
    <col min="4807" max="4807" width="1.42578125" style="139" customWidth="1"/>
    <col min="4808" max="4808" width="18" style="139" customWidth="1"/>
    <col min="4809" max="4809" width="1.42578125" style="139" customWidth="1"/>
    <col min="4810" max="4810" width="15.42578125" style="139" customWidth="1"/>
    <col min="4811" max="4811" width="0.85546875" style="139" customWidth="1"/>
    <col min="4812" max="4812" width="16.42578125" style="139" customWidth="1"/>
    <col min="4813" max="4813" width="1.42578125" style="139" customWidth="1"/>
    <col min="4814" max="4814" width="16.42578125" style="139" customWidth="1"/>
    <col min="4815" max="4815" width="1.28515625" style="139" customWidth="1"/>
    <col min="4816" max="4816" width="15.7109375" style="139" customWidth="1"/>
    <col min="4817" max="4817" width="1.28515625" style="139" customWidth="1"/>
    <col min="4818" max="4818" width="14.140625" style="139" bestFit="1" customWidth="1"/>
    <col min="4819" max="4819" width="1" style="139" customWidth="1"/>
    <col min="4820" max="4820" width="16.140625" style="139" customWidth="1"/>
    <col min="4821" max="4821" width="10.140625" style="139"/>
    <col min="4822" max="4822" width="14.42578125" style="139" bestFit="1" customWidth="1"/>
    <col min="4823" max="5056" width="10.140625" style="139"/>
    <col min="5057" max="5057" width="3" style="139" customWidth="1"/>
    <col min="5058" max="5058" width="53" style="139" customWidth="1"/>
    <col min="5059" max="5059" width="0.7109375" style="139" customWidth="1"/>
    <col min="5060" max="5060" width="9.42578125" style="139" customWidth="1"/>
    <col min="5061" max="5061" width="0.7109375" style="139" customWidth="1"/>
    <col min="5062" max="5062" width="15.140625" style="139" customWidth="1"/>
    <col min="5063" max="5063" width="1.42578125" style="139" customWidth="1"/>
    <col min="5064" max="5064" width="18" style="139" customWidth="1"/>
    <col min="5065" max="5065" width="1.42578125" style="139" customWidth="1"/>
    <col min="5066" max="5066" width="15.42578125" style="139" customWidth="1"/>
    <col min="5067" max="5067" width="0.85546875" style="139" customWidth="1"/>
    <col min="5068" max="5068" width="16.42578125" style="139" customWidth="1"/>
    <col min="5069" max="5069" width="1.42578125" style="139" customWidth="1"/>
    <col min="5070" max="5070" width="16.42578125" style="139" customWidth="1"/>
    <col min="5071" max="5071" width="1.28515625" style="139" customWidth="1"/>
    <col min="5072" max="5072" width="15.7109375" style="139" customWidth="1"/>
    <col min="5073" max="5073" width="1.28515625" style="139" customWidth="1"/>
    <col min="5074" max="5074" width="14.140625" style="139" bestFit="1" customWidth="1"/>
    <col min="5075" max="5075" width="1" style="139" customWidth="1"/>
    <col min="5076" max="5076" width="16.140625" style="139" customWidth="1"/>
    <col min="5077" max="5077" width="10.140625" style="139"/>
    <col min="5078" max="5078" width="14.42578125" style="139" bestFit="1" customWidth="1"/>
    <col min="5079" max="5312" width="10.140625" style="139"/>
    <col min="5313" max="5313" width="3" style="139" customWidth="1"/>
    <col min="5314" max="5314" width="53" style="139" customWidth="1"/>
    <col min="5315" max="5315" width="0.7109375" style="139" customWidth="1"/>
    <col min="5316" max="5316" width="9.42578125" style="139" customWidth="1"/>
    <col min="5317" max="5317" width="0.7109375" style="139" customWidth="1"/>
    <col min="5318" max="5318" width="15.140625" style="139" customWidth="1"/>
    <col min="5319" max="5319" width="1.42578125" style="139" customWidth="1"/>
    <col min="5320" max="5320" width="18" style="139" customWidth="1"/>
    <col min="5321" max="5321" width="1.42578125" style="139" customWidth="1"/>
    <col min="5322" max="5322" width="15.42578125" style="139" customWidth="1"/>
    <col min="5323" max="5323" width="0.85546875" style="139" customWidth="1"/>
    <col min="5324" max="5324" width="16.42578125" style="139" customWidth="1"/>
    <col min="5325" max="5325" width="1.42578125" style="139" customWidth="1"/>
    <col min="5326" max="5326" width="16.42578125" style="139" customWidth="1"/>
    <col min="5327" max="5327" width="1.28515625" style="139" customWidth="1"/>
    <col min="5328" max="5328" width="15.7109375" style="139" customWidth="1"/>
    <col min="5329" max="5329" width="1.28515625" style="139" customWidth="1"/>
    <col min="5330" max="5330" width="14.140625" style="139" bestFit="1" customWidth="1"/>
    <col min="5331" max="5331" width="1" style="139" customWidth="1"/>
    <col min="5332" max="5332" width="16.140625" style="139" customWidth="1"/>
    <col min="5333" max="5333" width="10.140625" style="139"/>
    <col min="5334" max="5334" width="14.42578125" style="139" bestFit="1" customWidth="1"/>
    <col min="5335" max="5568" width="10.140625" style="139"/>
    <col min="5569" max="5569" width="3" style="139" customWidth="1"/>
    <col min="5570" max="5570" width="53" style="139" customWidth="1"/>
    <col min="5571" max="5571" width="0.7109375" style="139" customWidth="1"/>
    <col min="5572" max="5572" width="9.42578125" style="139" customWidth="1"/>
    <col min="5573" max="5573" width="0.7109375" style="139" customWidth="1"/>
    <col min="5574" max="5574" width="15.140625" style="139" customWidth="1"/>
    <col min="5575" max="5575" width="1.42578125" style="139" customWidth="1"/>
    <col min="5576" max="5576" width="18" style="139" customWidth="1"/>
    <col min="5577" max="5577" width="1.42578125" style="139" customWidth="1"/>
    <col min="5578" max="5578" width="15.42578125" style="139" customWidth="1"/>
    <col min="5579" max="5579" width="0.85546875" style="139" customWidth="1"/>
    <col min="5580" max="5580" width="16.42578125" style="139" customWidth="1"/>
    <col min="5581" max="5581" width="1.42578125" style="139" customWidth="1"/>
    <col min="5582" max="5582" width="16.42578125" style="139" customWidth="1"/>
    <col min="5583" max="5583" width="1.28515625" style="139" customWidth="1"/>
    <col min="5584" max="5584" width="15.7109375" style="139" customWidth="1"/>
    <col min="5585" max="5585" width="1.28515625" style="139" customWidth="1"/>
    <col min="5586" max="5586" width="14.140625" style="139" bestFit="1" customWidth="1"/>
    <col min="5587" max="5587" width="1" style="139" customWidth="1"/>
    <col min="5588" max="5588" width="16.140625" style="139" customWidth="1"/>
    <col min="5589" max="5589" width="10.140625" style="139"/>
    <col min="5590" max="5590" width="14.42578125" style="139" bestFit="1" customWidth="1"/>
    <col min="5591" max="5824" width="10.140625" style="139"/>
    <col min="5825" max="5825" width="3" style="139" customWidth="1"/>
    <col min="5826" max="5826" width="53" style="139" customWidth="1"/>
    <col min="5827" max="5827" width="0.7109375" style="139" customWidth="1"/>
    <col min="5828" max="5828" width="9.42578125" style="139" customWidth="1"/>
    <col min="5829" max="5829" width="0.7109375" style="139" customWidth="1"/>
    <col min="5830" max="5830" width="15.140625" style="139" customWidth="1"/>
    <col min="5831" max="5831" width="1.42578125" style="139" customWidth="1"/>
    <col min="5832" max="5832" width="18" style="139" customWidth="1"/>
    <col min="5833" max="5833" width="1.42578125" style="139" customWidth="1"/>
    <col min="5834" max="5834" width="15.42578125" style="139" customWidth="1"/>
    <col min="5835" max="5835" width="0.85546875" style="139" customWidth="1"/>
    <col min="5836" max="5836" width="16.42578125" style="139" customWidth="1"/>
    <col min="5837" max="5837" width="1.42578125" style="139" customWidth="1"/>
    <col min="5838" max="5838" width="16.42578125" style="139" customWidth="1"/>
    <col min="5839" max="5839" width="1.28515625" style="139" customWidth="1"/>
    <col min="5840" max="5840" width="15.7109375" style="139" customWidth="1"/>
    <col min="5841" max="5841" width="1.28515625" style="139" customWidth="1"/>
    <col min="5842" max="5842" width="14.140625" style="139" bestFit="1" customWidth="1"/>
    <col min="5843" max="5843" width="1" style="139" customWidth="1"/>
    <col min="5844" max="5844" width="16.140625" style="139" customWidth="1"/>
    <col min="5845" max="5845" width="10.140625" style="139"/>
    <col min="5846" max="5846" width="14.42578125" style="139" bestFit="1" customWidth="1"/>
    <col min="5847" max="6080" width="10.140625" style="139"/>
    <col min="6081" max="6081" width="3" style="139" customWidth="1"/>
    <col min="6082" max="6082" width="53" style="139" customWidth="1"/>
    <col min="6083" max="6083" width="0.7109375" style="139" customWidth="1"/>
    <col min="6084" max="6084" width="9.42578125" style="139" customWidth="1"/>
    <col min="6085" max="6085" width="0.7109375" style="139" customWidth="1"/>
    <col min="6086" max="6086" width="15.140625" style="139" customWidth="1"/>
    <col min="6087" max="6087" width="1.42578125" style="139" customWidth="1"/>
    <col min="6088" max="6088" width="18" style="139" customWidth="1"/>
    <col min="6089" max="6089" width="1.42578125" style="139" customWidth="1"/>
    <col min="6090" max="6090" width="15.42578125" style="139" customWidth="1"/>
    <col min="6091" max="6091" width="0.85546875" style="139" customWidth="1"/>
    <col min="6092" max="6092" width="16.42578125" style="139" customWidth="1"/>
    <col min="6093" max="6093" width="1.42578125" style="139" customWidth="1"/>
    <col min="6094" max="6094" width="16.42578125" style="139" customWidth="1"/>
    <col min="6095" max="6095" width="1.28515625" style="139" customWidth="1"/>
    <col min="6096" max="6096" width="15.7109375" style="139" customWidth="1"/>
    <col min="6097" max="6097" width="1.28515625" style="139" customWidth="1"/>
    <col min="6098" max="6098" width="14.140625" style="139" bestFit="1" customWidth="1"/>
    <col min="6099" max="6099" width="1" style="139" customWidth="1"/>
    <col min="6100" max="6100" width="16.140625" style="139" customWidth="1"/>
    <col min="6101" max="6101" width="10.140625" style="139"/>
    <col min="6102" max="6102" width="14.42578125" style="139" bestFit="1" customWidth="1"/>
    <col min="6103" max="6336" width="10.140625" style="139"/>
    <col min="6337" max="6337" width="3" style="139" customWidth="1"/>
    <col min="6338" max="6338" width="53" style="139" customWidth="1"/>
    <col min="6339" max="6339" width="0.7109375" style="139" customWidth="1"/>
    <col min="6340" max="6340" width="9.42578125" style="139" customWidth="1"/>
    <col min="6341" max="6341" width="0.7109375" style="139" customWidth="1"/>
    <col min="6342" max="6342" width="15.140625" style="139" customWidth="1"/>
    <col min="6343" max="6343" width="1.42578125" style="139" customWidth="1"/>
    <col min="6344" max="6344" width="18" style="139" customWidth="1"/>
    <col min="6345" max="6345" width="1.42578125" style="139" customWidth="1"/>
    <col min="6346" max="6346" width="15.42578125" style="139" customWidth="1"/>
    <col min="6347" max="6347" width="0.85546875" style="139" customWidth="1"/>
    <col min="6348" max="6348" width="16.42578125" style="139" customWidth="1"/>
    <col min="6349" max="6349" width="1.42578125" style="139" customWidth="1"/>
    <col min="6350" max="6350" width="16.42578125" style="139" customWidth="1"/>
    <col min="6351" max="6351" width="1.28515625" style="139" customWidth="1"/>
    <col min="6352" max="6352" width="15.7109375" style="139" customWidth="1"/>
    <col min="6353" max="6353" width="1.28515625" style="139" customWidth="1"/>
    <col min="6354" max="6354" width="14.140625" style="139" bestFit="1" customWidth="1"/>
    <col min="6355" max="6355" width="1" style="139" customWidth="1"/>
    <col min="6356" max="6356" width="16.140625" style="139" customWidth="1"/>
    <col min="6357" max="6357" width="10.140625" style="139"/>
    <col min="6358" max="6358" width="14.42578125" style="139" bestFit="1" customWidth="1"/>
    <col min="6359" max="6592" width="10.140625" style="139"/>
    <col min="6593" max="6593" width="3" style="139" customWidth="1"/>
    <col min="6594" max="6594" width="53" style="139" customWidth="1"/>
    <col min="6595" max="6595" width="0.7109375" style="139" customWidth="1"/>
    <col min="6596" max="6596" width="9.42578125" style="139" customWidth="1"/>
    <col min="6597" max="6597" width="0.7109375" style="139" customWidth="1"/>
    <col min="6598" max="6598" width="15.140625" style="139" customWidth="1"/>
    <col min="6599" max="6599" width="1.42578125" style="139" customWidth="1"/>
    <col min="6600" max="6600" width="18" style="139" customWidth="1"/>
    <col min="6601" max="6601" width="1.42578125" style="139" customWidth="1"/>
    <col min="6602" max="6602" width="15.42578125" style="139" customWidth="1"/>
    <col min="6603" max="6603" width="0.85546875" style="139" customWidth="1"/>
    <col min="6604" max="6604" width="16.42578125" style="139" customWidth="1"/>
    <col min="6605" max="6605" width="1.42578125" style="139" customWidth="1"/>
    <col min="6606" max="6606" width="16.42578125" style="139" customWidth="1"/>
    <col min="6607" max="6607" width="1.28515625" style="139" customWidth="1"/>
    <col min="6608" max="6608" width="15.7109375" style="139" customWidth="1"/>
    <col min="6609" max="6609" width="1.28515625" style="139" customWidth="1"/>
    <col min="6610" max="6610" width="14.140625" style="139" bestFit="1" customWidth="1"/>
    <col min="6611" max="6611" width="1" style="139" customWidth="1"/>
    <col min="6612" max="6612" width="16.140625" style="139" customWidth="1"/>
    <col min="6613" max="6613" width="10.140625" style="139"/>
    <col min="6614" max="6614" width="14.42578125" style="139" bestFit="1" customWidth="1"/>
    <col min="6615" max="6848" width="10.140625" style="139"/>
    <col min="6849" max="6849" width="3" style="139" customWidth="1"/>
    <col min="6850" max="6850" width="53" style="139" customWidth="1"/>
    <col min="6851" max="6851" width="0.7109375" style="139" customWidth="1"/>
    <col min="6852" max="6852" width="9.42578125" style="139" customWidth="1"/>
    <col min="6853" max="6853" width="0.7109375" style="139" customWidth="1"/>
    <col min="6854" max="6854" width="15.140625" style="139" customWidth="1"/>
    <col min="6855" max="6855" width="1.42578125" style="139" customWidth="1"/>
    <col min="6856" max="6856" width="18" style="139" customWidth="1"/>
    <col min="6857" max="6857" width="1.42578125" style="139" customWidth="1"/>
    <col min="6858" max="6858" width="15.42578125" style="139" customWidth="1"/>
    <col min="6859" max="6859" width="0.85546875" style="139" customWidth="1"/>
    <col min="6860" max="6860" width="16.42578125" style="139" customWidth="1"/>
    <col min="6861" max="6861" width="1.42578125" style="139" customWidth="1"/>
    <col min="6862" max="6862" width="16.42578125" style="139" customWidth="1"/>
    <col min="6863" max="6863" width="1.28515625" style="139" customWidth="1"/>
    <col min="6864" max="6864" width="15.7109375" style="139" customWidth="1"/>
    <col min="6865" max="6865" width="1.28515625" style="139" customWidth="1"/>
    <col min="6866" max="6866" width="14.140625" style="139" bestFit="1" customWidth="1"/>
    <col min="6867" max="6867" width="1" style="139" customWidth="1"/>
    <col min="6868" max="6868" width="16.140625" style="139" customWidth="1"/>
    <col min="6869" max="6869" width="10.140625" style="139"/>
    <col min="6870" max="6870" width="14.42578125" style="139" bestFit="1" customWidth="1"/>
    <col min="6871" max="7104" width="10.140625" style="139"/>
    <col min="7105" max="7105" width="3" style="139" customWidth="1"/>
    <col min="7106" max="7106" width="53" style="139" customWidth="1"/>
    <col min="7107" max="7107" width="0.7109375" style="139" customWidth="1"/>
    <col min="7108" max="7108" width="9.42578125" style="139" customWidth="1"/>
    <col min="7109" max="7109" width="0.7109375" style="139" customWidth="1"/>
    <col min="7110" max="7110" width="15.140625" style="139" customWidth="1"/>
    <col min="7111" max="7111" width="1.42578125" style="139" customWidth="1"/>
    <col min="7112" max="7112" width="18" style="139" customWidth="1"/>
    <col min="7113" max="7113" width="1.42578125" style="139" customWidth="1"/>
    <col min="7114" max="7114" width="15.42578125" style="139" customWidth="1"/>
    <col min="7115" max="7115" width="0.85546875" style="139" customWidth="1"/>
    <col min="7116" max="7116" width="16.42578125" style="139" customWidth="1"/>
    <col min="7117" max="7117" width="1.42578125" style="139" customWidth="1"/>
    <col min="7118" max="7118" width="16.42578125" style="139" customWidth="1"/>
    <col min="7119" max="7119" width="1.28515625" style="139" customWidth="1"/>
    <col min="7120" max="7120" width="15.7109375" style="139" customWidth="1"/>
    <col min="7121" max="7121" width="1.28515625" style="139" customWidth="1"/>
    <col min="7122" max="7122" width="14.140625" style="139" bestFit="1" customWidth="1"/>
    <col min="7123" max="7123" width="1" style="139" customWidth="1"/>
    <col min="7124" max="7124" width="16.140625" style="139" customWidth="1"/>
    <col min="7125" max="7125" width="10.140625" style="139"/>
    <col min="7126" max="7126" width="14.42578125" style="139" bestFit="1" customWidth="1"/>
    <col min="7127" max="7360" width="10.140625" style="139"/>
    <col min="7361" max="7361" width="3" style="139" customWidth="1"/>
    <col min="7362" max="7362" width="53" style="139" customWidth="1"/>
    <col min="7363" max="7363" width="0.7109375" style="139" customWidth="1"/>
    <col min="7364" max="7364" width="9.42578125" style="139" customWidth="1"/>
    <col min="7365" max="7365" width="0.7109375" style="139" customWidth="1"/>
    <col min="7366" max="7366" width="15.140625" style="139" customWidth="1"/>
    <col min="7367" max="7367" width="1.42578125" style="139" customWidth="1"/>
    <col min="7368" max="7368" width="18" style="139" customWidth="1"/>
    <col min="7369" max="7369" width="1.42578125" style="139" customWidth="1"/>
    <col min="7370" max="7370" width="15.42578125" style="139" customWidth="1"/>
    <col min="7371" max="7371" width="0.85546875" style="139" customWidth="1"/>
    <col min="7372" max="7372" width="16.42578125" style="139" customWidth="1"/>
    <col min="7373" max="7373" width="1.42578125" style="139" customWidth="1"/>
    <col min="7374" max="7374" width="16.42578125" style="139" customWidth="1"/>
    <col min="7375" max="7375" width="1.28515625" style="139" customWidth="1"/>
    <col min="7376" max="7376" width="15.7109375" style="139" customWidth="1"/>
    <col min="7377" max="7377" width="1.28515625" style="139" customWidth="1"/>
    <col min="7378" max="7378" width="14.140625" style="139" bestFit="1" customWidth="1"/>
    <col min="7379" max="7379" width="1" style="139" customWidth="1"/>
    <col min="7380" max="7380" width="16.140625" style="139" customWidth="1"/>
    <col min="7381" max="7381" width="10.140625" style="139"/>
    <col min="7382" max="7382" width="14.42578125" style="139" bestFit="1" customWidth="1"/>
    <col min="7383" max="7616" width="10.140625" style="139"/>
    <col min="7617" max="7617" width="3" style="139" customWidth="1"/>
    <col min="7618" max="7618" width="53" style="139" customWidth="1"/>
    <col min="7619" max="7619" width="0.7109375" style="139" customWidth="1"/>
    <col min="7620" max="7620" width="9.42578125" style="139" customWidth="1"/>
    <col min="7621" max="7621" width="0.7109375" style="139" customWidth="1"/>
    <col min="7622" max="7622" width="15.140625" style="139" customWidth="1"/>
    <col min="7623" max="7623" width="1.42578125" style="139" customWidth="1"/>
    <col min="7624" max="7624" width="18" style="139" customWidth="1"/>
    <col min="7625" max="7625" width="1.42578125" style="139" customWidth="1"/>
    <col min="7626" max="7626" width="15.42578125" style="139" customWidth="1"/>
    <col min="7627" max="7627" width="0.85546875" style="139" customWidth="1"/>
    <col min="7628" max="7628" width="16.42578125" style="139" customWidth="1"/>
    <col min="7629" max="7629" width="1.42578125" style="139" customWidth="1"/>
    <col min="7630" max="7630" width="16.42578125" style="139" customWidth="1"/>
    <col min="7631" max="7631" width="1.28515625" style="139" customWidth="1"/>
    <col min="7632" max="7632" width="15.7109375" style="139" customWidth="1"/>
    <col min="7633" max="7633" width="1.28515625" style="139" customWidth="1"/>
    <col min="7634" max="7634" width="14.140625" style="139" bestFit="1" customWidth="1"/>
    <col min="7635" max="7635" width="1" style="139" customWidth="1"/>
    <col min="7636" max="7636" width="16.140625" style="139" customWidth="1"/>
    <col min="7637" max="7637" width="10.140625" style="139"/>
    <col min="7638" max="7638" width="14.42578125" style="139" bestFit="1" customWidth="1"/>
    <col min="7639" max="7872" width="10.140625" style="139"/>
    <col min="7873" max="7873" width="3" style="139" customWidth="1"/>
    <col min="7874" max="7874" width="53" style="139" customWidth="1"/>
    <col min="7875" max="7875" width="0.7109375" style="139" customWidth="1"/>
    <col min="7876" max="7876" width="9.42578125" style="139" customWidth="1"/>
    <col min="7877" max="7877" width="0.7109375" style="139" customWidth="1"/>
    <col min="7878" max="7878" width="15.140625" style="139" customWidth="1"/>
    <col min="7879" max="7879" width="1.42578125" style="139" customWidth="1"/>
    <col min="7880" max="7880" width="18" style="139" customWidth="1"/>
    <col min="7881" max="7881" width="1.42578125" style="139" customWidth="1"/>
    <col min="7882" max="7882" width="15.42578125" style="139" customWidth="1"/>
    <col min="7883" max="7883" width="0.85546875" style="139" customWidth="1"/>
    <col min="7884" max="7884" width="16.42578125" style="139" customWidth="1"/>
    <col min="7885" max="7885" width="1.42578125" style="139" customWidth="1"/>
    <col min="7886" max="7886" width="16.42578125" style="139" customWidth="1"/>
    <col min="7887" max="7887" width="1.28515625" style="139" customWidth="1"/>
    <col min="7888" max="7888" width="15.7109375" style="139" customWidth="1"/>
    <col min="7889" max="7889" width="1.28515625" style="139" customWidth="1"/>
    <col min="7890" max="7890" width="14.140625" style="139" bestFit="1" customWidth="1"/>
    <col min="7891" max="7891" width="1" style="139" customWidth="1"/>
    <col min="7892" max="7892" width="16.140625" style="139" customWidth="1"/>
    <col min="7893" max="7893" width="10.140625" style="139"/>
    <col min="7894" max="7894" width="14.42578125" style="139" bestFit="1" customWidth="1"/>
    <col min="7895" max="8128" width="10.140625" style="139"/>
    <col min="8129" max="8129" width="3" style="139" customWidth="1"/>
    <col min="8130" max="8130" width="53" style="139" customWidth="1"/>
    <col min="8131" max="8131" width="0.7109375" style="139" customWidth="1"/>
    <col min="8132" max="8132" width="9.42578125" style="139" customWidth="1"/>
    <col min="8133" max="8133" width="0.7109375" style="139" customWidth="1"/>
    <col min="8134" max="8134" width="15.140625" style="139" customWidth="1"/>
    <col min="8135" max="8135" width="1.42578125" style="139" customWidth="1"/>
    <col min="8136" max="8136" width="18" style="139" customWidth="1"/>
    <col min="8137" max="8137" width="1.42578125" style="139" customWidth="1"/>
    <col min="8138" max="8138" width="15.42578125" style="139" customWidth="1"/>
    <col min="8139" max="8139" width="0.85546875" style="139" customWidth="1"/>
    <col min="8140" max="8140" width="16.42578125" style="139" customWidth="1"/>
    <col min="8141" max="8141" width="1.42578125" style="139" customWidth="1"/>
    <col min="8142" max="8142" width="16.42578125" style="139" customWidth="1"/>
    <col min="8143" max="8143" width="1.28515625" style="139" customWidth="1"/>
    <col min="8144" max="8144" width="15.7109375" style="139" customWidth="1"/>
    <col min="8145" max="8145" width="1.28515625" style="139" customWidth="1"/>
    <col min="8146" max="8146" width="14.140625" style="139" bestFit="1" customWidth="1"/>
    <col min="8147" max="8147" width="1" style="139" customWidth="1"/>
    <col min="8148" max="8148" width="16.140625" style="139" customWidth="1"/>
    <col min="8149" max="8149" width="10.140625" style="139"/>
    <col min="8150" max="8150" width="14.42578125" style="139" bestFit="1" customWidth="1"/>
    <col min="8151" max="8384" width="10.140625" style="139"/>
    <col min="8385" max="8385" width="3" style="139" customWidth="1"/>
    <col min="8386" max="8386" width="53" style="139" customWidth="1"/>
    <col min="8387" max="8387" width="0.7109375" style="139" customWidth="1"/>
    <col min="8388" max="8388" width="9.42578125" style="139" customWidth="1"/>
    <col min="8389" max="8389" width="0.7109375" style="139" customWidth="1"/>
    <col min="8390" max="8390" width="15.140625" style="139" customWidth="1"/>
    <col min="8391" max="8391" width="1.42578125" style="139" customWidth="1"/>
    <col min="8392" max="8392" width="18" style="139" customWidth="1"/>
    <col min="8393" max="8393" width="1.42578125" style="139" customWidth="1"/>
    <col min="8394" max="8394" width="15.42578125" style="139" customWidth="1"/>
    <col min="8395" max="8395" width="0.85546875" style="139" customWidth="1"/>
    <col min="8396" max="8396" width="16.42578125" style="139" customWidth="1"/>
    <col min="8397" max="8397" width="1.42578125" style="139" customWidth="1"/>
    <col min="8398" max="8398" width="16.42578125" style="139" customWidth="1"/>
    <col min="8399" max="8399" width="1.28515625" style="139" customWidth="1"/>
    <col min="8400" max="8400" width="15.7109375" style="139" customWidth="1"/>
    <col min="8401" max="8401" width="1.28515625" style="139" customWidth="1"/>
    <col min="8402" max="8402" width="14.140625" style="139" bestFit="1" customWidth="1"/>
    <col min="8403" max="8403" width="1" style="139" customWidth="1"/>
    <col min="8404" max="8404" width="16.140625" style="139" customWidth="1"/>
    <col min="8405" max="8405" width="10.140625" style="139"/>
    <col min="8406" max="8406" width="14.42578125" style="139" bestFit="1" customWidth="1"/>
    <col min="8407" max="8640" width="10.140625" style="139"/>
    <col min="8641" max="8641" width="3" style="139" customWidth="1"/>
    <col min="8642" max="8642" width="53" style="139" customWidth="1"/>
    <col min="8643" max="8643" width="0.7109375" style="139" customWidth="1"/>
    <col min="8644" max="8644" width="9.42578125" style="139" customWidth="1"/>
    <col min="8645" max="8645" width="0.7109375" style="139" customWidth="1"/>
    <col min="8646" max="8646" width="15.140625" style="139" customWidth="1"/>
    <col min="8647" max="8647" width="1.42578125" style="139" customWidth="1"/>
    <col min="8648" max="8648" width="18" style="139" customWidth="1"/>
    <col min="8649" max="8649" width="1.42578125" style="139" customWidth="1"/>
    <col min="8650" max="8650" width="15.42578125" style="139" customWidth="1"/>
    <col min="8651" max="8651" width="0.85546875" style="139" customWidth="1"/>
    <col min="8652" max="8652" width="16.42578125" style="139" customWidth="1"/>
    <col min="8653" max="8653" width="1.42578125" style="139" customWidth="1"/>
    <col min="8654" max="8654" width="16.42578125" style="139" customWidth="1"/>
    <col min="8655" max="8655" width="1.28515625" style="139" customWidth="1"/>
    <col min="8656" max="8656" width="15.7109375" style="139" customWidth="1"/>
    <col min="8657" max="8657" width="1.28515625" style="139" customWidth="1"/>
    <col min="8658" max="8658" width="14.140625" style="139" bestFit="1" customWidth="1"/>
    <col min="8659" max="8659" width="1" style="139" customWidth="1"/>
    <col min="8660" max="8660" width="16.140625" style="139" customWidth="1"/>
    <col min="8661" max="8661" width="10.140625" style="139"/>
    <col min="8662" max="8662" width="14.42578125" style="139" bestFit="1" customWidth="1"/>
    <col min="8663" max="8896" width="10.140625" style="139"/>
    <col min="8897" max="8897" width="3" style="139" customWidth="1"/>
    <col min="8898" max="8898" width="53" style="139" customWidth="1"/>
    <col min="8899" max="8899" width="0.7109375" style="139" customWidth="1"/>
    <col min="8900" max="8900" width="9.42578125" style="139" customWidth="1"/>
    <col min="8901" max="8901" width="0.7109375" style="139" customWidth="1"/>
    <col min="8902" max="8902" width="15.140625" style="139" customWidth="1"/>
    <col min="8903" max="8903" width="1.42578125" style="139" customWidth="1"/>
    <col min="8904" max="8904" width="18" style="139" customWidth="1"/>
    <col min="8905" max="8905" width="1.42578125" style="139" customWidth="1"/>
    <col min="8906" max="8906" width="15.42578125" style="139" customWidth="1"/>
    <col min="8907" max="8907" width="0.85546875" style="139" customWidth="1"/>
    <col min="8908" max="8908" width="16.42578125" style="139" customWidth="1"/>
    <col min="8909" max="8909" width="1.42578125" style="139" customWidth="1"/>
    <col min="8910" max="8910" width="16.42578125" style="139" customWidth="1"/>
    <col min="8911" max="8911" width="1.28515625" style="139" customWidth="1"/>
    <col min="8912" max="8912" width="15.7109375" style="139" customWidth="1"/>
    <col min="8913" max="8913" width="1.28515625" style="139" customWidth="1"/>
    <col min="8914" max="8914" width="14.140625" style="139" bestFit="1" customWidth="1"/>
    <col min="8915" max="8915" width="1" style="139" customWidth="1"/>
    <col min="8916" max="8916" width="16.140625" style="139" customWidth="1"/>
    <col min="8917" max="8917" width="10.140625" style="139"/>
    <col min="8918" max="8918" width="14.42578125" style="139" bestFit="1" customWidth="1"/>
    <col min="8919" max="9152" width="10.140625" style="139"/>
    <col min="9153" max="9153" width="3" style="139" customWidth="1"/>
    <col min="9154" max="9154" width="53" style="139" customWidth="1"/>
    <col min="9155" max="9155" width="0.7109375" style="139" customWidth="1"/>
    <col min="9156" max="9156" width="9.42578125" style="139" customWidth="1"/>
    <col min="9157" max="9157" width="0.7109375" style="139" customWidth="1"/>
    <col min="9158" max="9158" width="15.140625" style="139" customWidth="1"/>
    <col min="9159" max="9159" width="1.42578125" style="139" customWidth="1"/>
    <col min="9160" max="9160" width="18" style="139" customWidth="1"/>
    <col min="9161" max="9161" width="1.42578125" style="139" customWidth="1"/>
    <col min="9162" max="9162" width="15.42578125" style="139" customWidth="1"/>
    <col min="9163" max="9163" width="0.85546875" style="139" customWidth="1"/>
    <col min="9164" max="9164" width="16.42578125" style="139" customWidth="1"/>
    <col min="9165" max="9165" width="1.42578125" style="139" customWidth="1"/>
    <col min="9166" max="9166" width="16.42578125" style="139" customWidth="1"/>
    <col min="9167" max="9167" width="1.28515625" style="139" customWidth="1"/>
    <col min="9168" max="9168" width="15.7109375" style="139" customWidth="1"/>
    <col min="9169" max="9169" width="1.28515625" style="139" customWidth="1"/>
    <col min="9170" max="9170" width="14.140625" style="139" bestFit="1" customWidth="1"/>
    <col min="9171" max="9171" width="1" style="139" customWidth="1"/>
    <col min="9172" max="9172" width="16.140625" style="139" customWidth="1"/>
    <col min="9173" max="9173" width="10.140625" style="139"/>
    <col min="9174" max="9174" width="14.42578125" style="139" bestFit="1" customWidth="1"/>
    <col min="9175" max="9408" width="10.140625" style="139"/>
    <col min="9409" max="9409" width="3" style="139" customWidth="1"/>
    <col min="9410" max="9410" width="53" style="139" customWidth="1"/>
    <col min="9411" max="9411" width="0.7109375" style="139" customWidth="1"/>
    <col min="9412" max="9412" width="9.42578125" style="139" customWidth="1"/>
    <col min="9413" max="9413" width="0.7109375" style="139" customWidth="1"/>
    <col min="9414" max="9414" width="15.140625" style="139" customWidth="1"/>
    <col min="9415" max="9415" width="1.42578125" style="139" customWidth="1"/>
    <col min="9416" max="9416" width="18" style="139" customWidth="1"/>
    <col min="9417" max="9417" width="1.42578125" style="139" customWidth="1"/>
    <col min="9418" max="9418" width="15.42578125" style="139" customWidth="1"/>
    <col min="9419" max="9419" width="0.85546875" style="139" customWidth="1"/>
    <col min="9420" max="9420" width="16.42578125" style="139" customWidth="1"/>
    <col min="9421" max="9421" width="1.42578125" style="139" customWidth="1"/>
    <col min="9422" max="9422" width="16.42578125" style="139" customWidth="1"/>
    <col min="9423" max="9423" width="1.28515625" style="139" customWidth="1"/>
    <col min="9424" max="9424" width="15.7109375" style="139" customWidth="1"/>
    <col min="9425" max="9425" width="1.28515625" style="139" customWidth="1"/>
    <col min="9426" max="9426" width="14.140625" style="139" bestFit="1" customWidth="1"/>
    <col min="9427" max="9427" width="1" style="139" customWidth="1"/>
    <col min="9428" max="9428" width="16.140625" style="139" customWidth="1"/>
    <col min="9429" max="9429" width="10.140625" style="139"/>
    <col min="9430" max="9430" width="14.42578125" style="139" bestFit="1" customWidth="1"/>
    <col min="9431" max="9664" width="10.140625" style="139"/>
    <col min="9665" max="9665" width="3" style="139" customWidth="1"/>
    <col min="9666" max="9666" width="53" style="139" customWidth="1"/>
    <col min="9667" max="9667" width="0.7109375" style="139" customWidth="1"/>
    <col min="9668" max="9668" width="9.42578125" style="139" customWidth="1"/>
    <col min="9669" max="9669" width="0.7109375" style="139" customWidth="1"/>
    <col min="9670" max="9670" width="15.140625" style="139" customWidth="1"/>
    <col min="9671" max="9671" width="1.42578125" style="139" customWidth="1"/>
    <col min="9672" max="9672" width="18" style="139" customWidth="1"/>
    <col min="9673" max="9673" width="1.42578125" style="139" customWidth="1"/>
    <col min="9674" max="9674" width="15.42578125" style="139" customWidth="1"/>
    <col min="9675" max="9675" width="0.85546875" style="139" customWidth="1"/>
    <col min="9676" max="9676" width="16.42578125" style="139" customWidth="1"/>
    <col min="9677" max="9677" width="1.42578125" style="139" customWidth="1"/>
    <col min="9678" max="9678" width="16.42578125" style="139" customWidth="1"/>
    <col min="9679" max="9679" width="1.28515625" style="139" customWidth="1"/>
    <col min="9680" max="9680" width="15.7109375" style="139" customWidth="1"/>
    <col min="9681" max="9681" width="1.28515625" style="139" customWidth="1"/>
    <col min="9682" max="9682" width="14.140625" style="139" bestFit="1" customWidth="1"/>
    <col min="9683" max="9683" width="1" style="139" customWidth="1"/>
    <col min="9684" max="9684" width="16.140625" style="139" customWidth="1"/>
    <col min="9685" max="9685" width="10.140625" style="139"/>
    <col min="9686" max="9686" width="14.42578125" style="139" bestFit="1" customWidth="1"/>
    <col min="9687" max="9920" width="10.140625" style="139"/>
    <col min="9921" max="9921" width="3" style="139" customWidth="1"/>
    <col min="9922" max="9922" width="53" style="139" customWidth="1"/>
    <col min="9923" max="9923" width="0.7109375" style="139" customWidth="1"/>
    <col min="9924" max="9924" width="9.42578125" style="139" customWidth="1"/>
    <col min="9925" max="9925" width="0.7109375" style="139" customWidth="1"/>
    <col min="9926" max="9926" width="15.140625" style="139" customWidth="1"/>
    <col min="9927" max="9927" width="1.42578125" style="139" customWidth="1"/>
    <col min="9928" max="9928" width="18" style="139" customWidth="1"/>
    <col min="9929" max="9929" width="1.42578125" style="139" customWidth="1"/>
    <col min="9930" max="9930" width="15.42578125" style="139" customWidth="1"/>
    <col min="9931" max="9931" width="0.85546875" style="139" customWidth="1"/>
    <col min="9932" max="9932" width="16.42578125" style="139" customWidth="1"/>
    <col min="9933" max="9933" width="1.42578125" style="139" customWidth="1"/>
    <col min="9934" max="9934" width="16.42578125" style="139" customWidth="1"/>
    <col min="9935" max="9935" width="1.28515625" style="139" customWidth="1"/>
    <col min="9936" max="9936" width="15.7109375" style="139" customWidth="1"/>
    <col min="9937" max="9937" width="1.28515625" style="139" customWidth="1"/>
    <col min="9938" max="9938" width="14.140625" style="139" bestFit="1" customWidth="1"/>
    <col min="9939" max="9939" width="1" style="139" customWidth="1"/>
    <col min="9940" max="9940" width="16.140625" style="139" customWidth="1"/>
    <col min="9941" max="9941" width="10.140625" style="139"/>
    <col min="9942" max="9942" width="14.42578125" style="139" bestFit="1" customWidth="1"/>
    <col min="9943" max="10176" width="10.140625" style="139"/>
    <col min="10177" max="10177" width="3" style="139" customWidth="1"/>
    <col min="10178" max="10178" width="53" style="139" customWidth="1"/>
    <col min="10179" max="10179" width="0.7109375" style="139" customWidth="1"/>
    <col min="10180" max="10180" width="9.42578125" style="139" customWidth="1"/>
    <col min="10181" max="10181" width="0.7109375" style="139" customWidth="1"/>
    <col min="10182" max="10182" width="15.140625" style="139" customWidth="1"/>
    <col min="10183" max="10183" width="1.42578125" style="139" customWidth="1"/>
    <col min="10184" max="10184" width="18" style="139" customWidth="1"/>
    <col min="10185" max="10185" width="1.42578125" style="139" customWidth="1"/>
    <col min="10186" max="10186" width="15.42578125" style="139" customWidth="1"/>
    <col min="10187" max="10187" width="0.85546875" style="139" customWidth="1"/>
    <col min="10188" max="10188" width="16.42578125" style="139" customWidth="1"/>
    <col min="10189" max="10189" width="1.42578125" style="139" customWidth="1"/>
    <col min="10190" max="10190" width="16.42578125" style="139" customWidth="1"/>
    <col min="10191" max="10191" width="1.28515625" style="139" customWidth="1"/>
    <col min="10192" max="10192" width="15.7109375" style="139" customWidth="1"/>
    <col min="10193" max="10193" width="1.28515625" style="139" customWidth="1"/>
    <col min="10194" max="10194" width="14.140625" style="139" bestFit="1" customWidth="1"/>
    <col min="10195" max="10195" width="1" style="139" customWidth="1"/>
    <col min="10196" max="10196" width="16.140625" style="139" customWidth="1"/>
    <col min="10197" max="10197" width="10.140625" style="139"/>
    <col min="10198" max="10198" width="14.42578125" style="139" bestFit="1" customWidth="1"/>
    <col min="10199" max="10432" width="10.140625" style="139"/>
    <col min="10433" max="10433" width="3" style="139" customWidth="1"/>
    <col min="10434" max="10434" width="53" style="139" customWidth="1"/>
    <col min="10435" max="10435" width="0.7109375" style="139" customWidth="1"/>
    <col min="10436" max="10436" width="9.42578125" style="139" customWidth="1"/>
    <col min="10437" max="10437" width="0.7109375" style="139" customWidth="1"/>
    <col min="10438" max="10438" width="15.140625" style="139" customWidth="1"/>
    <col min="10439" max="10439" width="1.42578125" style="139" customWidth="1"/>
    <col min="10440" max="10440" width="18" style="139" customWidth="1"/>
    <col min="10441" max="10441" width="1.42578125" style="139" customWidth="1"/>
    <col min="10442" max="10442" width="15.42578125" style="139" customWidth="1"/>
    <col min="10443" max="10443" width="0.85546875" style="139" customWidth="1"/>
    <col min="10444" max="10444" width="16.42578125" style="139" customWidth="1"/>
    <col min="10445" max="10445" width="1.42578125" style="139" customWidth="1"/>
    <col min="10446" max="10446" width="16.42578125" style="139" customWidth="1"/>
    <col min="10447" max="10447" width="1.28515625" style="139" customWidth="1"/>
    <col min="10448" max="10448" width="15.7109375" style="139" customWidth="1"/>
    <col min="10449" max="10449" width="1.28515625" style="139" customWidth="1"/>
    <col min="10450" max="10450" width="14.140625" style="139" bestFit="1" customWidth="1"/>
    <col min="10451" max="10451" width="1" style="139" customWidth="1"/>
    <col min="10452" max="10452" width="16.140625" style="139" customWidth="1"/>
    <col min="10453" max="10453" width="10.140625" style="139"/>
    <col min="10454" max="10454" width="14.42578125" style="139" bestFit="1" customWidth="1"/>
    <col min="10455" max="10688" width="10.140625" style="139"/>
    <col min="10689" max="10689" width="3" style="139" customWidth="1"/>
    <col min="10690" max="10690" width="53" style="139" customWidth="1"/>
    <col min="10691" max="10691" width="0.7109375" style="139" customWidth="1"/>
    <col min="10692" max="10692" width="9.42578125" style="139" customWidth="1"/>
    <col min="10693" max="10693" width="0.7109375" style="139" customWidth="1"/>
    <col min="10694" max="10694" width="15.140625" style="139" customWidth="1"/>
    <col min="10695" max="10695" width="1.42578125" style="139" customWidth="1"/>
    <col min="10696" max="10696" width="18" style="139" customWidth="1"/>
    <col min="10697" max="10697" width="1.42578125" style="139" customWidth="1"/>
    <col min="10698" max="10698" width="15.42578125" style="139" customWidth="1"/>
    <col min="10699" max="10699" width="0.85546875" style="139" customWidth="1"/>
    <col min="10700" max="10700" width="16.42578125" style="139" customWidth="1"/>
    <col min="10701" max="10701" width="1.42578125" style="139" customWidth="1"/>
    <col min="10702" max="10702" width="16.42578125" style="139" customWidth="1"/>
    <col min="10703" max="10703" width="1.28515625" style="139" customWidth="1"/>
    <col min="10704" max="10704" width="15.7109375" style="139" customWidth="1"/>
    <col min="10705" max="10705" width="1.28515625" style="139" customWidth="1"/>
    <col min="10706" max="10706" width="14.140625" style="139" bestFit="1" customWidth="1"/>
    <col min="10707" max="10707" width="1" style="139" customWidth="1"/>
    <col min="10708" max="10708" width="16.140625" style="139" customWidth="1"/>
    <col min="10709" max="10709" width="10.140625" style="139"/>
    <col min="10710" max="10710" width="14.42578125" style="139" bestFit="1" customWidth="1"/>
    <col min="10711" max="10944" width="10.140625" style="139"/>
    <col min="10945" max="10945" width="3" style="139" customWidth="1"/>
    <col min="10946" max="10946" width="53" style="139" customWidth="1"/>
    <col min="10947" max="10947" width="0.7109375" style="139" customWidth="1"/>
    <col min="10948" max="10948" width="9.42578125" style="139" customWidth="1"/>
    <col min="10949" max="10949" width="0.7109375" style="139" customWidth="1"/>
    <col min="10950" max="10950" width="15.140625" style="139" customWidth="1"/>
    <col min="10951" max="10951" width="1.42578125" style="139" customWidth="1"/>
    <col min="10952" max="10952" width="18" style="139" customWidth="1"/>
    <col min="10953" max="10953" width="1.42578125" style="139" customWidth="1"/>
    <col min="10954" max="10954" width="15.42578125" style="139" customWidth="1"/>
    <col min="10955" max="10955" width="0.85546875" style="139" customWidth="1"/>
    <col min="10956" max="10956" width="16.42578125" style="139" customWidth="1"/>
    <col min="10957" max="10957" width="1.42578125" style="139" customWidth="1"/>
    <col min="10958" max="10958" width="16.42578125" style="139" customWidth="1"/>
    <col min="10959" max="10959" width="1.28515625" style="139" customWidth="1"/>
    <col min="10960" max="10960" width="15.7109375" style="139" customWidth="1"/>
    <col min="10961" max="10961" width="1.28515625" style="139" customWidth="1"/>
    <col min="10962" max="10962" width="14.140625" style="139" bestFit="1" customWidth="1"/>
    <col min="10963" max="10963" width="1" style="139" customWidth="1"/>
    <col min="10964" max="10964" width="16.140625" style="139" customWidth="1"/>
    <col min="10965" max="10965" width="10.140625" style="139"/>
    <col min="10966" max="10966" width="14.42578125" style="139" bestFit="1" customWidth="1"/>
    <col min="10967" max="11200" width="10.140625" style="139"/>
    <col min="11201" max="11201" width="3" style="139" customWidth="1"/>
    <col min="11202" max="11202" width="53" style="139" customWidth="1"/>
    <col min="11203" max="11203" width="0.7109375" style="139" customWidth="1"/>
    <col min="11204" max="11204" width="9.42578125" style="139" customWidth="1"/>
    <col min="11205" max="11205" width="0.7109375" style="139" customWidth="1"/>
    <col min="11206" max="11206" width="15.140625" style="139" customWidth="1"/>
    <col min="11207" max="11207" width="1.42578125" style="139" customWidth="1"/>
    <col min="11208" max="11208" width="18" style="139" customWidth="1"/>
    <col min="11209" max="11209" width="1.42578125" style="139" customWidth="1"/>
    <col min="11210" max="11210" width="15.42578125" style="139" customWidth="1"/>
    <col min="11211" max="11211" width="0.85546875" style="139" customWidth="1"/>
    <col min="11212" max="11212" width="16.42578125" style="139" customWidth="1"/>
    <col min="11213" max="11213" width="1.42578125" style="139" customWidth="1"/>
    <col min="11214" max="11214" width="16.42578125" style="139" customWidth="1"/>
    <col min="11215" max="11215" width="1.28515625" style="139" customWidth="1"/>
    <col min="11216" max="11216" width="15.7109375" style="139" customWidth="1"/>
    <col min="11217" max="11217" width="1.28515625" style="139" customWidth="1"/>
    <col min="11218" max="11218" width="14.140625" style="139" bestFit="1" customWidth="1"/>
    <col min="11219" max="11219" width="1" style="139" customWidth="1"/>
    <col min="11220" max="11220" width="16.140625" style="139" customWidth="1"/>
    <col min="11221" max="11221" width="10.140625" style="139"/>
    <col min="11222" max="11222" width="14.42578125" style="139" bestFit="1" customWidth="1"/>
    <col min="11223" max="11456" width="10.140625" style="139"/>
    <col min="11457" max="11457" width="3" style="139" customWidth="1"/>
    <col min="11458" max="11458" width="53" style="139" customWidth="1"/>
    <col min="11459" max="11459" width="0.7109375" style="139" customWidth="1"/>
    <col min="11460" max="11460" width="9.42578125" style="139" customWidth="1"/>
    <col min="11461" max="11461" width="0.7109375" style="139" customWidth="1"/>
    <col min="11462" max="11462" width="15.140625" style="139" customWidth="1"/>
    <col min="11463" max="11463" width="1.42578125" style="139" customWidth="1"/>
    <col min="11464" max="11464" width="18" style="139" customWidth="1"/>
    <col min="11465" max="11465" width="1.42578125" style="139" customWidth="1"/>
    <col min="11466" max="11466" width="15.42578125" style="139" customWidth="1"/>
    <col min="11467" max="11467" width="0.85546875" style="139" customWidth="1"/>
    <col min="11468" max="11468" width="16.42578125" style="139" customWidth="1"/>
    <col min="11469" max="11469" width="1.42578125" style="139" customWidth="1"/>
    <col min="11470" max="11470" width="16.42578125" style="139" customWidth="1"/>
    <col min="11471" max="11471" width="1.28515625" style="139" customWidth="1"/>
    <col min="11472" max="11472" width="15.7109375" style="139" customWidth="1"/>
    <col min="11473" max="11473" width="1.28515625" style="139" customWidth="1"/>
    <col min="11474" max="11474" width="14.140625" style="139" bestFit="1" customWidth="1"/>
    <col min="11475" max="11475" width="1" style="139" customWidth="1"/>
    <col min="11476" max="11476" width="16.140625" style="139" customWidth="1"/>
    <col min="11477" max="11477" width="10.140625" style="139"/>
    <col min="11478" max="11478" width="14.42578125" style="139" bestFit="1" customWidth="1"/>
    <col min="11479" max="11712" width="10.140625" style="139"/>
    <col min="11713" max="11713" width="3" style="139" customWidth="1"/>
    <col min="11714" max="11714" width="53" style="139" customWidth="1"/>
    <col min="11715" max="11715" width="0.7109375" style="139" customWidth="1"/>
    <col min="11716" max="11716" width="9.42578125" style="139" customWidth="1"/>
    <col min="11717" max="11717" width="0.7109375" style="139" customWidth="1"/>
    <col min="11718" max="11718" width="15.140625" style="139" customWidth="1"/>
    <col min="11719" max="11719" width="1.42578125" style="139" customWidth="1"/>
    <col min="11720" max="11720" width="18" style="139" customWidth="1"/>
    <col min="11721" max="11721" width="1.42578125" style="139" customWidth="1"/>
    <col min="11722" max="11722" width="15.42578125" style="139" customWidth="1"/>
    <col min="11723" max="11723" width="0.85546875" style="139" customWidth="1"/>
    <col min="11724" max="11724" width="16.42578125" style="139" customWidth="1"/>
    <col min="11725" max="11725" width="1.42578125" style="139" customWidth="1"/>
    <col min="11726" max="11726" width="16.42578125" style="139" customWidth="1"/>
    <col min="11727" max="11727" width="1.28515625" style="139" customWidth="1"/>
    <col min="11728" max="11728" width="15.7109375" style="139" customWidth="1"/>
    <col min="11729" max="11729" width="1.28515625" style="139" customWidth="1"/>
    <col min="11730" max="11730" width="14.140625" style="139" bestFit="1" customWidth="1"/>
    <col min="11731" max="11731" width="1" style="139" customWidth="1"/>
    <col min="11732" max="11732" width="16.140625" style="139" customWidth="1"/>
    <col min="11733" max="11733" width="10.140625" style="139"/>
    <col min="11734" max="11734" width="14.42578125" style="139" bestFit="1" customWidth="1"/>
    <col min="11735" max="11968" width="10.140625" style="139"/>
    <col min="11969" max="11969" width="3" style="139" customWidth="1"/>
    <col min="11970" max="11970" width="53" style="139" customWidth="1"/>
    <col min="11971" max="11971" width="0.7109375" style="139" customWidth="1"/>
    <col min="11972" max="11972" width="9.42578125" style="139" customWidth="1"/>
    <col min="11973" max="11973" width="0.7109375" style="139" customWidth="1"/>
    <col min="11974" max="11974" width="15.140625" style="139" customWidth="1"/>
    <col min="11975" max="11975" width="1.42578125" style="139" customWidth="1"/>
    <col min="11976" max="11976" width="18" style="139" customWidth="1"/>
    <col min="11977" max="11977" width="1.42578125" style="139" customWidth="1"/>
    <col min="11978" max="11978" width="15.42578125" style="139" customWidth="1"/>
    <col min="11979" max="11979" width="0.85546875" style="139" customWidth="1"/>
    <col min="11980" max="11980" width="16.42578125" style="139" customWidth="1"/>
    <col min="11981" max="11981" width="1.42578125" style="139" customWidth="1"/>
    <col min="11982" max="11982" width="16.42578125" style="139" customWidth="1"/>
    <col min="11983" max="11983" width="1.28515625" style="139" customWidth="1"/>
    <col min="11984" max="11984" width="15.7109375" style="139" customWidth="1"/>
    <col min="11985" max="11985" width="1.28515625" style="139" customWidth="1"/>
    <col min="11986" max="11986" width="14.140625" style="139" bestFit="1" customWidth="1"/>
    <col min="11987" max="11987" width="1" style="139" customWidth="1"/>
    <col min="11988" max="11988" width="16.140625" style="139" customWidth="1"/>
    <col min="11989" max="11989" width="10.140625" style="139"/>
    <col min="11990" max="11990" width="14.42578125" style="139" bestFit="1" customWidth="1"/>
    <col min="11991" max="12224" width="10.140625" style="139"/>
    <col min="12225" max="12225" width="3" style="139" customWidth="1"/>
    <col min="12226" max="12226" width="53" style="139" customWidth="1"/>
    <col min="12227" max="12227" width="0.7109375" style="139" customWidth="1"/>
    <col min="12228" max="12228" width="9.42578125" style="139" customWidth="1"/>
    <col min="12229" max="12229" width="0.7109375" style="139" customWidth="1"/>
    <col min="12230" max="12230" width="15.140625" style="139" customWidth="1"/>
    <col min="12231" max="12231" width="1.42578125" style="139" customWidth="1"/>
    <col min="12232" max="12232" width="18" style="139" customWidth="1"/>
    <col min="12233" max="12233" width="1.42578125" style="139" customWidth="1"/>
    <col min="12234" max="12234" width="15.42578125" style="139" customWidth="1"/>
    <col min="12235" max="12235" width="0.85546875" style="139" customWidth="1"/>
    <col min="12236" max="12236" width="16.42578125" style="139" customWidth="1"/>
    <col min="12237" max="12237" width="1.42578125" style="139" customWidth="1"/>
    <col min="12238" max="12238" width="16.42578125" style="139" customWidth="1"/>
    <col min="12239" max="12239" width="1.28515625" style="139" customWidth="1"/>
    <col min="12240" max="12240" width="15.7109375" style="139" customWidth="1"/>
    <col min="12241" max="12241" width="1.28515625" style="139" customWidth="1"/>
    <col min="12242" max="12242" width="14.140625" style="139" bestFit="1" customWidth="1"/>
    <col min="12243" max="12243" width="1" style="139" customWidth="1"/>
    <col min="12244" max="12244" width="16.140625" style="139" customWidth="1"/>
    <col min="12245" max="12245" width="10.140625" style="139"/>
    <col min="12246" max="12246" width="14.42578125" style="139" bestFit="1" customWidth="1"/>
    <col min="12247" max="12480" width="10.140625" style="139"/>
    <col min="12481" max="12481" width="3" style="139" customWidth="1"/>
    <col min="12482" max="12482" width="53" style="139" customWidth="1"/>
    <col min="12483" max="12483" width="0.7109375" style="139" customWidth="1"/>
    <col min="12484" max="12484" width="9.42578125" style="139" customWidth="1"/>
    <col min="12485" max="12485" width="0.7109375" style="139" customWidth="1"/>
    <col min="12486" max="12486" width="15.140625" style="139" customWidth="1"/>
    <col min="12487" max="12487" width="1.42578125" style="139" customWidth="1"/>
    <col min="12488" max="12488" width="18" style="139" customWidth="1"/>
    <col min="12489" max="12489" width="1.42578125" style="139" customWidth="1"/>
    <col min="12490" max="12490" width="15.42578125" style="139" customWidth="1"/>
    <col min="12491" max="12491" width="0.85546875" style="139" customWidth="1"/>
    <col min="12492" max="12492" width="16.42578125" style="139" customWidth="1"/>
    <col min="12493" max="12493" width="1.42578125" style="139" customWidth="1"/>
    <col min="12494" max="12494" width="16.42578125" style="139" customWidth="1"/>
    <col min="12495" max="12495" width="1.28515625" style="139" customWidth="1"/>
    <col min="12496" max="12496" width="15.7109375" style="139" customWidth="1"/>
    <col min="12497" max="12497" width="1.28515625" style="139" customWidth="1"/>
    <col min="12498" max="12498" width="14.140625" style="139" bestFit="1" customWidth="1"/>
    <col min="12499" max="12499" width="1" style="139" customWidth="1"/>
    <col min="12500" max="12500" width="16.140625" style="139" customWidth="1"/>
    <col min="12501" max="12501" width="10.140625" style="139"/>
    <col min="12502" max="12502" width="14.42578125" style="139" bestFit="1" customWidth="1"/>
    <col min="12503" max="12736" width="10.140625" style="139"/>
    <col min="12737" max="12737" width="3" style="139" customWidth="1"/>
    <col min="12738" max="12738" width="53" style="139" customWidth="1"/>
    <col min="12739" max="12739" width="0.7109375" style="139" customWidth="1"/>
    <col min="12740" max="12740" width="9.42578125" style="139" customWidth="1"/>
    <col min="12741" max="12741" width="0.7109375" style="139" customWidth="1"/>
    <col min="12742" max="12742" width="15.140625" style="139" customWidth="1"/>
    <col min="12743" max="12743" width="1.42578125" style="139" customWidth="1"/>
    <col min="12744" max="12744" width="18" style="139" customWidth="1"/>
    <col min="12745" max="12745" width="1.42578125" style="139" customWidth="1"/>
    <col min="12746" max="12746" width="15.42578125" style="139" customWidth="1"/>
    <col min="12747" max="12747" width="0.85546875" style="139" customWidth="1"/>
    <col min="12748" max="12748" width="16.42578125" style="139" customWidth="1"/>
    <col min="12749" max="12749" width="1.42578125" style="139" customWidth="1"/>
    <col min="12750" max="12750" width="16.42578125" style="139" customWidth="1"/>
    <col min="12751" max="12751" width="1.28515625" style="139" customWidth="1"/>
    <col min="12752" max="12752" width="15.7109375" style="139" customWidth="1"/>
    <col min="12753" max="12753" width="1.28515625" style="139" customWidth="1"/>
    <col min="12754" max="12754" width="14.140625" style="139" bestFit="1" customWidth="1"/>
    <col min="12755" max="12755" width="1" style="139" customWidth="1"/>
    <col min="12756" max="12756" width="16.140625" style="139" customWidth="1"/>
    <col min="12757" max="12757" width="10.140625" style="139"/>
    <col min="12758" max="12758" width="14.42578125" style="139" bestFit="1" customWidth="1"/>
    <col min="12759" max="12992" width="10.140625" style="139"/>
    <col min="12993" max="12993" width="3" style="139" customWidth="1"/>
    <col min="12994" max="12994" width="53" style="139" customWidth="1"/>
    <col min="12995" max="12995" width="0.7109375" style="139" customWidth="1"/>
    <col min="12996" max="12996" width="9.42578125" style="139" customWidth="1"/>
    <col min="12997" max="12997" width="0.7109375" style="139" customWidth="1"/>
    <col min="12998" max="12998" width="15.140625" style="139" customWidth="1"/>
    <col min="12999" max="12999" width="1.42578125" style="139" customWidth="1"/>
    <col min="13000" max="13000" width="18" style="139" customWidth="1"/>
    <col min="13001" max="13001" width="1.42578125" style="139" customWidth="1"/>
    <col min="13002" max="13002" width="15.42578125" style="139" customWidth="1"/>
    <col min="13003" max="13003" width="0.85546875" style="139" customWidth="1"/>
    <col min="13004" max="13004" width="16.42578125" style="139" customWidth="1"/>
    <col min="13005" max="13005" width="1.42578125" style="139" customWidth="1"/>
    <col min="13006" max="13006" width="16.42578125" style="139" customWidth="1"/>
    <col min="13007" max="13007" width="1.28515625" style="139" customWidth="1"/>
    <col min="13008" max="13008" width="15.7109375" style="139" customWidth="1"/>
    <col min="13009" max="13009" width="1.28515625" style="139" customWidth="1"/>
    <col min="13010" max="13010" width="14.140625" style="139" bestFit="1" customWidth="1"/>
    <col min="13011" max="13011" width="1" style="139" customWidth="1"/>
    <col min="13012" max="13012" width="16.140625" style="139" customWidth="1"/>
    <col min="13013" max="13013" width="10.140625" style="139"/>
    <col min="13014" max="13014" width="14.42578125" style="139" bestFit="1" customWidth="1"/>
    <col min="13015" max="13248" width="10.140625" style="139"/>
    <col min="13249" max="13249" width="3" style="139" customWidth="1"/>
    <col min="13250" max="13250" width="53" style="139" customWidth="1"/>
    <col min="13251" max="13251" width="0.7109375" style="139" customWidth="1"/>
    <col min="13252" max="13252" width="9.42578125" style="139" customWidth="1"/>
    <col min="13253" max="13253" width="0.7109375" style="139" customWidth="1"/>
    <col min="13254" max="13254" width="15.140625" style="139" customWidth="1"/>
    <col min="13255" max="13255" width="1.42578125" style="139" customWidth="1"/>
    <col min="13256" max="13256" width="18" style="139" customWidth="1"/>
    <col min="13257" max="13257" width="1.42578125" style="139" customWidth="1"/>
    <col min="13258" max="13258" width="15.42578125" style="139" customWidth="1"/>
    <col min="13259" max="13259" width="0.85546875" style="139" customWidth="1"/>
    <col min="13260" max="13260" width="16.42578125" style="139" customWidth="1"/>
    <col min="13261" max="13261" width="1.42578125" style="139" customWidth="1"/>
    <col min="13262" max="13262" width="16.42578125" style="139" customWidth="1"/>
    <col min="13263" max="13263" width="1.28515625" style="139" customWidth="1"/>
    <col min="13264" max="13264" width="15.7109375" style="139" customWidth="1"/>
    <col min="13265" max="13265" width="1.28515625" style="139" customWidth="1"/>
    <col min="13266" max="13266" width="14.140625" style="139" bestFit="1" customWidth="1"/>
    <col min="13267" max="13267" width="1" style="139" customWidth="1"/>
    <col min="13268" max="13268" width="16.140625" style="139" customWidth="1"/>
    <col min="13269" max="13269" width="10.140625" style="139"/>
    <col min="13270" max="13270" width="14.42578125" style="139" bestFit="1" customWidth="1"/>
    <col min="13271" max="13504" width="10.140625" style="139"/>
    <col min="13505" max="13505" width="3" style="139" customWidth="1"/>
    <col min="13506" max="13506" width="53" style="139" customWidth="1"/>
    <col min="13507" max="13507" width="0.7109375" style="139" customWidth="1"/>
    <col min="13508" max="13508" width="9.42578125" style="139" customWidth="1"/>
    <col min="13509" max="13509" width="0.7109375" style="139" customWidth="1"/>
    <col min="13510" max="13510" width="15.140625" style="139" customWidth="1"/>
    <col min="13511" max="13511" width="1.42578125" style="139" customWidth="1"/>
    <col min="13512" max="13512" width="18" style="139" customWidth="1"/>
    <col min="13513" max="13513" width="1.42578125" style="139" customWidth="1"/>
    <col min="13514" max="13514" width="15.42578125" style="139" customWidth="1"/>
    <col min="13515" max="13515" width="0.85546875" style="139" customWidth="1"/>
    <col min="13516" max="13516" width="16.42578125" style="139" customWidth="1"/>
    <col min="13517" max="13517" width="1.42578125" style="139" customWidth="1"/>
    <col min="13518" max="13518" width="16.42578125" style="139" customWidth="1"/>
    <col min="13519" max="13519" width="1.28515625" style="139" customWidth="1"/>
    <col min="13520" max="13520" width="15.7109375" style="139" customWidth="1"/>
    <col min="13521" max="13521" width="1.28515625" style="139" customWidth="1"/>
    <col min="13522" max="13522" width="14.140625" style="139" bestFit="1" customWidth="1"/>
    <col min="13523" max="13523" width="1" style="139" customWidth="1"/>
    <col min="13524" max="13524" width="16.140625" style="139" customWidth="1"/>
    <col min="13525" max="13525" width="10.140625" style="139"/>
    <col min="13526" max="13526" width="14.42578125" style="139" bestFit="1" customWidth="1"/>
    <col min="13527" max="13760" width="10.140625" style="139"/>
    <col min="13761" max="13761" width="3" style="139" customWidth="1"/>
    <col min="13762" max="13762" width="53" style="139" customWidth="1"/>
    <col min="13763" max="13763" width="0.7109375" style="139" customWidth="1"/>
    <col min="13764" max="13764" width="9.42578125" style="139" customWidth="1"/>
    <col min="13765" max="13765" width="0.7109375" style="139" customWidth="1"/>
    <col min="13766" max="13766" width="15.140625" style="139" customWidth="1"/>
    <col min="13767" max="13767" width="1.42578125" style="139" customWidth="1"/>
    <col min="13768" max="13768" width="18" style="139" customWidth="1"/>
    <col min="13769" max="13769" width="1.42578125" style="139" customWidth="1"/>
    <col min="13770" max="13770" width="15.42578125" style="139" customWidth="1"/>
    <col min="13771" max="13771" width="0.85546875" style="139" customWidth="1"/>
    <col min="13772" max="13772" width="16.42578125" style="139" customWidth="1"/>
    <col min="13773" max="13773" width="1.42578125" style="139" customWidth="1"/>
    <col min="13774" max="13774" width="16.42578125" style="139" customWidth="1"/>
    <col min="13775" max="13775" width="1.28515625" style="139" customWidth="1"/>
    <col min="13776" max="13776" width="15.7109375" style="139" customWidth="1"/>
    <col min="13777" max="13777" width="1.28515625" style="139" customWidth="1"/>
    <col min="13778" max="13778" width="14.140625" style="139" bestFit="1" customWidth="1"/>
    <col min="13779" max="13779" width="1" style="139" customWidth="1"/>
    <col min="13780" max="13780" width="16.140625" style="139" customWidth="1"/>
    <col min="13781" max="13781" width="10.140625" style="139"/>
    <col min="13782" max="13782" width="14.42578125" style="139" bestFit="1" customWidth="1"/>
    <col min="13783" max="14016" width="10.140625" style="139"/>
    <col min="14017" max="14017" width="3" style="139" customWidth="1"/>
    <col min="14018" max="14018" width="53" style="139" customWidth="1"/>
    <col min="14019" max="14019" width="0.7109375" style="139" customWidth="1"/>
    <col min="14020" max="14020" width="9.42578125" style="139" customWidth="1"/>
    <col min="14021" max="14021" width="0.7109375" style="139" customWidth="1"/>
    <col min="14022" max="14022" width="15.140625" style="139" customWidth="1"/>
    <col min="14023" max="14023" width="1.42578125" style="139" customWidth="1"/>
    <col min="14024" max="14024" width="18" style="139" customWidth="1"/>
    <col min="14025" max="14025" width="1.42578125" style="139" customWidth="1"/>
    <col min="14026" max="14026" width="15.42578125" style="139" customWidth="1"/>
    <col min="14027" max="14027" width="0.85546875" style="139" customWidth="1"/>
    <col min="14028" max="14028" width="16.42578125" style="139" customWidth="1"/>
    <col min="14029" max="14029" width="1.42578125" style="139" customWidth="1"/>
    <col min="14030" max="14030" width="16.42578125" style="139" customWidth="1"/>
    <col min="14031" max="14031" width="1.28515625" style="139" customWidth="1"/>
    <col min="14032" max="14032" width="15.7109375" style="139" customWidth="1"/>
    <col min="14033" max="14033" width="1.28515625" style="139" customWidth="1"/>
    <col min="14034" max="14034" width="14.140625" style="139" bestFit="1" customWidth="1"/>
    <col min="14035" max="14035" width="1" style="139" customWidth="1"/>
    <col min="14036" max="14036" width="16.140625" style="139" customWidth="1"/>
    <col min="14037" max="14037" width="10.140625" style="139"/>
    <col min="14038" max="14038" width="14.42578125" style="139" bestFit="1" customWidth="1"/>
    <col min="14039" max="14272" width="10.140625" style="139"/>
    <col min="14273" max="14273" width="3" style="139" customWidth="1"/>
    <col min="14274" max="14274" width="53" style="139" customWidth="1"/>
    <col min="14275" max="14275" width="0.7109375" style="139" customWidth="1"/>
    <col min="14276" max="14276" width="9.42578125" style="139" customWidth="1"/>
    <col min="14277" max="14277" width="0.7109375" style="139" customWidth="1"/>
    <col min="14278" max="14278" width="15.140625" style="139" customWidth="1"/>
    <col min="14279" max="14279" width="1.42578125" style="139" customWidth="1"/>
    <col min="14280" max="14280" width="18" style="139" customWidth="1"/>
    <col min="14281" max="14281" width="1.42578125" style="139" customWidth="1"/>
    <col min="14282" max="14282" width="15.42578125" style="139" customWidth="1"/>
    <col min="14283" max="14283" width="0.85546875" style="139" customWidth="1"/>
    <col min="14284" max="14284" width="16.42578125" style="139" customWidth="1"/>
    <col min="14285" max="14285" width="1.42578125" style="139" customWidth="1"/>
    <col min="14286" max="14286" width="16.42578125" style="139" customWidth="1"/>
    <col min="14287" max="14287" width="1.28515625" style="139" customWidth="1"/>
    <col min="14288" max="14288" width="15.7109375" style="139" customWidth="1"/>
    <col min="14289" max="14289" width="1.28515625" style="139" customWidth="1"/>
    <col min="14290" max="14290" width="14.140625" style="139" bestFit="1" customWidth="1"/>
    <col min="14291" max="14291" width="1" style="139" customWidth="1"/>
    <col min="14292" max="14292" width="16.140625" style="139" customWidth="1"/>
    <col min="14293" max="14293" width="10.140625" style="139"/>
    <col min="14294" max="14294" width="14.42578125" style="139" bestFit="1" customWidth="1"/>
    <col min="14295" max="14528" width="10.140625" style="139"/>
    <col min="14529" max="14529" width="3" style="139" customWidth="1"/>
    <col min="14530" max="14530" width="53" style="139" customWidth="1"/>
    <col min="14531" max="14531" width="0.7109375" style="139" customWidth="1"/>
    <col min="14532" max="14532" width="9.42578125" style="139" customWidth="1"/>
    <col min="14533" max="14533" width="0.7109375" style="139" customWidth="1"/>
    <col min="14534" max="14534" width="15.140625" style="139" customWidth="1"/>
    <col min="14535" max="14535" width="1.42578125" style="139" customWidth="1"/>
    <col min="14536" max="14536" width="18" style="139" customWidth="1"/>
    <col min="14537" max="14537" width="1.42578125" style="139" customWidth="1"/>
    <col min="14538" max="14538" width="15.42578125" style="139" customWidth="1"/>
    <col min="14539" max="14539" width="0.85546875" style="139" customWidth="1"/>
    <col min="14540" max="14540" width="16.42578125" style="139" customWidth="1"/>
    <col min="14541" max="14541" width="1.42578125" style="139" customWidth="1"/>
    <col min="14542" max="14542" width="16.42578125" style="139" customWidth="1"/>
    <col min="14543" max="14543" width="1.28515625" style="139" customWidth="1"/>
    <col min="14544" max="14544" width="15.7109375" style="139" customWidth="1"/>
    <col min="14545" max="14545" width="1.28515625" style="139" customWidth="1"/>
    <col min="14546" max="14546" width="14.140625" style="139" bestFit="1" customWidth="1"/>
    <col min="14547" max="14547" width="1" style="139" customWidth="1"/>
    <col min="14548" max="14548" width="16.140625" style="139" customWidth="1"/>
    <col min="14549" max="14549" width="10.140625" style="139"/>
    <col min="14550" max="14550" width="14.42578125" style="139" bestFit="1" customWidth="1"/>
    <col min="14551" max="14784" width="10.140625" style="139"/>
    <col min="14785" max="14785" width="3" style="139" customWidth="1"/>
    <col min="14786" max="14786" width="53" style="139" customWidth="1"/>
    <col min="14787" max="14787" width="0.7109375" style="139" customWidth="1"/>
    <col min="14788" max="14788" width="9.42578125" style="139" customWidth="1"/>
    <col min="14789" max="14789" width="0.7109375" style="139" customWidth="1"/>
    <col min="14790" max="14790" width="15.140625" style="139" customWidth="1"/>
    <col min="14791" max="14791" width="1.42578125" style="139" customWidth="1"/>
    <col min="14792" max="14792" width="18" style="139" customWidth="1"/>
    <col min="14793" max="14793" width="1.42578125" style="139" customWidth="1"/>
    <col min="14794" max="14794" width="15.42578125" style="139" customWidth="1"/>
    <col min="14795" max="14795" width="0.85546875" style="139" customWidth="1"/>
    <col min="14796" max="14796" width="16.42578125" style="139" customWidth="1"/>
    <col min="14797" max="14797" width="1.42578125" style="139" customWidth="1"/>
    <col min="14798" max="14798" width="16.42578125" style="139" customWidth="1"/>
    <col min="14799" max="14799" width="1.28515625" style="139" customWidth="1"/>
    <col min="14800" max="14800" width="15.7109375" style="139" customWidth="1"/>
    <col min="14801" max="14801" width="1.28515625" style="139" customWidth="1"/>
    <col min="14802" max="14802" width="14.140625" style="139" bestFit="1" customWidth="1"/>
    <col min="14803" max="14803" width="1" style="139" customWidth="1"/>
    <col min="14804" max="14804" width="16.140625" style="139" customWidth="1"/>
    <col min="14805" max="14805" width="10.140625" style="139"/>
    <col min="14806" max="14806" width="14.42578125" style="139" bestFit="1" customWidth="1"/>
    <col min="14807" max="15040" width="10.140625" style="139"/>
    <col min="15041" max="15041" width="3" style="139" customWidth="1"/>
    <col min="15042" max="15042" width="53" style="139" customWidth="1"/>
    <col min="15043" max="15043" width="0.7109375" style="139" customWidth="1"/>
    <col min="15044" max="15044" width="9.42578125" style="139" customWidth="1"/>
    <col min="15045" max="15045" width="0.7109375" style="139" customWidth="1"/>
    <col min="15046" max="15046" width="15.140625" style="139" customWidth="1"/>
    <col min="15047" max="15047" width="1.42578125" style="139" customWidth="1"/>
    <col min="15048" max="15048" width="18" style="139" customWidth="1"/>
    <col min="15049" max="15049" width="1.42578125" style="139" customWidth="1"/>
    <col min="15050" max="15050" width="15.42578125" style="139" customWidth="1"/>
    <col min="15051" max="15051" width="0.85546875" style="139" customWidth="1"/>
    <col min="15052" max="15052" width="16.42578125" style="139" customWidth="1"/>
    <col min="15053" max="15053" width="1.42578125" style="139" customWidth="1"/>
    <col min="15054" max="15054" width="16.42578125" style="139" customWidth="1"/>
    <col min="15055" max="15055" width="1.28515625" style="139" customWidth="1"/>
    <col min="15056" max="15056" width="15.7109375" style="139" customWidth="1"/>
    <col min="15057" max="15057" width="1.28515625" style="139" customWidth="1"/>
    <col min="15058" max="15058" width="14.140625" style="139" bestFit="1" customWidth="1"/>
    <col min="15059" max="15059" width="1" style="139" customWidth="1"/>
    <col min="15060" max="15060" width="16.140625" style="139" customWidth="1"/>
    <col min="15061" max="15061" width="10.140625" style="139"/>
    <col min="15062" max="15062" width="14.42578125" style="139" bestFit="1" customWidth="1"/>
    <col min="15063" max="15296" width="10.140625" style="139"/>
    <col min="15297" max="15297" width="3" style="139" customWidth="1"/>
    <col min="15298" max="15298" width="53" style="139" customWidth="1"/>
    <col min="15299" max="15299" width="0.7109375" style="139" customWidth="1"/>
    <col min="15300" max="15300" width="9.42578125" style="139" customWidth="1"/>
    <col min="15301" max="15301" width="0.7109375" style="139" customWidth="1"/>
    <col min="15302" max="15302" width="15.140625" style="139" customWidth="1"/>
    <col min="15303" max="15303" width="1.42578125" style="139" customWidth="1"/>
    <col min="15304" max="15304" width="18" style="139" customWidth="1"/>
    <col min="15305" max="15305" width="1.42578125" style="139" customWidth="1"/>
    <col min="15306" max="15306" width="15.42578125" style="139" customWidth="1"/>
    <col min="15307" max="15307" width="0.85546875" style="139" customWidth="1"/>
    <col min="15308" max="15308" width="16.42578125" style="139" customWidth="1"/>
    <col min="15309" max="15309" width="1.42578125" style="139" customWidth="1"/>
    <col min="15310" max="15310" width="16.42578125" style="139" customWidth="1"/>
    <col min="15311" max="15311" width="1.28515625" style="139" customWidth="1"/>
    <col min="15312" max="15312" width="15.7109375" style="139" customWidth="1"/>
    <col min="15313" max="15313" width="1.28515625" style="139" customWidth="1"/>
    <col min="15314" max="15314" width="14.140625" style="139" bestFit="1" customWidth="1"/>
    <col min="15315" max="15315" width="1" style="139" customWidth="1"/>
    <col min="15316" max="15316" width="16.140625" style="139" customWidth="1"/>
    <col min="15317" max="15317" width="10.140625" style="139"/>
    <col min="15318" max="15318" width="14.42578125" style="139" bestFit="1" customWidth="1"/>
    <col min="15319" max="15552" width="10.140625" style="139"/>
    <col min="15553" max="15553" width="3" style="139" customWidth="1"/>
    <col min="15554" max="15554" width="53" style="139" customWidth="1"/>
    <col min="15555" max="15555" width="0.7109375" style="139" customWidth="1"/>
    <col min="15556" max="15556" width="9.42578125" style="139" customWidth="1"/>
    <col min="15557" max="15557" width="0.7109375" style="139" customWidth="1"/>
    <col min="15558" max="15558" width="15.140625" style="139" customWidth="1"/>
    <col min="15559" max="15559" width="1.42578125" style="139" customWidth="1"/>
    <col min="15560" max="15560" width="18" style="139" customWidth="1"/>
    <col min="15561" max="15561" width="1.42578125" style="139" customWidth="1"/>
    <col min="15562" max="15562" width="15.42578125" style="139" customWidth="1"/>
    <col min="15563" max="15563" width="0.85546875" style="139" customWidth="1"/>
    <col min="15564" max="15564" width="16.42578125" style="139" customWidth="1"/>
    <col min="15565" max="15565" width="1.42578125" style="139" customWidth="1"/>
    <col min="15566" max="15566" width="16.42578125" style="139" customWidth="1"/>
    <col min="15567" max="15567" width="1.28515625" style="139" customWidth="1"/>
    <col min="15568" max="15568" width="15.7109375" style="139" customWidth="1"/>
    <col min="15569" max="15569" width="1.28515625" style="139" customWidth="1"/>
    <col min="15570" max="15570" width="14.140625" style="139" bestFit="1" customWidth="1"/>
    <col min="15571" max="15571" width="1" style="139" customWidth="1"/>
    <col min="15572" max="15572" width="16.140625" style="139" customWidth="1"/>
    <col min="15573" max="15573" width="10.140625" style="139"/>
    <col min="15574" max="15574" width="14.42578125" style="139" bestFit="1" customWidth="1"/>
    <col min="15575" max="15808" width="10.140625" style="139"/>
    <col min="15809" max="15809" width="3" style="139" customWidth="1"/>
    <col min="15810" max="15810" width="53" style="139" customWidth="1"/>
    <col min="15811" max="15811" width="0.7109375" style="139" customWidth="1"/>
    <col min="15812" max="15812" width="9.42578125" style="139" customWidth="1"/>
    <col min="15813" max="15813" width="0.7109375" style="139" customWidth="1"/>
    <col min="15814" max="15814" width="15.140625" style="139" customWidth="1"/>
    <col min="15815" max="15815" width="1.42578125" style="139" customWidth="1"/>
    <col min="15816" max="15816" width="18" style="139" customWidth="1"/>
    <col min="15817" max="15817" width="1.42578125" style="139" customWidth="1"/>
    <col min="15818" max="15818" width="15.42578125" style="139" customWidth="1"/>
    <col min="15819" max="15819" width="0.85546875" style="139" customWidth="1"/>
    <col min="15820" max="15820" width="16.42578125" style="139" customWidth="1"/>
    <col min="15821" max="15821" width="1.42578125" style="139" customWidth="1"/>
    <col min="15822" max="15822" width="16.42578125" style="139" customWidth="1"/>
    <col min="15823" max="15823" width="1.28515625" style="139" customWidth="1"/>
    <col min="15824" max="15824" width="15.7109375" style="139" customWidth="1"/>
    <col min="15825" max="15825" width="1.28515625" style="139" customWidth="1"/>
    <col min="15826" max="15826" width="14.140625" style="139" bestFit="1" customWidth="1"/>
    <col min="15827" max="15827" width="1" style="139" customWidth="1"/>
    <col min="15828" max="15828" width="16.140625" style="139" customWidth="1"/>
    <col min="15829" max="15829" width="10.140625" style="139"/>
    <col min="15830" max="15830" width="14.42578125" style="139" bestFit="1" customWidth="1"/>
    <col min="15831" max="16064" width="10.140625" style="139"/>
    <col min="16065" max="16065" width="3" style="139" customWidth="1"/>
    <col min="16066" max="16066" width="53" style="139" customWidth="1"/>
    <col min="16067" max="16067" width="0.7109375" style="139" customWidth="1"/>
    <col min="16068" max="16068" width="9.42578125" style="139" customWidth="1"/>
    <col min="16069" max="16069" width="0.7109375" style="139" customWidth="1"/>
    <col min="16070" max="16070" width="15.140625" style="139" customWidth="1"/>
    <col min="16071" max="16071" width="1.42578125" style="139" customWidth="1"/>
    <col min="16072" max="16072" width="18" style="139" customWidth="1"/>
    <col min="16073" max="16073" width="1.42578125" style="139" customWidth="1"/>
    <col min="16074" max="16074" width="15.42578125" style="139" customWidth="1"/>
    <col min="16075" max="16075" width="0.85546875" style="139" customWidth="1"/>
    <col min="16076" max="16076" width="16.42578125" style="139" customWidth="1"/>
    <col min="16077" max="16077" width="1.42578125" style="139" customWidth="1"/>
    <col min="16078" max="16078" width="16.42578125" style="139" customWidth="1"/>
    <col min="16079" max="16079" width="1.28515625" style="139" customWidth="1"/>
    <col min="16080" max="16080" width="15.7109375" style="139" customWidth="1"/>
    <col min="16081" max="16081" width="1.28515625" style="139" customWidth="1"/>
    <col min="16082" max="16082" width="14.140625" style="139" bestFit="1" customWidth="1"/>
    <col min="16083" max="16083" width="1" style="139" customWidth="1"/>
    <col min="16084" max="16084" width="16.140625" style="139" customWidth="1"/>
    <col min="16085" max="16085" width="10.140625" style="139"/>
    <col min="16086" max="16086" width="14.42578125" style="139" bestFit="1" customWidth="1"/>
    <col min="16087" max="16384" width="10.140625" style="139"/>
  </cols>
  <sheetData>
    <row r="1" spans="1:40" s="161" customFormat="1" ht="26.1" customHeight="1">
      <c r="A1" s="120" t="s">
        <v>0</v>
      </c>
    </row>
    <row r="2" spans="1:40" s="161" customFormat="1" ht="26.1" customHeight="1">
      <c r="A2" s="162" t="s">
        <v>75</v>
      </c>
    </row>
    <row r="3" spans="1:40" s="161" customFormat="1" ht="26.1" customHeight="1">
      <c r="A3" s="140" t="str">
        <f>'PL 6m (T)'!A3</f>
        <v>สำหรับงวด 6 เดือน สิ้นสุดวันที่ 30 มิถุนายน 2564 (ยังไม่ได้ตรวจสอบ/สอบทานแล้ว)</v>
      </c>
    </row>
    <row r="4" spans="1:40" s="161" customFormat="1" ht="26.1" customHeight="1">
      <c r="A4" s="163"/>
      <c r="T4" s="164"/>
    </row>
    <row r="5" spans="1:40" ht="26.1" customHeight="1">
      <c r="F5" s="236" t="s">
        <v>76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40" ht="26.1" customHeight="1">
      <c r="B6" s="154"/>
      <c r="F6" s="143"/>
      <c r="G6" s="143"/>
      <c r="H6" s="143"/>
      <c r="I6" s="143"/>
      <c r="J6" s="237" t="s">
        <v>45</v>
      </c>
      <c r="K6" s="237"/>
      <c r="L6" s="237"/>
      <c r="M6" s="237"/>
      <c r="N6" s="237"/>
      <c r="O6" s="143"/>
      <c r="P6" s="143"/>
      <c r="Q6" s="143"/>
      <c r="S6" s="143"/>
      <c r="T6" s="143"/>
    </row>
    <row r="7" spans="1:40" ht="26.1" customHeight="1">
      <c r="F7" s="143" t="s">
        <v>77</v>
      </c>
      <c r="G7" s="143"/>
      <c r="H7" s="165" t="s">
        <v>78</v>
      </c>
      <c r="I7" s="143"/>
      <c r="J7" s="143" t="s">
        <v>79</v>
      </c>
      <c r="K7" s="143"/>
      <c r="L7" s="143" t="s">
        <v>80</v>
      </c>
      <c r="M7" s="143"/>
      <c r="N7" s="143" t="s">
        <v>81</v>
      </c>
      <c r="O7" s="143"/>
      <c r="P7" s="143" t="s">
        <v>82</v>
      </c>
      <c r="Q7" s="143"/>
      <c r="R7" s="143" t="s">
        <v>83</v>
      </c>
      <c r="S7" s="143"/>
      <c r="T7" s="143" t="s">
        <v>121</v>
      </c>
    </row>
    <row r="8" spans="1:40" ht="26.1" customHeight="1">
      <c r="D8" s="145"/>
      <c r="F8" s="146" t="s">
        <v>84</v>
      </c>
      <c r="G8" s="143"/>
      <c r="H8" s="166" t="s">
        <v>85</v>
      </c>
      <c r="I8" s="143"/>
      <c r="J8" s="148" t="s">
        <v>86</v>
      </c>
      <c r="K8" s="143"/>
      <c r="L8" s="148" t="s">
        <v>87</v>
      </c>
      <c r="M8" s="143"/>
      <c r="N8" s="148" t="s">
        <v>88</v>
      </c>
      <c r="O8" s="143"/>
      <c r="P8" s="148" t="s">
        <v>89</v>
      </c>
      <c r="Q8" s="143"/>
      <c r="R8" s="148" t="s">
        <v>90</v>
      </c>
      <c r="S8" s="143"/>
      <c r="T8" s="148" t="s">
        <v>39</v>
      </c>
    </row>
    <row r="9" spans="1:40" ht="8.4499999999999993" customHeight="1">
      <c r="A9" s="81"/>
      <c r="B9" s="81"/>
      <c r="C9" s="81"/>
      <c r="D9" s="10"/>
      <c r="E9" s="66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85"/>
      <c r="T9" s="185"/>
    </row>
    <row r="10" spans="1:40" s="168" customFormat="1" ht="26.1" customHeight="1">
      <c r="A10" s="149" t="s">
        <v>127</v>
      </c>
      <c r="B10" s="149"/>
      <c r="C10" s="167"/>
      <c r="D10" s="44"/>
      <c r="E10" s="167"/>
      <c r="F10" s="184">
        <v>100000000</v>
      </c>
      <c r="G10" s="88"/>
      <c r="H10" s="184">
        <v>265370000</v>
      </c>
      <c r="I10" s="88"/>
      <c r="J10" s="184">
        <v>8097846.370000001</v>
      </c>
      <c r="K10" s="62"/>
      <c r="L10" s="184">
        <v>-12787844.27</v>
      </c>
      <c r="M10" s="88"/>
      <c r="N10" s="184">
        <v>25543759.079999998</v>
      </c>
      <c r="O10" s="88"/>
      <c r="P10" s="184">
        <f>SUM(F10:N10)</f>
        <v>386223761.18000001</v>
      </c>
      <c r="Q10" s="88"/>
      <c r="R10" s="184">
        <v>4497.17</v>
      </c>
      <c r="S10" s="89"/>
      <c r="T10" s="184">
        <f>SUM(P10:R10)</f>
        <v>386228258.35000002</v>
      </c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</row>
    <row r="11" spans="1:40" ht="26.1" customHeight="1">
      <c r="A11" s="116" t="s">
        <v>91</v>
      </c>
      <c r="B11" s="81"/>
      <c r="C11" s="66"/>
      <c r="D11" s="13"/>
      <c r="E11" s="66"/>
      <c r="F11" s="90">
        <v>20000000</v>
      </c>
      <c r="G11" s="90"/>
      <c r="H11" s="90">
        <v>79679000</v>
      </c>
      <c r="I11" s="90"/>
      <c r="J11" s="90">
        <v>0</v>
      </c>
      <c r="K11" s="46"/>
      <c r="L11" s="90">
        <v>0</v>
      </c>
      <c r="M11" s="90"/>
      <c r="N11" s="90">
        <v>0</v>
      </c>
      <c r="O11" s="90"/>
      <c r="P11" s="90">
        <f>SUM(F11:N11)</f>
        <v>99679000</v>
      </c>
      <c r="Q11" s="90"/>
      <c r="R11" s="91">
        <f>2000+2250</f>
        <v>4250</v>
      </c>
      <c r="S11" s="92"/>
      <c r="T11" s="92">
        <f>SUM(P11:R11)</f>
        <v>99683250</v>
      </c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0" ht="26.1" customHeight="1">
      <c r="A12" s="116" t="s">
        <v>92</v>
      </c>
      <c r="B12" s="81"/>
      <c r="C12" s="66"/>
      <c r="D12" s="145"/>
      <c r="E12" s="66"/>
      <c r="F12" s="90">
        <v>0</v>
      </c>
      <c r="G12" s="93"/>
      <c r="H12" s="90">
        <v>0</v>
      </c>
      <c r="I12" s="93"/>
      <c r="J12" s="90">
        <v>0</v>
      </c>
      <c r="K12" s="63"/>
      <c r="L12" s="93">
        <f>'PL 6m (T)'!J30</f>
        <v>-19956547.910000015</v>
      </c>
      <c r="M12" s="93"/>
      <c r="N12" s="90">
        <v>0</v>
      </c>
      <c r="O12" s="93"/>
      <c r="P12" s="90">
        <f>SUM(F12:N12)</f>
        <v>-19956547.910000015</v>
      </c>
      <c r="Q12" s="93"/>
      <c r="R12" s="93">
        <f>'PL 6m (T)'!J31</f>
        <v>156.68</v>
      </c>
      <c r="S12" s="95"/>
      <c r="T12" s="92">
        <f>SUM(P12:R12)</f>
        <v>-19956391.230000015</v>
      </c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0" s="170" customFormat="1" ht="26.1" customHeight="1" thickBot="1">
      <c r="A13" s="152" t="s">
        <v>150</v>
      </c>
      <c r="B13" s="152"/>
      <c r="C13" s="123"/>
      <c r="D13" s="169"/>
      <c r="E13" s="123"/>
      <c r="F13" s="96">
        <f>SUM(F10:F12)</f>
        <v>120000000</v>
      </c>
      <c r="G13" s="97"/>
      <c r="H13" s="96">
        <f>SUM(H10:H12)</f>
        <v>345049000</v>
      </c>
      <c r="I13" s="97"/>
      <c r="J13" s="96">
        <f>SUM(J10:J12)</f>
        <v>8097846.370000001</v>
      </c>
      <c r="K13" s="64"/>
      <c r="L13" s="96">
        <f>SUM(L10:L12)</f>
        <v>-32744392.180000015</v>
      </c>
      <c r="M13" s="97"/>
      <c r="N13" s="96">
        <f>SUM(N10:N12)</f>
        <v>25543759.079999998</v>
      </c>
      <c r="O13" s="98"/>
      <c r="P13" s="96">
        <f>SUM(P10:P12)</f>
        <v>465946213.26999998</v>
      </c>
      <c r="Q13" s="97"/>
      <c r="R13" s="96">
        <f>SUM(R10:R12)</f>
        <v>8903.85</v>
      </c>
      <c r="S13" s="99"/>
      <c r="T13" s="96">
        <f>SUM(T10:T12)</f>
        <v>465955117.12</v>
      </c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0" ht="10.15" customHeight="1" thickTop="1">
      <c r="F14" s="69"/>
      <c r="G14" s="69"/>
      <c r="H14" s="69"/>
      <c r="I14" s="69"/>
      <c r="J14" s="69"/>
      <c r="K14" s="171"/>
      <c r="L14" s="69"/>
      <c r="M14" s="69"/>
      <c r="N14" s="69"/>
      <c r="O14" s="69"/>
      <c r="P14" s="69"/>
      <c r="Q14" s="69"/>
      <c r="R14" s="22"/>
      <c r="S14" s="22"/>
      <c r="T14" s="22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0" s="167" customFormat="1" ht="26.1" customHeight="1">
      <c r="A15" s="189" t="s">
        <v>93</v>
      </c>
      <c r="B15" s="114"/>
      <c r="D15" s="44"/>
      <c r="F15" s="97">
        <v>120000000</v>
      </c>
      <c r="G15" s="97"/>
      <c r="H15" s="97">
        <v>345049000</v>
      </c>
      <c r="I15" s="97"/>
      <c r="J15" s="97">
        <v>8097846.370000001</v>
      </c>
      <c r="K15" s="64"/>
      <c r="L15" s="97">
        <v>-20385906.978000075</v>
      </c>
      <c r="M15" s="97"/>
      <c r="N15" s="97">
        <v>25543759.079999998</v>
      </c>
      <c r="O15" s="97"/>
      <c r="P15" s="88">
        <v>478304698.47199994</v>
      </c>
      <c r="Q15" s="97"/>
      <c r="R15" s="190">
        <v>9465.4399999999987</v>
      </c>
      <c r="S15" s="100"/>
      <c r="T15" s="89">
        <v>478314163.91199988</v>
      </c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0" s="167" customFormat="1" ht="26.1" customHeight="1">
      <c r="A16" s="116" t="s">
        <v>145</v>
      </c>
      <c r="B16" s="114"/>
      <c r="D16" s="44"/>
      <c r="F16" s="90">
        <v>23999855.5</v>
      </c>
      <c r="G16" s="97"/>
      <c r="H16" s="90">
        <v>0</v>
      </c>
      <c r="I16" s="97"/>
      <c r="J16" s="97">
        <v>0</v>
      </c>
      <c r="K16" s="64"/>
      <c r="L16" s="208">
        <f>-23999855.5-2666688.16</f>
        <v>-26666543.66</v>
      </c>
      <c r="M16" s="97"/>
      <c r="N16" s="97">
        <v>0</v>
      </c>
      <c r="O16" s="97"/>
      <c r="P16" s="90">
        <f t="shared" ref="P16" si="0">SUM(F16:N16)</f>
        <v>-2666688.16</v>
      </c>
      <c r="Q16" s="90"/>
      <c r="R16" s="91">
        <v>0</v>
      </c>
      <c r="S16" s="92"/>
      <c r="T16" s="92">
        <f>SUM(P16:R16)</f>
        <v>-2666688.16</v>
      </c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s="66" customFormat="1" ht="26.1" customHeight="1">
      <c r="A17" s="116" t="s">
        <v>128</v>
      </c>
      <c r="B17" s="81"/>
      <c r="D17" s="10"/>
      <c r="F17" s="93"/>
      <c r="G17" s="93"/>
      <c r="H17" s="93"/>
      <c r="I17" s="93"/>
      <c r="J17" s="93"/>
      <c r="K17" s="63"/>
      <c r="L17" s="93"/>
      <c r="M17" s="93"/>
      <c r="N17" s="93"/>
      <c r="O17" s="93"/>
      <c r="P17" s="90"/>
      <c r="Q17" s="93"/>
      <c r="R17" s="94"/>
      <c r="S17" s="95"/>
      <c r="T17" s="92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s="66" customFormat="1" ht="26.1" customHeight="1">
      <c r="B18" s="66" t="s">
        <v>129</v>
      </c>
      <c r="D18" s="145"/>
      <c r="F18" s="93">
        <v>0</v>
      </c>
      <c r="G18" s="93"/>
      <c r="H18" s="93">
        <v>0</v>
      </c>
      <c r="I18" s="93"/>
      <c r="J18" s="93">
        <v>0</v>
      </c>
      <c r="K18" s="63"/>
      <c r="L18" s="93">
        <v>0</v>
      </c>
      <c r="M18" s="93"/>
      <c r="N18" s="93">
        <v>0</v>
      </c>
      <c r="O18" s="93"/>
      <c r="P18" s="90">
        <f>SUM(F18:N18)</f>
        <v>0</v>
      </c>
      <c r="Q18" s="93"/>
      <c r="R18" s="94">
        <v>-140</v>
      </c>
      <c r="S18" s="95"/>
      <c r="T18" s="92">
        <f t="shared" ref="T18:T19" si="1">SUM(P18:R18)</f>
        <v>-140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s="66" customFormat="1" ht="26.1" customHeight="1">
      <c r="A19" s="116" t="s">
        <v>92</v>
      </c>
      <c r="B19" s="81"/>
      <c r="D19" s="145"/>
      <c r="F19" s="93">
        <v>0</v>
      </c>
      <c r="G19" s="93"/>
      <c r="H19" s="93">
        <v>0</v>
      </c>
      <c r="I19" s="93"/>
      <c r="J19" s="93">
        <v>0</v>
      </c>
      <c r="K19" s="63"/>
      <c r="L19" s="93">
        <f>'PL 6m (T)'!H30</f>
        <v>-13046465.922846539</v>
      </c>
      <c r="M19" s="93"/>
      <c r="N19" s="93">
        <v>0</v>
      </c>
      <c r="O19" s="93"/>
      <c r="P19" s="90">
        <f>SUM(F19:N19)</f>
        <v>-13046465.922846539</v>
      </c>
      <c r="Q19" s="93"/>
      <c r="R19" s="93">
        <f>'PL 6m (T)'!H31</f>
        <v>121.55000000000001</v>
      </c>
      <c r="S19" s="95"/>
      <c r="T19" s="92">
        <f t="shared" si="1"/>
        <v>-13046344.372846538</v>
      </c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s="123" customFormat="1" ht="26.1" customHeight="1" thickBot="1">
      <c r="A20" s="152" t="s">
        <v>151</v>
      </c>
      <c r="B20" s="152"/>
      <c r="D20" s="169"/>
      <c r="F20" s="96">
        <f>SUM(F15:F19)</f>
        <v>143999855.5</v>
      </c>
      <c r="G20" s="97"/>
      <c r="H20" s="96">
        <f>SUM(H15:H19)</f>
        <v>345049000</v>
      </c>
      <c r="I20" s="97"/>
      <c r="J20" s="96">
        <f>SUM(J15:J19)</f>
        <v>8097846.370000001</v>
      </c>
      <c r="K20" s="64"/>
      <c r="L20" s="96">
        <f>SUM(L15:L19)</f>
        <v>-60098916.560846612</v>
      </c>
      <c r="M20" s="97"/>
      <c r="N20" s="96">
        <f>SUM(N15:N19)</f>
        <v>25543759.079999998</v>
      </c>
      <c r="O20" s="98"/>
      <c r="P20" s="96">
        <f>SUM(P15:P19)</f>
        <v>462591544.38915336</v>
      </c>
      <c r="Q20" s="97"/>
      <c r="R20" s="96">
        <f>SUM(R15:R19)</f>
        <v>9446.989999999998</v>
      </c>
      <c r="S20" s="100"/>
      <c r="T20" s="96">
        <f>SUM(T15:T19)</f>
        <v>462600991.37915331</v>
      </c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s="123" customFormat="1" ht="26.1" customHeight="1" thickTop="1">
      <c r="A21" s="152"/>
      <c r="B21" s="152"/>
      <c r="D21" s="169"/>
      <c r="F21" s="98"/>
      <c r="G21" s="97"/>
      <c r="H21" s="98"/>
      <c r="I21" s="97"/>
      <c r="J21" s="98"/>
      <c r="K21" s="64"/>
      <c r="L21" s="98"/>
      <c r="M21" s="97"/>
      <c r="N21" s="98"/>
      <c r="O21" s="98"/>
      <c r="P21" s="98"/>
      <c r="Q21" s="97"/>
      <c r="R21" s="98"/>
      <c r="S21" s="100"/>
      <c r="T21" s="98"/>
    </row>
    <row r="22" spans="1:40" s="123" customFormat="1" ht="26.1" customHeight="1">
      <c r="A22" s="152"/>
      <c r="B22" s="152"/>
      <c r="D22" s="169"/>
      <c r="F22" s="98"/>
      <c r="G22" s="97"/>
      <c r="H22" s="98"/>
      <c r="I22" s="97"/>
      <c r="J22" s="98"/>
      <c r="K22" s="64"/>
      <c r="L22" s="98"/>
      <c r="M22" s="97"/>
      <c r="N22" s="98"/>
      <c r="O22" s="98"/>
      <c r="P22" s="98"/>
      <c r="Q22" s="97"/>
      <c r="R22" s="98"/>
      <c r="S22" s="100"/>
      <c r="T22" s="98"/>
    </row>
    <row r="23" spans="1:40" ht="26.1" customHeight="1">
      <c r="A23" s="129" t="s">
        <v>26</v>
      </c>
      <c r="R23" s="7"/>
      <c r="S23" s="7"/>
      <c r="T23" s="7"/>
    </row>
    <row r="24" spans="1:40" ht="26.1" customHeight="1">
      <c r="A24" s="157"/>
      <c r="B24" s="160"/>
      <c r="C24" s="160"/>
      <c r="D24" s="66"/>
      <c r="E24" s="66"/>
      <c r="F24" s="66"/>
      <c r="G24" s="66"/>
      <c r="H24" s="66"/>
      <c r="I24" s="66"/>
      <c r="J24" s="66"/>
      <c r="M24" s="66"/>
      <c r="N24" s="66"/>
      <c r="Q24" s="158"/>
    </row>
  </sheetData>
  <mergeCells count="2">
    <mergeCell ref="F5:T5"/>
    <mergeCell ref="J6:N6"/>
  </mergeCells>
  <pageMargins left="0.78740157480314965" right="0.19685039370078741" top="0.62992125984251968" bottom="0.62992125984251968" header="0.31496062992125984" footer="0.43307086614173229"/>
  <pageSetup paperSize="9" scale="80" firstPageNumber="5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B29"/>
  <sheetViews>
    <sheetView showGridLines="0" zoomScale="92" zoomScaleNormal="92" zoomScaleSheetLayoutView="100" workbookViewId="0">
      <selection sqref="A1:XFD3"/>
    </sheetView>
  </sheetViews>
  <sheetFormatPr defaultColWidth="10.140625" defaultRowHeight="26.1" customHeight="1"/>
  <cols>
    <col min="1" max="2" width="9.140625" style="139" customWidth="1"/>
    <col min="3" max="3" width="7.7109375" style="139" customWidth="1"/>
    <col min="4" max="4" width="7.42578125" style="139" customWidth="1"/>
    <col min="5" max="5" width="1" style="139" customWidth="1"/>
    <col min="6" max="6" width="14" style="139" customWidth="1"/>
    <col min="7" max="7" width="0.85546875" style="139" customWidth="1"/>
    <col min="8" max="8" width="14" style="139" customWidth="1"/>
    <col min="9" max="9" width="1" style="139" customWidth="1"/>
    <col min="10" max="10" width="14" style="139" customWidth="1"/>
    <col min="11" max="11" width="1" style="139" customWidth="1"/>
    <col min="12" max="12" width="14" style="139" customWidth="1"/>
    <col min="13" max="13" width="1" style="139" customWidth="1"/>
    <col min="14" max="14" width="14" style="139" customWidth="1"/>
    <col min="15" max="15" width="1" style="139" customWidth="1"/>
    <col min="16" max="238" width="10.140625" style="139"/>
    <col min="239" max="239" width="3" style="139" customWidth="1"/>
    <col min="240" max="240" width="62.42578125" style="139" customWidth="1"/>
    <col min="241" max="241" width="1.42578125" style="139" customWidth="1"/>
    <col min="242" max="242" width="7.7109375" style="139" bestFit="1" customWidth="1"/>
    <col min="243" max="243" width="1.42578125" style="139" customWidth="1"/>
    <col min="244" max="244" width="15" style="139" customWidth="1"/>
    <col min="245" max="245" width="1.42578125" style="139" customWidth="1"/>
    <col min="246" max="246" width="18.140625" style="139" customWidth="1"/>
    <col min="247" max="247" width="1.42578125" style="139" customWidth="1"/>
    <col min="248" max="248" width="15" style="139" bestFit="1" customWidth="1"/>
    <col min="249" max="249" width="1.85546875" style="139" customWidth="1"/>
    <col min="250" max="250" width="15.28515625" style="139" customWidth="1"/>
    <col min="251" max="251" width="1.42578125" style="139" customWidth="1"/>
    <col min="252" max="252" width="16.7109375" style="139" customWidth="1"/>
    <col min="253" max="253" width="1.42578125" style="139" customWidth="1"/>
    <col min="254" max="254" width="16.42578125" style="139" customWidth="1"/>
    <col min="255" max="255" width="10.140625" style="139"/>
    <col min="256" max="256" width="14.42578125" style="139" bestFit="1" customWidth="1"/>
    <col min="257" max="494" width="10.140625" style="139"/>
    <col min="495" max="495" width="3" style="139" customWidth="1"/>
    <col min="496" max="496" width="62.42578125" style="139" customWidth="1"/>
    <col min="497" max="497" width="1.42578125" style="139" customWidth="1"/>
    <col min="498" max="498" width="7.7109375" style="139" bestFit="1" customWidth="1"/>
    <col min="499" max="499" width="1.42578125" style="139" customWidth="1"/>
    <col min="500" max="500" width="15" style="139" customWidth="1"/>
    <col min="501" max="501" width="1.42578125" style="139" customWidth="1"/>
    <col min="502" max="502" width="18.140625" style="139" customWidth="1"/>
    <col min="503" max="503" width="1.42578125" style="139" customWidth="1"/>
    <col min="504" max="504" width="15" style="139" bestFit="1" customWidth="1"/>
    <col min="505" max="505" width="1.85546875" style="139" customWidth="1"/>
    <col min="506" max="506" width="15.28515625" style="139" customWidth="1"/>
    <col min="507" max="507" width="1.42578125" style="139" customWidth="1"/>
    <col min="508" max="508" width="16.7109375" style="139" customWidth="1"/>
    <col min="509" max="509" width="1.42578125" style="139" customWidth="1"/>
    <col min="510" max="510" width="16.42578125" style="139" customWidth="1"/>
    <col min="511" max="511" width="10.140625" style="139"/>
    <col min="512" max="512" width="14.42578125" style="139" bestFit="1" customWidth="1"/>
    <col min="513" max="750" width="10.140625" style="139"/>
    <col min="751" max="751" width="3" style="139" customWidth="1"/>
    <col min="752" max="752" width="62.42578125" style="139" customWidth="1"/>
    <col min="753" max="753" width="1.42578125" style="139" customWidth="1"/>
    <col min="754" max="754" width="7.7109375" style="139" bestFit="1" customWidth="1"/>
    <col min="755" max="755" width="1.42578125" style="139" customWidth="1"/>
    <col min="756" max="756" width="15" style="139" customWidth="1"/>
    <col min="757" max="757" width="1.42578125" style="139" customWidth="1"/>
    <col min="758" max="758" width="18.140625" style="139" customWidth="1"/>
    <col min="759" max="759" width="1.42578125" style="139" customWidth="1"/>
    <col min="760" max="760" width="15" style="139" bestFit="1" customWidth="1"/>
    <col min="761" max="761" width="1.85546875" style="139" customWidth="1"/>
    <col min="762" max="762" width="15.28515625" style="139" customWidth="1"/>
    <col min="763" max="763" width="1.42578125" style="139" customWidth="1"/>
    <col min="764" max="764" width="16.7109375" style="139" customWidth="1"/>
    <col min="765" max="765" width="1.42578125" style="139" customWidth="1"/>
    <col min="766" max="766" width="16.42578125" style="139" customWidth="1"/>
    <col min="767" max="767" width="10.140625" style="139"/>
    <col min="768" max="768" width="14.42578125" style="139" bestFit="1" customWidth="1"/>
    <col min="769" max="1006" width="10.140625" style="139"/>
    <col min="1007" max="1007" width="3" style="139" customWidth="1"/>
    <col min="1008" max="1008" width="62.42578125" style="139" customWidth="1"/>
    <col min="1009" max="1009" width="1.42578125" style="139" customWidth="1"/>
    <col min="1010" max="1010" width="7.7109375" style="139" bestFit="1" customWidth="1"/>
    <col min="1011" max="1011" width="1.42578125" style="139" customWidth="1"/>
    <col min="1012" max="1012" width="15" style="139" customWidth="1"/>
    <col min="1013" max="1013" width="1.42578125" style="139" customWidth="1"/>
    <col min="1014" max="1014" width="18.140625" style="139" customWidth="1"/>
    <col min="1015" max="1015" width="1.42578125" style="139" customWidth="1"/>
    <col min="1016" max="1016" width="15" style="139" bestFit="1" customWidth="1"/>
    <col min="1017" max="1017" width="1.85546875" style="139" customWidth="1"/>
    <col min="1018" max="1018" width="15.28515625" style="139" customWidth="1"/>
    <col min="1019" max="1019" width="1.42578125" style="139" customWidth="1"/>
    <col min="1020" max="1020" width="16.7109375" style="139" customWidth="1"/>
    <col min="1021" max="1021" width="1.42578125" style="139" customWidth="1"/>
    <col min="1022" max="1022" width="16.42578125" style="139" customWidth="1"/>
    <col min="1023" max="1023" width="10.140625" style="139"/>
    <col min="1024" max="1024" width="14.42578125" style="139" bestFit="1" customWidth="1"/>
    <col min="1025" max="1262" width="10.140625" style="139"/>
    <col min="1263" max="1263" width="3" style="139" customWidth="1"/>
    <col min="1264" max="1264" width="62.42578125" style="139" customWidth="1"/>
    <col min="1265" max="1265" width="1.42578125" style="139" customWidth="1"/>
    <col min="1266" max="1266" width="7.7109375" style="139" bestFit="1" customWidth="1"/>
    <col min="1267" max="1267" width="1.42578125" style="139" customWidth="1"/>
    <col min="1268" max="1268" width="15" style="139" customWidth="1"/>
    <col min="1269" max="1269" width="1.42578125" style="139" customWidth="1"/>
    <col min="1270" max="1270" width="18.140625" style="139" customWidth="1"/>
    <col min="1271" max="1271" width="1.42578125" style="139" customWidth="1"/>
    <col min="1272" max="1272" width="15" style="139" bestFit="1" customWidth="1"/>
    <col min="1273" max="1273" width="1.85546875" style="139" customWidth="1"/>
    <col min="1274" max="1274" width="15.28515625" style="139" customWidth="1"/>
    <col min="1275" max="1275" width="1.42578125" style="139" customWidth="1"/>
    <col min="1276" max="1276" width="16.7109375" style="139" customWidth="1"/>
    <col min="1277" max="1277" width="1.42578125" style="139" customWidth="1"/>
    <col min="1278" max="1278" width="16.42578125" style="139" customWidth="1"/>
    <col min="1279" max="1279" width="10.140625" style="139"/>
    <col min="1280" max="1280" width="14.42578125" style="139" bestFit="1" customWidth="1"/>
    <col min="1281" max="1518" width="10.140625" style="139"/>
    <col min="1519" max="1519" width="3" style="139" customWidth="1"/>
    <col min="1520" max="1520" width="62.42578125" style="139" customWidth="1"/>
    <col min="1521" max="1521" width="1.42578125" style="139" customWidth="1"/>
    <col min="1522" max="1522" width="7.7109375" style="139" bestFit="1" customWidth="1"/>
    <col min="1523" max="1523" width="1.42578125" style="139" customWidth="1"/>
    <col min="1524" max="1524" width="15" style="139" customWidth="1"/>
    <col min="1525" max="1525" width="1.42578125" style="139" customWidth="1"/>
    <col min="1526" max="1526" width="18.140625" style="139" customWidth="1"/>
    <col min="1527" max="1527" width="1.42578125" style="139" customWidth="1"/>
    <col min="1528" max="1528" width="15" style="139" bestFit="1" customWidth="1"/>
    <col min="1529" max="1529" width="1.85546875" style="139" customWidth="1"/>
    <col min="1530" max="1530" width="15.28515625" style="139" customWidth="1"/>
    <col min="1531" max="1531" width="1.42578125" style="139" customWidth="1"/>
    <col min="1532" max="1532" width="16.7109375" style="139" customWidth="1"/>
    <col min="1533" max="1533" width="1.42578125" style="139" customWidth="1"/>
    <col min="1534" max="1534" width="16.42578125" style="139" customWidth="1"/>
    <col min="1535" max="1535" width="10.140625" style="139"/>
    <col min="1536" max="1536" width="14.42578125" style="139" bestFit="1" customWidth="1"/>
    <col min="1537" max="1774" width="10.140625" style="139"/>
    <col min="1775" max="1775" width="3" style="139" customWidth="1"/>
    <col min="1776" max="1776" width="62.42578125" style="139" customWidth="1"/>
    <col min="1777" max="1777" width="1.42578125" style="139" customWidth="1"/>
    <col min="1778" max="1778" width="7.7109375" style="139" bestFit="1" customWidth="1"/>
    <col min="1779" max="1779" width="1.42578125" style="139" customWidth="1"/>
    <col min="1780" max="1780" width="15" style="139" customWidth="1"/>
    <col min="1781" max="1781" width="1.42578125" style="139" customWidth="1"/>
    <col min="1782" max="1782" width="18.140625" style="139" customWidth="1"/>
    <col min="1783" max="1783" width="1.42578125" style="139" customWidth="1"/>
    <col min="1784" max="1784" width="15" style="139" bestFit="1" customWidth="1"/>
    <col min="1785" max="1785" width="1.85546875" style="139" customWidth="1"/>
    <col min="1786" max="1786" width="15.28515625" style="139" customWidth="1"/>
    <col min="1787" max="1787" width="1.42578125" style="139" customWidth="1"/>
    <col min="1788" max="1788" width="16.7109375" style="139" customWidth="1"/>
    <col min="1789" max="1789" width="1.42578125" style="139" customWidth="1"/>
    <col min="1790" max="1790" width="16.42578125" style="139" customWidth="1"/>
    <col min="1791" max="1791" width="10.140625" style="139"/>
    <col min="1792" max="1792" width="14.42578125" style="139" bestFit="1" customWidth="1"/>
    <col min="1793" max="2030" width="10.140625" style="139"/>
    <col min="2031" max="2031" width="3" style="139" customWidth="1"/>
    <col min="2032" max="2032" width="62.42578125" style="139" customWidth="1"/>
    <col min="2033" max="2033" width="1.42578125" style="139" customWidth="1"/>
    <col min="2034" max="2034" width="7.7109375" style="139" bestFit="1" customWidth="1"/>
    <col min="2035" max="2035" width="1.42578125" style="139" customWidth="1"/>
    <col min="2036" max="2036" width="15" style="139" customWidth="1"/>
    <col min="2037" max="2037" width="1.42578125" style="139" customWidth="1"/>
    <col min="2038" max="2038" width="18.140625" style="139" customWidth="1"/>
    <col min="2039" max="2039" width="1.42578125" style="139" customWidth="1"/>
    <col min="2040" max="2040" width="15" style="139" bestFit="1" customWidth="1"/>
    <col min="2041" max="2041" width="1.85546875" style="139" customWidth="1"/>
    <col min="2042" max="2042" width="15.28515625" style="139" customWidth="1"/>
    <col min="2043" max="2043" width="1.42578125" style="139" customWidth="1"/>
    <col min="2044" max="2044" width="16.7109375" style="139" customWidth="1"/>
    <col min="2045" max="2045" width="1.42578125" style="139" customWidth="1"/>
    <col min="2046" max="2046" width="16.42578125" style="139" customWidth="1"/>
    <col min="2047" max="2047" width="10.140625" style="139"/>
    <col min="2048" max="2048" width="14.42578125" style="139" bestFit="1" customWidth="1"/>
    <col min="2049" max="2286" width="10.140625" style="139"/>
    <col min="2287" max="2287" width="3" style="139" customWidth="1"/>
    <col min="2288" max="2288" width="62.42578125" style="139" customWidth="1"/>
    <col min="2289" max="2289" width="1.42578125" style="139" customWidth="1"/>
    <col min="2290" max="2290" width="7.7109375" style="139" bestFit="1" customWidth="1"/>
    <col min="2291" max="2291" width="1.42578125" style="139" customWidth="1"/>
    <col min="2292" max="2292" width="15" style="139" customWidth="1"/>
    <col min="2293" max="2293" width="1.42578125" style="139" customWidth="1"/>
    <col min="2294" max="2294" width="18.140625" style="139" customWidth="1"/>
    <col min="2295" max="2295" width="1.42578125" style="139" customWidth="1"/>
    <col min="2296" max="2296" width="15" style="139" bestFit="1" customWidth="1"/>
    <col min="2297" max="2297" width="1.85546875" style="139" customWidth="1"/>
    <col min="2298" max="2298" width="15.28515625" style="139" customWidth="1"/>
    <col min="2299" max="2299" width="1.42578125" style="139" customWidth="1"/>
    <col min="2300" max="2300" width="16.7109375" style="139" customWidth="1"/>
    <col min="2301" max="2301" width="1.42578125" style="139" customWidth="1"/>
    <col min="2302" max="2302" width="16.42578125" style="139" customWidth="1"/>
    <col min="2303" max="2303" width="10.140625" style="139"/>
    <col min="2304" max="2304" width="14.42578125" style="139" bestFit="1" customWidth="1"/>
    <col min="2305" max="2542" width="10.140625" style="139"/>
    <col min="2543" max="2543" width="3" style="139" customWidth="1"/>
    <col min="2544" max="2544" width="62.42578125" style="139" customWidth="1"/>
    <col min="2545" max="2545" width="1.42578125" style="139" customWidth="1"/>
    <col min="2546" max="2546" width="7.7109375" style="139" bestFit="1" customWidth="1"/>
    <col min="2547" max="2547" width="1.42578125" style="139" customWidth="1"/>
    <col min="2548" max="2548" width="15" style="139" customWidth="1"/>
    <col min="2549" max="2549" width="1.42578125" style="139" customWidth="1"/>
    <col min="2550" max="2550" width="18.140625" style="139" customWidth="1"/>
    <col min="2551" max="2551" width="1.42578125" style="139" customWidth="1"/>
    <col min="2552" max="2552" width="15" style="139" bestFit="1" customWidth="1"/>
    <col min="2553" max="2553" width="1.85546875" style="139" customWidth="1"/>
    <col min="2554" max="2554" width="15.28515625" style="139" customWidth="1"/>
    <col min="2555" max="2555" width="1.42578125" style="139" customWidth="1"/>
    <col min="2556" max="2556" width="16.7109375" style="139" customWidth="1"/>
    <col min="2557" max="2557" width="1.42578125" style="139" customWidth="1"/>
    <col min="2558" max="2558" width="16.42578125" style="139" customWidth="1"/>
    <col min="2559" max="2559" width="10.140625" style="139"/>
    <col min="2560" max="2560" width="14.42578125" style="139" bestFit="1" customWidth="1"/>
    <col min="2561" max="2798" width="10.140625" style="139"/>
    <col min="2799" max="2799" width="3" style="139" customWidth="1"/>
    <col min="2800" max="2800" width="62.42578125" style="139" customWidth="1"/>
    <col min="2801" max="2801" width="1.42578125" style="139" customWidth="1"/>
    <col min="2802" max="2802" width="7.7109375" style="139" bestFit="1" customWidth="1"/>
    <col min="2803" max="2803" width="1.42578125" style="139" customWidth="1"/>
    <col min="2804" max="2804" width="15" style="139" customWidth="1"/>
    <col min="2805" max="2805" width="1.42578125" style="139" customWidth="1"/>
    <col min="2806" max="2806" width="18.140625" style="139" customWidth="1"/>
    <col min="2807" max="2807" width="1.42578125" style="139" customWidth="1"/>
    <col min="2808" max="2808" width="15" style="139" bestFit="1" customWidth="1"/>
    <col min="2809" max="2809" width="1.85546875" style="139" customWidth="1"/>
    <col min="2810" max="2810" width="15.28515625" style="139" customWidth="1"/>
    <col min="2811" max="2811" width="1.42578125" style="139" customWidth="1"/>
    <col min="2812" max="2812" width="16.7109375" style="139" customWidth="1"/>
    <col min="2813" max="2813" width="1.42578125" style="139" customWidth="1"/>
    <col min="2814" max="2814" width="16.42578125" style="139" customWidth="1"/>
    <col min="2815" max="2815" width="10.140625" style="139"/>
    <col min="2816" max="2816" width="14.42578125" style="139" bestFit="1" customWidth="1"/>
    <col min="2817" max="3054" width="10.140625" style="139"/>
    <col min="3055" max="3055" width="3" style="139" customWidth="1"/>
    <col min="3056" max="3056" width="62.42578125" style="139" customWidth="1"/>
    <col min="3057" max="3057" width="1.42578125" style="139" customWidth="1"/>
    <col min="3058" max="3058" width="7.7109375" style="139" bestFit="1" customWidth="1"/>
    <col min="3059" max="3059" width="1.42578125" style="139" customWidth="1"/>
    <col min="3060" max="3060" width="15" style="139" customWidth="1"/>
    <col min="3061" max="3061" width="1.42578125" style="139" customWidth="1"/>
    <col min="3062" max="3062" width="18.140625" style="139" customWidth="1"/>
    <col min="3063" max="3063" width="1.42578125" style="139" customWidth="1"/>
    <col min="3064" max="3064" width="15" style="139" bestFit="1" customWidth="1"/>
    <col min="3065" max="3065" width="1.85546875" style="139" customWidth="1"/>
    <col min="3066" max="3066" width="15.28515625" style="139" customWidth="1"/>
    <col min="3067" max="3067" width="1.42578125" style="139" customWidth="1"/>
    <col min="3068" max="3068" width="16.7109375" style="139" customWidth="1"/>
    <col min="3069" max="3069" width="1.42578125" style="139" customWidth="1"/>
    <col min="3070" max="3070" width="16.42578125" style="139" customWidth="1"/>
    <col min="3071" max="3071" width="10.140625" style="139"/>
    <col min="3072" max="3072" width="14.42578125" style="139" bestFit="1" customWidth="1"/>
    <col min="3073" max="3310" width="10.140625" style="139"/>
    <col min="3311" max="3311" width="3" style="139" customWidth="1"/>
    <col min="3312" max="3312" width="62.42578125" style="139" customWidth="1"/>
    <col min="3313" max="3313" width="1.42578125" style="139" customWidth="1"/>
    <col min="3314" max="3314" width="7.7109375" style="139" bestFit="1" customWidth="1"/>
    <col min="3315" max="3315" width="1.42578125" style="139" customWidth="1"/>
    <col min="3316" max="3316" width="15" style="139" customWidth="1"/>
    <col min="3317" max="3317" width="1.42578125" style="139" customWidth="1"/>
    <col min="3318" max="3318" width="18.140625" style="139" customWidth="1"/>
    <col min="3319" max="3319" width="1.42578125" style="139" customWidth="1"/>
    <col min="3320" max="3320" width="15" style="139" bestFit="1" customWidth="1"/>
    <col min="3321" max="3321" width="1.85546875" style="139" customWidth="1"/>
    <col min="3322" max="3322" width="15.28515625" style="139" customWidth="1"/>
    <col min="3323" max="3323" width="1.42578125" style="139" customWidth="1"/>
    <col min="3324" max="3324" width="16.7109375" style="139" customWidth="1"/>
    <col min="3325" max="3325" width="1.42578125" style="139" customWidth="1"/>
    <col min="3326" max="3326" width="16.42578125" style="139" customWidth="1"/>
    <col min="3327" max="3327" width="10.140625" style="139"/>
    <col min="3328" max="3328" width="14.42578125" style="139" bestFit="1" customWidth="1"/>
    <col min="3329" max="3566" width="10.140625" style="139"/>
    <col min="3567" max="3567" width="3" style="139" customWidth="1"/>
    <col min="3568" max="3568" width="62.42578125" style="139" customWidth="1"/>
    <col min="3569" max="3569" width="1.42578125" style="139" customWidth="1"/>
    <col min="3570" max="3570" width="7.7109375" style="139" bestFit="1" customWidth="1"/>
    <col min="3571" max="3571" width="1.42578125" style="139" customWidth="1"/>
    <col min="3572" max="3572" width="15" style="139" customWidth="1"/>
    <col min="3573" max="3573" width="1.42578125" style="139" customWidth="1"/>
    <col min="3574" max="3574" width="18.140625" style="139" customWidth="1"/>
    <col min="3575" max="3575" width="1.42578125" style="139" customWidth="1"/>
    <col min="3576" max="3576" width="15" style="139" bestFit="1" customWidth="1"/>
    <col min="3577" max="3577" width="1.85546875" style="139" customWidth="1"/>
    <col min="3578" max="3578" width="15.28515625" style="139" customWidth="1"/>
    <col min="3579" max="3579" width="1.42578125" style="139" customWidth="1"/>
    <col min="3580" max="3580" width="16.7109375" style="139" customWidth="1"/>
    <col min="3581" max="3581" width="1.42578125" style="139" customWidth="1"/>
    <col min="3582" max="3582" width="16.42578125" style="139" customWidth="1"/>
    <col min="3583" max="3583" width="10.140625" style="139"/>
    <col min="3584" max="3584" width="14.42578125" style="139" bestFit="1" customWidth="1"/>
    <col min="3585" max="3822" width="10.140625" style="139"/>
    <col min="3823" max="3823" width="3" style="139" customWidth="1"/>
    <col min="3824" max="3824" width="62.42578125" style="139" customWidth="1"/>
    <col min="3825" max="3825" width="1.42578125" style="139" customWidth="1"/>
    <col min="3826" max="3826" width="7.7109375" style="139" bestFit="1" customWidth="1"/>
    <col min="3827" max="3827" width="1.42578125" style="139" customWidth="1"/>
    <col min="3828" max="3828" width="15" style="139" customWidth="1"/>
    <col min="3829" max="3829" width="1.42578125" style="139" customWidth="1"/>
    <col min="3830" max="3830" width="18.140625" style="139" customWidth="1"/>
    <col min="3831" max="3831" width="1.42578125" style="139" customWidth="1"/>
    <col min="3832" max="3832" width="15" style="139" bestFit="1" customWidth="1"/>
    <col min="3833" max="3833" width="1.85546875" style="139" customWidth="1"/>
    <col min="3834" max="3834" width="15.28515625" style="139" customWidth="1"/>
    <col min="3835" max="3835" width="1.42578125" style="139" customWidth="1"/>
    <col min="3836" max="3836" width="16.7109375" style="139" customWidth="1"/>
    <col min="3837" max="3837" width="1.42578125" style="139" customWidth="1"/>
    <col min="3838" max="3838" width="16.42578125" style="139" customWidth="1"/>
    <col min="3839" max="3839" width="10.140625" style="139"/>
    <col min="3840" max="3840" width="14.42578125" style="139" bestFit="1" customWidth="1"/>
    <col min="3841" max="4078" width="10.140625" style="139"/>
    <col min="4079" max="4079" width="3" style="139" customWidth="1"/>
    <col min="4080" max="4080" width="62.42578125" style="139" customWidth="1"/>
    <col min="4081" max="4081" width="1.42578125" style="139" customWidth="1"/>
    <col min="4082" max="4082" width="7.7109375" style="139" bestFit="1" customWidth="1"/>
    <col min="4083" max="4083" width="1.42578125" style="139" customWidth="1"/>
    <col min="4084" max="4084" width="15" style="139" customWidth="1"/>
    <col min="4085" max="4085" width="1.42578125" style="139" customWidth="1"/>
    <col min="4086" max="4086" width="18.140625" style="139" customWidth="1"/>
    <col min="4087" max="4087" width="1.42578125" style="139" customWidth="1"/>
    <col min="4088" max="4088" width="15" style="139" bestFit="1" customWidth="1"/>
    <col min="4089" max="4089" width="1.85546875" style="139" customWidth="1"/>
    <col min="4090" max="4090" width="15.28515625" style="139" customWidth="1"/>
    <col min="4091" max="4091" width="1.42578125" style="139" customWidth="1"/>
    <col min="4092" max="4092" width="16.7109375" style="139" customWidth="1"/>
    <col min="4093" max="4093" width="1.42578125" style="139" customWidth="1"/>
    <col min="4094" max="4094" width="16.42578125" style="139" customWidth="1"/>
    <col min="4095" max="4095" width="10.140625" style="139"/>
    <col min="4096" max="4096" width="14.42578125" style="139" bestFit="1" customWidth="1"/>
    <col min="4097" max="4334" width="10.140625" style="139"/>
    <col min="4335" max="4335" width="3" style="139" customWidth="1"/>
    <col min="4336" max="4336" width="62.42578125" style="139" customWidth="1"/>
    <col min="4337" max="4337" width="1.42578125" style="139" customWidth="1"/>
    <col min="4338" max="4338" width="7.7109375" style="139" bestFit="1" customWidth="1"/>
    <col min="4339" max="4339" width="1.42578125" style="139" customWidth="1"/>
    <col min="4340" max="4340" width="15" style="139" customWidth="1"/>
    <col min="4341" max="4341" width="1.42578125" style="139" customWidth="1"/>
    <col min="4342" max="4342" width="18.140625" style="139" customWidth="1"/>
    <col min="4343" max="4343" width="1.42578125" style="139" customWidth="1"/>
    <col min="4344" max="4344" width="15" style="139" bestFit="1" customWidth="1"/>
    <col min="4345" max="4345" width="1.85546875" style="139" customWidth="1"/>
    <col min="4346" max="4346" width="15.28515625" style="139" customWidth="1"/>
    <col min="4347" max="4347" width="1.42578125" style="139" customWidth="1"/>
    <col min="4348" max="4348" width="16.7109375" style="139" customWidth="1"/>
    <col min="4349" max="4349" width="1.42578125" style="139" customWidth="1"/>
    <col min="4350" max="4350" width="16.42578125" style="139" customWidth="1"/>
    <col min="4351" max="4351" width="10.140625" style="139"/>
    <col min="4352" max="4352" width="14.42578125" style="139" bestFit="1" customWidth="1"/>
    <col min="4353" max="4590" width="10.140625" style="139"/>
    <col min="4591" max="4591" width="3" style="139" customWidth="1"/>
    <col min="4592" max="4592" width="62.42578125" style="139" customWidth="1"/>
    <col min="4593" max="4593" width="1.42578125" style="139" customWidth="1"/>
    <col min="4594" max="4594" width="7.7109375" style="139" bestFit="1" customWidth="1"/>
    <col min="4595" max="4595" width="1.42578125" style="139" customWidth="1"/>
    <col min="4596" max="4596" width="15" style="139" customWidth="1"/>
    <col min="4597" max="4597" width="1.42578125" style="139" customWidth="1"/>
    <col min="4598" max="4598" width="18.140625" style="139" customWidth="1"/>
    <col min="4599" max="4599" width="1.42578125" style="139" customWidth="1"/>
    <col min="4600" max="4600" width="15" style="139" bestFit="1" customWidth="1"/>
    <col min="4601" max="4601" width="1.85546875" style="139" customWidth="1"/>
    <col min="4602" max="4602" width="15.28515625" style="139" customWidth="1"/>
    <col min="4603" max="4603" width="1.42578125" style="139" customWidth="1"/>
    <col min="4604" max="4604" width="16.7109375" style="139" customWidth="1"/>
    <col min="4605" max="4605" width="1.42578125" style="139" customWidth="1"/>
    <col min="4606" max="4606" width="16.42578125" style="139" customWidth="1"/>
    <col min="4607" max="4607" width="10.140625" style="139"/>
    <col min="4608" max="4608" width="14.42578125" style="139" bestFit="1" customWidth="1"/>
    <col min="4609" max="4846" width="10.140625" style="139"/>
    <col min="4847" max="4847" width="3" style="139" customWidth="1"/>
    <col min="4848" max="4848" width="62.42578125" style="139" customWidth="1"/>
    <col min="4849" max="4849" width="1.42578125" style="139" customWidth="1"/>
    <col min="4850" max="4850" width="7.7109375" style="139" bestFit="1" customWidth="1"/>
    <col min="4851" max="4851" width="1.42578125" style="139" customWidth="1"/>
    <col min="4852" max="4852" width="15" style="139" customWidth="1"/>
    <col min="4853" max="4853" width="1.42578125" style="139" customWidth="1"/>
    <col min="4854" max="4854" width="18.140625" style="139" customWidth="1"/>
    <col min="4855" max="4855" width="1.42578125" style="139" customWidth="1"/>
    <col min="4856" max="4856" width="15" style="139" bestFit="1" customWidth="1"/>
    <col min="4857" max="4857" width="1.85546875" style="139" customWidth="1"/>
    <col min="4858" max="4858" width="15.28515625" style="139" customWidth="1"/>
    <col min="4859" max="4859" width="1.42578125" style="139" customWidth="1"/>
    <col min="4860" max="4860" width="16.7109375" style="139" customWidth="1"/>
    <col min="4861" max="4861" width="1.42578125" style="139" customWidth="1"/>
    <col min="4862" max="4862" width="16.42578125" style="139" customWidth="1"/>
    <col min="4863" max="4863" width="10.140625" style="139"/>
    <col min="4864" max="4864" width="14.42578125" style="139" bestFit="1" customWidth="1"/>
    <col min="4865" max="5102" width="10.140625" style="139"/>
    <col min="5103" max="5103" width="3" style="139" customWidth="1"/>
    <col min="5104" max="5104" width="62.42578125" style="139" customWidth="1"/>
    <col min="5105" max="5105" width="1.42578125" style="139" customWidth="1"/>
    <col min="5106" max="5106" width="7.7109375" style="139" bestFit="1" customWidth="1"/>
    <col min="5107" max="5107" width="1.42578125" style="139" customWidth="1"/>
    <col min="5108" max="5108" width="15" style="139" customWidth="1"/>
    <col min="5109" max="5109" width="1.42578125" style="139" customWidth="1"/>
    <col min="5110" max="5110" width="18.140625" style="139" customWidth="1"/>
    <col min="5111" max="5111" width="1.42578125" style="139" customWidth="1"/>
    <col min="5112" max="5112" width="15" style="139" bestFit="1" customWidth="1"/>
    <col min="5113" max="5113" width="1.85546875" style="139" customWidth="1"/>
    <col min="5114" max="5114" width="15.28515625" style="139" customWidth="1"/>
    <col min="5115" max="5115" width="1.42578125" style="139" customWidth="1"/>
    <col min="5116" max="5116" width="16.7109375" style="139" customWidth="1"/>
    <col min="5117" max="5117" width="1.42578125" style="139" customWidth="1"/>
    <col min="5118" max="5118" width="16.42578125" style="139" customWidth="1"/>
    <col min="5119" max="5119" width="10.140625" style="139"/>
    <col min="5120" max="5120" width="14.42578125" style="139" bestFit="1" customWidth="1"/>
    <col min="5121" max="5358" width="10.140625" style="139"/>
    <col min="5359" max="5359" width="3" style="139" customWidth="1"/>
    <col min="5360" max="5360" width="62.42578125" style="139" customWidth="1"/>
    <col min="5361" max="5361" width="1.42578125" style="139" customWidth="1"/>
    <col min="5362" max="5362" width="7.7109375" style="139" bestFit="1" customWidth="1"/>
    <col min="5363" max="5363" width="1.42578125" style="139" customWidth="1"/>
    <col min="5364" max="5364" width="15" style="139" customWidth="1"/>
    <col min="5365" max="5365" width="1.42578125" style="139" customWidth="1"/>
    <col min="5366" max="5366" width="18.140625" style="139" customWidth="1"/>
    <col min="5367" max="5367" width="1.42578125" style="139" customWidth="1"/>
    <col min="5368" max="5368" width="15" style="139" bestFit="1" customWidth="1"/>
    <col min="5369" max="5369" width="1.85546875" style="139" customWidth="1"/>
    <col min="5370" max="5370" width="15.28515625" style="139" customWidth="1"/>
    <col min="5371" max="5371" width="1.42578125" style="139" customWidth="1"/>
    <col min="5372" max="5372" width="16.7109375" style="139" customWidth="1"/>
    <col min="5373" max="5373" width="1.42578125" style="139" customWidth="1"/>
    <col min="5374" max="5374" width="16.42578125" style="139" customWidth="1"/>
    <col min="5375" max="5375" width="10.140625" style="139"/>
    <col min="5376" max="5376" width="14.42578125" style="139" bestFit="1" customWidth="1"/>
    <col min="5377" max="5614" width="10.140625" style="139"/>
    <col min="5615" max="5615" width="3" style="139" customWidth="1"/>
    <col min="5616" max="5616" width="62.42578125" style="139" customWidth="1"/>
    <col min="5617" max="5617" width="1.42578125" style="139" customWidth="1"/>
    <col min="5618" max="5618" width="7.7109375" style="139" bestFit="1" customWidth="1"/>
    <col min="5619" max="5619" width="1.42578125" style="139" customWidth="1"/>
    <col min="5620" max="5620" width="15" style="139" customWidth="1"/>
    <col min="5621" max="5621" width="1.42578125" style="139" customWidth="1"/>
    <col min="5622" max="5622" width="18.140625" style="139" customWidth="1"/>
    <col min="5623" max="5623" width="1.42578125" style="139" customWidth="1"/>
    <col min="5624" max="5624" width="15" style="139" bestFit="1" customWidth="1"/>
    <col min="5625" max="5625" width="1.85546875" style="139" customWidth="1"/>
    <col min="5626" max="5626" width="15.28515625" style="139" customWidth="1"/>
    <col min="5627" max="5627" width="1.42578125" style="139" customWidth="1"/>
    <col min="5628" max="5628" width="16.7109375" style="139" customWidth="1"/>
    <col min="5629" max="5629" width="1.42578125" style="139" customWidth="1"/>
    <col min="5630" max="5630" width="16.42578125" style="139" customWidth="1"/>
    <col min="5631" max="5631" width="10.140625" style="139"/>
    <col min="5632" max="5632" width="14.42578125" style="139" bestFit="1" customWidth="1"/>
    <col min="5633" max="5870" width="10.140625" style="139"/>
    <col min="5871" max="5871" width="3" style="139" customWidth="1"/>
    <col min="5872" max="5872" width="62.42578125" style="139" customWidth="1"/>
    <col min="5873" max="5873" width="1.42578125" style="139" customWidth="1"/>
    <col min="5874" max="5874" width="7.7109375" style="139" bestFit="1" customWidth="1"/>
    <col min="5875" max="5875" width="1.42578125" style="139" customWidth="1"/>
    <col min="5876" max="5876" width="15" style="139" customWidth="1"/>
    <col min="5877" max="5877" width="1.42578125" style="139" customWidth="1"/>
    <col min="5878" max="5878" width="18.140625" style="139" customWidth="1"/>
    <col min="5879" max="5879" width="1.42578125" style="139" customWidth="1"/>
    <col min="5880" max="5880" width="15" style="139" bestFit="1" customWidth="1"/>
    <col min="5881" max="5881" width="1.85546875" style="139" customWidth="1"/>
    <col min="5882" max="5882" width="15.28515625" style="139" customWidth="1"/>
    <col min="5883" max="5883" width="1.42578125" style="139" customWidth="1"/>
    <col min="5884" max="5884" width="16.7109375" style="139" customWidth="1"/>
    <col min="5885" max="5885" width="1.42578125" style="139" customWidth="1"/>
    <col min="5886" max="5886" width="16.42578125" style="139" customWidth="1"/>
    <col min="5887" max="5887" width="10.140625" style="139"/>
    <col min="5888" max="5888" width="14.42578125" style="139" bestFit="1" customWidth="1"/>
    <col min="5889" max="6126" width="10.140625" style="139"/>
    <col min="6127" max="6127" width="3" style="139" customWidth="1"/>
    <col min="6128" max="6128" width="62.42578125" style="139" customWidth="1"/>
    <col min="6129" max="6129" width="1.42578125" style="139" customWidth="1"/>
    <col min="6130" max="6130" width="7.7109375" style="139" bestFit="1" customWidth="1"/>
    <col min="6131" max="6131" width="1.42578125" style="139" customWidth="1"/>
    <col min="6132" max="6132" width="15" style="139" customWidth="1"/>
    <col min="6133" max="6133" width="1.42578125" style="139" customWidth="1"/>
    <col min="6134" max="6134" width="18.140625" style="139" customWidth="1"/>
    <col min="6135" max="6135" width="1.42578125" style="139" customWidth="1"/>
    <col min="6136" max="6136" width="15" style="139" bestFit="1" customWidth="1"/>
    <col min="6137" max="6137" width="1.85546875" style="139" customWidth="1"/>
    <col min="6138" max="6138" width="15.28515625" style="139" customWidth="1"/>
    <col min="6139" max="6139" width="1.42578125" style="139" customWidth="1"/>
    <col min="6140" max="6140" width="16.7109375" style="139" customWidth="1"/>
    <col min="6141" max="6141" width="1.42578125" style="139" customWidth="1"/>
    <col min="6142" max="6142" width="16.42578125" style="139" customWidth="1"/>
    <col min="6143" max="6143" width="10.140625" style="139"/>
    <col min="6144" max="6144" width="14.42578125" style="139" bestFit="1" customWidth="1"/>
    <col min="6145" max="6382" width="10.140625" style="139"/>
    <col min="6383" max="6383" width="3" style="139" customWidth="1"/>
    <col min="6384" max="6384" width="62.42578125" style="139" customWidth="1"/>
    <col min="6385" max="6385" width="1.42578125" style="139" customWidth="1"/>
    <col min="6386" max="6386" width="7.7109375" style="139" bestFit="1" customWidth="1"/>
    <col min="6387" max="6387" width="1.42578125" style="139" customWidth="1"/>
    <col min="6388" max="6388" width="15" style="139" customWidth="1"/>
    <col min="6389" max="6389" width="1.42578125" style="139" customWidth="1"/>
    <col min="6390" max="6390" width="18.140625" style="139" customWidth="1"/>
    <col min="6391" max="6391" width="1.42578125" style="139" customWidth="1"/>
    <col min="6392" max="6392" width="15" style="139" bestFit="1" customWidth="1"/>
    <col min="6393" max="6393" width="1.85546875" style="139" customWidth="1"/>
    <col min="6394" max="6394" width="15.28515625" style="139" customWidth="1"/>
    <col min="6395" max="6395" width="1.42578125" style="139" customWidth="1"/>
    <col min="6396" max="6396" width="16.7109375" style="139" customWidth="1"/>
    <col min="6397" max="6397" width="1.42578125" style="139" customWidth="1"/>
    <col min="6398" max="6398" width="16.42578125" style="139" customWidth="1"/>
    <col min="6399" max="6399" width="10.140625" style="139"/>
    <col min="6400" max="6400" width="14.42578125" style="139" bestFit="1" customWidth="1"/>
    <col min="6401" max="6638" width="10.140625" style="139"/>
    <col min="6639" max="6639" width="3" style="139" customWidth="1"/>
    <col min="6640" max="6640" width="62.42578125" style="139" customWidth="1"/>
    <col min="6641" max="6641" width="1.42578125" style="139" customWidth="1"/>
    <col min="6642" max="6642" width="7.7109375" style="139" bestFit="1" customWidth="1"/>
    <col min="6643" max="6643" width="1.42578125" style="139" customWidth="1"/>
    <col min="6644" max="6644" width="15" style="139" customWidth="1"/>
    <col min="6645" max="6645" width="1.42578125" style="139" customWidth="1"/>
    <col min="6646" max="6646" width="18.140625" style="139" customWidth="1"/>
    <col min="6647" max="6647" width="1.42578125" style="139" customWidth="1"/>
    <col min="6648" max="6648" width="15" style="139" bestFit="1" customWidth="1"/>
    <col min="6649" max="6649" width="1.85546875" style="139" customWidth="1"/>
    <col min="6650" max="6650" width="15.28515625" style="139" customWidth="1"/>
    <col min="6651" max="6651" width="1.42578125" style="139" customWidth="1"/>
    <col min="6652" max="6652" width="16.7109375" style="139" customWidth="1"/>
    <col min="6653" max="6653" width="1.42578125" style="139" customWidth="1"/>
    <col min="6654" max="6654" width="16.42578125" style="139" customWidth="1"/>
    <col min="6655" max="6655" width="10.140625" style="139"/>
    <col min="6656" max="6656" width="14.42578125" style="139" bestFit="1" customWidth="1"/>
    <col min="6657" max="6894" width="10.140625" style="139"/>
    <col min="6895" max="6895" width="3" style="139" customWidth="1"/>
    <col min="6896" max="6896" width="62.42578125" style="139" customWidth="1"/>
    <col min="6897" max="6897" width="1.42578125" style="139" customWidth="1"/>
    <col min="6898" max="6898" width="7.7109375" style="139" bestFit="1" customWidth="1"/>
    <col min="6899" max="6899" width="1.42578125" style="139" customWidth="1"/>
    <col min="6900" max="6900" width="15" style="139" customWidth="1"/>
    <col min="6901" max="6901" width="1.42578125" style="139" customWidth="1"/>
    <col min="6902" max="6902" width="18.140625" style="139" customWidth="1"/>
    <col min="6903" max="6903" width="1.42578125" style="139" customWidth="1"/>
    <col min="6904" max="6904" width="15" style="139" bestFit="1" customWidth="1"/>
    <col min="6905" max="6905" width="1.85546875" style="139" customWidth="1"/>
    <col min="6906" max="6906" width="15.28515625" style="139" customWidth="1"/>
    <col min="6907" max="6907" width="1.42578125" style="139" customWidth="1"/>
    <col min="6908" max="6908" width="16.7109375" style="139" customWidth="1"/>
    <col min="6909" max="6909" width="1.42578125" style="139" customWidth="1"/>
    <col min="6910" max="6910" width="16.42578125" style="139" customWidth="1"/>
    <col min="6911" max="6911" width="10.140625" style="139"/>
    <col min="6912" max="6912" width="14.42578125" style="139" bestFit="1" customWidth="1"/>
    <col min="6913" max="7150" width="10.140625" style="139"/>
    <col min="7151" max="7151" width="3" style="139" customWidth="1"/>
    <col min="7152" max="7152" width="62.42578125" style="139" customWidth="1"/>
    <col min="7153" max="7153" width="1.42578125" style="139" customWidth="1"/>
    <col min="7154" max="7154" width="7.7109375" style="139" bestFit="1" customWidth="1"/>
    <col min="7155" max="7155" width="1.42578125" style="139" customWidth="1"/>
    <col min="7156" max="7156" width="15" style="139" customWidth="1"/>
    <col min="7157" max="7157" width="1.42578125" style="139" customWidth="1"/>
    <col min="7158" max="7158" width="18.140625" style="139" customWidth="1"/>
    <col min="7159" max="7159" width="1.42578125" style="139" customWidth="1"/>
    <col min="7160" max="7160" width="15" style="139" bestFit="1" customWidth="1"/>
    <col min="7161" max="7161" width="1.85546875" style="139" customWidth="1"/>
    <col min="7162" max="7162" width="15.28515625" style="139" customWidth="1"/>
    <col min="7163" max="7163" width="1.42578125" style="139" customWidth="1"/>
    <col min="7164" max="7164" width="16.7109375" style="139" customWidth="1"/>
    <col min="7165" max="7165" width="1.42578125" style="139" customWidth="1"/>
    <col min="7166" max="7166" width="16.42578125" style="139" customWidth="1"/>
    <col min="7167" max="7167" width="10.140625" style="139"/>
    <col min="7168" max="7168" width="14.42578125" style="139" bestFit="1" customWidth="1"/>
    <col min="7169" max="7406" width="10.140625" style="139"/>
    <col min="7407" max="7407" width="3" style="139" customWidth="1"/>
    <col min="7408" max="7408" width="62.42578125" style="139" customWidth="1"/>
    <col min="7409" max="7409" width="1.42578125" style="139" customWidth="1"/>
    <col min="7410" max="7410" width="7.7109375" style="139" bestFit="1" customWidth="1"/>
    <col min="7411" max="7411" width="1.42578125" style="139" customWidth="1"/>
    <col min="7412" max="7412" width="15" style="139" customWidth="1"/>
    <col min="7413" max="7413" width="1.42578125" style="139" customWidth="1"/>
    <col min="7414" max="7414" width="18.140625" style="139" customWidth="1"/>
    <col min="7415" max="7415" width="1.42578125" style="139" customWidth="1"/>
    <col min="7416" max="7416" width="15" style="139" bestFit="1" customWidth="1"/>
    <col min="7417" max="7417" width="1.85546875" style="139" customWidth="1"/>
    <col min="7418" max="7418" width="15.28515625" style="139" customWidth="1"/>
    <col min="7419" max="7419" width="1.42578125" style="139" customWidth="1"/>
    <col min="7420" max="7420" width="16.7109375" style="139" customWidth="1"/>
    <col min="7421" max="7421" width="1.42578125" style="139" customWidth="1"/>
    <col min="7422" max="7422" width="16.42578125" style="139" customWidth="1"/>
    <col min="7423" max="7423" width="10.140625" style="139"/>
    <col min="7424" max="7424" width="14.42578125" style="139" bestFit="1" customWidth="1"/>
    <col min="7425" max="7662" width="10.140625" style="139"/>
    <col min="7663" max="7663" width="3" style="139" customWidth="1"/>
    <col min="7664" max="7664" width="62.42578125" style="139" customWidth="1"/>
    <col min="7665" max="7665" width="1.42578125" style="139" customWidth="1"/>
    <col min="7666" max="7666" width="7.7109375" style="139" bestFit="1" customWidth="1"/>
    <col min="7667" max="7667" width="1.42578125" style="139" customWidth="1"/>
    <col min="7668" max="7668" width="15" style="139" customWidth="1"/>
    <col min="7669" max="7669" width="1.42578125" style="139" customWidth="1"/>
    <col min="7670" max="7670" width="18.140625" style="139" customWidth="1"/>
    <col min="7671" max="7671" width="1.42578125" style="139" customWidth="1"/>
    <col min="7672" max="7672" width="15" style="139" bestFit="1" customWidth="1"/>
    <col min="7673" max="7673" width="1.85546875" style="139" customWidth="1"/>
    <col min="7674" max="7674" width="15.28515625" style="139" customWidth="1"/>
    <col min="7675" max="7675" width="1.42578125" style="139" customWidth="1"/>
    <col min="7676" max="7676" width="16.7109375" style="139" customWidth="1"/>
    <col min="7677" max="7677" width="1.42578125" style="139" customWidth="1"/>
    <col min="7678" max="7678" width="16.42578125" style="139" customWidth="1"/>
    <col min="7679" max="7679" width="10.140625" style="139"/>
    <col min="7680" max="7680" width="14.42578125" style="139" bestFit="1" customWidth="1"/>
    <col min="7681" max="7918" width="10.140625" style="139"/>
    <col min="7919" max="7919" width="3" style="139" customWidth="1"/>
    <col min="7920" max="7920" width="62.42578125" style="139" customWidth="1"/>
    <col min="7921" max="7921" width="1.42578125" style="139" customWidth="1"/>
    <col min="7922" max="7922" width="7.7109375" style="139" bestFit="1" customWidth="1"/>
    <col min="7923" max="7923" width="1.42578125" style="139" customWidth="1"/>
    <col min="7924" max="7924" width="15" style="139" customWidth="1"/>
    <col min="7925" max="7925" width="1.42578125" style="139" customWidth="1"/>
    <col min="7926" max="7926" width="18.140625" style="139" customWidth="1"/>
    <col min="7927" max="7927" width="1.42578125" style="139" customWidth="1"/>
    <col min="7928" max="7928" width="15" style="139" bestFit="1" customWidth="1"/>
    <col min="7929" max="7929" width="1.85546875" style="139" customWidth="1"/>
    <col min="7930" max="7930" width="15.28515625" style="139" customWidth="1"/>
    <col min="7931" max="7931" width="1.42578125" style="139" customWidth="1"/>
    <col min="7932" max="7932" width="16.7109375" style="139" customWidth="1"/>
    <col min="7933" max="7933" width="1.42578125" style="139" customWidth="1"/>
    <col min="7934" max="7934" width="16.42578125" style="139" customWidth="1"/>
    <col min="7935" max="7935" width="10.140625" style="139"/>
    <col min="7936" max="7936" width="14.42578125" style="139" bestFit="1" customWidth="1"/>
    <col min="7937" max="8174" width="10.140625" style="139"/>
    <col min="8175" max="8175" width="3" style="139" customWidth="1"/>
    <col min="8176" max="8176" width="62.42578125" style="139" customWidth="1"/>
    <col min="8177" max="8177" width="1.42578125" style="139" customWidth="1"/>
    <col min="8178" max="8178" width="7.7109375" style="139" bestFit="1" customWidth="1"/>
    <col min="8179" max="8179" width="1.42578125" style="139" customWidth="1"/>
    <col min="8180" max="8180" width="15" style="139" customWidth="1"/>
    <col min="8181" max="8181" width="1.42578125" style="139" customWidth="1"/>
    <col min="8182" max="8182" width="18.140625" style="139" customWidth="1"/>
    <col min="8183" max="8183" width="1.42578125" style="139" customWidth="1"/>
    <col min="8184" max="8184" width="15" style="139" bestFit="1" customWidth="1"/>
    <col min="8185" max="8185" width="1.85546875" style="139" customWidth="1"/>
    <col min="8186" max="8186" width="15.28515625" style="139" customWidth="1"/>
    <col min="8187" max="8187" width="1.42578125" style="139" customWidth="1"/>
    <col min="8188" max="8188" width="16.7109375" style="139" customWidth="1"/>
    <col min="8189" max="8189" width="1.42578125" style="139" customWidth="1"/>
    <col min="8190" max="8190" width="16.42578125" style="139" customWidth="1"/>
    <col min="8191" max="8191" width="10.140625" style="139"/>
    <col min="8192" max="8192" width="14.42578125" style="139" bestFit="1" customWidth="1"/>
    <col min="8193" max="8430" width="10.140625" style="139"/>
    <col min="8431" max="8431" width="3" style="139" customWidth="1"/>
    <col min="8432" max="8432" width="62.42578125" style="139" customWidth="1"/>
    <col min="8433" max="8433" width="1.42578125" style="139" customWidth="1"/>
    <col min="8434" max="8434" width="7.7109375" style="139" bestFit="1" customWidth="1"/>
    <col min="8435" max="8435" width="1.42578125" style="139" customWidth="1"/>
    <col min="8436" max="8436" width="15" style="139" customWidth="1"/>
    <col min="8437" max="8437" width="1.42578125" style="139" customWidth="1"/>
    <col min="8438" max="8438" width="18.140625" style="139" customWidth="1"/>
    <col min="8439" max="8439" width="1.42578125" style="139" customWidth="1"/>
    <col min="8440" max="8440" width="15" style="139" bestFit="1" customWidth="1"/>
    <col min="8441" max="8441" width="1.85546875" style="139" customWidth="1"/>
    <col min="8442" max="8442" width="15.28515625" style="139" customWidth="1"/>
    <col min="8443" max="8443" width="1.42578125" style="139" customWidth="1"/>
    <col min="8444" max="8444" width="16.7109375" style="139" customWidth="1"/>
    <col min="8445" max="8445" width="1.42578125" style="139" customWidth="1"/>
    <col min="8446" max="8446" width="16.42578125" style="139" customWidth="1"/>
    <col min="8447" max="8447" width="10.140625" style="139"/>
    <col min="8448" max="8448" width="14.42578125" style="139" bestFit="1" customWidth="1"/>
    <col min="8449" max="8686" width="10.140625" style="139"/>
    <col min="8687" max="8687" width="3" style="139" customWidth="1"/>
    <col min="8688" max="8688" width="62.42578125" style="139" customWidth="1"/>
    <col min="8689" max="8689" width="1.42578125" style="139" customWidth="1"/>
    <col min="8690" max="8690" width="7.7109375" style="139" bestFit="1" customWidth="1"/>
    <col min="8691" max="8691" width="1.42578125" style="139" customWidth="1"/>
    <col min="8692" max="8692" width="15" style="139" customWidth="1"/>
    <col min="8693" max="8693" width="1.42578125" style="139" customWidth="1"/>
    <col min="8694" max="8694" width="18.140625" style="139" customWidth="1"/>
    <col min="8695" max="8695" width="1.42578125" style="139" customWidth="1"/>
    <col min="8696" max="8696" width="15" style="139" bestFit="1" customWidth="1"/>
    <col min="8697" max="8697" width="1.85546875" style="139" customWidth="1"/>
    <col min="8698" max="8698" width="15.28515625" style="139" customWidth="1"/>
    <col min="8699" max="8699" width="1.42578125" style="139" customWidth="1"/>
    <col min="8700" max="8700" width="16.7109375" style="139" customWidth="1"/>
    <col min="8701" max="8701" width="1.42578125" style="139" customWidth="1"/>
    <col min="8702" max="8702" width="16.42578125" style="139" customWidth="1"/>
    <col min="8703" max="8703" width="10.140625" style="139"/>
    <col min="8704" max="8704" width="14.42578125" style="139" bestFit="1" customWidth="1"/>
    <col min="8705" max="8942" width="10.140625" style="139"/>
    <col min="8943" max="8943" width="3" style="139" customWidth="1"/>
    <col min="8944" max="8944" width="62.42578125" style="139" customWidth="1"/>
    <col min="8945" max="8945" width="1.42578125" style="139" customWidth="1"/>
    <col min="8946" max="8946" width="7.7109375" style="139" bestFit="1" customWidth="1"/>
    <col min="8947" max="8947" width="1.42578125" style="139" customWidth="1"/>
    <col min="8948" max="8948" width="15" style="139" customWidth="1"/>
    <col min="8949" max="8949" width="1.42578125" style="139" customWidth="1"/>
    <col min="8950" max="8950" width="18.140625" style="139" customWidth="1"/>
    <col min="8951" max="8951" width="1.42578125" style="139" customWidth="1"/>
    <col min="8952" max="8952" width="15" style="139" bestFit="1" customWidth="1"/>
    <col min="8953" max="8953" width="1.85546875" style="139" customWidth="1"/>
    <col min="8954" max="8954" width="15.28515625" style="139" customWidth="1"/>
    <col min="8955" max="8955" width="1.42578125" style="139" customWidth="1"/>
    <col min="8956" max="8956" width="16.7109375" style="139" customWidth="1"/>
    <col min="8957" max="8957" width="1.42578125" style="139" customWidth="1"/>
    <col min="8958" max="8958" width="16.42578125" style="139" customWidth="1"/>
    <col min="8959" max="8959" width="10.140625" style="139"/>
    <col min="8960" max="8960" width="14.42578125" style="139" bestFit="1" customWidth="1"/>
    <col min="8961" max="9198" width="10.140625" style="139"/>
    <col min="9199" max="9199" width="3" style="139" customWidth="1"/>
    <col min="9200" max="9200" width="62.42578125" style="139" customWidth="1"/>
    <col min="9201" max="9201" width="1.42578125" style="139" customWidth="1"/>
    <col min="9202" max="9202" width="7.7109375" style="139" bestFit="1" customWidth="1"/>
    <col min="9203" max="9203" width="1.42578125" style="139" customWidth="1"/>
    <col min="9204" max="9204" width="15" style="139" customWidth="1"/>
    <col min="9205" max="9205" width="1.42578125" style="139" customWidth="1"/>
    <col min="9206" max="9206" width="18.140625" style="139" customWidth="1"/>
    <col min="9207" max="9207" width="1.42578125" style="139" customWidth="1"/>
    <col min="9208" max="9208" width="15" style="139" bestFit="1" customWidth="1"/>
    <col min="9209" max="9209" width="1.85546875" style="139" customWidth="1"/>
    <col min="9210" max="9210" width="15.28515625" style="139" customWidth="1"/>
    <col min="9211" max="9211" width="1.42578125" style="139" customWidth="1"/>
    <col min="9212" max="9212" width="16.7109375" style="139" customWidth="1"/>
    <col min="9213" max="9213" width="1.42578125" style="139" customWidth="1"/>
    <col min="9214" max="9214" width="16.42578125" style="139" customWidth="1"/>
    <col min="9215" max="9215" width="10.140625" style="139"/>
    <col min="9216" max="9216" width="14.42578125" style="139" bestFit="1" customWidth="1"/>
    <col min="9217" max="9454" width="10.140625" style="139"/>
    <col min="9455" max="9455" width="3" style="139" customWidth="1"/>
    <col min="9456" max="9456" width="62.42578125" style="139" customWidth="1"/>
    <col min="9457" max="9457" width="1.42578125" style="139" customWidth="1"/>
    <col min="9458" max="9458" width="7.7109375" style="139" bestFit="1" customWidth="1"/>
    <col min="9459" max="9459" width="1.42578125" style="139" customWidth="1"/>
    <col min="9460" max="9460" width="15" style="139" customWidth="1"/>
    <col min="9461" max="9461" width="1.42578125" style="139" customWidth="1"/>
    <col min="9462" max="9462" width="18.140625" style="139" customWidth="1"/>
    <col min="9463" max="9463" width="1.42578125" style="139" customWidth="1"/>
    <col min="9464" max="9464" width="15" style="139" bestFit="1" customWidth="1"/>
    <col min="9465" max="9465" width="1.85546875" style="139" customWidth="1"/>
    <col min="9466" max="9466" width="15.28515625" style="139" customWidth="1"/>
    <col min="9467" max="9467" width="1.42578125" style="139" customWidth="1"/>
    <col min="9468" max="9468" width="16.7109375" style="139" customWidth="1"/>
    <col min="9469" max="9469" width="1.42578125" style="139" customWidth="1"/>
    <col min="9470" max="9470" width="16.42578125" style="139" customWidth="1"/>
    <col min="9471" max="9471" width="10.140625" style="139"/>
    <col min="9472" max="9472" width="14.42578125" style="139" bestFit="1" customWidth="1"/>
    <col min="9473" max="9710" width="10.140625" style="139"/>
    <col min="9711" max="9711" width="3" style="139" customWidth="1"/>
    <col min="9712" max="9712" width="62.42578125" style="139" customWidth="1"/>
    <col min="9713" max="9713" width="1.42578125" style="139" customWidth="1"/>
    <col min="9714" max="9714" width="7.7109375" style="139" bestFit="1" customWidth="1"/>
    <col min="9715" max="9715" width="1.42578125" style="139" customWidth="1"/>
    <col min="9716" max="9716" width="15" style="139" customWidth="1"/>
    <col min="9717" max="9717" width="1.42578125" style="139" customWidth="1"/>
    <col min="9718" max="9718" width="18.140625" style="139" customWidth="1"/>
    <col min="9719" max="9719" width="1.42578125" style="139" customWidth="1"/>
    <col min="9720" max="9720" width="15" style="139" bestFit="1" customWidth="1"/>
    <col min="9721" max="9721" width="1.85546875" style="139" customWidth="1"/>
    <col min="9722" max="9722" width="15.28515625" style="139" customWidth="1"/>
    <col min="9723" max="9723" width="1.42578125" style="139" customWidth="1"/>
    <col min="9724" max="9724" width="16.7109375" style="139" customWidth="1"/>
    <col min="9725" max="9725" width="1.42578125" style="139" customWidth="1"/>
    <col min="9726" max="9726" width="16.42578125" style="139" customWidth="1"/>
    <col min="9727" max="9727" width="10.140625" style="139"/>
    <col min="9728" max="9728" width="14.42578125" style="139" bestFit="1" customWidth="1"/>
    <col min="9729" max="9966" width="10.140625" style="139"/>
    <col min="9967" max="9967" width="3" style="139" customWidth="1"/>
    <col min="9968" max="9968" width="62.42578125" style="139" customWidth="1"/>
    <col min="9969" max="9969" width="1.42578125" style="139" customWidth="1"/>
    <col min="9970" max="9970" width="7.7109375" style="139" bestFit="1" customWidth="1"/>
    <col min="9971" max="9971" width="1.42578125" style="139" customWidth="1"/>
    <col min="9972" max="9972" width="15" style="139" customWidth="1"/>
    <col min="9973" max="9973" width="1.42578125" style="139" customWidth="1"/>
    <col min="9974" max="9974" width="18.140625" style="139" customWidth="1"/>
    <col min="9975" max="9975" width="1.42578125" style="139" customWidth="1"/>
    <col min="9976" max="9976" width="15" style="139" bestFit="1" customWidth="1"/>
    <col min="9977" max="9977" width="1.85546875" style="139" customWidth="1"/>
    <col min="9978" max="9978" width="15.28515625" style="139" customWidth="1"/>
    <col min="9979" max="9979" width="1.42578125" style="139" customWidth="1"/>
    <col min="9980" max="9980" width="16.7109375" style="139" customWidth="1"/>
    <col min="9981" max="9981" width="1.42578125" style="139" customWidth="1"/>
    <col min="9982" max="9982" width="16.42578125" style="139" customWidth="1"/>
    <col min="9983" max="9983" width="10.140625" style="139"/>
    <col min="9984" max="9984" width="14.42578125" style="139" bestFit="1" customWidth="1"/>
    <col min="9985" max="10222" width="10.140625" style="139"/>
    <col min="10223" max="10223" width="3" style="139" customWidth="1"/>
    <col min="10224" max="10224" width="62.42578125" style="139" customWidth="1"/>
    <col min="10225" max="10225" width="1.42578125" style="139" customWidth="1"/>
    <col min="10226" max="10226" width="7.7109375" style="139" bestFit="1" customWidth="1"/>
    <col min="10227" max="10227" width="1.42578125" style="139" customWidth="1"/>
    <col min="10228" max="10228" width="15" style="139" customWidth="1"/>
    <col min="10229" max="10229" width="1.42578125" style="139" customWidth="1"/>
    <col min="10230" max="10230" width="18.140625" style="139" customWidth="1"/>
    <col min="10231" max="10231" width="1.42578125" style="139" customWidth="1"/>
    <col min="10232" max="10232" width="15" style="139" bestFit="1" customWidth="1"/>
    <col min="10233" max="10233" width="1.85546875" style="139" customWidth="1"/>
    <col min="10234" max="10234" width="15.28515625" style="139" customWidth="1"/>
    <col min="10235" max="10235" width="1.42578125" style="139" customWidth="1"/>
    <col min="10236" max="10236" width="16.7109375" style="139" customWidth="1"/>
    <col min="10237" max="10237" width="1.42578125" style="139" customWidth="1"/>
    <col min="10238" max="10238" width="16.42578125" style="139" customWidth="1"/>
    <col min="10239" max="10239" width="10.140625" style="139"/>
    <col min="10240" max="10240" width="14.42578125" style="139" bestFit="1" customWidth="1"/>
    <col min="10241" max="10478" width="10.140625" style="139"/>
    <col min="10479" max="10479" width="3" style="139" customWidth="1"/>
    <col min="10480" max="10480" width="62.42578125" style="139" customWidth="1"/>
    <col min="10481" max="10481" width="1.42578125" style="139" customWidth="1"/>
    <col min="10482" max="10482" width="7.7109375" style="139" bestFit="1" customWidth="1"/>
    <col min="10483" max="10483" width="1.42578125" style="139" customWidth="1"/>
    <col min="10484" max="10484" width="15" style="139" customWidth="1"/>
    <col min="10485" max="10485" width="1.42578125" style="139" customWidth="1"/>
    <col min="10486" max="10486" width="18.140625" style="139" customWidth="1"/>
    <col min="10487" max="10487" width="1.42578125" style="139" customWidth="1"/>
    <col min="10488" max="10488" width="15" style="139" bestFit="1" customWidth="1"/>
    <col min="10489" max="10489" width="1.85546875" style="139" customWidth="1"/>
    <col min="10490" max="10490" width="15.28515625" style="139" customWidth="1"/>
    <col min="10491" max="10491" width="1.42578125" style="139" customWidth="1"/>
    <col min="10492" max="10492" width="16.7109375" style="139" customWidth="1"/>
    <col min="10493" max="10493" width="1.42578125" style="139" customWidth="1"/>
    <col min="10494" max="10494" width="16.42578125" style="139" customWidth="1"/>
    <col min="10495" max="10495" width="10.140625" style="139"/>
    <col min="10496" max="10496" width="14.42578125" style="139" bestFit="1" customWidth="1"/>
    <col min="10497" max="10734" width="10.140625" style="139"/>
    <col min="10735" max="10735" width="3" style="139" customWidth="1"/>
    <col min="10736" max="10736" width="62.42578125" style="139" customWidth="1"/>
    <col min="10737" max="10737" width="1.42578125" style="139" customWidth="1"/>
    <col min="10738" max="10738" width="7.7109375" style="139" bestFit="1" customWidth="1"/>
    <col min="10739" max="10739" width="1.42578125" style="139" customWidth="1"/>
    <col min="10740" max="10740" width="15" style="139" customWidth="1"/>
    <col min="10741" max="10741" width="1.42578125" style="139" customWidth="1"/>
    <col min="10742" max="10742" width="18.140625" style="139" customWidth="1"/>
    <col min="10743" max="10743" width="1.42578125" style="139" customWidth="1"/>
    <col min="10744" max="10744" width="15" style="139" bestFit="1" customWidth="1"/>
    <col min="10745" max="10745" width="1.85546875" style="139" customWidth="1"/>
    <col min="10746" max="10746" width="15.28515625" style="139" customWidth="1"/>
    <col min="10747" max="10747" width="1.42578125" style="139" customWidth="1"/>
    <col min="10748" max="10748" width="16.7109375" style="139" customWidth="1"/>
    <col min="10749" max="10749" width="1.42578125" style="139" customWidth="1"/>
    <col min="10750" max="10750" width="16.42578125" style="139" customWidth="1"/>
    <col min="10751" max="10751" width="10.140625" style="139"/>
    <col min="10752" max="10752" width="14.42578125" style="139" bestFit="1" customWidth="1"/>
    <col min="10753" max="10990" width="10.140625" style="139"/>
    <col min="10991" max="10991" width="3" style="139" customWidth="1"/>
    <col min="10992" max="10992" width="62.42578125" style="139" customWidth="1"/>
    <col min="10993" max="10993" width="1.42578125" style="139" customWidth="1"/>
    <col min="10994" max="10994" width="7.7109375" style="139" bestFit="1" customWidth="1"/>
    <col min="10995" max="10995" width="1.42578125" style="139" customWidth="1"/>
    <col min="10996" max="10996" width="15" style="139" customWidth="1"/>
    <col min="10997" max="10997" width="1.42578125" style="139" customWidth="1"/>
    <col min="10998" max="10998" width="18.140625" style="139" customWidth="1"/>
    <col min="10999" max="10999" width="1.42578125" style="139" customWidth="1"/>
    <col min="11000" max="11000" width="15" style="139" bestFit="1" customWidth="1"/>
    <col min="11001" max="11001" width="1.85546875" style="139" customWidth="1"/>
    <col min="11002" max="11002" width="15.28515625" style="139" customWidth="1"/>
    <col min="11003" max="11003" width="1.42578125" style="139" customWidth="1"/>
    <col min="11004" max="11004" width="16.7109375" style="139" customWidth="1"/>
    <col min="11005" max="11005" width="1.42578125" style="139" customWidth="1"/>
    <col min="11006" max="11006" width="16.42578125" style="139" customWidth="1"/>
    <col min="11007" max="11007" width="10.140625" style="139"/>
    <col min="11008" max="11008" width="14.42578125" style="139" bestFit="1" customWidth="1"/>
    <col min="11009" max="11246" width="10.140625" style="139"/>
    <col min="11247" max="11247" width="3" style="139" customWidth="1"/>
    <col min="11248" max="11248" width="62.42578125" style="139" customWidth="1"/>
    <col min="11249" max="11249" width="1.42578125" style="139" customWidth="1"/>
    <col min="11250" max="11250" width="7.7109375" style="139" bestFit="1" customWidth="1"/>
    <col min="11251" max="11251" width="1.42578125" style="139" customWidth="1"/>
    <col min="11252" max="11252" width="15" style="139" customWidth="1"/>
    <col min="11253" max="11253" width="1.42578125" style="139" customWidth="1"/>
    <col min="11254" max="11254" width="18.140625" style="139" customWidth="1"/>
    <col min="11255" max="11255" width="1.42578125" style="139" customWidth="1"/>
    <col min="11256" max="11256" width="15" style="139" bestFit="1" customWidth="1"/>
    <col min="11257" max="11257" width="1.85546875" style="139" customWidth="1"/>
    <col min="11258" max="11258" width="15.28515625" style="139" customWidth="1"/>
    <col min="11259" max="11259" width="1.42578125" style="139" customWidth="1"/>
    <col min="11260" max="11260" width="16.7109375" style="139" customWidth="1"/>
    <col min="11261" max="11261" width="1.42578125" style="139" customWidth="1"/>
    <col min="11262" max="11262" width="16.42578125" style="139" customWidth="1"/>
    <col min="11263" max="11263" width="10.140625" style="139"/>
    <col min="11264" max="11264" width="14.42578125" style="139" bestFit="1" customWidth="1"/>
    <col min="11265" max="11502" width="10.140625" style="139"/>
    <col min="11503" max="11503" width="3" style="139" customWidth="1"/>
    <col min="11504" max="11504" width="62.42578125" style="139" customWidth="1"/>
    <col min="11505" max="11505" width="1.42578125" style="139" customWidth="1"/>
    <col min="11506" max="11506" width="7.7109375" style="139" bestFit="1" customWidth="1"/>
    <col min="11507" max="11507" width="1.42578125" style="139" customWidth="1"/>
    <col min="11508" max="11508" width="15" style="139" customWidth="1"/>
    <col min="11509" max="11509" width="1.42578125" style="139" customWidth="1"/>
    <col min="11510" max="11510" width="18.140625" style="139" customWidth="1"/>
    <col min="11511" max="11511" width="1.42578125" style="139" customWidth="1"/>
    <col min="11512" max="11512" width="15" style="139" bestFit="1" customWidth="1"/>
    <col min="11513" max="11513" width="1.85546875" style="139" customWidth="1"/>
    <col min="11514" max="11514" width="15.28515625" style="139" customWidth="1"/>
    <col min="11515" max="11515" width="1.42578125" style="139" customWidth="1"/>
    <col min="11516" max="11516" width="16.7109375" style="139" customWidth="1"/>
    <col min="11517" max="11517" width="1.42578125" style="139" customWidth="1"/>
    <col min="11518" max="11518" width="16.42578125" style="139" customWidth="1"/>
    <col min="11519" max="11519" width="10.140625" style="139"/>
    <col min="11520" max="11520" width="14.42578125" style="139" bestFit="1" customWidth="1"/>
    <col min="11521" max="11758" width="10.140625" style="139"/>
    <col min="11759" max="11759" width="3" style="139" customWidth="1"/>
    <col min="11760" max="11760" width="62.42578125" style="139" customWidth="1"/>
    <col min="11761" max="11761" width="1.42578125" style="139" customWidth="1"/>
    <col min="11762" max="11762" width="7.7109375" style="139" bestFit="1" customWidth="1"/>
    <col min="11763" max="11763" width="1.42578125" style="139" customWidth="1"/>
    <col min="11764" max="11764" width="15" style="139" customWidth="1"/>
    <col min="11765" max="11765" width="1.42578125" style="139" customWidth="1"/>
    <col min="11766" max="11766" width="18.140625" style="139" customWidth="1"/>
    <col min="11767" max="11767" width="1.42578125" style="139" customWidth="1"/>
    <col min="11768" max="11768" width="15" style="139" bestFit="1" customWidth="1"/>
    <col min="11769" max="11769" width="1.85546875" style="139" customWidth="1"/>
    <col min="11770" max="11770" width="15.28515625" style="139" customWidth="1"/>
    <col min="11771" max="11771" width="1.42578125" style="139" customWidth="1"/>
    <col min="11772" max="11772" width="16.7109375" style="139" customWidth="1"/>
    <col min="11773" max="11773" width="1.42578125" style="139" customWidth="1"/>
    <col min="11774" max="11774" width="16.42578125" style="139" customWidth="1"/>
    <col min="11775" max="11775" width="10.140625" style="139"/>
    <col min="11776" max="11776" width="14.42578125" style="139" bestFit="1" customWidth="1"/>
    <col min="11777" max="12014" width="10.140625" style="139"/>
    <col min="12015" max="12015" width="3" style="139" customWidth="1"/>
    <col min="12016" max="12016" width="62.42578125" style="139" customWidth="1"/>
    <col min="12017" max="12017" width="1.42578125" style="139" customWidth="1"/>
    <col min="12018" max="12018" width="7.7109375" style="139" bestFit="1" customWidth="1"/>
    <col min="12019" max="12019" width="1.42578125" style="139" customWidth="1"/>
    <col min="12020" max="12020" width="15" style="139" customWidth="1"/>
    <col min="12021" max="12021" width="1.42578125" style="139" customWidth="1"/>
    <col min="12022" max="12022" width="18.140625" style="139" customWidth="1"/>
    <col min="12023" max="12023" width="1.42578125" style="139" customWidth="1"/>
    <col min="12024" max="12024" width="15" style="139" bestFit="1" customWidth="1"/>
    <col min="12025" max="12025" width="1.85546875" style="139" customWidth="1"/>
    <col min="12026" max="12026" width="15.28515625" style="139" customWidth="1"/>
    <col min="12027" max="12027" width="1.42578125" style="139" customWidth="1"/>
    <col min="12028" max="12028" width="16.7109375" style="139" customWidth="1"/>
    <col min="12029" max="12029" width="1.42578125" style="139" customWidth="1"/>
    <col min="12030" max="12030" width="16.42578125" style="139" customWidth="1"/>
    <col min="12031" max="12031" width="10.140625" style="139"/>
    <col min="12032" max="12032" width="14.42578125" style="139" bestFit="1" customWidth="1"/>
    <col min="12033" max="12270" width="10.140625" style="139"/>
    <col min="12271" max="12271" width="3" style="139" customWidth="1"/>
    <col min="12272" max="12272" width="62.42578125" style="139" customWidth="1"/>
    <col min="12273" max="12273" width="1.42578125" style="139" customWidth="1"/>
    <col min="12274" max="12274" width="7.7109375" style="139" bestFit="1" customWidth="1"/>
    <col min="12275" max="12275" width="1.42578125" style="139" customWidth="1"/>
    <col min="12276" max="12276" width="15" style="139" customWidth="1"/>
    <col min="12277" max="12277" width="1.42578125" style="139" customWidth="1"/>
    <col min="12278" max="12278" width="18.140625" style="139" customWidth="1"/>
    <col min="12279" max="12279" width="1.42578125" style="139" customWidth="1"/>
    <col min="12280" max="12280" width="15" style="139" bestFit="1" customWidth="1"/>
    <col min="12281" max="12281" width="1.85546875" style="139" customWidth="1"/>
    <col min="12282" max="12282" width="15.28515625" style="139" customWidth="1"/>
    <col min="12283" max="12283" width="1.42578125" style="139" customWidth="1"/>
    <col min="12284" max="12284" width="16.7109375" style="139" customWidth="1"/>
    <col min="12285" max="12285" width="1.42578125" style="139" customWidth="1"/>
    <col min="12286" max="12286" width="16.42578125" style="139" customWidth="1"/>
    <col min="12287" max="12287" width="10.140625" style="139"/>
    <col min="12288" max="12288" width="14.42578125" style="139" bestFit="1" customWidth="1"/>
    <col min="12289" max="12526" width="10.140625" style="139"/>
    <col min="12527" max="12527" width="3" style="139" customWidth="1"/>
    <col min="12528" max="12528" width="62.42578125" style="139" customWidth="1"/>
    <col min="12529" max="12529" width="1.42578125" style="139" customWidth="1"/>
    <col min="12530" max="12530" width="7.7109375" style="139" bestFit="1" customWidth="1"/>
    <col min="12531" max="12531" width="1.42578125" style="139" customWidth="1"/>
    <col min="12532" max="12532" width="15" style="139" customWidth="1"/>
    <col min="12533" max="12533" width="1.42578125" style="139" customWidth="1"/>
    <col min="12534" max="12534" width="18.140625" style="139" customWidth="1"/>
    <col min="12535" max="12535" width="1.42578125" style="139" customWidth="1"/>
    <col min="12536" max="12536" width="15" style="139" bestFit="1" customWidth="1"/>
    <col min="12537" max="12537" width="1.85546875" style="139" customWidth="1"/>
    <col min="12538" max="12538" width="15.28515625" style="139" customWidth="1"/>
    <col min="12539" max="12539" width="1.42578125" style="139" customWidth="1"/>
    <col min="12540" max="12540" width="16.7109375" style="139" customWidth="1"/>
    <col min="12541" max="12541" width="1.42578125" style="139" customWidth="1"/>
    <col min="12542" max="12542" width="16.42578125" style="139" customWidth="1"/>
    <col min="12543" max="12543" width="10.140625" style="139"/>
    <col min="12544" max="12544" width="14.42578125" style="139" bestFit="1" customWidth="1"/>
    <col min="12545" max="12782" width="10.140625" style="139"/>
    <col min="12783" max="12783" width="3" style="139" customWidth="1"/>
    <col min="12784" max="12784" width="62.42578125" style="139" customWidth="1"/>
    <col min="12785" max="12785" width="1.42578125" style="139" customWidth="1"/>
    <col min="12786" max="12786" width="7.7109375" style="139" bestFit="1" customWidth="1"/>
    <col min="12787" max="12787" width="1.42578125" style="139" customWidth="1"/>
    <col min="12788" max="12788" width="15" style="139" customWidth="1"/>
    <col min="12789" max="12789" width="1.42578125" style="139" customWidth="1"/>
    <col min="12790" max="12790" width="18.140625" style="139" customWidth="1"/>
    <col min="12791" max="12791" width="1.42578125" style="139" customWidth="1"/>
    <col min="12792" max="12792" width="15" style="139" bestFit="1" customWidth="1"/>
    <col min="12793" max="12793" width="1.85546875" style="139" customWidth="1"/>
    <col min="12794" max="12794" width="15.28515625" style="139" customWidth="1"/>
    <col min="12795" max="12795" width="1.42578125" style="139" customWidth="1"/>
    <col min="12796" max="12796" width="16.7109375" style="139" customWidth="1"/>
    <col min="12797" max="12797" width="1.42578125" style="139" customWidth="1"/>
    <col min="12798" max="12798" width="16.42578125" style="139" customWidth="1"/>
    <col min="12799" max="12799" width="10.140625" style="139"/>
    <col min="12800" max="12800" width="14.42578125" style="139" bestFit="1" customWidth="1"/>
    <col min="12801" max="13038" width="10.140625" style="139"/>
    <col min="13039" max="13039" width="3" style="139" customWidth="1"/>
    <col min="13040" max="13040" width="62.42578125" style="139" customWidth="1"/>
    <col min="13041" max="13041" width="1.42578125" style="139" customWidth="1"/>
    <col min="13042" max="13042" width="7.7109375" style="139" bestFit="1" customWidth="1"/>
    <col min="13043" max="13043" width="1.42578125" style="139" customWidth="1"/>
    <col min="13044" max="13044" width="15" style="139" customWidth="1"/>
    <col min="13045" max="13045" width="1.42578125" style="139" customWidth="1"/>
    <col min="13046" max="13046" width="18.140625" style="139" customWidth="1"/>
    <col min="13047" max="13047" width="1.42578125" style="139" customWidth="1"/>
    <col min="13048" max="13048" width="15" style="139" bestFit="1" customWidth="1"/>
    <col min="13049" max="13049" width="1.85546875" style="139" customWidth="1"/>
    <col min="13050" max="13050" width="15.28515625" style="139" customWidth="1"/>
    <col min="13051" max="13051" width="1.42578125" style="139" customWidth="1"/>
    <col min="13052" max="13052" width="16.7109375" style="139" customWidth="1"/>
    <col min="13053" max="13053" width="1.42578125" style="139" customWidth="1"/>
    <col min="13054" max="13054" width="16.42578125" style="139" customWidth="1"/>
    <col min="13055" max="13055" width="10.140625" style="139"/>
    <col min="13056" max="13056" width="14.42578125" style="139" bestFit="1" customWidth="1"/>
    <col min="13057" max="13294" width="10.140625" style="139"/>
    <col min="13295" max="13295" width="3" style="139" customWidth="1"/>
    <col min="13296" max="13296" width="62.42578125" style="139" customWidth="1"/>
    <col min="13297" max="13297" width="1.42578125" style="139" customWidth="1"/>
    <col min="13298" max="13298" width="7.7109375" style="139" bestFit="1" customWidth="1"/>
    <col min="13299" max="13299" width="1.42578125" style="139" customWidth="1"/>
    <col min="13300" max="13300" width="15" style="139" customWidth="1"/>
    <col min="13301" max="13301" width="1.42578125" style="139" customWidth="1"/>
    <col min="13302" max="13302" width="18.140625" style="139" customWidth="1"/>
    <col min="13303" max="13303" width="1.42578125" style="139" customWidth="1"/>
    <col min="13304" max="13304" width="15" style="139" bestFit="1" customWidth="1"/>
    <col min="13305" max="13305" width="1.85546875" style="139" customWidth="1"/>
    <col min="13306" max="13306" width="15.28515625" style="139" customWidth="1"/>
    <col min="13307" max="13307" width="1.42578125" style="139" customWidth="1"/>
    <col min="13308" max="13308" width="16.7109375" style="139" customWidth="1"/>
    <col min="13309" max="13309" width="1.42578125" style="139" customWidth="1"/>
    <col min="13310" max="13310" width="16.42578125" style="139" customWidth="1"/>
    <col min="13311" max="13311" width="10.140625" style="139"/>
    <col min="13312" max="13312" width="14.42578125" style="139" bestFit="1" customWidth="1"/>
    <col min="13313" max="13550" width="10.140625" style="139"/>
    <col min="13551" max="13551" width="3" style="139" customWidth="1"/>
    <col min="13552" max="13552" width="62.42578125" style="139" customWidth="1"/>
    <col min="13553" max="13553" width="1.42578125" style="139" customWidth="1"/>
    <col min="13554" max="13554" width="7.7109375" style="139" bestFit="1" customWidth="1"/>
    <col min="13555" max="13555" width="1.42578125" style="139" customWidth="1"/>
    <col min="13556" max="13556" width="15" style="139" customWidth="1"/>
    <col min="13557" max="13557" width="1.42578125" style="139" customWidth="1"/>
    <col min="13558" max="13558" width="18.140625" style="139" customWidth="1"/>
    <col min="13559" max="13559" width="1.42578125" style="139" customWidth="1"/>
    <col min="13560" max="13560" width="15" style="139" bestFit="1" customWidth="1"/>
    <col min="13561" max="13561" width="1.85546875" style="139" customWidth="1"/>
    <col min="13562" max="13562" width="15.28515625" style="139" customWidth="1"/>
    <col min="13563" max="13563" width="1.42578125" style="139" customWidth="1"/>
    <col min="13564" max="13564" width="16.7109375" style="139" customWidth="1"/>
    <col min="13565" max="13565" width="1.42578125" style="139" customWidth="1"/>
    <col min="13566" max="13566" width="16.42578125" style="139" customWidth="1"/>
    <col min="13567" max="13567" width="10.140625" style="139"/>
    <col min="13568" max="13568" width="14.42578125" style="139" bestFit="1" customWidth="1"/>
    <col min="13569" max="13806" width="10.140625" style="139"/>
    <col min="13807" max="13807" width="3" style="139" customWidth="1"/>
    <col min="13808" max="13808" width="62.42578125" style="139" customWidth="1"/>
    <col min="13809" max="13809" width="1.42578125" style="139" customWidth="1"/>
    <col min="13810" max="13810" width="7.7109375" style="139" bestFit="1" customWidth="1"/>
    <col min="13811" max="13811" width="1.42578125" style="139" customWidth="1"/>
    <col min="13812" max="13812" width="15" style="139" customWidth="1"/>
    <col min="13813" max="13813" width="1.42578125" style="139" customWidth="1"/>
    <col min="13814" max="13814" width="18.140625" style="139" customWidth="1"/>
    <col min="13815" max="13815" width="1.42578125" style="139" customWidth="1"/>
    <col min="13816" max="13816" width="15" style="139" bestFit="1" customWidth="1"/>
    <col min="13817" max="13817" width="1.85546875" style="139" customWidth="1"/>
    <col min="13818" max="13818" width="15.28515625" style="139" customWidth="1"/>
    <col min="13819" max="13819" width="1.42578125" style="139" customWidth="1"/>
    <col min="13820" max="13820" width="16.7109375" style="139" customWidth="1"/>
    <col min="13821" max="13821" width="1.42578125" style="139" customWidth="1"/>
    <col min="13822" max="13822" width="16.42578125" style="139" customWidth="1"/>
    <col min="13823" max="13823" width="10.140625" style="139"/>
    <col min="13824" max="13824" width="14.42578125" style="139" bestFit="1" customWidth="1"/>
    <col min="13825" max="14062" width="10.140625" style="139"/>
    <col min="14063" max="14063" width="3" style="139" customWidth="1"/>
    <col min="14064" max="14064" width="62.42578125" style="139" customWidth="1"/>
    <col min="14065" max="14065" width="1.42578125" style="139" customWidth="1"/>
    <col min="14066" max="14066" width="7.7109375" style="139" bestFit="1" customWidth="1"/>
    <col min="14067" max="14067" width="1.42578125" style="139" customWidth="1"/>
    <col min="14068" max="14068" width="15" style="139" customWidth="1"/>
    <col min="14069" max="14069" width="1.42578125" style="139" customWidth="1"/>
    <col min="14070" max="14070" width="18.140625" style="139" customWidth="1"/>
    <col min="14071" max="14071" width="1.42578125" style="139" customWidth="1"/>
    <col min="14072" max="14072" width="15" style="139" bestFit="1" customWidth="1"/>
    <col min="14073" max="14073" width="1.85546875" style="139" customWidth="1"/>
    <col min="14074" max="14074" width="15.28515625" style="139" customWidth="1"/>
    <col min="14075" max="14075" width="1.42578125" style="139" customWidth="1"/>
    <col min="14076" max="14076" width="16.7109375" style="139" customWidth="1"/>
    <col min="14077" max="14077" width="1.42578125" style="139" customWidth="1"/>
    <col min="14078" max="14078" width="16.42578125" style="139" customWidth="1"/>
    <col min="14079" max="14079" width="10.140625" style="139"/>
    <col min="14080" max="14080" width="14.42578125" style="139" bestFit="1" customWidth="1"/>
    <col min="14081" max="14318" width="10.140625" style="139"/>
    <col min="14319" max="14319" width="3" style="139" customWidth="1"/>
    <col min="14320" max="14320" width="62.42578125" style="139" customWidth="1"/>
    <col min="14321" max="14321" width="1.42578125" style="139" customWidth="1"/>
    <col min="14322" max="14322" width="7.7109375" style="139" bestFit="1" customWidth="1"/>
    <col min="14323" max="14323" width="1.42578125" style="139" customWidth="1"/>
    <col min="14324" max="14324" width="15" style="139" customWidth="1"/>
    <col min="14325" max="14325" width="1.42578125" style="139" customWidth="1"/>
    <col min="14326" max="14326" width="18.140625" style="139" customWidth="1"/>
    <col min="14327" max="14327" width="1.42578125" style="139" customWidth="1"/>
    <col min="14328" max="14328" width="15" style="139" bestFit="1" customWidth="1"/>
    <col min="14329" max="14329" width="1.85546875" style="139" customWidth="1"/>
    <col min="14330" max="14330" width="15.28515625" style="139" customWidth="1"/>
    <col min="14331" max="14331" width="1.42578125" style="139" customWidth="1"/>
    <col min="14332" max="14332" width="16.7109375" style="139" customWidth="1"/>
    <col min="14333" max="14333" width="1.42578125" style="139" customWidth="1"/>
    <col min="14334" max="14334" width="16.42578125" style="139" customWidth="1"/>
    <col min="14335" max="14335" width="10.140625" style="139"/>
    <col min="14336" max="14336" width="14.42578125" style="139" bestFit="1" customWidth="1"/>
    <col min="14337" max="14574" width="10.140625" style="139"/>
    <col min="14575" max="14575" width="3" style="139" customWidth="1"/>
    <col min="14576" max="14576" width="62.42578125" style="139" customWidth="1"/>
    <col min="14577" max="14577" width="1.42578125" style="139" customWidth="1"/>
    <col min="14578" max="14578" width="7.7109375" style="139" bestFit="1" customWidth="1"/>
    <col min="14579" max="14579" width="1.42578125" style="139" customWidth="1"/>
    <col min="14580" max="14580" width="15" style="139" customWidth="1"/>
    <col min="14581" max="14581" width="1.42578125" style="139" customWidth="1"/>
    <col min="14582" max="14582" width="18.140625" style="139" customWidth="1"/>
    <col min="14583" max="14583" width="1.42578125" style="139" customWidth="1"/>
    <col min="14584" max="14584" width="15" style="139" bestFit="1" customWidth="1"/>
    <col min="14585" max="14585" width="1.85546875" style="139" customWidth="1"/>
    <col min="14586" max="14586" width="15.28515625" style="139" customWidth="1"/>
    <col min="14587" max="14587" width="1.42578125" style="139" customWidth="1"/>
    <col min="14588" max="14588" width="16.7109375" style="139" customWidth="1"/>
    <col min="14589" max="14589" width="1.42578125" style="139" customWidth="1"/>
    <col min="14590" max="14590" width="16.42578125" style="139" customWidth="1"/>
    <col min="14591" max="14591" width="10.140625" style="139"/>
    <col min="14592" max="14592" width="14.42578125" style="139" bestFit="1" customWidth="1"/>
    <col min="14593" max="14830" width="10.140625" style="139"/>
    <col min="14831" max="14831" width="3" style="139" customWidth="1"/>
    <col min="14832" max="14832" width="62.42578125" style="139" customWidth="1"/>
    <col min="14833" max="14833" width="1.42578125" style="139" customWidth="1"/>
    <col min="14834" max="14834" width="7.7109375" style="139" bestFit="1" customWidth="1"/>
    <col min="14835" max="14835" width="1.42578125" style="139" customWidth="1"/>
    <col min="14836" max="14836" width="15" style="139" customWidth="1"/>
    <col min="14837" max="14837" width="1.42578125" style="139" customWidth="1"/>
    <col min="14838" max="14838" width="18.140625" style="139" customWidth="1"/>
    <col min="14839" max="14839" width="1.42578125" style="139" customWidth="1"/>
    <col min="14840" max="14840" width="15" style="139" bestFit="1" customWidth="1"/>
    <col min="14841" max="14841" width="1.85546875" style="139" customWidth="1"/>
    <col min="14842" max="14842" width="15.28515625" style="139" customWidth="1"/>
    <col min="14843" max="14843" width="1.42578125" style="139" customWidth="1"/>
    <col min="14844" max="14844" width="16.7109375" style="139" customWidth="1"/>
    <col min="14845" max="14845" width="1.42578125" style="139" customWidth="1"/>
    <col min="14846" max="14846" width="16.42578125" style="139" customWidth="1"/>
    <col min="14847" max="14847" width="10.140625" style="139"/>
    <col min="14848" max="14848" width="14.42578125" style="139" bestFit="1" customWidth="1"/>
    <col min="14849" max="15086" width="10.140625" style="139"/>
    <col min="15087" max="15087" width="3" style="139" customWidth="1"/>
    <col min="15088" max="15088" width="62.42578125" style="139" customWidth="1"/>
    <col min="15089" max="15089" width="1.42578125" style="139" customWidth="1"/>
    <col min="15090" max="15090" width="7.7109375" style="139" bestFit="1" customWidth="1"/>
    <col min="15091" max="15091" width="1.42578125" style="139" customWidth="1"/>
    <col min="15092" max="15092" width="15" style="139" customWidth="1"/>
    <col min="15093" max="15093" width="1.42578125" style="139" customWidth="1"/>
    <col min="15094" max="15094" width="18.140625" style="139" customWidth="1"/>
    <col min="15095" max="15095" width="1.42578125" style="139" customWidth="1"/>
    <col min="15096" max="15096" width="15" style="139" bestFit="1" customWidth="1"/>
    <col min="15097" max="15097" width="1.85546875" style="139" customWidth="1"/>
    <col min="15098" max="15098" width="15.28515625" style="139" customWidth="1"/>
    <col min="15099" max="15099" width="1.42578125" style="139" customWidth="1"/>
    <col min="15100" max="15100" width="16.7109375" style="139" customWidth="1"/>
    <col min="15101" max="15101" width="1.42578125" style="139" customWidth="1"/>
    <col min="15102" max="15102" width="16.42578125" style="139" customWidth="1"/>
    <col min="15103" max="15103" width="10.140625" style="139"/>
    <col min="15104" max="15104" width="14.42578125" style="139" bestFit="1" customWidth="1"/>
    <col min="15105" max="15342" width="10.140625" style="139"/>
    <col min="15343" max="15343" width="3" style="139" customWidth="1"/>
    <col min="15344" max="15344" width="62.42578125" style="139" customWidth="1"/>
    <col min="15345" max="15345" width="1.42578125" style="139" customWidth="1"/>
    <col min="15346" max="15346" width="7.7109375" style="139" bestFit="1" customWidth="1"/>
    <col min="15347" max="15347" width="1.42578125" style="139" customWidth="1"/>
    <col min="15348" max="15348" width="15" style="139" customWidth="1"/>
    <col min="15349" max="15349" width="1.42578125" style="139" customWidth="1"/>
    <col min="15350" max="15350" width="18.140625" style="139" customWidth="1"/>
    <col min="15351" max="15351" width="1.42578125" style="139" customWidth="1"/>
    <col min="15352" max="15352" width="15" style="139" bestFit="1" customWidth="1"/>
    <col min="15353" max="15353" width="1.85546875" style="139" customWidth="1"/>
    <col min="15354" max="15354" width="15.28515625" style="139" customWidth="1"/>
    <col min="15355" max="15355" width="1.42578125" style="139" customWidth="1"/>
    <col min="15356" max="15356" width="16.7109375" style="139" customWidth="1"/>
    <col min="15357" max="15357" width="1.42578125" style="139" customWidth="1"/>
    <col min="15358" max="15358" width="16.42578125" style="139" customWidth="1"/>
    <col min="15359" max="15359" width="10.140625" style="139"/>
    <col min="15360" max="15360" width="14.42578125" style="139" bestFit="1" customWidth="1"/>
    <col min="15361" max="15598" width="10.140625" style="139"/>
    <col min="15599" max="15599" width="3" style="139" customWidth="1"/>
    <col min="15600" max="15600" width="62.42578125" style="139" customWidth="1"/>
    <col min="15601" max="15601" width="1.42578125" style="139" customWidth="1"/>
    <col min="15602" max="15602" width="7.7109375" style="139" bestFit="1" customWidth="1"/>
    <col min="15603" max="15603" width="1.42578125" style="139" customWidth="1"/>
    <col min="15604" max="15604" width="15" style="139" customWidth="1"/>
    <col min="15605" max="15605" width="1.42578125" style="139" customWidth="1"/>
    <col min="15606" max="15606" width="18.140625" style="139" customWidth="1"/>
    <col min="15607" max="15607" width="1.42578125" style="139" customWidth="1"/>
    <col min="15608" max="15608" width="15" style="139" bestFit="1" customWidth="1"/>
    <col min="15609" max="15609" width="1.85546875" style="139" customWidth="1"/>
    <col min="15610" max="15610" width="15.28515625" style="139" customWidth="1"/>
    <col min="15611" max="15611" width="1.42578125" style="139" customWidth="1"/>
    <col min="15612" max="15612" width="16.7109375" style="139" customWidth="1"/>
    <col min="15613" max="15613" width="1.42578125" style="139" customWidth="1"/>
    <col min="15614" max="15614" width="16.42578125" style="139" customWidth="1"/>
    <col min="15615" max="15615" width="10.140625" style="139"/>
    <col min="15616" max="15616" width="14.42578125" style="139" bestFit="1" customWidth="1"/>
    <col min="15617" max="15854" width="10.140625" style="139"/>
    <col min="15855" max="15855" width="3" style="139" customWidth="1"/>
    <col min="15856" max="15856" width="62.42578125" style="139" customWidth="1"/>
    <col min="15857" max="15857" width="1.42578125" style="139" customWidth="1"/>
    <col min="15858" max="15858" width="7.7109375" style="139" bestFit="1" customWidth="1"/>
    <col min="15859" max="15859" width="1.42578125" style="139" customWidth="1"/>
    <col min="15860" max="15860" width="15" style="139" customWidth="1"/>
    <col min="15861" max="15861" width="1.42578125" style="139" customWidth="1"/>
    <col min="15862" max="15862" width="18.140625" style="139" customWidth="1"/>
    <col min="15863" max="15863" width="1.42578125" style="139" customWidth="1"/>
    <col min="15864" max="15864" width="15" style="139" bestFit="1" customWidth="1"/>
    <col min="15865" max="15865" width="1.85546875" style="139" customWidth="1"/>
    <col min="15866" max="15866" width="15.28515625" style="139" customWidth="1"/>
    <col min="15867" max="15867" width="1.42578125" style="139" customWidth="1"/>
    <col min="15868" max="15868" width="16.7109375" style="139" customWidth="1"/>
    <col min="15869" max="15869" width="1.42578125" style="139" customWidth="1"/>
    <col min="15870" max="15870" width="16.42578125" style="139" customWidth="1"/>
    <col min="15871" max="15871" width="10.140625" style="139"/>
    <col min="15872" max="15872" width="14.42578125" style="139" bestFit="1" customWidth="1"/>
    <col min="15873" max="16110" width="10.140625" style="139"/>
    <col min="16111" max="16111" width="3" style="139" customWidth="1"/>
    <col min="16112" max="16112" width="62.42578125" style="139" customWidth="1"/>
    <col min="16113" max="16113" width="1.42578125" style="139" customWidth="1"/>
    <col min="16114" max="16114" width="7.7109375" style="139" bestFit="1" customWidth="1"/>
    <col min="16115" max="16115" width="1.42578125" style="139" customWidth="1"/>
    <col min="16116" max="16116" width="15" style="139" customWidth="1"/>
    <col min="16117" max="16117" width="1.42578125" style="139" customWidth="1"/>
    <col min="16118" max="16118" width="18.140625" style="139" customWidth="1"/>
    <col min="16119" max="16119" width="1.42578125" style="139" customWidth="1"/>
    <col min="16120" max="16120" width="15" style="139" bestFit="1" customWidth="1"/>
    <col min="16121" max="16121" width="1.85546875" style="139" customWidth="1"/>
    <col min="16122" max="16122" width="15.28515625" style="139" customWidth="1"/>
    <col min="16123" max="16123" width="1.42578125" style="139" customWidth="1"/>
    <col min="16124" max="16124" width="16.7109375" style="139" customWidth="1"/>
    <col min="16125" max="16125" width="1.42578125" style="139" customWidth="1"/>
    <col min="16126" max="16126" width="16.42578125" style="139" customWidth="1"/>
    <col min="16127" max="16127" width="10.140625" style="139"/>
    <col min="16128" max="16128" width="14.42578125" style="139" bestFit="1" customWidth="1"/>
    <col min="16129" max="16384" width="10.140625" style="139"/>
  </cols>
  <sheetData>
    <row r="1" spans="1:28" ht="26.1" customHeight="1">
      <c r="A1" s="120" t="str">
        <f>'EQ Conso (T)'!A1</f>
        <v>บริษัท เดนทัล คอร์ปอเรชั่น จำกัด (มหาชน) และบริษัทย่อย</v>
      </c>
      <c r="B1" s="120"/>
      <c r="C1" s="120"/>
    </row>
    <row r="2" spans="1:28" ht="26.1" customHeight="1">
      <c r="A2" s="120" t="str">
        <f>'EQ Conso (T)'!A2</f>
        <v>งบแสดงการเปลี่ยนแปลงส่วนของผู้ถือหุ้น</v>
      </c>
      <c r="B2" s="120"/>
      <c r="C2" s="120"/>
    </row>
    <row r="3" spans="1:28" ht="26.1" customHeight="1">
      <c r="A3" s="140" t="str">
        <f>'EQ Conso (T)'!A3</f>
        <v>สำหรับงวด 6 เดือน สิ้นสุดวันที่ 30 มิถุนายน 2564 (ยังไม่ได้ตรวจสอบ/สอบทานแล้ว)</v>
      </c>
      <c r="B3" s="140"/>
      <c r="C3" s="140"/>
    </row>
    <row r="4" spans="1:28" ht="13.9" customHeight="1">
      <c r="N4" s="141"/>
    </row>
    <row r="5" spans="1:28" ht="26.1" customHeight="1">
      <c r="F5" s="237" t="s">
        <v>94</v>
      </c>
      <c r="G5" s="237"/>
      <c r="H5" s="237"/>
      <c r="I5" s="237"/>
      <c r="J5" s="237"/>
      <c r="K5" s="237"/>
      <c r="L5" s="237"/>
      <c r="M5" s="237"/>
      <c r="N5" s="237"/>
    </row>
    <row r="6" spans="1:28" ht="26.1" customHeight="1">
      <c r="F6" s="142"/>
      <c r="G6" s="142"/>
      <c r="H6" s="142"/>
      <c r="I6" s="143"/>
      <c r="J6" s="237" t="s">
        <v>95</v>
      </c>
      <c r="K6" s="237"/>
      <c r="L6" s="237"/>
      <c r="M6" s="143"/>
      <c r="N6" s="143"/>
    </row>
    <row r="7" spans="1:28" ht="26.1" customHeight="1">
      <c r="F7" s="144" t="s">
        <v>77</v>
      </c>
      <c r="G7" s="144"/>
      <c r="H7" s="144" t="s">
        <v>78</v>
      </c>
      <c r="I7" s="143"/>
      <c r="J7" s="143" t="s">
        <v>79</v>
      </c>
      <c r="K7" s="143"/>
      <c r="L7" s="143"/>
      <c r="M7" s="143"/>
      <c r="N7" s="143" t="s">
        <v>121</v>
      </c>
      <c r="R7"/>
      <c r="S7"/>
      <c r="T7"/>
      <c r="U7"/>
      <c r="V7"/>
      <c r="W7"/>
      <c r="X7"/>
      <c r="Y7"/>
      <c r="Z7"/>
      <c r="AA7"/>
      <c r="AB7"/>
    </row>
    <row r="8" spans="1:28" ht="26.1" customHeight="1">
      <c r="D8" s="145"/>
      <c r="F8" s="146" t="s">
        <v>84</v>
      </c>
      <c r="G8" s="144"/>
      <c r="H8" s="147" t="s">
        <v>85</v>
      </c>
      <c r="I8" s="143"/>
      <c r="J8" s="148" t="s">
        <v>86</v>
      </c>
      <c r="K8" s="143"/>
      <c r="L8" s="148" t="s">
        <v>87</v>
      </c>
      <c r="M8" s="143"/>
      <c r="N8" s="148" t="s">
        <v>39</v>
      </c>
      <c r="R8"/>
      <c r="S8"/>
      <c r="T8"/>
      <c r="U8"/>
      <c r="V8"/>
      <c r="W8"/>
      <c r="X8"/>
      <c r="Y8"/>
      <c r="Z8"/>
      <c r="AA8"/>
      <c r="AB8"/>
    </row>
    <row r="9" spans="1:28" ht="26.1" customHeight="1">
      <c r="A9" s="149" t="s">
        <v>127</v>
      </c>
      <c r="B9" s="149"/>
      <c r="C9" s="149"/>
      <c r="D9" s="11"/>
      <c r="E9" s="66"/>
      <c r="F9" s="186">
        <v>100000000</v>
      </c>
      <c r="G9" s="60"/>
      <c r="H9" s="186">
        <v>265370000</v>
      </c>
      <c r="I9" s="60"/>
      <c r="J9" s="186">
        <v>8097846.370000001</v>
      </c>
      <c r="K9" s="60"/>
      <c r="L9" s="186">
        <v>29441934.660000015</v>
      </c>
      <c r="M9" s="60"/>
      <c r="N9" s="186">
        <f>SUM(F9:L9)</f>
        <v>402909781.03000003</v>
      </c>
      <c r="Q9" s="150"/>
      <c r="R9"/>
      <c r="S9"/>
      <c r="T9"/>
      <c r="U9"/>
      <c r="V9"/>
      <c r="W9"/>
      <c r="X9"/>
      <c r="Y9"/>
      <c r="Z9"/>
      <c r="AA9"/>
      <c r="AB9"/>
    </row>
    <row r="10" spans="1:28" ht="26.1" customHeight="1">
      <c r="A10" s="116" t="s">
        <v>91</v>
      </c>
      <c r="B10" s="116"/>
      <c r="C10" s="116"/>
      <c r="D10" s="13"/>
      <c r="E10" s="66"/>
      <c r="F10" s="47">
        <v>20000000</v>
      </c>
      <c r="G10" s="47"/>
      <c r="H10" s="47">
        <v>79679000</v>
      </c>
      <c r="I10" s="47"/>
      <c r="J10" s="47">
        <v>0</v>
      </c>
      <c r="K10" s="47"/>
      <c r="L10" s="47">
        <v>0</v>
      </c>
      <c r="M10" s="47"/>
      <c r="N10" s="48">
        <f>SUM(F10:L10)</f>
        <v>99679000</v>
      </c>
      <c r="Q10" s="150"/>
      <c r="R10"/>
      <c r="S10"/>
      <c r="T10"/>
      <c r="U10"/>
      <c r="V10"/>
      <c r="W10"/>
      <c r="X10"/>
      <c r="Y10"/>
      <c r="Z10"/>
      <c r="AA10"/>
      <c r="AB10"/>
    </row>
    <row r="11" spans="1:28" ht="26.1" customHeight="1">
      <c r="A11" s="151" t="s">
        <v>70</v>
      </c>
      <c r="B11" s="151"/>
      <c r="C11" s="151"/>
      <c r="D11" s="145"/>
      <c r="E11" s="66"/>
      <c r="F11" s="47">
        <v>0</v>
      </c>
      <c r="G11" s="47"/>
      <c r="H11" s="47">
        <v>0</v>
      </c>
      <c r="I11" s="47"/>
      <c r="J11" s="47">
        <v>0</v>
      </c>
      <c r="K11" s="47"/>
      <c r="L11" s="47">
        <f>'PL 6m (T)'!N30</f>
        <v>-12971989.369999992</v>
      </c>
      <c r="M11" s="47"/>
      <c r="N11" s="48">
        <f>SUM(F11:M11)</f>
        <v>-12971989.369999992</v>
      </c>
      <c r="Q11" s="150"/>
      <c r="R11"/>
      <c r="S11"/>
      <c r="T11"/>
      <c r="U11"/>
      <c r="V11"/>
      <c r="W11"/>
      <c r="X11"/>
      <c r="Y11"/>
      <c r="Z11"/>
      <c r="AA11"/>
      <c r="AB11"/>
    </row>
    <row r="12" spans="1:28" ht="26.1" customHeight="1" thickBot="1">
      <c r="A12" s="152" t="s">
        <v>150</v>
      </c>
      <c r="B12" s="152"/>
      <c r="C12" s="152"/>
      <c r="D12" s="153"/>
      <c r="E12" s="66"/>
      <c r="F12" s="58">
        <f>SUM(F9:F11)</f>
        <v>120000000</v>
      </c>
      <c r="G12" s="59"/>
      <c r="H12" s="58">
        <f>SUM(H9:H11)</f>
        <v>345049000</v>
      </c>
      <c r="I12" s="60"/>
      <c r="J12" s="58">
        <f>SUM(J9:J11)</f>
        <v>8097846.370000001</v>
      </c>
      <c r="K12" s="60"/>
      <c r="L12" s="58">
        <f>SUM(L9:L11)</f>
        <v>16469945.290000023</v>
      </c>
      <c r="M12" s="60"/>
      <c r="N12" s="58">
        <f>SUM(N9:N11)</f>
        <v>489616791.66000003</v>
      </c>
      <c r="O12" s="154"/>
      <c r="P12" s="139" t="s">
        <v>41</v>
      </c>
      <c r="Q12" s="150"/>
      <c r="R12"/>
      <c r="S12"/>
      <c r="T12"/>
      <c r="U12"/>
      <c r="V12"/>
      <c r="W12"/>
      <c r="X12"/>
      <c r="Y12"/>
      <c r="Z12"/>
      <c r="AA12"/>
      <c r="AB12"/>
    </row>
    <row r="13" spans="1:28" ht="15" customHeight="1" thickTop="1">
      <c r="A13" s="81"/>
      <c r="B13" s="81"/>
      <c r="C13" s="81"/>
      <c r="D13" s="11"/>
      <c r="E13" s="66"/>
      <c r="F13" s="48"/>
      <c r="G13" s="48"/>
      <c r="H13" s="48"/>
      <c r="I13" s="47"/>
      <c r="J13" s="48"/>
      <c r="K13" s="47"/>
      <c r="L13" s="48"/>
      <c r="M13" s="47"/>
      <c r="N13" s="48"/>
      <c r="R13"/>
      <c r="S13"/>
      <c r="T13"/>
      <c r="U13"/>
      <c r="V13"/>
      <c r="W13"/>
      <c r="X13"/>
      <c r="Y13"/>
      <c r="Z13"/>
      <c r="AA13"/>
      <c r="AB13"/>
    </row>
    <row r="14" spans="1:28" s="167" customFormat="1" ht="26.1" customHeight="1">
      <c r="A14" s="189" t="s">
        <v>93</v>
      </c>
      <c r="B14" s="189"/>
      <c r="C14" s="189"/>
      <c r="D14" s="211"/>
      <c r="F14" s="212">
        <v>120000000</v>
      </c>
      <c r="G14" s="212"/>
      <c r="H14" s="212">
        <v>345049000</v>
      </c>
      <c r="I14" s="212"/>
      <c r="J14" s="212">
        <v>8097846.370000001</v>
      </c>
      <c r="K14" s="212"/>
      <c r="L14" s="212">
        <v>28114080.200000022</v>
      </c>
      <c r="M14" s="212"/>
      <c r="N14" s="213">
        <f>SUM(F14:L14)</f>
        <v>501260926.57000005</v>
      </c>
      <c r="R14"/>
      <c r="S14"/>
      <c r="T14"/>
      <c r="U14"/>
      <c r="V14"/>
      <c r="W14"/>
      <c r="X14"/>
      <c r="Y14"/>
      <c r="Z14"/>
      <c r="AA14"/>
      <c r="AB14"/>
    </row>
    <row r="15" spans="1:28" ht="26.1" customHeight="1">
      <c r="A15" s="116" t="s">
        <v>145</v>
      </c>
      <c r="B15" s="116"/>
      <c r="C15" s="116"/>
      <c r="D15" s="13"/>
      <c r="E15" s="66"/>
      <c r="F15" s="47">
        <v>23999855.5</v>
      </c>
      <c r="G15" s="47"/>
      <c r="H15" s="47">
        <v>0</v>
      </c>
      <c r="I15" s="47"/>
      <c r="J15" s="47">
        <v>0</v>
      </c>
      <c r="K15" s="47"/>
      <c r="L15" s="47">
        <v>-26666543.66</v>
      </c>
      <c r="M15" s="47"/>
      <c r="N15" s="48">
        <f>SUM(F15:L15)</f>
        <v>-2666688.16</v>
      </c>
      <c r="Q15" s="150"/>
      <c r="R15"/>
      <c r="S15"/>
      <c r="T15"/>
      <c r="U15"/>
      <c r="V15"/>
      <c r="W15"/>
      <c r="X15"/>
      <c r="Y15"/>
      <c r="Z15"/>
      <c r="AA15"/>
      <c r="AB15"/>
    </row>
    <row r="16" spans="1:28" s="66" customFormat="1" ht="26.1" customHeight="1">
      <c r="A16" s="151" t="s">
        <v>70</v>
      </c>
      <c r="B16" s="151"/>
      <c r="C16" s="151"/>
      <c r="D16" s="145"/>
      <c r="F16" s="47">
        <v>0</v>
      </c>
      <c r="G16" s="47"/>
      <c r="H16" s="47">
        <v>0</v>
      </c>
      <c r="I16" s="47"/>
      <c r="J16" s="47">
        <v>0</v>
      </c>
      <c r="K16" s="47"/>
      <c r="L16" s="47">
        <f>'PL 6m (T)'!L32</f>
        <v>-9524001.1499999873</v>
      </c>
      <c r="M16" s="47"/>
      <c r="N16" s="47">
        <f>SUM(F16:M16)</f>
        <v>-9524001.1499999873</v>
      </c>
      <c r="R16"/>
      <c r="S16"/>
      <c r="T16"/>
      <c r="U16"/>
      <c r="V16"/>
      <c r="W16"/>
      <c r="X16"/>
      <c r="Y16"/>
      <c r="Z16"/>
      <c r="AA16"/>
      <c r="AB16"/>
    </row>
    <row r="17" spans="1:28" s="66" customFormat="1" ht="26.1" customHeight="1" thickBot="1">
      <c r="A17" s="152" t="s">
        <v>151</v>
      </c>
      <c r="B17" s="152"/>
      <c r="C17" s="152"/>
      <c r="D17" s="153"/>
      <c r="F17" s="58">
        <f>SUM(F14:F16)</f>
        <v>143999855.5</v>
      </c>
      <c r="G17" s="59"/>
      <c r="H17" s="58">
        <f>SUM(H14:H16)</f>
        <v>345049000</v>
      </c>
      <c r="I17" s="60"/>
      <c r="J17" s="58">
        <f>SUM(J14:J16)</f>
        <v>8097846.370000001</v>
      </c>
      <c r="K17" s="60"/>
      <c r="L17" s="58">
        <f>SUM(L14:L16)</f>
        <v>-8076464.6099999659</v>
      </c>
      <c r="M17" s="60"/>
      <c r="N17" s="58">
        <f>SUM(N14:N16)</f>
        <v>489070237.26000005</v>
      </c>
      <c r="O17" s="127"/>
      <c r="R17"/>
      <c r="S17"/>
      <c r="T17"/>
      <c r="U17"/>
      <c r="V17"/>
      <c r="W17"/>
      <c r="X17"/>
      <c r="Y17"/>
      <c r="Z17"/>
      <c r="AA17"/>
      <c r="AB17"/>
    </row>
    <row r="18" spans="1:28" ht="26.1" customHeight="1" thickTop="1">
      <c r="A18" s="152"/>
      <c r="B18" s="152"/>
      <c r="C18" s="152"/>
      <c r="D18" s="153"/>
      <c r="E18" s="66"/>
      <c r="F18" s="48"/>
      <c r="G18" s="48"/>
      <c r="H18" s="48"/>
      <c r="I18" s="47"/>
      <c r="J18" s="48"/>
      <c r="K18" s="47"/>
      <c r="L18" s="48"/>
      <c r="M18" s="47"/>
      <c r="N18" s="48"/>
      <c r="O18" s="154"/>
      <c r="R18"/>
      <c r="S18"/>
      <c r="T18"/>
      <c r="U18"/>
      <c r="V18"/>
      <c r="W18"/>
      <c r="X18"/>
      <c r="Y18"/>
      <c r="Z18"/>
      <c r="AA18"/>
      <c r="AB18"/>
    </row>
    <row r="19" spans="1:28" ht="26.1" customHeight="1">
      <c r="A19" s="152"/>
      <c r="B19" s="152"/>
      <c r="C19" s="152"/>
      <c r="D19" s="153"/>
      <c r="E19" s="66"/>
      <c r="F19" s="48"/>
      <c r="G19" s="48"/>
      <c r="H19" s="48"/>
      <c r="I19" s="47"/>
      <c r="J19" s="48"/>
      <c r="K19" s="47"/>
      <c r="L19" s="48"/>
      <c r="M19" s="47"/>
      <c r="N19" s="48"/>
      <c r="O19" s="154"/>
      <c r="R19"/>
      <c r="S19"/>
      <c r="T19"/>
      <c r="U19"/>
      <c r="V19"/>
      <c r="W19"/>
      <c r="X19"/>
      <c r="Y19"/>
      <c r="Z19"/>
      <c r="AA19"/>
      <c r="AB19"/>
    </row>
    <row r="20" spans="1:28" ht="26.1" customHeight="1">
      <c r="A20" s="152"/>
      <c r="B20" s="152"/>
      <c r="C20" s="152"/>
      <c r="D20" s="153"/>
      <c r="E20" s="66"/>
      <c r="F20" s="48"/>
      <c r="G20" s="48"/>
      <c r="H20" s="48"/>
      <c r="I20" s="47"/>
      <c r="J20" s="48"/>
      <c r="K20" s="47"/>
      <c r="L20" s="48"/>
      <c r="M20" s="47"/>
      <c r="N20" s="48"/>
      <c r="O20" s="154"/>
      <c r="R20"/>
      <c r="S20"/>
      <c r="T20"/>
      <c r="U20"/>
      <c r="V20"/>
      <c r="W20"/>
      <c r="X20"/>
      <c r="Y20"/>
      <c r="Z20"/>
      <c r="AA20"/>
      <c r="AB20"/>
    </row>
    <row r="21" spans="1:28" ht="26.1" customHeight="1">
      <c r="A21" s="129" t="s">
        <v>26</v>
      </c>
      <c r="B21" s="129"/>
      <c r="C21" s="129"/>
      <c r="R21"/>
      <c r="S21"/>
      <c r="T21"/>
      <c r="U21"/>
      <c r="V21"/>
      <c r="W21"/>
      <c r="X21"/>
      <c r="Y21"/>
      <c r="Z21"/>
      <c r="AA21"/>
      <c r="AB21"/>
    </row>
    <row r="22" spans="1:28" ht="26.1" customHeight="1">
      <c r="F22" s="155">
        <f>'BS (T)'!N69-F17</f>
        <v>0</v>
      </c>
      <c r="H22" s="155">
        <f>'BS (T)'!N71-H17</f>
        <v>0</v>
      </c>
      <c r="J22" s="155">
        <f>'BS (T)'!N73-J17</f>
        <v>0</v>
      </c>
      <c r="L22" s="155">
        <f>'BS (T)'!N74-L17</f>
        <v>4.8428773880004883E-8</v>
      </c>
      <c r="N22" s="155">
        <f>'BS (T)'!N76-N17</f>
        <v>0</v>
      </c>
      <c r="R22"/>
      <c r="S22"/>
      <c r="T22"/>
      <c r="U22"/>
      <c r="V22"/>
      <c r="W22"/>
      <c r="X22"/>
      <c r="Y22"/>
      <c r="Z22"/>
      <c r="AA22"/>
      <c r="AB22"/>
    </row>
    <row r="23" spans="1:28" ht="26.1" customHeight="1">
      <c r="R23"/>
      <c r="S23"/>
      <c r="T23"/>
      <c r="U23"/>
      <c r="V23"/>
      <c r="W23"/>
      <c r="X23"/>
      <c r="Y23"/>
      <c r="Z23"/>
      <c r="AA23"/>
      <c r="AB23"/>
    </row>
    <row r="24" spans="1:28" ht="26.1" customHeight="1">
      <c r="R24"/>
      <c r="S24"/>
      <c r="T24"/>
      <c r="U24"/>
      <c r="V24"/>
      <c r="W24"/>
      <c r="X24"/>
      <c r="Y24"/>
      <c r="Z24"/>
      <c r="AA24"/>
      <c r="AB24"/>
    </row>
    <row r="28" spans="1:28" ht="26.1" customHeight="1">
      <c r="A28" s="156"/>
      <c r="B28" s="156"/>
      <c r="C28" s="156"/>
      <c r="D28" s="66"/>
      <c r="E28" s="66"/>
      <c r="J28" s="158"/>
      <c r="K28" s="158"/>
      <c r="L28" s="159"/>
      <c r="N28" s="159"/>
    </row>
    <row r="29" spans="1:28" ht="26.1" customHeight="1">
      <c r="A29" s="157"/>
      <c r="B29" s="157"/>
      <c r="C29" s="157"/>
      <c r="D29" s="66"/>
      <c r="E29" s="66"/>
      <c r="J29" s="158"/>
      <c r="K29" s="158"/>
      <c r="L29" s="159"/>
      <c r="N29" s="159"/>
    </row>
  </sheetData>
  <mergeCells count="2">
    <mergeCell ref="F5:N5"/>
    <mergeCell ref="J6:L6"/>
  </mergeCells>
  <pageMargins left="0.7" right="0.19685039370078741" top="0.78740157480314965" bottom="0.39370078740157483" header="0.51181102362204722" footer="0.31496062992125984"/>
  <pageSetup paperSize="9" scale="90" firstPageNumber="5" orientation="portrait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R98"/>
  <sheetViews>
    <sheetView tabSelected="1" topLeftCell="A68" zoomScale="92" zoomScaleNormal="92" zoomScaleSheetLayoutView="90" workbookViewId="0">
      <selection activeCell="H77" sqref="A77:XFD77"/>
    </sheetView>
  </sheetViews>
  <sheetFormatPr defaultColWidth="10.140625" defaultRowHeight="24" customHeight="1"/>
  <cols>
    <col min="1" max="3" width="3.7109375" style="66" customWidth="1"/>
    <col min="4" max="6" width="9.140625" style="66" customWidth="1"/>
    <col min="7" max="7" width="11.140625" style="66" customWidth="1"/>
    <col min="8" max="8" width="14.28515625" style="66" customWidth="1"/>
    <col min="9" max="9" width="1.140625" style="66" customWidth="1"/>
    <col min="10" max="10" width="14.28515625" style="66" customWidth="1"/>
    <col min="11" max="11" width="1.42578125" style="66" customWidth="1"/>
    <col min="12" max="12" width="14.28515625" style="66" customWidth="1"/>
    <col min="13" max="13" width="1.140625" style="66" customWidth="1"/>
    <col min="14" max="14" width="14.28515625" style="66" customWidth="1"/>
    <col min="15" max="15" width="0.85546875" style="66" customWidth="1"/>
    <col min="16" max="241" width="10.140625" style="66"/>
    <col min="242" max="242" width="3" style="66" customWidth="1"/>
    <col min="243" max="243" width="54.140625" style="66" customWidth="1"/>
    <col min="244" max="244" width="16.42578125" style="66" bestFit="1" customWidth="1"/>
    <col min="245" max="245" width="1.140625" style="66" customWidth="1"/>
    <col min="246" max="246" width="15.7109375" style="66" customWidth="1"/>
    <col min="247" max="247" width="1.42578125" style="66" customWidth="1"/>
    <col min="248" max="248" width="16.42578125" style="66" bestFit="1" customWidth="1"/>
    <col min="249" max="249" width="1.140625" style="66" customWidth="1"/>
    <col min="250" max="250" width="16.42578125" style="66" customWidth="1"/>
    <col min="251" max="497" width="10.140625" style="66"/>
    <col min="498" max="498" width="3" style="66" customWidth="1"/>
    <col min="499" max="499" width="54.140625" style="66" customWidth="1"/>
    <col min="500" max="500" width="16.42578125" style="66" bestFit="1" customWidth="1"/>
    <col min="501" max="501" width="1.140625" style="66" customWidth="1"/>
    <col min="502" max="502" width="15.7109375" style="66" customWidth="1"/>
    <col min="503" max="503" width="1.42578125" style="66" customWidth="1"/>
    <col min="504" max="504" width="16.42578125" style="66" bestFit="1" customWidth="1"/>
    <col min="505" max="505" width="1.140625" style="66" customWidth="1"/>
    <col min="506" max="506" width="16.42578125" style="66" customWidth="1"/>
    <col min="507" max="753" width="10.140625" style="66"/>
    <col min="754" max="754" width="3" style="66" customWidth="1"/>
    <col min="755" max="755" width="54.140625" style="66" customWidth="1"/>
    <col min="756" max="756" width="16.42578125" style="66" bestFit="1" customWidth="1"/>
    <col min="757" max="757" width="1.140625" style="66" customWidth="1"/>
    <col min="758" max="758" width="15.7109375" style="66" customWidth="1"/>
    <col min="759" max="759" width="1.42578125" style="66" customWidth="1"/>
    <col min="760" max="760" width="16.42578125" style="66" bestFit="1" customWidth="1"/>
    <col min="761" max="761" width="1.140625" style="66" customWidth="1"/>
    <col min="762" max="762" width="16.42578125" style="66" customWidth="1"/>
    <col min="763" max="1009" width="10.140625" style="66"/>
    <col min="1010" max="1010" width="3" style="66" customWidth="1"/>
    <col min="1011" max="1011" width="54.140625" style="66" customWidth="1"/>
    <col min="1012" max="1012" width="16.42578125" style="66" bestFit="1" customWidth="1"/>
    <col min="1013" max="1013" width="1.140625" style="66" customWidth="1"/>
    <col min="1014" max="1014" width="15.7109375" style="66" customWidth="1"/>
    <col min="1015" max="1015" width="1.42578125" style="66" customWidth="1"/>
    <col min="1016" max="1016" width="16.42578125" style="66" bestFit="1" customWidth="1"/>
    <col min="1017" max="1017" width="1.140625" style="66" customWidth="1"/>
    <col min="1018" max="1018" width="16.42578125" style="66" customWidth="1"/>
    <col min="1019" max="1265" width="10.140625" style="66"/>
    <col min="1266" max="1266" width="3" style="66" customWidth="1"/>
    <col min="1267" max="1267" width="54.140625" style="66" customWidth="1"/>
    <col min="1268" max="1268" width="16.42578125" style="66" bestFit="1" customWidth="1"/>
    <col min="1269" max="1269" width="1.140625" style="66" customWidth="1"/>
    <col min="1270" max="1270" width="15.7109375" style="66" customWidth="1"/>
    <col min="1271" max="1271" width="1.42578125" style="66" customWidth="1"/>
    <col min="1272" max="1272" width="16.42578125" style="66" bestFit="1" customWidth="1"/>
    <col min="1273" max="1273" width="1.140625" style="66" customWidth="1"/>
    <col min="1274" max="1274" width="16.42578125" style="66" customWidth="1"/>
    <col min="1275" max="1521" width="10.140625" style="66"/>
    <col min="1522" max="1522" width="3" style="66" customWidth="1"/>
    <col min="1523" max="1523" width="54.140625" style="66" customWidth="1"/>
    <col min="1524" max="1524" width="16.42578125" style="66" bestFit="1" customWidth="1"/>
    <col min="1525" max="1525" width="1.140625" style="66" customWidth="1"/>
    <col min="1526" max="1526" width="15.7109375" style="66" customWidth="1"/>
    <col min="1527" max="1527" width="1.42578125" style="66" customWidth="1"/>
    <col min="1528" max="1528" width="16.42578125" style="66" bestFit="1" customWidth="1"/>
    <col min="1529" max="1529" width="1.140625" style="66" customWidth="1"/>
    <col min="1530" max="1530" width="16.42578125" style="66" customWidth="1"/>
    <col min="1531" max="1777" width="10.140625" style="66"/>
    <col min="1778" max="1778" width="3" style="66" customWidth="1"/>
    <col min="1779" max="1779" width="54.140625" style="66" customWidth="1"/>
    <col min="1780" max="1780" width="16.42578125" style="66" bestFit="1" customWidth="1"/>
    <col min="1781" max="1781" width="1.140625" style="66" customWidth="1"/>
    <col min="1782" max="1782" width="15.7109375" style="66" customWidth="1"/>
    <col min="1783" max="1783" width="1.42578125" style="66" customWidth="1"/>
    <col min="1784" max="1784" width="16.42578125" style="66" bestFit="1" customWidth="1"/>
    <col min="1785" max="1785" width="1.140625" style="66" customWidth="1"/>
    <col min="1786" max="1786" width="16.42578125" style="66" customWidth="1"/>
    <col min="1787" max="2033" width="10.140625" style="66"/>
    <col min="2034" max="2034" width="3" style="66" customWidth="1"/>
    <col min="2035" max="2035" width="54.140625" style="66" customWidth="1"/>
    <col min="2036" max="2036" width="16.42578125" style="66" bestFit="1" customWidth="1"/>
    <col min="2037" max="2037" width="1.140625" style="66" customWidth="1"/>
    <col min="2038" max="2038" width="15.7109375" style="66" customWidth="1"/>
    <col min="2039" max="2039" width="1.42578125" style="66" customWidth="1"/>
    <col min="2040" max="2040" width="16.42578125" style="66" bestFit="1" customWidth="1"/>
    <col min="2041" max="2041" width="1.140625" style="66" customWidth="1"/>
    <col min="2042" max="2042" width="16.42578125" style="66" customWidth="1"/>
    <col min="2043" max="2289" width="10.140625" style="66"/>
    <col min="2290" max="2290" width="3" style="66" customWidth="1"/>
    <col min="2291" max="2291" width="54.140625" style="66" customWidth="1"/>
    <col min="2292" max="2292" width="16.42578125" style="66" bestFit="1" customWidth="1"/>
    <col min="2293" max="2293" width="1.140625" style="66" customWidth="1"/>
    <col min="2294" max="2294" width="15.7109375" style="66" customWidth="1"/>
    <col min="2295" max="2295" width="1.42578125" style="66" customWidth="1"/>
    <col min="2296" max="2296" width="16.42578125" style="66" bestFit="1" customWidth="1"/>
    <col min="2297" max="2297" width="1.140625" style="66" customWidth="1"/>
    <col min="2298" max="2298" width="16.42578125" style="66" customWidth="1"/>
    <col min="2299" max="2545" width="10.140625" style="66"/>
    <col min="2546" max="2546" width="3" style="66" customWidth="1"/>
    <col min="2547" max="2547" width="54.140625" style="66" customWidth="1"/>
    <col min="2548" max="2548" width="16.42578125" style="66" bestFit="1" customWidth="1"/>
    <col min="2549" max="2549" width="1.140625" style="66" customWidth="1"/>
    <col min="2550" max="2550" width="15.7109375" style="66" customWidth="1"/>
    <col min="2551" max="2551" width="1.42578125" style="66" customWidth="1"/>
    <col min="2552" max="2552" width="16.42578125" style="66" bestFit="1" customWidth="1"/>
    <col min="2553" max="2553" width="1.140625" style="66" customWidth="1"/>
    <col min="2554" max="2554" width="16.42578125" style="66" customWidth="1"/>
    <col min="2555" max="2801" width="10.140625" style="66"/>
    <col min="2802" max="2802" width="3" style="66" customWidth="1"/>
    <col min="2803" max="2803" width="54.140625" style="66" customWidth="1"/>
    <col min="2804" max="2804" width="16.42578125" style="66" bestFit="1" customWidth="1"/>
    <col min="2805" max="2805" width="1.140625" style="66" customWidth="1"/>
    <col min="2806" max="2806" width="15.7109375" style="66" customWidth="1"/>
    <col min="2807" max="2807" width="1.42578125" style="66" customWidth="1"/>
    <col min="2808" max="2808" width="16.42578125" style="66" bestFit="1" customWidth="1"/>
    <col min="2809" max="2809" width="1.140625" style="66" customWidth="1"/>
    <col min="2810" max="2810" width="16.42578125" style="66" customWidth="1"/>
    <col min="2811" max="3057" width="10.140625" style="66"/>
    <col min="3058" max="3058" width="3" style="66" customWidth="1"/>
    <col min="3059" max="3059" width="54.140625" style="66" customWidth="1"/>
    <col min="3060" max="3060" width="16.42578125" style="66" bestFit="1" customWidth="1"/>
    <col min="3061" max="3061" width="1.140625" style="66" customWidth="1"/>
    <col min="3062" max="3062" width="15.7109375" style="66" customWidth="1"/>
    <col min="3063" max="3063" width="1.42578125" style="66" customWidth="1"/>
    <col min="3064" max="3064" width="16.42578125" style="66" bestFit="1" customWidth="1"/>
    <col min="3065" max="3065" width="1.140625" style="66" customWidth="1"/>
    <col min="3066" max="3066" width="16.42578125" style="66" customWidth="1"/>
    <col min="3067" max="3313" width="10.140625" style="66"/>
    <col min="3314" max="3314" width="3" style="66" customWidth="1"/>
    <col min="3315" max="3315" width="54.140625" style="66" customWidth="1"/>
    <col min="3316" max="3316" width="16.42578125" style="66" bestFit="1" customWidth="1"/>
    <col min="3317" max="3317" width="1.140625" style="66" customWidth="1"/>
    <col min="3318" max="3318" width="15.7109375" style="66" customWidth="1"/>
    <col min="3319" max="3319" width="1.42578125" style="66" customWidth="1"/>
    <col min="3320" max="3320" width="16.42578125" style="66" bestFit="1" customWidth="1"/>
    <col min="3321" max="3321" width="1.140625" style="66" customWidth="1"/>
    <col min="3322" max="3322" width="16.42578125" style="66" customWidth="1"/>
    <col min="3323" max="3569" width="10.140625" style="66"/>
    <col min="3570" max="3570" width="3" style="66" customWidth="1"/>
    <col min="3571" max="3571" width="54.140625" style="66" customWidth="1"/>
    <col min="3572" max="3572" width="16.42578125" style="66" bestFit="1" customWidth="1"/>
    <col min="3573" max="3573" width="1.140625" style="66" customWidth="1"/>
    <col min="3574" max="3574" width="15.7109375" style="66" customWidth="1"/>
    <col min="3575" max="3575" width="1.42578125" style="66" customWidth="1"/>
    <col min="3576" max="3576" width="16.42578125" style="66" bestFit="1" customWidth="1"/>
    <col min="3577" max="3577" width="1.140625" style="66" customWidth="1"/>
    <col min="3578" max="3578" width="16.42578125" style="66" customWidth="1"/>
    <col min="3579" max="3825" width="10.140625" style="66"/>
    <col min="3826" max="3826" width="3" style="66" customWidth="1"/>
    <col min="3827" max="3827" width="54.140625" style="66" customWidth="1"/>
    <col min="3828" max="3828" width="16.42578125" style="66" bestFit="1" customWidth="1"/>
    <col min="3829" max="3829" width="1.140625" style="66" customWidth="1"/>
    <col min="3830" max="3830" width="15.7109375" style="66" customWidth="1"/>
    <col min="3831" max="3831" width="1.42578125" style="66" customWidth="1"/>
    <col min="3832" max="3832" width="16.42578125" style="66" bestFit="1" customWidth="1"/>
    <col min="3833" max="3833" width="1.140625" style="66" customWidth="1"/>
    <col min="3834" max="3834" width="16.42578125" style="66" customWidth="1"/>
    <col min="3835" max="4081" width="10.140625" style="66"/>
    <col min="4082" max="4082" width="3" style="66" customWidth="1"/>
    <col min="4083" max="4083" width="54.140625" style="66" customWidth="1"/>
    <col min="4084" max="4084" width="16.42578125" style="66" bestFit="1" customWidth="1"/>
    <col min="4085" max="4085" width="1.140625" style="66" customWidth="1"/>
    <col min="4086" max="4086" width="15.7109375" style="66" customWidth="1"/>
    <col min="4087" max="4087" width="1.42578125" style="66" customWidth="1"/>
    <col min="4088" max="4088" width="16.42578125" style="66" bestFit="1" customWidth="1"/>
    <col min="4089" max="4089" width="1.140625" style="66" customWidth="1"/>
    <col min="4090" max="4090" width="16.42578125" style="66" customWidth="1"/>
    <col min="4091" max="4337" width="10.140625" style="66"/>
    <col min="4338" max="4338" width="3" style="66" customWidth="1"/>
    <col min="4339" max="4339" width="54.140625" style="66" customWidth="1"/>
    <col min="4340" max="4340" width="16.42578125" style="66" bestFit="1" customWidth="1"/>
    <col min="4341" max="4341" width="1.140625" style="66" customWidth="1"/>
    <col min="4342" max="4342" width="15.7109375" style="66" customWidth="1"/>
    <col min="4343" max="4343" width="1.42578125" style="66" customWidth="1"/>
    <col min="4344" max="4344" width="16.42578125" style="66" bestFit="1" customWidth="1"/>
    <col min="4345" max="4345" width="1.140625" style="66" customWidth="1"/>
    <col min="4346" max="4346" width="16.42578125" style="66" customWidth="1"/>
    <col min="4347" max="4593" width="10.140625" style="66"/>
    <col min="4594" max="4594" width="3" style="66" customWidth="1"/>
    <col min="4595" max="4595" width="54.140625" style="66" customWidth="1"/>
    <col min="4596" max="4596" width="16.42578125" style="66" bestFit="1" customWidth="1"/>
    <col min="4597" max="4597" width="1.140625" style="66" customWidth="1"/>
    <col min="4598" max="4598" width="15.7109375" style="66" customWidth="1"/>
    <col min="4599" max="4599" width="1.42578125" style="66" customWidth="1"/>
    <col min="4600" max="4600" width="16.42578125" style="66" bestFit="1" customWidth="1"/>
    <col min="4601" max="4601" width="1.140625" style="66" customWidth="1"/>
    <col min="4602" max="4602" width="16.42578125" style="66" customWidth="1"/>
    <col min="4603" max="4849" width="10.140625" style="66"/>
    <col min="4850" max="4850" width="3" style="66" customWidth="1"/>
    <col min="4851" max="4851" width="54.140625" style="66" customWidth="1"/>
    <col min="4852" max="4852" width="16.42578125" style="66" bestFit="1" customWidth="1"/>
    <col min="4853" max="4853" width="1.140625" style="66" customWidth="1"/>
    <col min="4854" max="4854" width="15.7109375" style="66" customWidth="1"/>
    <col min="4855" max="4855" width="1.42578125" style="66" customWidth="1"/>
    <col min="4856" max="4856" width="16.42578125" style="66" bestFit="1" customWidth="1"/>
    <col min="4857" max="4857" width="1.140625" style="66" customWidth="1"/>
    <col min="4858" max="4858" width="16.42578125" style="66" customWidth="1"/>
    <col min="4859" max="5105" width="10.140625" style="66"/>
    <col min="5106" max="5106" width="3" style="66" customWidth="1"/>
    <col min="5107" max="5107" width="54.140625" style="66" customWidth="1"/>
    <col min="5108" max="5108" width="16.42578125" style="66" bestFit="1" customWidth="1"/>
    <col min="5109" max="5109" width="1.140625" style="66" customWidth="1"/>
    <col min="5110" max="5110" width="15.7109375" style="66" customWidth="1"/>
    <col min="5111" max="5111" width="1.42578125" style="66" customWidth="1"/>
    <col min="5112" max="5112" width="16.42578125" style="66" bestFit="1" customWidth="1"/>
    <col min="5113" max="5113" width="1.140625" style="66" customWidth="1"/>
    <col min="5114" max="5114" width="16.42578125" style="66" customWidth="1"/>
    <col min="5115" max="5361" width="10.140625" style="66"/>
    <col min="5362" max="5362" width="3" style="66" customWidth="1"/>
    <col min="5363" max="5363" width="54.140625" style="66" customWidth="1"/>
    <col min="5364" max="5364" width="16.42578125" style="66" bestFit="1" customWidth="1"/>
    <col min="5365" max="5365" width="1.140625" style="66" customWidth="1"/>
    <col min="5366" max="5366" width="15.7109375" style="66" customWidth="1"/>
    <col min="5367" max="5367" width="1.42578125" style="66" customWidth="1"/>
    <col min="5368" max="5368" width="16.42578125" style="66" bestFit="1" customWidth="1"/>
    <col min="5369" max="5369" width="1.140625" style="66" customWidth="1"/>
    <col min="5370" max="5370" width="16.42578125" style="66" customWidth="1"/>
    <col min="5371" max="5617" width="10.140625" style="66"/>
    <col min="5618" max="5618" width="3" style="66" customWidth="1"/>
    <col min="5619" max="5619" width="54.140625" style="66" customWidth="1"/>
    <col min="5620" max="5620" width="16.42578125" style="66" bestFit="1" customWidth="1"/>
    <col min="5621" max="5621" width="1.140625" style="66" customWidth="1"/>
    <col min="5622" max="5622" width="15.7109375" style="66" customWidth="1"/>
    <col min="5623" max="5623" width="1.42578125" style="66" customWidth="1"/>
    <col min="5624" max="5624" width="16.42578125" style="66" bestFit="1" customWidth="1"/>
    <col min="5625" max="5625" width="1.140625" style="66" customWidth="1"/>
    <col min="5626" max="5626" width="16.42578125" style="66" customWidth="1"/>
    <col min="5627" max="5873" width="10.140625" style="66"/>
    <col min="5874" max="5874" width="3" style="66" customWidth="1"/>
    <col min="5875" max="5875" width="54.140625" style="66" customWidth="1"/>
    <col min="5876" max="5876" width="16.42578125" style="66" bestFit="1" customWidth="1"/>
    <col min="5877" max="5877" width="1.140625" style="66" customWidth="1"/>
    <col min="5878" max="5878" width="15.7109375" style="66" customWidth="1"/>
    <col min="5879" max="5879" width="1.42578125" style="66" customWidth="1"/>
    <col min="5880" max="5880" width="16.42578125" style="66" bestFit="1" customWidth="1"/>
    <col min="5881" max="5881" width="1.140625" style="66" customWidth="1"/>
    <col min="5882" max="5882" width="16.42578125" style="66" customWidth="1"/>
    <col min="5883" max="6129" width="10.140625" style="66"/>
    <col min="6130" max="6130" width="3" style="66" customWidth="1"/>
    <col min="6131" max="6131" width="54.140625" style="66" customWidth="1"/>
    <col min="6132" max="6132" width="16.42578125" style="66" bestFit="1" customWidth="1"/>
    <col min="6133" max="6133" width="1.140625" style="66" customWidth="1"/>
    <col min="6134" max="6134" width="15.7109375" style="66" customWidth="1"/>
    <col min="6135" max="6135" width="1.42578125" style="66" customWidth="1"/>
    <col min="6136" max="6136" width="16.42578125" style="66" bestFit="1" customWidth="1"/>
    <col min="6137" max="6137" width="1.140625" style="66" customWidth="1"/>
    <col min="6138" max="6138" width="16.42578125" style="66" customWidth="1"/>
    <col min="6139" max="6385" width="10.140625" style="66"/>
    <col min="6386" max="6386" width="3" style="66" customWidth="1"/>
    <col min="6387" max="6387" width="54.140625" style="66" customWidth="1"/>
    <col min="6388" max="6388" width="16.42578125" style="66" bestFit="1" customWidth="1"/>
    <col min="6389" max="6389" width="1.140625" style="66" customWidth="1"/>
    <col min="6390" max="6390" width="15.7109375" style="66" customWidth="1"/>
    <col min="6391" max="6391" width="1.42578125" style="66" customWidth="1"/>
    <col min="6392" max="6392" width="16.42578125" style="66" bestFit="1" customWidth="1"/>
    <col min="6393" max="6393" width="1.140625" style="66" customWidth="1"/>
    <col min="6394" max="6394" width="16.42578125" style="66" customWidth="1"/>
    <col min="6395" max="6641" width="10.140625" style="66"/>
    <col min="6642" max="6642" width="3" style="66" customWidth="1"/>
    <col min="6643" max="6643" width="54.140625" style="66" customWidth="1"/>
    <col min="6644" max="6644" width="16.42578125" style="66" bestFit="1" customWidth="1"/>
    <col min="6645" max="6645" width="1.140625" style="66" customWidth="1"/>
    <col min="6646" max="6646" width="15.7109375" style="66" customWidth="1"/>
    <col min="6647" max="6647" width="1.42578125" style="66" customWidth="1"/>
    <col min="6648" max="6648" width="16.42578125" style="66" bestFit="1" customWidth="1"/>
    <col min="6649" max="6649" width="1.140625" style="66" customWidth="1"/>
    <col min="6650" max="6650" width="16.42578125" style="66" customWidth="1"/>
    <col min="6651" max="6897" width="10.140625" style="66"/>
    <col min="6898" max="6898" width="3" style="66" customWidth="1"/>
    <col min="6899" max="6899" width="54.140625" style="66" customWidth="1"/>
    <col min="6900" max="6900" width="16.42578125" style="66" bestFit="1" customWidth="1"/>
    <col min="6901" max="6901" width="1.140625" style="66" customWidth="1"/>
    <col min="6902" max="6902" width="15.7109375" style="66" customWidth="1"/>
    <col min="6903" max="6903" width="1.42578125" style="66" customWidth="1"/>
    <col min="6904" max="6904" width="16.42578125" style="66" bestFit="1" customWidth="1"/>
    <col min="6905" max="6905" width="1.140625" style="66" customWidth="1"/>
    <col min="6906" max="6906" width="16.42578125" style="66" customWidth="1"/>
    <col min="6907" max="7153" width="10.140625" style="66"/>
    <col min="7154" max="7154" width="3" style="66" customWidth="1"/>
    <col min="7155" max="7155" width="54.140625" style="66" customWidth="1"/>
    <col min="7156" max="7156" width="16.42578125" style="66" bestFit="1" customWidth="1"/>
    <col min="7157" max="7157" width="1.140625" style="66" customWidth="1"/>
    <col min="7158" max="7158" width="15.7109375" style="66" customWidth="1"/>
    <col min="7159" max="7159" width="1.42578125" style="66" customWidth="1"/>
    <col min="7160" max="7160" width="16.42578125" style="66" bestFit="1" customWidth="1"/>
    <col min="7161" max="7161" width="1.140625" style="66" customWidth="1"/>
    <col min="7162" max="7162" width="16.42578125" style="66" customWidth="1"/>
    <col min="7163" max="7409" width="10.140625" style="66"/>
    <col min="7410" max="7410" width="3" style="66" customWidth="1"/>
    <col min="7411" max="7411" width="54.140625" style="66" customWidth="1"/>
    <col min="7412" max="7412" width="16.42578125" style="66" bestFit="1" customWidth="1"/>
    <col min="7413" max="7413" width="1.140625" style="66" customWidth="1"/>
    <col min="7414" max="7414" width="15.7109375" style="66" customWidth="1"/>
    <col min="7415" max="7415" width="1.42578125" style="66" customWidth="1"/>
    <col min="7416" max="7416" width="16.42578125" style="66" bestFit="1" customWidth="1"/>
    <col min="7417" max="7417" width="1.140625" style="66" customWidth="1"/>
    <col min="7418" max="7418" width="16.42578125" style="66" customWidth="1"/>
    <col min="7419" max="7665" width="10.140625" style="66"/>
    <col min="7666" max="7666" width="3" style="66" customWidth="1"/>
    <col min="7667" max="7667" width="54.140625" style="66" customWidth="1"/>
    <col min="7668" max="7668" width="16.42578125" style="66" bestFit="1" customWidth="1"/>
    <col min="7669" max="7669" width="1.140625" style="66" customWidth="1"/>
    <col min="7670" max="7670" width="15.7109375" style="66" customWidth="1"/>
    <col min="7671" max="7671" width="1.42578125" style="66" customWidth="1"/>
    <col min="7672" max="7672" width="16.42578125" style="66" bestFit="1" customWidth="1"/>
    <col min="7673" max="7673" width="1.140625" style="66" customWidth="1"/>
    <col min="7674" max="7674" width="16.42578125" style="66" customWidth="1"/>
    <col min="7675" max="7921" width="10.140625" style="66"/>
    <col min="7922" max="7922" width="3" style="66" customWidth="1"/>
    <col min="7923" max="7923" width="54.140625" style="66" customWidth="1"/>
    <col min="7924" max="7924" width="16.42578125" style="66" bestFit="1" customWidth="1"/>
    <col min="7925" max="7925" width="1.140625" style="66" customWidth="1"/>
    <col min="7926" max="7926" width="15.7109375" style="66" customWidth="1"/>
    <col min="7927" max="7927" width="1.42578125" style="66" customWidth="1"/>
    <col min="7928" max="7928" width="16.42578125" style="66" bestFit="1" customWidth="1"/>
    <col min="7929" max="7929" width="1.140625" style="66" customWidth="1"/>
    <col min="7930" max="7930" width="16.42578125" style="66" customWidth="1"/>
    <col min="7931" max="8177" width="10.140625" style="66"/>
    <col min="8178" max="8178" width="3" style="66" customWidth="1"/>
    <col min="8179" max="8179" width="54.140625" style="66" customWidth="1"/>
    <col min="8180" max="8180" width="16.42578125" style="66" bestFit="1" customWidth="1"/>
    <col min="8181" max="8181" width="1.140625" style="66" customWidth="1"/>
    <col min="8182" max="8182" width="15.7109375" style="66" customWidth="1"/>
    <col min="8183" max="8183" width="1.42578125" style="66" customWidth="1"/>
    <col min="8184" max="8184" width="16.42578125" style="66" bestFit="1" customWidth="1"/>
    <col min="8185" max="8185" width="1.140625" style="66" customWidth="1"/>
    <col min="8186" max="8186" width="16.42578125" style="66" customWidth="1"/>
    <col min="8187" max="8433" width="10.140625" style="66"/>
    <col min="8434" max="8434" width="3" style="66" customWidth="1"/>
    <col min="8435" max="8435" width="54.140625" style="66" customWidth="1"/>
    <col min="8436" max="8436" width="16.42578125" style="66" bestFit="1" customWidth="1"/>
    <col min="8437" max="8437" width="1.140625" style="66" customWidth="1"/>
    <col min="8438" max="8438" width="15.7109375" style="66" customWidth="1"/>
    <col min="8439" max="8439" width="1.42578125" style="66" customWidth="1"/>
    <col min="8440" max="8440" width="16.42578125" style="66" bestFit="1" customWidth="1"/>
    <col min="8441" max="8441" width="1.140625" style="66" customWidth="1"/>
    <col min="8442" max="8442" width="16.42578125" style="66" customWidth="1"/>
    <col min="8443" max="8689" width="10.140625" style="66"/>
    <col min="8690" max="8690" width="3" style="66" customWidth="1"/>
    <col min="8691" max="8691" width="54.140625" style="66" customWidth="1"/>
    <col min="8692" max="8692" width="16.42578125" style="66" bestFit="1" customWidth="1"/>
    <col min="8693" max="8693" width="1.140625" style="66" customWidth="1"/>
    <col min="8694" max="8694" width="15.7109375" style="66" customWidth="1"/>
    <col min="8695" max="8695" width="1.42578125" style="66" customWidth="1"/>
    <col min="8696" max="8696" width="16.42578125" style="66" bestFit="1" customWidth="1"/>
    <col min="8697" max="8697" width="1.140625" style="66" customWidth="1"/>
    <col min="8698" max="8698" width="16.42578125" style="66" customWidth="1"/>
    <col min="8699" max="8945" width="10.140625" style="66"/>
    <col min="8946" max="8946" width="3" style="66" customWidth="1"/>
    <col min="8947" max="8947" width="54.140625" style="66" customWidth="1"/>
    <col min="8948" max="8948" width="16.42578125" style="66" bestFit="1" customWidth="1"/>
    <col min="8949" max="8949" width="1.140625" style="66" customWidth="1"/>
    <col min="8950" max="8950" width="15.7109375" style="66" customWidth="1"/>
    <col min="8951" max="8951" width="1.42578125" style="66" customWidth="1"/>
    <col min="8952" max="8952" width="16.42578125" style="66" bestFit="1" customWidth="1"/>
    <col min="8953" max="8953" width="1.140625" style="66" customWidth="1"/>
    <col min="8954" max="8954" width="16.42578125" style="66" customWidth="1"/>
    <col min="8955" max="9201" width="10.140625" style="66"/>
    <col min="9202" max="9202" width="3" style="66" customWidth="1"/>
    <col min="9203" max="9203" width="54.140625" style="66" customWidth="1"/>
    <col min="9204" max="9204" width="16.42578125" style="66" bestFit="1" customWidth="1"/>
    <col min="9205" max="9205" width="1.140625" style="66" customWidth="1"/>
    <col min="9206" max="9206" width="15.7109375" style="66" customWidth="1"/>
    <col min="9207" max="9207" width="1.42578125" style="66" customWidth="1"/>
    <col min="9208" max="9208" width="16.42578125" style="66" bestFit="1" customWidth="1"/>
    <col min="9209" max="9209" width="1.140625" style="66" customWidth="1"/>
    <col min="9210" max="9210" width="16.42578125" style="66" customWidth="1"/>
    <col min="9211" max="9457" width="10.140625" style="66"/>
    <col min="9458" max="9458" width="3" style="66" customWidth="1"/>
    <col min="9459" max="9459" width="54.140625" style="66" customWidth="1"/>
    <col min="9460" max="9460" width="16.42578125" style="66" bestFit="1" customWidth="1"/>
    <col min="9461" max="9461" width="1.140625" style="66" customWidth="1"/>
    <col min="9462" max="9462" width="15.7109375" style="66" customWidth="1"/>
    <col min="9463" max="9463" width="1.42578125" style="66" customWidth="1"/>
    <col min="9464" max="9464" width="16.42578125" style="66" bestFit="1" customWidth="1"/>
    <col min="9465" max="9465" width="1.140625" style="66" customWidth="1"/>
    <col min="9466" max="9466" width="16.42578125" style="66" customWidth="1"/>
    <col min="9467" max="9713" width="10.140625" style="66"/>
    <col min="9714" max="9714" width="3" style="66" customWidth="1"/>
    <col min="9715" max="9715" width="54.140625" style="66" customWidth="1"/>
    <col min="9716" max="9716" width="16.42578125" style="66" bestFit="1" customWidth="1"/>
    <col min="9717" max="9717" width="1.140625" style="66" customWidth="1"/>
    <col min="9718" max="9718" width="15.7109375" style="66" customWidth="1"/>
    <col min="9719" max="9719" width="1.42578125" style="66" customWidth="1"/>
    <col min="9720" max="9720" width="16.42578125" style="66" bestFit="1" customWidth="1"/>
    <col min="9721" max="9721" width="1.140625" style="66" customWidth="1"/>
    <col min="9722" max="9722" width="16.42578125" style="66" customWidth="1"/>
    <col min="9723" max="9969" width="10.140625" style="66"/>
    <col min="9970" max="9970" width="3" style="66" customWidth="1"/>
    <col min="9971" max="9971" width="54.140625" style="66" customWidth="1"/>
    <col min="9972" max="9972" width="16.42578125" style="66" bestFit="1" customWidth="1"/>
    <col min="9973" max="9973" width="1.140625" style="66" customWidth="1"/>
    <col min="9974" max="9974" width="15.7109375" style="66" customWidth="1"/>
    <col min="9975" max="9975" width="1.42578125" style="66" customWidth="1"/>
    <col min="9976" max="9976" width="16.42578125" style="66" bestFit="1" customWidth="1"/>
    <col min="9977" max="9977" width="1.140625" style="66" customWidth="1"/>
    <col min="9978" max="9978" width="16.42578125" style="66" customWidth="1"/>
    <col min="9979" max="10225" width="10.140625" style="66"/>
    <col min="10226" max="10226" width="3" style="66" customWidth="1"/>
    <col min="10227" max="10227" width="54.140625" style="66" customWidth="1"/>
    <col min="10228" max="10228" width="16.42578125" style="66" bestFit="1" customWidth="1"/>
    <col min="10229" max="10229" width="1.140625" style="66" customWidth="1"/>
    <col min="10230" max="10230" width="15.7109375" style="66" customWidth="1"/>
    <col min="10231" max="10231" width="1.42578125" style="66" customWidth="1"/>
    <col min="10232" max="10232" width="16.42578125" style="66" bestFit="1" customWidth="1"/>
    <col min="10233" max="10233" width="1.140625" style="66" customWidth="1"/>
    <col min="10234" max="10234" width="16.42578125" style="66" customWidth="1"/>
    <col min="10235" max="10481" width="10.140625" style="66"/>
    <col min="10482" max="10482" width="3" style="66" customWidth="1"/>
    <col min="10483" max="10483" width="54.140625" style="66" customWidth="1"/>
    <col min="10484" max="10484" width="16.42578125" style="66" bestFit="1" customWidth="1"/>
    <col min="10485" max="10485" width="1.140625" style="66" customWidth="1"/>
    <col min="10486" max="10486" width="15.7109375" style="66" customWidth="1"/>
    <col min="10487" max="10487" width="1.42578125" style="66" customWidth="1"/>
    <col min="10488" max="10488" width="16.42578125" style="66" bestFit="1" customWidth="1"/>
    <col min="10489" max="10489" width="1.140625" style="66" customWidth="1"/>
    <col min="10490" max="10490" width="16.42578125" style="66" customWidth="1"/>
    <col min="10491" max="10737" width="10.140625" style="66"/>
    <col min="10738" max="10738" width="3" style="66" customWidth="1"/>
    <col min="10739" max="10739" width="54.140625" style="66" customWidth="1"/>
    <col min="10740" max="10740" width="16.42578125" style="66" bestFit="1" customWidth="1"/>
    <col min="10741" max="10741" width="1.140625" style="66" customWidth="1"/>
    <col min="10742" max="10742" width="15.7109375" style="66" customWidth="1"/>
    <col min="10743" max="10743" width="1.42578125" style="66" customWidth="1"/>
    <col min="10744" max="10744" width="16.42578125" style="66" bestFit="1" customWidth="1"/>
    <col min="10745" max="10745" width="1.140625" style="66" customWidth="1"/>
    <col min="10746" max="10746" width="16.42578125" style="66" customWidth="1"/>
    <col min="10747" max="10993" width="10.140625" style="66"/>
    <col min="10994" max="10994" width="3" style="66" customWidth="1"/>
    <col min="10995" max="10995" width="54.140625" style="66" customWidth="1"/>
    <col min="10996" max="10996" width="16.42578125" style="66" bestFit="1" customWidth="1"/>
    <col min="10997" max="10997" width="1.140625" style="66" customWidth="1"/>
    <col min="10998" max="10998" width="15.7109375" style="66" customWidth="1"/>
    <col min="10999" max="10999" width="1.42578125" style="66" customWidth="1"/>
    <col min="11000" max="11000" width="16.42578125" style="66" bestFit="1" customWidth="1"/>
    <col min="11001" max="11001" width="1.140625" style="66" customWidth="1"/>
    <col min="11002" max="11002" width="16.42578125" style="66" customWidth="1"/>
    <col min="11003" max="11249" width="10.140625" style="66"/>
    <col min="11250" max="11250" width="3" style="66" customWidth="1"/>
    <col min="11251" max="11251" width="54.140625" style="66" customWidth="1"/>
    <col min="11252" max="11252" width="16.42578125" style="66" bestFit="1" customWidth="1"/>
    <col min="11253" max="11253" width="1.140625" style="66" customWidth="1"/>
    <col min="11254" max="11254" width="15.7109375" style="66" customWidth="1"/>
    <col min="11255" max="11255" width="1.42578125" style="66" customWidth="1"/>
    <col min="11256" max="11256" width="16.42578125" style="66" bestFit="1" customWidth="1"/>
    <col min="11257" max="11257" width="1.140625" style="66" customWidth="1"/>
    <col min="11258" max="11258" width="16.42578125" style="66" customWidth="1"/>
    <col min="11259" max="11505" width="10.140625" style="66"/>
    <col min="11506" max="11506" width="3" style="66" customWidth="1"/>
    <col min="11507" max="11507" width="54.140625" style="66" customWidth="1"/>
    <col min="11508" max="11508" width="16.42578125" style="66" bestFit="1" customWidth="1"/>
    <col min="11509" max="11509" width="1.140625" style="66" customWidth="1"/>
    <col min="11510" max="11510" width="15.7109375" style="66" customWidth="1"/>
    <col min="11511" max="11511" width="1.42578125" style="66" customWidth="1"/>
    <col min="11512" max="11512" width="16.42578125" style="66" bestFit="1" customWidth="1"/>
    <col min="11513" max="11513" width="1.140625" style="66" customWidth="1"/>
    <col min="11514" max="11514" width="16.42578125" style="66" customWidth="1"/>
    <col min="11515" max="11761" width="10.140625" style="66"/>
    <col min="11762" max="11762" width="3" style="66" customWidth="1"/>
    <col min="11763" max="11763" width="54.140625" style="66" customWidth="1"/>
    <col min="11764" max="11764" width="16.42578125" style="66" bestFit="1" customWidth="1"/>
    <col min="11765" max="11765" width="1.140625" style="66" customWidth="1"/>
    <col min="11766" max="11766" width="15.7109375" style="66" customWidth="1"/>
    <col min="11767" max="11767" width="1.42578125" style="66" customWidth="1"/>
    <col min="11768" max="11768" width="16.42578125" style="66" bestFit="1" customWidth="1"/>
    <col min="11769" max="11769" width="1.140625" style="66" customWidth="1"/>
    <col min="11770" max="11770" width="16.42578125" style="66" customWidth="1"/>
    <col min="11771" max="12017" width="10.140625" style="66"/>
    <col min="12018" max="12018" width="3" style="66" customWidth="1"/>
    <col min="12019" max="12019" width="54.140625" style="66" customWidth="1"/>
    <col min="12020" max="12020" width="16.42578125" style="66" bestFit="1" customWidth="1"/>
    <col min="12021" max="12021" width="1.140625" style="66" customWidth="1"/>
    <col min="12022" max="12022" width="15.7109375" style="66" customWidth="1"/>
    <col min="12023" max="12023" width="1.42578125" style="66" customWidth="1"/>
    <col min="12024" max="12024" width="16.42578125" style="66" bestFit="1" customWidth="1"/>
    <col min="12025" max="12025" width="1.140625" style="66" customWidth="1"/>
    <col min="12026" max="12026" width="16.42578125" style="66" customWidth="1"/>
    <col min="12027" max="12273" width="10.140625" style="66"/>
    <col min="12274" max="12274" width="3" style="66" customWidth="1"/>
    <col min="12275" max="12275" width="54.140625" style="66" customWidth="1"/>
    <col min="12276" max="12276" width="16.42578125" style="66" bestFit="1" customWidth="1"/>
    <col min="12277" max="12277" width="1.140625" style="66" customWidth="1"/>
    <col min="12278" max="12278" width="15.7109375" style="66" customWidth="1"/>
    <col min="12279" max="12279" width="1.42578125" style="66" customWidth="1"/>
    <col min="12280" max="12280" width="16.42578125" style="66" bestFit="1" customWidth="1"/>
    <col min="12281" max="12281" width="1.140625" style="66" customWidth="1"/>
    <col min="12282" max="12282" width="16.42578125" style="66" customWidth="1"/>
    <col min="12283" max="12529" width="10.140625" style="66"/>
    <col min="12530" max="12530" width="3" style="66" customWidth="1"/>
    <col min="12531" max="12531" width="54.140625" style="66" customWidth="1"/>
    <col min="12532" max="12532" width="16.42578125" style="66" bestFit="1" customWidth="1"/>
    <col min="12533" max="12533" width="1.140625" style="66" customWidth="1"/>
    <col min="12534" max="12534" width="15.7109375" style="66" customWidth="1"/>
    <col min="12535" max="12535" width="1.42578125" style="66" customWidth="1"/>
    <col min="12536" max="12536" width="16.42578125" style="66" bestFit="1" customWidth="1"/>
    <col min="12537" max="12537" width="1.140625" style="66" customWidth="1"/>
    <col min="12538" max="12538" width="16.42578125" style="66" customWidth="1"/>
    <col min="12539" max="12785" width="10.140625" style="66"/>
    <col min="12786" max="12786" width="3" style="66" customWidth="1"/>
    <col min="12787" max="12787" width="54.140625" style="66" customWidth="1"/>
    <col min="12788" max="12788" width="16.42578125" style="66" bestFit="1" customWidth="1"/>
    <col min="12789" max="12789" width="1.140625" style="66" customWidth="1"/>
    <col min="12790" max="12790" width="15.7109375" style="66" customWidth="1"/>
    <col min="12791" max="12791" width="1.42578125" style="66" customWidth="1"/>
    <col min="12792" max="12792" width="16.42578125" style="66" bestFit="1" customWidth="1"/>
    <col min="12793" max="12793" width="1.140625" style="66" customWidth="1"/>
    <col min="12794" max="12794" width="16.42578125" style="66" customWidth="1"/>
    <col min="12795" max="13041" width="10.140625" style="66"/>
    <col min="13042" max="13042" width="3" style="66" customWidth="1"/>
    <col min="13043" max="13043" width="54.140625" style="66" customWidth="1"/>
    <col min="13044" max="13044" width="16.42578125" style="66" bestFit="1" customWidth="1"/>
    <col min="13045" max="13045" width="1.140625" style="66" customWidth="1"/>
    <col min="13046" max="13046" width="15.7109375" style="66" customWidth="1"/>
    <col min="13047" max="13047" width="1.42578125" style="66" customWidth="1"/>
    <col min="13048" max="13048" width="16.42578125" style="66" bestFit="1" customWidth="1"/>
    <col min="13049" max="13049" width="1.140625" style="66" customWidth="1"/>
    <col min="13050" max="13050" width="16.42578125" style="66" customWidth="1"/>
    <col min="13051" max="13297" width="10.140625" style="66"/>
    <col min="13298" max="13298" width="3" style="66" customWidth="1"/>
    <col min="13299" max="13299" width="54.140625" style="66" customWidth="1"/>
    <col min="13300" max="13300" width="16.42578125" style="66" bestFit="1" customWidth="1"/>
    <col min="13301" max="13301" width="1.140625" style="66" customWidth="1"/>
    <col min="13302" max="13302" width="15.7109375" style="66" customWidth="1"/>
    <col min="13303" max="13303" width="1.42578125" style="66" customWidth="1"/>
    <col min="13304" max="13304" width="16.42578125" style="66" bestFit="1" customWidth="1"/>
    <col min="13305" max="13305" width="1.140625" style="66" customWidth="1"/>
    <col min="13306" max="13306" width="16.42578125" style="66" customWidth="1"/>
    <col min="13307" max="13553" width="10.140625" style="66"/>
    <col min="13554" max="13554" width="3" style="66" customWidth="1"/>
    <col min="13555" max="13555" width="54.140625" style="66" customWidth="1"/>
    <col min="13556" max="13556" width="16.42578125" style="66" bestFit="1" customWidth="1"/>
    <col min="13557" max="13557" width="1.140625" style="66" customWidth="1"/>
    <col min="13558" max="13558" width="15.7109375" style="66" customWidth="1"/>
    <col min="13559" max="13559" width="1.42578125" style="66" customWidth="1"/>
    <col min="13560" max="13560" width="16.42578125" style="66" bestFit="1" customWidth="1"/>
    <col min="13561" max="13561" width="1.140625" style="66" customWidth="1"/>
    <col min="13562" max="13562" width="16.42578125" style="66" customWidth="1"/>
    <col min="13563" max="13809" width="10.140625" style="66"/>
    <col min="13810" max="13810" width="3" style="66" customWidth="1"/>
    <col min="13811" max="13811" width="54.140625" style="66" customWidth="1"/>
    <col min="13812" max="13812" width="16.42578125" style="66" bestFit="1" customWidth="1"/>
    <col min="13813" max="13813" width="1.140625" style="66" customWidth="1"/>
    <col min="13814" max="13814" width="15.7109375" style="66" customWidth="1"/>
    <col min="13815" max="13815" width="1.42578125" style="66" customWidth="1"/>
    <col min="13816" max="13816" width="16.42578125" style="66" bestFit="1" customWidth="1"/>
    <col min="13817" max="13817" width="1.140625" style="66" customWidth="1"/>
    <col min="13818" max="13818" width="16.42578125" style="66" customWidth="1"/>
    <col min="13819" max="14065" width="10.140625" style="66"/>
    <col min="14066" max="14066" width="3" style="66" customWidth="1"/>
    <col min="14067" max="14067" width="54.140625" style="66" customWidth="1"/>
    <col min="14068" max="14068" width="16.42578125" style="66" bestFit="1" customWidth="1"/>
    <col min="14069" max="14069" width="1.140625" style="66" customWidth="1"/>
    <col min="14070" max="14070" width="15.7109375" style="66" customWidth="1"/>
    <col min="14071" max="14071" width="1.42578125" style="66" customWidth="1"/>
    <col min="14072" max="14072" width="16.42578125" style="66" bestFit="1" customWidth="1"/>
    <col min="14073" max="14073" width="1.140625" style="66" customWidth="1"/>
    <col min="14074" max="14074" width="16.42578125" style="66" customWidth="1"/>
    <col min="14075" max="14321" width="10.140625" style="66"/>
    <col min="14322" max="14322" width="3" style="66" customWidth="1"/>
    <col min="14323" max="14323" width="54.140625" style="66" customWidth="1"/>
    <col min="14324" max="14324" width="16.42578125" style="66" bestFit="1" customWidth="1"/>
    <col min="14325" max="14325" width="1.140625" style="66" customWidth="1"/>
    <col min="14326" max="14326" width="15.7109375" style="66" customWidth="1"/>
    <col min="14327" max="14327" width="1.42578125" style="66" customWidth="1"/>
    <col min="14328" max="14328" width="16.42578125" style="66" bestFit="1" customWidth="1"/>
    <col min="14329" max="14329" width="1.140625" style="66" customWidth="1"/>
    <col min="14330" max="14330" width="16.42578125" style="66" customWidth="1"/>
    <col min="14331" max="14577" width="10.140625" style="66"/>
    <col min="14578" max="14578" width="3" style="66" customWidth="1"/>
    <col min="14579" max="14579" width="54.140625" style="66" customWidth="1"/>
    <col min="14580" max="14580" width="16.42578125" style="66" bestFit="1" customWidth="1"/>
    <col min="14581" max="14581" width="1.140625" style="66" customWidth="1"/>
    <col min="14582" max="14582" width="15.7109375" style="66" customWidth="1"/>
    <col min="14583" max="14583" width="1.42578125" style="66" customWidth="1"/>
    <col min="14584" max="14584" width="16.42578125" style="66" bestFit="1" customWidth="1"/>
    <col min="14585" max="14585" width="1.140625" style="66" customWidth="1"/>
    <col min="14586" max="14586" width="16.42578125" style="66" customWidth="1"/>
    <col min="14587" max="14833" width="10.140625" style="66"/>
    <col min="14834" max="14834" width="3" style="66" customWidth="1"/>
    <col min="14835" max="14835" width="54.140625" style="66" customWidth="1"/>
    <col min="14836" max="14836" width="16.42578125" style="66" bestFit="1" customWidth="1"/>
    <col min="14837" max="14837" width="1.140625" style="66" customWidth="1"/>
    <col min="14838" max="14838" width="15.7109375" style="66" customWidth="1"/>
    <col min="14839" max="14839" width="1.42578125" style="66" customWidth="1"/>
    <col min="14840" max="14840" width="16.42578125" style="66" bestFit="1" customWidth="1"/>
    <col min="14841" max="14841" width="1.140625" style="66" customWidth="1"/>
    <col min="14842" max="14842" width="16.42578125" style="66" customWidth="1"/>
    <col min="14843" max="15089" width="10.140625" style="66"/>
    <col min="15090" max="15090" width="3" style="66" customWidth="1"/>
    <col min="15091" max="15091" width="54.140625" style="66" customWidth="1"/>
    <col min="15092" max="15092" width="16.42578125" style="66" bestFit="1" customWidth="1"/>
    <col min="15093" max="15093" width="1.140625" style="66" customWidth="1"/>
    <col min="15094" max="15094" width="15.7109375" style="66" customWidth="1"/>
    <col min="15095" max="15095" width="1.42578125" style="66" customWidth="1"/>
    <col min="15096" max="15096" width="16.42578125" style="66" bestFit="1" customWidth="1"/>
    <col min="15097" max="15097" width="1.140625" style="66" customWidth="1"/>
    <col min="15098" max="15098" width="16.42578125" style="66" customWidth="1"/>
    <col min="15099" max="15345" width="10.140625" style="66"/>
    <col min="15346" max="15346" width="3" style="66" customWidth="1"/>
    <col min="15347" max="15347" width="54.140625" style="66" customWidth="1"/>
    <col min="15348" max="15348" width="16.42578125" style="66" bestFit="1" customWidth="1"/>
    <col min="15349" max="15349" width="1.140625" style="66" customWidth="1"/>
    <col min="15350" max="15350" width="15.7109375" style="66" customWidth="1"/>
    <col min="15351" max="15351" width="1.42578125" style="66" customWidth="1"/>
    <col min="15352" max="15352" width="16.42578125" style="66" bestFit="1" customWidth="1"/>
    <col min="15353" max="15353" width="1.140625" style="66" customWidth="1"/>
    <col min="15354" max="15354" width="16.42578125" style="66" customWidth="1"/>
    <col min="15355" max="15601" width="10.140625" style="66"/>
    <col min="15602" max="15602" width="3" style="66" customWidth="1"/>
    <col min="15603" max="15603" width="54.140625" style="66" customWidth="1"/>
    <col min="15604" max="15604" width="16.42578125" style="66" bestFit="1" customWidth="1"/>
    <col min="15605" max="15605" width="1.140625" style="66" customWidth="1"/>
    <col min="15606" max="15606" width="15.7109375" style="66" customWidth="1"/>
    <col min="15607" max="15607" width="1.42578125" style="66" customWidth="1"/>
    <col min="15608" max="15608" width="16.42578125" style="66" bestFit="1" customWidth="1"/>
    <col min="15609" max="15609" width="1.140625" style="66" customWidth="1"/>
    <col min="15610" max="15610" width="16.42578125" style="66" customWidth="1"/>
    <col min="15611" max="15857" width="10.140625" style="66"/>
    <col min="15858" max="15858" width="3" style="66" customWidth="1"/>
    <col min="15859" max="15859" width="54.140625" style="66" customWidth="1"/>
    <col min="15860" max="15860" width="16.42578125" style="66" bestFit="1" customWidth="1"/>
    <col min="15861" max="15861" width="1.140625" style="66" customWidth="1"/>
    <col min="15862" max="15862" width="15.7109375" style="66" customWidth="1"/>
    <col min="15863" max="15863" width="1.42578125" style="66" customWidth="1"/>
    <col min="15864" max="15864" width="16.42578125" style="66" bestFit="1" customWidth="1"/>
    <col min="15865" max="15865" width="1.140625" style="66" customWidth="1"/>
    <col min="15866" max="15866" width="16.42578125" style="66" customWidth="1"/>
    <col min="15867" max="16113" width="10.140625" style="66"/>
    <col min="16114" max="16114" width="3" style="66" customWidth="1"/>
    <col min="16115" max="16115" width="54.140625" style="66" customWidth="1"/>
    <col min="16116" max="16116" width="16.42578125" style="66" bestFit="1" customWidth="1"/>
    <col min="16117" max="16117" width="1.140625" style="66" customWidth="1"/>
    <col min="16118" max="16118" width="15.7109375" style="66" customWidth="1"/>
    <col min="16119" max="16119" width="1.42578125" style="66" customWidth="1"/>
    <col min="16120" max="16120" width="16.42578125" style="66" bestFit="1" customWidth="1"/>
    <col min="16121" max="16121" width="1.140625" style="66" customWidth="1"/>
    <col min="16122" max="16122" width="16.42578125" style="66" customWidth="1"/>
    <col min="16123" max="16384" width="10.140625" style="66"/>
  </cols>
  <sheetData>
    <row r="1" spans="1:18" ht="25.5" customHeight="1">
      <c r="A1" s="120" t="s">
        <v>0</v>
      </c>
    </row>
    <row r="2" spans="1:18" ht="25.5" customHeight="1">
      <c r="A2" s="120" t="s">
        <v>96</v>
      </c>
    </row>
    <row r="3" spans="1:18" ht="25.5" customHeight="1">
      <c r="A3" s="121" t="str">
        <f>'EQ (T)'!A3</f>
        <v>สำหรับงวด 6 เดือน สิ้นสุดวันที่ 30 มิถุนายน 2564 (ยังไม่ได้ตรวจสอบ/สอบทานแล้ว)</v>
      </c>
    </row>
    <row r="4" spans="1:18" ht="25.5" customHeight="1">
      <c r="A4" s="121"/>
      <c r="J4" s="136"/>
      <c r="L4" s="49"/>
    </row>
    <row r="5" spans="1:18" ht="25.5" customHeight="1">
      <c r="H5" s="232" t="s">
        <v>2</v>
      </c>
      <c r="I5" s="232"/>
      <c r="J5" s="232"/>
      <c r="L5" s="232" t="s">
        <v>3</v>
      </c>
      <c r="M5" s="232"/>
      <c r="N5" s="232"/>
    </row>
    <row r="6" spans="1:18" ht="25.5" customHeight="1">
      <c r="H6" s="122" t="s">
        <v>54</v>
      </c>
      <c r="J6" s="122" t="s">
        <v>55</v>
      </c>
      <c r="L6" s="122" t="s">
        <v>54</v>
      </c>
      <c r="N6" s="122" t="s">
        <v>55</v>
      </c>
    </row>
    <row r="7" spans="1:18" ht="25.5" customHeight="1">
      <c r="A7" s="123" t="s">
        <v>97</v>
      </c>
      <c r="H7" s="214"/>
      <c r="I7" s="9"/>
      <c r="J7" s="214"/>
      <c r="K7" s="214"/>
      <c r="L7" s="214"/>
      <c r="M7" s="214"/>
      <c r="N7" s="214"/>
    </row>
    <row r="8" spans="1:18" ht="25.5" customHeight="1">
      <c r="A8" s="66" t="s">
        <v>67</v>
      </c>
      <c r="H8" s="215">
        <f>'PL 6m (T)'!H18</f>
        <v>-13046344.372846538</v>
      </c>
      <c r="I8" s="9"/>
      <c r="J8" s="215">
        <f>'PL 6m (T)'!J18</f>
        <v>-19956391.230000015</v>
      </c>
      <c r="K8" s="214"/>
      <c r="L8" s="215">
        <f>'PL 6m (T)'!L18</f>
        <v>-9524001.1499999873</v>
      </c>
      <c r="M8" s="214"/>
      <c r="N8" s="215">
        <f>'PL 6m (T)'!N18</f>
        <v>-12971989.369999992</v>
      </c>
      <c r="R8" s="226"/>
    </row>
    <row r="9" spans="1:18" ht="25.5" customHeight="1">
      <c r="B9" s="124" t="s">
        <v>98</v>
      </c>
      <c r="C9" s="124"/>
      <c r="D9" s="124"/>
      <c r="E9" s="124"/>
      <c r="F9" s="124"/>
      <c r="G9" s="124"/>
      <c r="H9" s="217"/>
      <c r="I9" s="31"/>
      <c r="J9" s="217"/>
      <c r="K9" s="217"/>
      <c r="L9" s="217"/>
      <c r="M9" s="217"/>
      <c r="N9" s="218"/>
      <c r="R9" s="226"/>
    </row>
    <row r="10" spans="1:18" ht="25.5" customHeight="1">
      <c r="B10" s="101" t="s">
        <v>66</v>
      </c>
      <c r="C10" s="101"/>
      <c r="D10" s="124"/>
      <c r="E10" s="124"/>
      <c r="F10" s="124"/>
      <c r="G10" s="124"/>
      <c r="H10" s="217">
        <f>-'PL 6m (T)'!H17</f>
        <v>-119816.06000000003</v>
      </c>
      <c r="I10" s="31"/>
      <c r="J10" s="217">
        <f>-'PL 6m (T)'!J17</f>
        <v>-3856722.69</v>
      </c>
      <c r="K10" s="217"/>
      <c r="L10" s="217">
        <f>-'PL 6m (T)'!L17</f>
        <v>349664.03</v>
      </c>
      <c r="M10" s="217"/>
      <c r="N10" s="217">
        <f>-'PL 6m (T)'!N17</f>
        <v>-3223854.24</v>
      </c>
      <c r="R10" s="226"/>
    </row>
    <row r="11" spans="1:18" ht="25.5" customHeight="1">
      <c r="B11" s="101" t="s">
        <v>64</v>
      </c>
      <c r="C11" s="101"/>
      <c r="D11" s="101"/>
      <c r="E11" s="101"/>
      <c r="F11" s="101"/>
      <c r="G11" s="101"/>
      <c r="H11" s="209">
        <f>-'PL 6m (T)'!H15</f>
        <v>7766995.5300000003</v>
      </c>
      <c r="I11" s="42"/>
      <c r="J11" s="219">
        <v>9951705.4100000001</v>
      </c>
      <c r="K11" s="218"/>
      <c r="L11" s="209">
        <f>-'PL 6m (T)'!L15</f>
        <v>2178875.2200000002</v>
      </c>
      <c r="M11" s="218"/>
      <c r="N11" s="219">
        <v>2647812.91</v>
      </c>
      <c r="R11" s="226"/>
    </row>
    <row r="12" spans="1:18" ht="25.5" customHeight="1">
      <c r="B12" s="101" t="s">
        <v>99</v>
      </c>
      <c r="C12" s="101"/>
      <c r="D12" s="101"/>
      <c r="E12" s="101"/>
      <c r="F12" s="101"/>
      <c r="G12" s="101"/>
      <c r="H12" s="218">
        <v>17839414.57</v>
      </c>
      <c r="I12" s="42"/>
      <c r="J12" s="218">
        <v>19879739.539999999</v>
      </c>
      <c r="K12" s="218"/>
      <c r="L12" s="218">
        <v>9738237.8599999994</v>
      </c>
      <c r="M12" s="218"/>
      <c r="N12" s="218">
        <v>11858269.59</v>
      </c>
      <c r="R12" s="226"/>
    </row>
    <row r="13" spans="1:18" ht="25.5" customHeight="1">
      <c r="B13" s="101" t="s">
        <v>100</v>
      </c>
      <c r="C13" s="101"/>
      <c r="D13" s="101"/>
      <c r="E13" s="101"/>
      <c r="F13" s="101"/>
      <c r="G13" s="101"/>
      <c r="H13" s="218">
        <v>90743.69</v>
      </c>
      <c r="I13" s="42"/>
      <c r="J13" s="217">
        <v>570663.27</v>
      </c>
      <c r="K13" s="218"/>
      <c r="L13" s="218">
        <v>90743.69</v>
      </c>
      <c r="M13" s="218"/>
      <c r="N13" s="217">
        <v>570663.27</v>
      </c>
      <c r="R13" s="226"/>
    </row>
    <row r="14" spans="1:18" ht="25.5" customHeight="1">
      <c r="B14" s="101" t="s">
        <v>153</v>
      </c>
      <c r="C14" s="101"/>
      <c r="D14" s="101"/>
      <c r="E14" s="101"/>
      <c r="F14" s="101"/>
      <c r="G14" s="101"/>
      <c r="H14" s="218">
        <v>-63683.74</v>
      </c>
      <c r="I14" s="42"/>
      <c r="J14" s="217">
        <v>0</v>
      </c>
      <c r="K14" s="218"/>
      <c r="L14" s="218">
        <v>-63683.74</v>
      </c>
      <c r="M14" s="218"/>
      <c r="N14" s="217">
        <v>0</v>
      </c>
      <c r="R14" s="226"/>
    </row>
    <row r="15" spans="1:18" ht="25.5" customHeight="1">
      <c r="B15" s="101" t="s">
        <v>149</v>
      </c>
      <c r="C15" s="101"/>
      <c r="D15" s="101"/>
      <c r="E15" s="101"/>
      <c r="F15" s="101"/>
      <c r="G15" s="101"/>
      <c r="H15" s="50">
        <v>796502.26</v>
      </c>
      <c r="I15" s="31"/>
      <c r="J15" s="217">
        <v>-218374.41999999998</v>
      </c>
      <c r="K15" s="217"/>
      <c r="L15" s="217">
        <v>0</v>
      </c>
      <c r="M15" s="217"/>
      <c r="N15" s="217">
        <v>0</v>
      </c>
      <c r="R15" s="226"/>
    </row>
    <row r="16" spans="1:18" s="193" customFormat="1" ht="25.5" customHeight="1">
      <c r="B16" s="210" t="s">
        <v>148</v>
      </c>
      <c r="C16" s="210"/>
      <c r="D16" s="210"/>
      <c r="E16" s="210"/>
      <c r="F16" s="210"/>
      <c r="G16" s="210"/>
      <c r="H16" s="217">
        <v>0</v>
      </c>
      <c r="I16" s="31"/>
      <c r="J16" s="217">
        <v>4040249.79</v>
      </c>
      <c r="K16" s="217"/>
      <c r="L16" s="217">
        <v>0</v>
      </c>
      <c r="M16" s="217"/>
      <c r="N16" s="217">
        <v>0</v>
      </c>
      <c r="O16" s="66"/>
      <c r="P16" s="66"/>
      <c r="R16" s="226"/>
    </row>
    <row r="17" spans="1:18" ht="25.5" customHeight="1">
      <c r="B17" s="101" t="s">
        <v>155</v>
      </c>
      <c r="C17" s="101"/>
      <c r="D17" s="101"/>
      <c r="E17" s="101"/>
      <c r="F17" s="101"/>
      <c r="G17" s="101"/>
      <c r="H17" s="220">
        <v>2636048.2999999998</v>
      </c>
      <c r="I17" s="31"/>
      <c r="J17" s="217">
        <v>3151585.6399999997</v>
      </c>
      <c r="K17" s="217"/>
      <c r="L17" s="217">
        <v>2708041.96</v>
      </c>
      <c r="M17" s="217"/>
      <c r="N17" s="217">
        <v>3151585.6399999997</v>
      </c>
      <c r="R17" s="226"/>
    </row>
    <row r="18" spans="1:18" ht="25.5" customHeight="1">
      <c r="B18" s="101" t="s">
        <v>130</v>
      </c>
      <c r="C18" s="101"/>
      <c r="D18" s="101"/>
      <c r="E18" s="101"/>
      <c r="F18" s="101"/>
      <c r="G18" s="101"/>
      <c r="H18" s="220"/>
      <c r="I18" s="31"/>
      <c r="J18" s="217"/>
      <c r="K18" s="217"/>
      <c r="L18" s="217"/>
      <c r="M18" s="217"/>
      <c r="N18" s="217"/>
      <c r="R18" s="226"/>
    </row>
    <row r="19" spans="1:18" ht="25.5" customHeight="1">
      <c r="B19" s="101" t="s">
        <v>132</v>
      </c>
      <c r="C19" s="101" t="s">
        <v>131</v>
      </c>
      <c r="D19" s="101"/>
      <c r="E19" s="101"/>
      <c r="F19" s="101"/>
      <c r="G19" s="101"/>
      <c r="H19" s="217">
        <v>-1769251.2872794501</v>
      </c>
      <c r="I19" s="31"/>
      <c r="J19" s="217">
        <v>-1761572.05</v>
      </c>
      <c r="K19" s="217"/>
      <c r="L19" s="217">
        <v>-1769251.2872794501</v>
      </c>
      <c r="M19" s="217"/>
      <c r="N19" s="217">
        <v>-1761572.05</v>
      </c>
      <c r="R19" s="226"/>
    </row>
    <row r="20" spans="1:18" ht="25.5" customHeight="1">
      <c r="B20" s="101" t="s">
        <v>101</v>
      </c>
      <c r="C20" s="101"/>
      <c r="D20" s="101"/>
      <c r="E20" s="101"/>
      <c r="F20" s="101"/>
      <c r="G20" s="101"/>
      <c r="H20" s="219">
        <v>-9559.2578082191758</v>
      </c>
      <c r="I20" s="42"/>
      <c r="J20" s="219">
        <v>-60414.38</v>
      </c>
      <c r="K20" s="218"/>
      <c r="L20" s="218">
        <v>-404874.1</v>
      </c>
      <c r="M20" s="218"/>
      <c r="N20" s="218">
        <v>-29366.22</v>
      </c>
      <c r="R20" s="226"/>
    </row>
    <row r="21" spans="1:18" ht="25.5" customHeight="1">
      <c r="B21" s="101" t="s">
        <v>102</v>
      </c>
      <c r="C21" s="101"/>
      <c r="D21" s="101"/>
      <c r="E21" s="101"/>
      <c r="F21" s="101"/>
      <c r="G21" s="101"/>
      <c r="H21" s="216">
        <v>0</v>
      </c>
      <c r="I21" s="31"/>
      <c r="J21" s="216">
        <v>0</v>
      </c>
      <c r="K21" s="217"/>
      <c r="L21" s="216">
        <v>-1399860</v>
      </c>
      <c r="M21" s="217"/>
      <c r="N21" s="216">
        <v>0</v>
      </c>
      <c r="R21" s="226"/>
    </row>
    <row r="22" spans="1:18" ht="25.5" customHeight="1">
      <c r="B22" s="101"/>
      <c r="C22" s="101"/>
      <c r="D22" s="101"/>
      <c r="E22" s="101"/>
      <c r="F22" s="101"/>
      <c r="G22" s="101"/>
      <c r="H22" s="217">
        <f>SUM(H8:H21)</f>
        <v>14121049.632065792</v>
      </c>
      <c r="I22" s="31"/>
      <c r="J22" s="217">
        <f>SUM(J8:J21)</f>
        <v>11740468.879999982</v>
      </c>
      <c r="K22" s="217"/>
      <c r="L22" s="217">
        <f>SUM(L8:L21)</f>
        <v>1903892.4827205618</v>
      </c>
      <c r="M22" s="217"/>
      <c r="N22" s="217">
        <f>SUM(N8:N21)</f>
        <v>241549.53000000768</v>
      </c>
      <c r="R22" s="226"/>
    </row>
    <row r="23" spans="1:18" ht="9.6" customHeight="1">
      <c r="B23" s="101"/>
      <c r="C23" s="101"/>
      <c r="D23" s="101"/>
      <c r="E23" s="101"/>
      <c r="F23" s="101"/>
      <c r="G23" s="101"/>
      <c r="H23" s="217"/>
      <c r="I23" s="31"/>
      <c r="J23" s="217"/>
      <c r="K23" s="217"/>
      <c r="L23" s="217"/>
      <c r="M23" s="217"/>
      <c r="N23" s="217"/>
      <c r="R23" s="226"/>
    </row>
    <row r="24" spans="1:18" ht="25.5" customHeight="1">
      <c r="A24" s="191" t="s">
        <v>103</v>
      </c>
      <c r="H24" s="217"/>
      <c r="I24" s="31"/>
      <c r="J24" s="217"/>
      <c r="K24" s="217"/>
      <c r="L24" s="217"/>
      <c r="M24" s="217"/>
      <c r="N24" s="217"/>
      <c r="R24" s="226"/>
    </row>
    <row r="25" spans="1:18" ht="25.5" customHeight="1">
      <c r="B25" s="125" t="s">
        <v>9</v>
      </c>
      <c r="C25" s="125"/>
      <c r="D25" s="125"/>
      <c r="E25" s="125"/>
      <c r="F25" s="125"/>
      <c r="G25" s="125"/>
      <c r="H25" s="221">
        <v>-11256709.039999999</v>
      </c>
      <c r="I25" s="51"/>
      <c r="J25" s="221">
        <v>6162469.1099999975</v>
      </c>
      <c r="K25" s="222"/>
      <c r="L25" s="220">
        <v>-928190.12999999966</v>
      </c>
      <c r="M25" s="217"/>
      <c r="N25" s="220">
        <v>997556.44</v>
      </c>
      <c r="R25" s="226"/>
    </row>
    <row r="26" spans="1:18" ht="25.5" customHeight="1">
      <c r="B26" s="125" t="s">
        <v>12</v>
      </c>
      <c r="C26" s="125"/>
      <c r="D26" s="125"/>
      <c r="E26" s="125"/>
      <c r="F26" s="125"/>
      <c r="G26" s="125"/>
      <c r="H26" s="221">
        <v>-19951081.659999967</v>
      </c>
      <c r="I26" s="31"/>
      <c r="J26" s="221">
        <v>-12137447.07000003</v>
      </c>
      <c r="K26" s="217"/>
      <c r="L26" s="220">
        <v>301157.78000000003</v>
      </c>
      <c r="M26" s="217"/>
      <c r="N26" s="220">
        <v>447091.48</v>
      </c>
      <c r="R26" s="226"/>
    </row>
    <row r="27" spans="1:18" ht="25.5" customHeight="1">
      <c r="B27" s="125" t="s">
        <v>23</v>
      </c>
      <c r="C27" s="125"/>
      <c r="D27" s="125"/>
      <c r="E27" s="125"/>
      <c r="F27" s="125"/>
      <c r="G27" s="125"/>
      <c r="H27" s="221">
        <v>-1549526.6600000013</v>
      </c>
      <c r="I27" s="31"/>
      <c r="J27" s="221">
        <v>1895609.49</v>
      </c>
      <c r="K27" s="217"/>
      <c r="L27" s="220">
        <v>-1349311.4800000004</v>
      </c>
      <c r="M27" s="217"/>
      <c r="N27" s="220">
        <v>1910409.48</v>
      </c>
      <c r="R27" s="226"/>
    </row>
    <row r="28" spans="1:18" ht="25.5" customHeight="1">
      <c r="B28" s="125" t="s">
        <v>29</v>
      </c>
      <c r="C28" s="125"/>
      <c r="D28" s="125"/>
      <c r="E28" s="125"/>
      <c r="F28" s="125"/>
      <c r="G28" s="125"/>
      <c r="H28" s="221">
        <v>2442876.46</v>
      </c>
      <c r="I28" s="52"/>
      <c r="J28" s="221">
        <v>-42701223.109999999</v>
      </c>
      <c r="K28" s="223"/>
      <c r="L28" s="224">
        <v>-1081272.1499999969</v>
      </c>
      <c r="M28" s="218"/>
      <c r="N28" s="224">
        <v>-13047469.09</v>
      </c>
      <c r="R28" s="226"/>
    </row>
    <row r="29" spans="1:18" ht="25.5" customHeight="1">
      <c r="B29" s="125" t="s">
        <v>36</v>
      </c>
      <c r="C29" s="125"/>
      <c r="D29" s="125"/>
      <c r="E29" s="125"/>
      <c r="F29" s="125"/>
      <c r="G29" s="125"/>
      <c r="H29" s="221">
        <v>810059.54</v>
      </c>
      <c r="I29" s="52"/>
      <c r="J29" s="217">
        <v>786534.27000000048</v>
      </c>
      <c r="K29" s="223"/>
      <c r="L29" s="224">
        <v>20931.119999999995</v>
      </c>
      <c r="M29" s="218"/>
      <c r="N29" s="217">
        <v>-256814.74</v>
      </c>
      <c r="R29" s="226"/>
    </row>
    <row r="30" spans="1:18" ht="25.5" customHeight="1">
      <c r="B30" s="125" t="s">
        <v>133</v>
      </c>
      <c r="C30" s="125"/>
      <c r="D30" s="125"/>
      <c r="E30" s="125"/>
      <c r="F30" s="125"/>
      <c r="G30" s="125"/>
      <c r="H30" s="61">
        <v>0</v>
      </c>
      <c r="I30" s="51"/>
      <c r="J30" s="216">
        <v>22000</v>
      </c>
      <c r="K30" s="222"/>
      <c r="L30" s="216">
        <v>0</v>
      </c>
      <c r="M30" s="217"/>
      <c r="N30" s="216">
        <v>0</v>
      </c>
      <c r="R30" s="226"/>
    </row>
    <row r="31" spans="1:18" ht="25.5" customHeight="1">
      <c r="A31" s="126" t="s">
        <v>156</v>
      </c>
      <c r="B31" s="126"/>
      <c r="C31" s="126"/>
      <c r="D31" s="101"/>
      <c r="E31" s="101"/>
      <c r="F31" s="101"/>
      <c r="G31" s="101"/>
      <c r="H31" s="217">
        <f>SUM(H22:H30)</f>
        <v>-15383331.727934174</v>
      </c>
      <c r="I31" s="31"/>
      <c r="J31" s="217">
        <f>SUM(J22:J30)</f>
        <v>-34231588.430000044</v>
      </c>
      <c r="K31" s="217"/>
      <c r="L31" s="217">
        <f>SUM(L22:L30)</f>
        <v>-1132792.3772794353</v>
      </c>
      <c r="M31" s="217"/>
      <c r="N31" s="217">
        <f>SUM(N22:N30)</f>
        <v>-9707676.8999999929</v>
      </c>
      <c r="R31" s="226"/>
    </row>
    <row r="32" spans="1:18" ht="25.5" customHeight="1">
      <c r="B32" s="124" t="s">
        <v>104</v>
      </c>
      <c r="C32" s="124"/>
      <c r="D32" s="124"/>
      <c r="E32" s="124"/>
      <c r="F32" s="124"/>
      <c r="G32" s="124"/>
      <c r="H32" s="216">
        <f>-2372401.99+0.04</f>
        <v>-2372401.9500000002</v>
      </c>
      <c r="I32" s="31"/>
      <c r="J32" s="216">
        <v>-260321.2</v>
      </c>
      <c r="K32" s="217"/>
      <c r="L32" s="216">
        <f>-41692.75+0.02</f>
        <v>-41692.730000000003</v>
      </c>
      <c r="M32" s="217"/>
      <c r="N32" s="216">
        <v>-15360.18</v>
      </c>
      <c r="R32" s="226"/>
    </row>
    <row r="33" spans="1:18" ht="25.5" customHeight="1">
      <c r="C33" s="125" t="s">
        <v>162</v>
      </c>
      <c r="E33" s="128"/>
      <c r="F33" s="128"/>
      <c r="G33" s="128"/>
      <c r="H33" s="216">
        <f>SUM(H31:H32)</f>
        <v>-17755733.677934173</v>
      </c>
      <c r="I33" s="42"/>
      <c r="J33" s="216">
        <f>SUM(J31:J32)</f>
        <v>-34491909.630000047</v>
      </c>
      <c r="K33" s="217"/>
      <c r="L33" s="216">
        <f>SUM(L31:L32)</f>
        <v>-1174485.1072794353</v>
      </c>
      <c r="M33" s="217"/>
      <c r="N33" s="216">
        <f>SUM(N31:N32)</f>
        <v>-9723037.0799999926</v>
      </c>
      <c r="R33" s="226"/>
    </row>
    <row r="34" spans="1:18" ht="25.5" customHeight="1">
      <c r="B34" s="128"/>
      <c r="C34" s="128"/>
      <c r="D34" s="128"/>
      <c r="E34" s="128"/>
      <c r="F34" s="128"/>
      <c r="G34" s="128"/>
      <c r="H34" s="218"/>
      <c r="I34" s="42"/>
      <c r="J34" s="218"/>
      <c r="K34" s="217"/>
      <c r="L34" s="218"/>
      <c r="M34" s="217"/>
      <c r="N34" s="218"/>
      <c r="R34" s="226"/>
    </row>
    <row r="35" spans="1:18" ht="25.5" customHeight="1">
      <c r="A35" s="129" t="s">
        <v>26</v>
      </c>
      <c r="B35" s="128"/>
      <c r="C35" s="128"/>
      <c r="D35" s="128"/>
      <c r="E35" s="128"/>
      <c r="F35" s="128"/>
      <c r="G35" s="128"/>
      <c r="H35" s="83"/>
      <c r="I35" s="83"/>
      <c r="J35" s="83"/>
      <c r="K35" s="83"/>
      <c r="L35" s="83"/>
      <c r="M35" s="83"/>
      <c r="N35" s="83"/>
      <c r="R35" s="226"/>
    </row>
    <row r="36" spans="1:18" ht="23.45" customHeight="1">
      <c r="A36" s="120" t="str">
        <f>+A1</f>
        <v>บริษัท เดนทัล คอร์ปอเรชั่น จำกัด (มหาชน) และบริษัทย่อย</v>
      </c>
      <c r="H36" s="81"/>
      <c r="I36" s="81"/>
      <c r="J36" s="81"/>
      <c r="K36" s="81"/>
      <c r="L36" s="81"/>
      <c r="M36" s="81"/>
      <c r="N36" s="81"/>
    </row>
    <row r="37" spans="1:18" ht="23.45" customHeight="1">
      <c r="A37" s="120" t="s">
        <v>96</v>
      </c>
      <c r="H37" s="81"/>
      <c r="I37" s="81"/>
      <c r="J37" s="81"/>
      <c r="K37" s="81"/>
      <c r="L37" s="81"/>
      <c r="M37" s="81"/>
      <c r="N37" s="81"/>
    </row>
    <row r="38" spans="1:18" ht="23.45" customHeight="1">
      <c r="A38" s="121" t="str">
        <f>+A3</f>
        <v>สำหรับงวด 6 เดือน สิ้นสุดวันที่ 30 มิถุนายน 2564 (ยังไม่ได้ตรวจสอบ/สอบทานแล้ว)</v>
      </c>
      <c r="H38" s="131"/>
      <c r="I38" s="81"/>
      <c r="J38" s="81"/>
      <c r="K38" s="81"/>
      <c r="L38" s="81"/>
      <c r="M38" s="81"/>
      <c r="N38" s="81"/>
    </row>
    <row r="39" spans="1:18" ht="12" customHeight="1">
      <c r="A39" s="121"/>
      <c r="H39" s="131"/>
      <c r="I39" s="81"/>
      <c r="J39" s="81"/>
      <c r="K39" s="81"/>
      <c r="L39" s="81"/>
      <c r="M39" s="81"/>
      <c r="N39" s="81"/>
    </row>
    <row r="40" spans="1:18" ht="23.45" customHeight="1">
      <c r="H40" s="234" t="s">
        <v>2</v>
      </c>
      <c r="I40" s="234"/>
      <c r="J40" s="234"/>
      <c r="K40" s="81"/>
      <c r="L40" s="234" t="s">
        <v>3</v>
      </c>
      <c r="M40" s="234"/>
      <c r="N40" s="234"/>
    </row>
    <row r="41" spans="1:18" ht="23.45" customHeight="1">
      <c r="H41" s="105" t="s">
        <v>54</v>
      </c>
      <c r="I41" s="132"/>
      <c r="J41" s="105" t="s">
        <v>55</v>
      </c>
      <c r="K41" s="81"/>
      <c r="L41" s="105" t="s">
        <v>54</v>
      </c>
      <c r="M41" s="132"/>
      <c r="N41" s="105" t="s">
        <v>55</v>
      </c>
    </row>
    <row r="42" spans="1:18" ht="23.45" customHeight="1">
      <c r="A42" s="133" t="s">
        <v>105</v>
      </c>
      <c r="H42" s="81"/>
      <c r="I42" s="81"/>
      <c r="J42" s="81"/>
      <c r="K42" s="81"/>
      <c r="L42" s="81"/>
      <c r="M42" s="81"/>
      <c r="N42" s="81"/>
    </row>
    <row r="43" spans="1:18" ht="23.45" customHeight="1">
      <c r="B43" s="66" t="s">
        <v>106</v>
      </c>
      <c r="H43" s="53">
        <v>-1173.2399999999907</v>
      </c>
      <c r="I43" s="53"/>
      <c r="J43" s="53">
        <v>-2639.6300000000047</v>
      </c>
      <c r="K43" s="81"/>
      <c r="L43" s="53">
        <v>0</v>
      </c>
      <c r="M43" s="81"/>
      <c r="N43" s="53">
        <v>0</v>
      </c>
      <c r="R43" s="127"/>
    </row>
    <row r="44" spans="1:18" ht="23.45" customHeight="1">
      <c r="B44" s="66" t="s">
        <v>107</v>
      </c>
      <c r="H44" s="53">
        <v>0</v>
      </c>
      <c r="I44" s="53"/>
      <c r="J44" s="53">
        <v>0</v>
      </c>
      <c r="K44" s="81"/>
      <c r="L44" s="53">
        <v>0</v>
      </c>
      <c r="M44" s="81"/>
      <c r="N44" s="53">
        <v>-49095250</v>
      </c>
      <c r="R44" s="127"/>
    </row>
    <row r="45" spans="1:18" ht="23.45" customHeight="1">
      <c r="B45" s="66" t="s">
        <v>108</v>
      </c>
      <c r="H45" s="53">
        <v>472800</v>
      </c>
      <c r="I45" s="53"/>
      <c r="J45" s="53">
        <v>300000</v>
      </c>
      <c r="K45" s="81"/>
      <c r="L45" s="54">
        <v>402900</v>
      </c>
      <c r="M45" s="81"/>
      <c r="N45" s="53">
        <v>300000</v>
      </c>
      <c r="R45" s="127"/>
    </row>
    <row r="46" spans="1:18" ht="23.45" customHeight="1">
      <c r="B46" s="134" t="s">
        <v>109</v>
      </c>
      <c r="C46" s="134"/>
      <c r="D46" s="134"/>
      <c r="E46" s="134"/>
      <c r="F46" s="134"/>
      <c r="G46" s="134"/>
      <c r="H46" s="55">
        <v>-5678681.5899999999</v>
      </c>
      <c r="I46" s="53"/>
      <c r="J46" s="55">
        <v>-4593471.76</v>
      </c>
      <c r="K46" s="81"/>
      <c r="L46" s="54">
        <v>-5702775.4400000004</v>
      </c>
      <c r="M46" s="81"/>
      <c r="N46" s="54">
        <v>-266090</v>
      </c>
      <c r="R46" s="127"/>
    </row>
    <row r="47" spans="1:18" ht="23.45" customHeight="1">
      <c r="B47" s="134" t="s">
        <v>110</v>
      </c>
      <c r="C47" s="134"/>
      <c r="D47" s="134"/>
      <c r="E47" s="134"/>
      <c r="F47" s="134"/>
      <c r="G47" s="134"/>
      <c r="H47" s="53">
        <v>-213989.29999999981</v>
      </c>
      <c r="I47" s="53"/>
      <c r="J47" s="55">
        <v>-83505</v>
      </c>
      <c r="K47" s="81"/>
      <c r="L47" s="53">
        <v>0</v>
      </c>
      <c r="M47" s="81"/>
      <c r="N47" s="53">
        <v>-32100</v>
      </c>
      <c r="R47" s="127"/>
    </row>
    <row r="48" spans="1:18" ht="23.45" customHeight="1">
      <c r="B48" s="134" t="s">
        <v>111</v>
      </c>
      <c r="C48" s="134"/>
      <c r="D48" s="134"/>
      <c r="E48" s="134"/>
      <c r="F48" s="134"/>
      <c r="G48" s="134"/>
      <c r="H48" s="53">
        <v>0</v>
      </c>
      <c r="I48" s="53"/>
      <c r="J48" s="53">
        <v>0</v>
      </c>
      <c r="K48" s="81"/>
      <c r="L48" s="53">
        <v>0</v>
      </c>
      <c r="M48" s="81"/>
      <c r="N48" s="53">
        <v>-16100000.000000002</v>
      </c>
      <c r="R48" s="127"/>
    </row>
    <row r="49" spans="1:18" ht="23.45" customHeight="1">
      <c r="B49" s="134" t="s">
        <v>11</v>
      </c>
      <c r="C49" s="134"/>
      <c r="D49" s="134"/>
      <c r="E49" s="134"/>
      <c r="F49" s="134"/>
      <c r="G49" s="134"/>
      <c r="H49" s="53">
        <v>0</v>
      </c>
      <c r="I49" s="53"/>
      <c r="J49" s="53">
        <v>0</v>
      </c>
      <c r="K49" s="81"/>
      <c r="L49" s="53">
        <v>7000000</v>
      </c>
      <c r="M49" s="81"/>
      <c r="N49" s="53">
        <v>0</v>
      </c>
      <c r="R49" s="127"/>
    </row>
    <row r="50" spans="1:18" ht="23.45" customHeight="1">
      <c r="B50" s="134" t="s">
        <v>171</v>
      </c>
      <c r="C50" s="134"/>
      <c r="D50" s="134"/>
      <c r="E50" s="134"/>
      <c r="F50" s="134"/>
      <c r="G50" s="134"/>
      <c r="H50" s="53"/>
      <c r="I50" s="53"/>
      <c r="J50" s="53"/>
      <c r="K50" s="81"/>
      <c r="L50" s="53"/>
      <c r="M50" s="81"/>
      <c r="N50" s="53"/>
      <c r="R50" s="127"/>
    </row>
    <row r="51" spans="1:18" ht="23.45" customHeight="1">
      <c r="C51" s="134" t="s">
        <v>172</v>
      </c>
      <c r="D51" s="134"/>
      <c r="E51" s="134"/>
      <c r="F51" s="134"/>
      <c r="G51" s="134"/>
      <c r="H51" s="53">
        <v>0</v>
      </c>
      <c r="I51" s="53"/>
      <c r="J51" s="53">
        <v>0</v>
      </c>
      <c r="K51" s="81"/>
      <c r="L51" s="53">
        <v>-4000000</v>
      </c>
      <c r="M51" s="81"/>
      <c r="N51" s="53">
        <v>0</v>
      </c>
      <c r="R51" s="127"/>
    </row>
    <row r="52" spans="1:18" ht="23.45" customHeight="1">
      <c r="B52" s="134" t="s">
        <v>112</v>
      </c>
      <c r="C52" s="134"/>
      <c r="D52" s="134"/>
      <c r="E52" s="134"/>
      <c r="F52" s="134"/>
      <c r="G52" s="134"/>
      <c r="H52" s="53">
        <v>0</v>
      </c>
      <c r="I52" s="53"/>
      <c r="J52" s="53">
        <v>0</v>
      </c>
      <c r="K52" s="81"/>
      <c r="L52" s="53">
        <v>1399860</v>
      </c>
      <c r="M52" s="81"/>
      <c r="N52" s="53">
        <v>0</v>
      </c>
      <c r="R52" s="127"/>
    </row>
    <row r="53" spans="1:18" ht="23.45" customHeight="1">
      <c r="B53" s="124" t="s">
        <v>113</v>
      </c>
      <c r="C53" s="124"/>
      <c r="D53" s="101"/>
      <c r="E53" s="101"/>
      <c r="F53" s="101"/>
      <c r="G53" s="101"/>
      <c r="H53" s="53">
        <v>9559.26</v>
      </c>
      <c r="I53" s="31"/>
      <c r="J53" s="217">
        <v>60414.38</v>
      </c>
      <c r="K53" s="217"/>
      <c r="L53" s="217">
        <v>7408.34</v>
      </c>
      <c r="M53" s="217"/>
      <c r="N53" s="217">
        <v>60054.58</v>
      </c>
      <c r="R53" s="127"/>
    </row>
    <row r="54" spans="1:18" ht="23.45" customHeight="1">
      <c r="C54" s="124" t="s">
        <v>114</v>
      </c>
      <c r="D54" s="128"/>
      <c r="E54" s="128"/>
      <c r="F54" s="128"/>
      <c r="G54" s="128"/>
      <c r="H54" s="56">
        <f>SUM(H43:H53)</f>
        <v>-5411484.8700000001</v>
      </c>
      <c r="I54" s="57"/>
      <c r="J54" s="56">
        <f>SUM(J43:J53)</f>
        <v>-4319202.01</v>
      </c>
      <c r="K54" s="81"/>
      <c r="L54" s="56">
        <f>SUM(L43:L53)</f>
        <v>-892607.10000000044</v>
      </c>
      <c r="M54" s="81"/>
      <c r="N54" s="56">
        <f>SUM(N43:N53)</f>
        <v>-65133385.420000002</v>
      </c>
      <c r="R54" s="127"/>
    </row>
    <row r="55" spans="1:18" ht="9" customHeight="1">
      <c r="B55" s="128"/>
      <c r="C55" s="128"/>
      <c r="D55" s="128"/>
      <c r="E55" s="128"/>
      <c r="F55" s="128"/>
      <c r="G55" s="128"/>
      <c r="H55" s="57"/>
      <c r="I55" s="57"/>
      <c r="J55" s="57"/>
      <c r="K55" s="81"/>
      <c r="L55" s="57"/>
      <c r="M55" s="81"/>
      <c r="N55" s="57"/>
      <c r="R55" s="127"/>
    </row>
    <row r="56" spans="1:18" ht="23.45" customHeight="1">
      <c r="A56" s="133" t="s">
        <v>115</v>
      </c>
      <c r="H56" s="81"/>
      <c r="I56" s="81"/>
      <c r="J56" s="53"/>
      <c r="K56" s="81"/>
      <c r="L56" s="53"/>
      <c r="M56" s="81"/>
      <c r="N56" s="53"/>
      <c r="R56" s="127"/>
    </row>
    <row r="57" spans="1:18" ht="23.45" customHeight="1">
      <c r="B57" s="125" t="s">
        <v>165</v>
      </c>
      <c r="C57" s="125"/>
      <c r="H57" s="55">
        <v>24215740.850000001</v>
      </c>
      <c r="I57" s="53"/>
      <c r="J57" s="53">
        <v>-52080199.720000006</v>
      </c>
      <c r="K57" s="81"/>
      <c r="L57" s="53">
        <v>0</v>
      </c>
      <c r="M57" s="81"/>
      <c r="N57" s="53">
        <v>-7916618.3899999997</v>
      </c>
      <c r="R57" s="127"/>
    </row>
    <row r="58" spans="1:18" ht="23.45" customHeight="1">
      <c r="B58" s="66" t="s">
        <v>116</v>
      </c>
      <c r="H58" s="53">
        <v>0</v>
      </c>
      <c r="I58" s="53"/>
      <c r="J58" s="53">
        <v>0</v>
      </c>
      <c r="K58" s="81"/>
      <c r="L58" s="53">
        <v>0</v>
      </c>
      <c r="M58" s="81"/>
      <c r="N58" s="53">
        <v>-10450000</v>
      </c>
      <c r="R58" s="127"/>
    </row>
    <row r="59" spans="1:18" ht="23.45" customHeight="1">
      <c r="B59" s="66" t="s">
        <v>163</v>
      </c>
      <c r="H59" s="53">
        <v>0</v>
      </c>
      <c r="I59" s="53"/>
      <c r="J59" s="53">
        <v>-1113948.46</v>
      </c>
      <c r="K59" s="81"/>
      <c r="L59" s="53">
        <v>0</v>
      </c>
      <c r="M59" s="81"/>
      <c r="N59" s="53">
        <v>-800000</v>
      </c>
      <c r="R59" s="127"/>
    </row>
    <row r="60" spans="1:18" ht="23.45" customHeight="1">
      <c r="B60" s="135" t="s">
        <v>161</v>
      </c>
      <c r="C60" s="135"/>
      <c r="H60" s="53">
        <v>0</v>
      </c>
      <c r="I60" s="53"/>
      <c r="J60" s="53">
        <v>56000000</v>
      </c>
      <c r="K60" s="81"/>
      <c r="L60" s="53">
        <v>0</v>
      </c>
      <c r="M60" s="81"/>
      <c r="N60" s="53">
        <v>16000000</v>
      </c>
      <c r="R60" s="127"/>
    </row>
    <row r="61" spans="1:18" ht="23.45" customHeight="1">
      <c r="B61" s="135" t="s">
        <v>164</v>
      </c>
      <c r="C61" s="135"/>
      <c r="H61" s="53">
        <v>-3350000</v>
      </c>
      <c r="I61" s="53"/>
      <c r="J61" s="53">
        <v>-16244976.610000014</v>
      </c>
      <c r="K61" s="81"/>
      <c r="L61" s="53">
        <v>-2510000</v>
      </c>
      <c r="M61" s="81"/>
      <c r="N61" s="53">
        <v>-7924976.6100000003</v>
      </c>
      <c r="R61" s="127"/>
    </row>
    <row r="62" spans="1:18" ht="23.45" customHeight="1">
      <c r="B62" s="66" t="s">
        <v>117</v>
      </c>
      <c r="H62" s="53">
        <v>-6478478.3499999996</v>
      </c>
      <c r="I62" s="53"/>
      <c r="J62" s="53">
        <v>-5712286.29</v>
      </c>
      <c r="K62" s="81"/>
      <c r="L62" s="53">
        <v>-2900718.38</v>
      </c>
      <c r="M62" s="81"/>
      <c r="N62" s="217">
        <v>-3025905.26</v>
      </c>
      <c r="R62" s="127"/>
    </row>
    <row r="63" spans="1:18" ht="23.45" customHeight="1">
      <c r="B63" s="66" t="s">
        <v>118</v>
      </c>
      <c r="H63" s="53">
        <v>0</v>
      </c>
      <c r="I63" s="53"/>
      <c r="J63" s="53">
        <v>99679000</v>
      </c>
      <c r="K63" s="81"/>
      <c r="L63" s="53">
        <v>0</v>
      </c>
      <c r="M63" s="53"/>
      <c r="N63" s="53">
        <v>99679000</v>
      </c>
      <c r="R63" s="127"/>
    </row>
    <row r="64" spans="1:18" ht="23.45" customHeight="1">
      <c r="B64" s="66" t="s">
        <v>167</v>
      </c>
      <c r="H64" s="53"/>
      <c r="I64" s="53"/>
      <c r="J64" s="53"/>
      <c r="K64" s="81"/>
      <c r="L64" s="53"/>
      <c r="M64" s="81"/>
      <c r="N64" s="53"/>
      <c r="R64" s="127"/>
    </row>
    <row r="65" spans="1:18" ht="23.45" customHeight="1">
      <c r="C65" s="66" t="s">
        <v>166</v>
      </c>
      <c r="H65" s="53">
        <v>0</v>
      </c>
      <c r="I65" s="53"/>
      <c r="J65" s="53">
        <v>4250</v>
      </c>
      <c r="K65" s="81"/>
      <c r="L65" s="53">
        <v>0</v>
      </c>
      <c r="M65" s="81"/>
      <c r="N65" s="53">
        <v>0</v>
      </c>
      <c r="R65" s="127"/>
    </row>
    <row r="66" spans="1:18" ht="23.45" customHeight="1">
      <c r="B66" s="134" t="s">
        <v>154</v>
      </c>
      <c r="H66" s="53">
        <v>-2666688.16</v>
      </c>
      <c r="I66" s="53"/>
      <c r="J66" s="53"/>
      <c r="K66" s="81"/>
      <c r="L66" s="53">
        <v>-2666688.16</v>
      </c>
      <c r="M66" s="81"/>
      <c r="N66" s="53"/>
      <c r="R66" s="127"/>
    </row>
    <row r="67" spans="1:18" ht="23.45" customHeight="1">
      <c r="B67" s="134" t="s">
        <v>168</v>
      </c>
      <c r="H67" s="53"/>
      <c r="I67" s="53"/>
      <c r="J67" s="53"/>
      <c r="K67" s="81"/>
      <c r="L67" s="53"/>
      <c r="M67" s="81"/>
      <c r="N67" s="53"/>
      <c r="R67" s="127"/>
    </row>
    <row r="68" spans="1:18" ht="23.45" customHeight="1">
      <c r="B68" s="134"/>
      <c r="C68" s="66" t="s">
        <v>169</v>
      </c>
      <c r="D68" s="134"/>
      <c r="E68" s="134"/>
      <c r="F68" s="134"/>
      <c r="G68" s="134"/>
      <c r="H68" s="53">
        <v>-140</v>
      </c>
      <c r="I68" s="53"/>
      <c r="J68" s="53">
        <v>0</v>
      </c>
      <c r="K68" s="81"/>
      <c r="L68" s="53">
        <v>0</v>
      </c>
      <c r="M68" s="81"/>
      <c r="N68" s="53">
        <v>0</v>
      </c>
      <c r="R68" s="127"/>
    </row>
    <row r="69" spans="1:18" ht="23.45" customHeight="1">
      <c r="A69" s="133"/>
      <c r="B69" s="125" t="s">
        <v>119</v>
      </c>
      <c r="C69" s="125"/>
      <c r="H69" s="53">
        <v>-7832135.1100000003</v>
      </c>
      <c r="I69" s="81"/>
      <c r="J69" s="217">
        <v>-9849941.4900000002</v>
      </c>
      <c r="K69" s="217"/>
      <c r="L69" s="217">
        <v>-2244014.7999999998</v>
      </c>
      <c r="M69" s="217"/>
      <c r="N69" s="217">
        <v>-2797933.55</v>
      </c>
      <c r="R69" s="127"/>
    </row>
    <row r="70" spans="1:18" ht="23.45" customHeight="1">
      <c r="C70" s="125" t="s">
        <v>170</v>
      </c>
      <c r="D70" s="128"/>
      <c r="E70" s="128"/>
      <c r="F70" s="128"/>
      <c r="G70" s="128"/>
      <c r="H70" s="187">
        <f>SUM(H57:H69)</f>
        <v>3888299.2300000014</v>
      </c>
      <c r="I70" s="57"/>
      <c r="J70" s="187">
        <f>SUM(J57:J69)</f>
        <v>70681897.429999992</v>
      </c>
      <c r="K70" s="81"/>
      <c r="L70" s="187">
        <f>SUM(L57:L69)</f>
        <v>-10321421.34</v>
      </c>
      <c r="M70" s="81"/>
      <c r="N70" s="187">
        <f>SUM(N57:N69)</f>
        <v>82763566.189999998</v>
      </c>
      <c r="R70" s="127"/>
    </row>
    <row r="71" spans="1:18" ht="9" customHeight="1">
      <c r="B71" s="128"/>
      <c r="C71" s="128"/>
      <c r="D71" s="128"/>
      <c r="E71" s="128"/>
      <c r="F71" s="128"/>
      <c r="G71" s="128"/>
      <c r="H71" s="6"/>
      <c r="I71" s="6"/>
      <c r="J71" s="6"/>
      <c r="L71" s="6"/>
      <c r="N71" s="6"/>
      <c r="R71" s="127"/>
    </row>
    <row r="72" spans="1:18" ht="23.45" customHeight="1">
      <c r="A72" s="133" t="s">
        <v>157</v>
      </c>
      <c r="H72" s="127">
        <f>H70+H54+H33</f>
        <v>-19278919.31793417</v>
      </c>
      <c r="I72" s="127"/>
      <c r="J72" s="127">
        <f>J70+J54+J33</f>
        <v>31870785.789999947</v>
      </c>
      <c r="L72" s="127">
        <f>L70+L54+L33</f>
        <v>-12388513.547279434</v>
      </c>
      <c r="M72" s="136"/>
      <c r="N72" s="127">
        <f>N70+N54+N33</f>
        <v>7907143.6900000032</v>
      </c>
      <c r="R72" s="127"/>
    </row>
    <row r="73" spans="1:18" ht="23.45" customHeight="1">
      <c r="A73" s="134" t="s">
        <v>120</v>
      </c>
      <c r="H73" s="5">
        <f>'BS (T)'!L11</f>
        <v>43968991.059999995</v>
      </c>
      <c r="I73" s="5"/>
      <c r="J73" s="5">
        <v>10261055.969999999</v>
      </c>
      <c r="L73" s="5">
        <f>'BS (T)'!P11</f>
        <v>20024210.049999997</v>
      </c>
      <c r="N73" s="127">
        <v>2834363.94</v>
      </c>
      <c r="R73" s="127"/>
    </row>
    <row r="74" spans="1:18" ht="23.45" customHeight="1" thickBot="1">
      <c r="A74" s="134" t="s">
        <v>152</v>
      </c>
      <c r="H74" s="137">
        <f>SUM(H72:H73)</f>
        <v>24690071.742065825</v>
      </c>
      <c r="I74" s="127"/>
      <c r="J74" s="137">
        <f>SUM(J72:J73)</f>
        <v>42131841.759999946</v>
      </c>
      <c r="L74" s="137">
        <f>SUM(L72:L73)</f>
        <v>7635696.5027205627</v>
      </c>
      <c r="N74" s="137">
        <f>SUM(N72:N73)</f>
        <v>10741507.630000003</v>
      </c>
      <c r="R74" s="127"/>
    </row>
    <row r="75" spans="1:18" ht="12" customHeight="1" thickTop="1">
      <c r="A75" s="134"/>
      <c r="H75" s="188"/>
      <c r="I75" s="127"/>
      <c r="J75" s="188"/>
      <c r="L75" s="188"/>
      <c r="N75" s="188"/>
      <c r="R75" s="127"/>
    </row>
    <row r="76" spans="1:18" ht="23.45" customHeight="1">
      <c r="A76" s="129" t="s">
        <v>26</v>
      </c>
      <c r="H76" s="127"/>
      <c r="I76" s="127"/>
      <c r="J76" s="127"/>
      <c r="L76" s="127"/>
      <c r="N76" s="127"/>
      <c r="R76" s="127"/>
    </row>
    <row r="77" spans="1:18" ht="24" customHeight="1">
      <c r="A77" s="130"/>
      <c r="B77" s="138"/>
      <c r="C77" s="138"/>
      <c r="D77" s="138"/>
      <c r="H77" s="127"/>
      <c r="K77" s="225"/>
      <c r="L77" s="127"/>
      <c r="R77" s="127"/>
    </row>
    <row r="78" spans="1:18" ht="24" customHeight="1">
      <c r="R78" s="127"/>
    </row>
    <row r="79" spans="1:18" ht="24" customHeight="1">
      <c r="R79" s="127"/>
    </row>
    <row r="98" spans="17:17" ht="24" customHeight="1">
      <c r="Q98" s="128"/>
    </row>
  </sheetData>
  <mergeCells count="4">
    <mergeCell ref="H5:J5"/>
    <mergeCell ref="L5:N5"/>
    <mergeCell ref="H40:J40"/>
    <mergeCell ref="L40:N40"/>
  </mergeCells>
  <pageMargins left="0.79" right="0.27559055118110237" top="0.51" bottom="0.39370078740157483" header="0.31496062992125984" footer="0.31496062992125984"/>
  <pageSetup paperSize="9" scale="90" firstPageNumber="5" orientation="portrait" useFirstPageNumber="1" r:id="rId1"/>
  <headerFooter>
    <oddHeader xml:space="preserve">&amp;C
</oddHead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de6a8c-d3e6-4dbc-a158-ea59d72c4e57" xsi:nil="true"/>
    <Reviewer_x0020_Sign_x002d_off xmlns="30de6a8c-d3e6-4dbc-a158-ea59d72c4e5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5DA85FB5B2A84FBBC895592018E243" ma:contentTypeVersion="8" ma:contentTypeDescription="Create a new document." ma:contentTypeScope="" ma:versionID="54f8be866d0f27760a2bde2b3ed52ea8">
  <xsd:schema xmlns:xsd="http://www.w3.org/2001/XMLSchema" xmlns:xs="http://www.w3.org/2001/XMLSchema" xmlns:p="http://schemas.microsoft.com/office/2006/metadata/properties" xmlns:ns2="30de6a8c-d3e6-4dbc-a158-ea59d72c4e57" xmlns:ns3="fc4e33ef-e33f-4797-af4d-3c077812fc7d" targetNamespace="http://schemas.microsoft.com/office/2006/metadata/properties" ma:root="true" ma:fieldsID="478f67ec436713ad1dea21ec8efa3891" ns2:_="" ns3:_="">
    <xsd:import namespace="30de6a8c-d3e6-4dbc-a158-ea59d72c4e57"/>
    <xsd:import namespace="fc4e33ef-e33f-4797-af4d-3c077812fc7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e6a8c-d3e6-4dbc-a158-ea59d72c4e5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e33ef-e33f-4797-af4d-3c077812fc7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E9757D-108E-45D2-ADCD-C1CAA70DA1FD}">
  <ds:schemaRefs>
    <ds:schemaRef ds:uri="30de6a8c-d3e6-4dbc-a158-ea59d72c4e57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398BE34-2A9B-4E2D-B2B2-0612658233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702A20-2480-4E7F-BA36-5BD709BA0F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de6a8c-d3e6-4dbc-a158-ea59d72c4e57"/>
    <ds:schemaRef ds:uri="fc4e33ef-e33f-4797-af4d-3c077812fc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 (T)</vt:lpstr>
      <vt:lpstr>PL 3 (T)</vt:lpstr>
      <vt:lpstr>PL 6m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'EQ Conso (T)'!Print_Area</vt:lpstr>
      <vt:lpstr>'PL 3 (T)'!Print_Area</vt:lpstr>
      <vt:lpstr>'PL 6m (T)'!Print_Area</vt:lpstr>
      <vt:lpstr>'PL 6m (T)'!Print_Titles</vt:lpstr>
    </vt:vector>
  </TitlesOfParts>
  <Manager/>
  <Company>KPMG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DIACOM1</cp:lastModifiedBy>
  <cp:revision/>
  <cp:lastPrinted>2021-08-10T06:15:06Z</cp:lastPrinted>
  <dcterms:created xsi:type="dcterms:W3CDTF">2002-07-07T03:31:04Z</dcterms:created>
  <dcterms:modified xsi:type="dcterms:W3CDTF">2021-08-10T06:15:31Z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0x0101007F5DA85FB5B2A84FBBC895592018E243</vt:lpwstr>
  </property>
</Properties>
</file>