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Y:\Consolidate worksheet\Q2 2021\SET\"/>
    </mc:Choice>
  </mc:AlternateContent>
  <xr:revisionPtr revIDLastSave="0" documentId="8_{E75CECF2-591F-47EB-A1F5-EB859611D868}" xr6:coauthVersionLast="47" xr6:coauthVersionMax="47" xr10:uidLastSave="{00000000-0000-0000-0000-000000000000}"/>
  <bookViews>
    <workbookView xWindow="-120" yWindow="-120" windowWidth="29040" windowHeight="15840" firstSheet="2" activeTab="5"/>
  </bookViews>
  <sheets>
    <sheet name="000000" sheetId="1" state="veryHidden" r:id="rId1"/>
    <sheet name="pldt" sheetId="2" state="veryHidden" r:id=""/>
    <sheet name="BS" sheetId="18" r:id="rId2"/>
    <sheet name="PL&amp;CF" sheetId="3" r:id="rId3"/>
    <sheet name="Consolidated" sheetId="22" r:id="rId4"/>
    <sheet name="The Company" sheetId="21" r:id="rId5"/>
    <sheet name="000" sheetId="4" state="veryHidden" r:id="rId6"/>
  </sheets>
  <definedNames>
    <definedName name="_xlnm.Print_Area" localSheetId="2">BS!$A$1:$M$76</definedName>
    <definedName name="_xlnm.Print_Area" localSheetId="3">'PL&amp;CF'!$A$1:$L$176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8" i="3" l="1"/>
  <c r="J116" i="3"/>
  <c r="F128" i="3"/>
  <c r="F116" i="3"/>
  <c r="K45" i="18"/>
  <c r="K54" i="18"/>
  <c r="K12" i="18"/>
  <c r="F163" i="3"/>
  <c r="F166" i="3"/>
  <c r="F167" i="3"/>
  <c r="J163" i="3"/>
  <c r="G12" i="18"/>
  <c r="M29" i="18"/>
  <c r="K29" i="18"/>
  <c r="I29" i="18"/>
  <c r="G29" i="18"/>
  <c r="K49" i="18"/>
  <c r="I15" i="21"/>
  <c r="G15" i="21"/>
  <c r="E15" i="21"/>
  <c r="M14" i="21"/>
  <c r="M14" i="22"/>
  <c r="I15" i="22"/>
  <c r="G15" i="22"/>
  <c r="E15" i="22"/>
  <c r="L161" i="3"/>
  <c r="J161" i="3"/>
  <c r="H161" i="3"/>
  <c r="F161" i="3"/>
  <c r="L154" i="3"/>
  <c r="J154" i="3"/>
  <c r="H154" i="3"/>
  <c r="F154" i="3"/>
  <c r="H13" i="3"/>
  <c r="H19" i="3"/>
  <c r="H23" i="3"/>
  <c r="H25" i="3"/>
  <c r="J13" i="3"/>
  <c r="J19" i="3"/>
  <c r="J23" i="3"/>
  <c r="J25" i="3"/>
  <c r="L13" i="3"/>
  <c r="H18" i="3"/>
  <c r="J18" i="3"/>
  <c r="L18" i="3"/>
  <c r="L19" i="3"/>
  <c r="L23" i="3"/>
  <c r="L25" i="3"/>
  <c r="F18" i="3"/>
  <c r="F13" i="3"/>
  <c r="F19" i="3"/>
  <c r="F23" i="3"/>
  <c r="F25" i="3"/>
  <c r="F61" i="3"/>
  <c r="S12" i="18"/>
  <c r="S13" i="18"/>
  <c r="S14" i="18"/>
  <c r="S15" i="18"/>
  <c r="S16" i="18"/>
  <c r="M17" i="18"/>
  <c r="M30" i="18"/>
  <c r="S20" i="18"/>
  <c r="S21" i="18"/>
  <c r="S22" i="18"/>
  <c r="S23" i="18"/>
  <c r="S24" i="18"/>
  <c r="S25" i="18"/>
  <c r="S26" i="18"/>
  <c r="S27" i="18"/>
  <c r="S28" i="18"/>
  <c r="S44" i="18"/>
  <c r="S45" i="18"/>
  <c r="S46" i="18"/>
  <c r="S48" i="18"/>
  <c r="M49" i="18"/>
  <c r="S52" i="18"/>
  <c r="S53" i="18"/>
  <c r="S54" i="18"/>
  <c r="S55" i="18"/>
  <c r="S56" i="18"/>
  <c r="M57" i="18"/>
  <c r="M58" i="18"/>
  <c r="S62" i="18"/>
  <c r="S63" i="18"/>
  <c r="M64" i="18"/>
  <c r="M65" i="18"/>
  <c r="S66" i="18"/>
  <c r="M67" i="18"/>
  <c r="M68" i="18"/>
  <c r="M69" i="18"/>
  <c r="M70" i="18"/>
  <c r="T66" i="18"/>
  <c r="T63" i="18"/>
  <c r="T62" i="18"/>
  <c r="T56" i="18"/>
  <c r="T55" i="18"/>
  <c r="T54" i="18"/>
  <c r="T53" i="18"/>
  <c r="T52" i="18"/>
  <c r="T48" i="18"/>
  <c r="T46" i="18"/>
  <c r="T45" i="18"/>
  <c r="T44" i="18"/>
  <c r="T28" i="18"/>
  <c r="T27" i="18"/>
  <c r="T26" i="18"/>
  <c r="T25" i="18"/>
  <c r="T24" i="18"/>
  <c r="T23" i="18"/>
  <c r="T22" i="18"/>
  <c r="T21" i="18"/>
  <c r="T20" i="18"/>
  <c r="T13" i="18"/>
  <c r="T14" i="18"/>
  <c r="T15" i="18"/>
  <c r="T16" i="18"/>
  <c r="T12" i="18"/>
  <c r="I68" i="18"/>
  <c r="S68" i="18"/>
  <c r="I67" i="18"/>
  <c r="S67" i="18"/>
  <c r="G67" i="18"/>
  <c r="I65" i="18"/>
  <c r="S65" i="18"/>
  <c r="G65" i="18"/>
  <c r="I64" i="18"/>
  <c r="S64" i="18"/>
  <c r="G64" i="18"/>
  <c r="M17" i="21"/>
  <c r="M17" i="22"/>
  <c r="G21" i="22"/>
  <c r="I20" i="22"/>
  <c r="I21" i="22"/>
  <c r="G20" i="22"/>
  <c r="E20" i="22"/>
  <c r="E21" i="22"/>
  <c r="I13" i="22"/>
  <c r="G13" i="22"/>
  <c r="E13" i="22"/>
  <c r="H56" i="3"/>
  <c r="J56" i="3"/>
  <c r="L56" i="3"/>
  <c r="L62" i="3"/>
  <c r="L66" i="3"/>
  <c r="L68" i="3"/>
  <c r="H61" i="3"/>
  <c r="H62" i="3"/>
  <c r="H66" i="3"/>
  <c r="J61" i="3"/>
  <c r="J62" i="3"/>
  <c r="J66" i="3"/>
  <c r="L61" i="3"/>
  <c r="H74" i="3"/>
  <c r="K12" i="22"/>
  <c r="M12" i="22"/>
  <c r="J74" i="3"/>
  <c r="K19" i="21"/>
  <c r="M19" i="21"/>
  <c r="L74" i="3"/>
  <c r="K12" i="21"/>
  <c r="M12" i="21"/>
  <c r="E20" i="21"/>
  <c r="E21" i="21"/>
  <c r="K64" i="18"/>
  <c r="T67" i="18"/>
  <c r="F74" i="3"/>
  <c r="K19" i="22"/>
  <c r="M19" i="22"/>
  <c r="I20" i="21"/>
  <c r="I21" i="21"/>
  <c r="K67" i="18"/>
  <c r="G20" i="21"/>
  <c r="T68" i="18"/>
  <c r="T65" i="18"/>
  <c r="I13" i="21"/>
  <c r="G13" i="21"/>
  <c r="E13" i="21"/>
  <c r="M10" i="21"/>
  <c r="K57" i="18"/>
  <c r="G57" i="18"/>
  <c r="I57" i="18"/>
  <c r="I49" i="18"/>
  <c r="I58" i="18"/>
  <c r="F56" i="3"/>
  <c r="F62" i="3"/>
  <c r="F66" i="3"/>
  <c r="K17" i="18"/>
  <c r="I17" i="18"/>
  <c r="I30" i="18"/>
  <c r="G17" i="18"/>
  <c r="G30" i="18"/>
  <c r="G21" i="21"/>
  <c r="K65" i="18"/>
  <c r="T64" i="18"/>
  <c r="G49" i="18"/>
  <c r="L98" i="3"/>
  <c r="L120" i="3"/>
  <c r="L132" i="3"/>
  <c r="L136" i="3"/>
  <c r="L162" i="3"/>
  <c r="L166" i="3"/>
  <c r="H68" i="3"/>
  <c r="H98" i="3"/>
  <c r="H120" i="3"/>
  <c r="H132" i="3"/>
  <c r="H136" i="3"/>
  <c r="H162" i="3"/>
  <c r="H166" i="3"/>
  <c r="H75" i="3"/>
  <c r="H81" i="3"/>
  <c r="K11" i="22"/>
  <c r="M11" i="22"/>
  <c r="M13" i="22"/>
  <c r="M15" i="22"/>
  <c r="H78" i="3"/>
  <c r="H85" i="3"/>
  <c r="G58" i="18"/>
  <c r="K58" i="18"/>
  <c r="K30" i="18"/>
  <c r="M71" i="18"/>
  <c r="I69" i="18"/>
  <c r="I70" i="18"/>
  <c r="I71" i="18"/>
  <c r="F32" i="3"/>
  <c r="F39" i="3"/>
  <c r="F29" i="3"/>
  <c r="F35" i="3"/>
  <c r="K11" i="21"/>
  <c r="K13" i="21"/>
  <c r="K15" i="21"/>
  <c r="L75" i="3"/>
  <c r="L81" i="3"/>
  <c r="L78" i="3"/>
  <c r="L85" i="3"/>
  <c r="L32" i="3"/>
  <c r="L39" i="3"/>
  <c r="L29" i="3"/>
  <c r="L35" i="3"/>
  <c r="F98" i="3"/>
  <c r="F120" i="3"/>
  <c r="F132" i="3"/>
  <c r="F136" i="3"/>
  <c r="F162" i="3"/>
  <c r="F68" i="3"/>
  <c r="H29" i="3"/>
  <c r="H35" i="3"/>
  <c r="H32" i="3"/>
  <c r="H39" i="3"/>
  <c r="J98" i="3"/>
  <c r="J120" i="3"/>
  <c r="J132" i="3"/>
  <c r="J136" i="3"/>
  <c r="J162" i="3"/>
  <c r="J166" i="3"/>
  <c r="J167" i="3"/>
  <c r="J68" i="3"/>
  <c r="J29" i="3"/>
  <c r="J35" i="3"/>
  <c r="J32" i="3"/>
  <c r="J39" i="3"/>
  <c r="J78" i="3"/>
  <c r="J85" i="3"/>
  <c r="J75" i="3"/>
  <c r="J81" i="3"/>
  <c r="K18" i="21"/>
  <c r="K20" i="21"/>
  <c r="K21" i="21"/>
  <c r="K68" i="18"/>
  <c r="K69" i="18"/>
  <c r="K70" i="18"/>
  <c r="K71" i="18"/>
  <c r="F75" i="3"/>
  <c r="F81" i="3"/>
  <c r="F78" i="3"/>
  <c r="F85" i="3"/>
  <c r="K18" i="22"/>
  <c r="M18" i="22"/>
  <c r="M20" i="22"/>
  <c r="M21" i="22"/>
  <c r="K20" i="22"/>
  <c r="K21" i="22"/>
  <c r="G68" i="18"/>
  <c r="G69" i="18"/>
  <c r="G70" i="18"/>
  <c r="G71" i="18"/>
  <c r="M18" i="21"/>
  <c r="M20" i="21"/>
  <c r="M21" i="21"/>
  <c r="M11" i="21"/>
  <c r="M13" i="21"/>
  <c r="M15" i="21"/>
  <c r="K13" i="22"/>
  <c r="K15" i="22"/>
</calcChain>
</file>

<file path=xl/sharedStrings.xml><?xml version="1.0" encoding="utf-8"?>
<sst xmlns="http://schemas.openxmlformats.org/spreadsheetml/2006/main" count="332" uniqueCount="193">
  <si>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</si>
  <si>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</si>
  <si>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</si>
  <si>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</si>
  <si>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</si>
  <si>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</si>
  <si>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</si>
  <si>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</si>
  <si>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</si>
  <si>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</si>
  <si>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</si>
  <si>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</si>
  <si>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</si>
  <si>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</si>
  <si>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</si>
  <si>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</si>
  <si>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</si>
  <si>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</si>
  <si>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</si>
  <si>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</si>
  <si>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</si>
  <si>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</si>
  <si>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</si>
  <si>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</si>
  <si>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</si>
  <si>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</si>
  <si>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</si>
  <si>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</si>
  <si>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</si>
  <si>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</si>
  <si>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</si>
  <si>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</si>
  <si>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</si>
  <si>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</si>
  <si>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</si>
  <si>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</si>
  <si>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</si>
  <si>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</si>
  <si>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</si>
  <si>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เงินสดรับจากการจำหน่ายอุปกรณ์</t>
  </si>
  <si>
    <t>หนี้สินและส่วนของผู้ถือหุ้น</t>
  </si>
  <si>
    <t>รายได้อื่น</t>
  </si>
  <si>
    <t>ค่าใช้จ่ายในการบริหาร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</si>
  <si>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</si>
  <si>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</si>
  <si>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</si>
  <si>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</si>
  <si>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</si>
  <si>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</si>
  <si>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</si>
  <si>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</si>
  <si>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</si>
  <si>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</si>
  <si>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</si>
  <si>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</si>
  <si>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</si>
  <si>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</si>
  <si>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</si>
  <si>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ผู้ถือหุ้น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</si>
  <si>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</si>
  <si>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</si>
  <si>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</si>
  <si>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</si>
  <si>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</si>
  <si>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</si>
  <si>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ซื้ออุปกรณ์</t>
  </si>
  <si>
    <t>กำไรขาดทุน</t>
  </si>
  <si>
    <t>ณ วันที่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</si>
  <si>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</si>
  <si>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</si>
  <si>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</si>
  <si>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</si>
  <si>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</si>
  <si>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</si>
  <si>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</si>
  <si>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</si>
  <si>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</si>
  <si>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</si>
  <si>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กำไรสำหรับงวด</t>
  </si>
  <si>
    <t>เงินสดและรายการเทียบเท่าเงินสดเพิ่มขึ้นสุทธิ</t>
  </si>
  <si>
    <t>กระแสเงินสดจากกิจกรรมจัดหาเงิน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</si>
  <si>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</si>
  <si>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</si>
  <si>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ซื้อคอมพิวเตอร์ซอฟต์แวร์</t>
  </si>
  <si>
    <t>สินทรัพย์ภาษีเงินได้รอการตัดบัญชี</t>
  </si>
  <si>
    <t>หนี้สินดำเนินงานเพิ่มขึ้น(ลดลง)</t>
  </si>
  <si>
    <t>รายได้จากสัญญาที่ทำกับลูกค้า</t>
  </si>
  <si>
    <t>ค่าใช้จ่ายในการขายและจัดจำหน่าย</t>
  </si>
  <si>
    <t>ส่วนเกินมูลค่าหุ้นสามัญ</t>
  </si>
  <si>
    <t>ยอดคงเหลือ ณ วันที่ 1 มกราคม 2563</t>
  </si>
  <si>
    <t>2563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</si>
  <si>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</si>
  <si>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</si>
  <si>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</si>
  <si>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ค่าความนิยม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</si>
  <si>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</si>
  <si>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</si>
  <si>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</si>
  <si>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</si>
  <si>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งบการเงินรวม</t>
  </si>
  <si>
    <t>สินทรัพย์ไม่มีตัวตน</t>
  </si>
  <si>
    <t>บริษัท ไอที ซิตี้ จำกัด (มหาชน) และบริษัทย่อย</t>
  </si>
  <si>
    <t xml:space="preserve">      หุ้นสามัญ 366,398,859 หุ้น มูลค่าหุ้นละ 1 บาท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</si>
  <si>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</si>
  <si>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</si>
  <si>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หนี้สินไม่หมุนเวียนอื่น</t>
  </si>
  <si>
    <t>เงินสดจ่ายคืนเงินกู้ยืมระยะยาว</t>
  </si>
  <si>
    <t xml:space="preserve">   เจ้าหนี้จากการซื้ออาคารและอุปกรณ์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</si>
  <si>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</si>
  <si>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</si>
  <si>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</si>
  <si>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</si>
  <si>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ค่าใช้จ่ายดอกเบี้ย</t>
  </si>
  <si>
    <t xml:space="preserve">(หน่วย: พันบาท)  </t>
  </si>
  <si>
    <t>ส่วนเกินมูลค่า</t>
  </si>
  <si>
    <t>ที่ออกและชำระแล้ว</t>
  </si>
  <si>
    <t>หุ้นสามัญ</t>
  </si>
  <si>
    <t>รายได้เงินปันผล</t>
  </si>
  <si>
    <t>ภาษีเงินได้</t>
  </si>
  <si>
    <t>หนี้สินตามสัญญาเช่า - สุทธิจากส่วนที่ถึงกำหนด</t>
  </si>
  <si>
    <t>สินทรัพย์สิทธิการใช้</t>
  </si>
  <si>
    <t xml:space="preserve">   เงินปันผลรับจากบริษัทร่วม</t>
  </si>
  <si>
    <t>เงินสดจ่ายคืนเงินกู้ยืมระยะสั้นจากสถาบันการเงิน</t>
  </si>
  <si>
    <t xml:space="preserve">   สำรองผลประโยชน์ระยะยาวของพนักงาน(กลับรายการ)</t>
  </si>
  <si>
    <t>เงินสดจ่ายหนี้สินตามสัญญาเช่า</t>
  </si>
  <si>
    <t>ภาษีเงินได้หัก ณ ที่จ่าย</t>
  </si>
  <si>
    <t>หนี้สินตามสัญญาเช่าที่ถึงกำหนดชำระภายในหนึ่งปี</t>
  </si>
  <si>
    <t>ส่วนแบ่งกำไรขาดทุนเบ็ดเสร็จอื่นของบริษัทร่วม - ผลขาดทุน</t>
  </si>
  <si>
    <t xml:space="preserve">   จากการประมาณการตามหลักคณิตศาสตร์ประกันภัย</t>
  </si>
  <si>
    <t xml:space="preserve">   จำนวนหุ้นสามัญถัวเฉลี่ยถ่วงน้ำหนัก (พันหุ้น)</t>
  </si>
  <si>
    <t xml:space="preserve">   รายได้ดอกเบี้ย</t>
  </si>
  <si>
    <t>รายการที่ไม่เกี่ยวข้องกับเงินสด</t>
  </si>
  <si>
    <t xml:space="preserve">   สินทรัพย์สิทธิการใช้เพิ่มขึ้นจากสัญญาเช่า</t>
  </si>
  <si>
    <t>เงินกู้ยืมระยะสั้นจากสถาบันการเงิน</t>
  </si>
  <si>
    <t>จัดสรรแล้ว -</t>
  </si>
  <si>
    <t>สำรองตามกฎหมาย</t>
  </si>
  <si>
    <t>รวมส่วนของ</t>
  </si>
  <si>
    <t>เงินสดสุทธิจาก(ใช้ไปใน)กิจกรรมจัดหาเงิน</t>
  </si>
  <si>
    <t xml:space="preserve">   ขาดทุนจากการตัดจำหน่ายสินค้าคงเหลือ</t>
  </si>
  <si>
    <t>ยอดคงเหลือ ณ วันที่ 1 มกราคม 2564</t>
  </si>
  <si>
    <t>2564</t>
  </si>
  <si>
    <t>31 ธันวาคม 2563</t>
  </si>
  <si>
    <t>ต้นทุนขายและบริการ</t>
  </si>
  <si>
    <t xml:space="preserve">   การลดค่าเช่าตามสัญญาจากผู้ให้เช่า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</si>
  <si>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</si>
  <si>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</si>
  <si>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</si>
  <si>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</si>
  <si>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เงินสดรับจากดอกเบี้ย</t>
  </si>
  <si>
    <t>เงินสดรับจากเงินกู้ยืมระยะสั้นจากสถาบันการเงิน</t>
  </si>
  <si>
    <t>ภาษีเงินได้นิติบุคคลค้างจ่าย</t>
  </si>
  <si>
    <t>3, 5</t>
  </si>
  <si>
    <t>ประมาณการหนี้สินสำหรับการรื้อถอน</t>
  </si>
  <si>
    <t xml:space="preserve">   ค่าเผื่อการลดลงของมูลค่าสินค้าคงเหลือ (กลับรายการ)</t>
  </si>
  <si>
    <t xml:space="preserve">   ค่าเผื่อการด้อยค่าของสินทรัพย์</t>
  </si>
  <si>
    <t xml:space="preserve">   กลับรายการประมาณการหนี้สินสำหรับการรื้อถอน</t>
  </si>
  <si>
    <t>เงินสดจากกิจกรรมดำเนินงาน</t>
  </si>
  <si>
    <t xml:space="preserve">   กลับรายการค่าเผื่อการด้อยค่าของสินทรัพย์สิทธิการใช้</t>
  </si>
  <si>
    <t>ณ วันที่ 30 มิถุนายน 2564</t>
  </si>
  <si>
    <t>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</si>
  <si>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</si>
  <si>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</si>
  <si>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</si>
  <si>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</si>
  <si>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 xml:space="preserve">   เงินชดเชยรับจากบริษัทประกันภัย</t>
  </si>
  <si>
    <t>สินทรัพย์ทางการเงินหมุนเวียนอื่นเพิ่มขึ้น</t>
  </si>
  <si>
    <t>เงินฝากธนาคารที่มีภาระค้ำประกันลดลง</t>
  </si>
  <si>
    <t>เงินปันผลรับจากบริษัทร่วม</t>
  </si>
  <si>
    <t>เงินปันผลจ่าย</t>
  </si>
  <si>
    <t xml:space="preserve">เงินสดและรายการเทียบเท่าเงินสดของบริษัทย่อย </t>
  </si>
  <si>
    <t xml:space="preserve">   ณ วันรับโอนกิจการทั้งหมด</t>
  </si>
  <si>
    <t xml:space="preserve">   เจ้าหนี้จากการรับโอนกิจการทั้งหมดจากบริษัทย่อย</t>
  </si>
  <si>
    <t>กำไรจากการดำเนินงาน</t>
  </si>
  <si>
    <t>กำไรก่อนภาษีเงินได้</t>
  </si>
  <si>
    <t>การแบ่งปันกำไร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</si>
  <si>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</si>
  <si>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</si>
  <si>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</si>
  <si>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</t>
  </si>
  <si>
    <t>3, 8, 13</t>
  </si>
  <si>
    <t xml:space="preserve">เงินปันผลจ่าย (หมายเหตุ 18) </t>
  </si>
  <si>
    <t xml:space="preserve">เงินปันผลจ่าย (หมายเหตุ 18)  </t>
  </si>
  <si>
    <t xml:space="preserve">   เงินสดรับจากภาษีเงินได้รับคืน</t>
  </si>
  <si>
    <t xml:space="preserve">   ขาดทุนจากการจำหน่ายภาษีเงินได้ถูกหัก ณ ที่จ่าย</t>
  </si>
  <si>
    <t xml:space="preserve">   ขาดทุนจากการจำหน่าย/ตัดจำหน่ายอุปกรณ์</t>
  </si>
  <si>
    <t xml:space="preserve">   ขาดทุนจากอัตราแลกเปลี่ยนที่ยังไม่เกิดขึ้นจริง</t>
  </si>
  <si>
    <t>เงินสดสุทธิจาก(ใช้ไปใน)กิจกรรมลงทุน</t>
  </si>
  <si>
    <t>เงินสดสุทธิจาก(ใช้ไปใน)กิจกรรมดำเนินงาน</t>
  </si>
  <si>
    <t xml:space="preserve">รายการปรับกระทบกำไรก่อนภาษีเป็นเงินสดรับ(จ่าย) </t>
  </si>
  <si>
    <t>เงินฝากธนาคารที่มีภาระค้ำประกัน</t>
  </si>
  <si>
    <t xml:space="preserve">   เงินฝากธนาคารที่มีภาระค้ำประกัน</t>
  </si>
  <si>
    <t xml:space="preserve">   สินทรัพย์สิทธิการใช้ลดลงจากการยกเลิกสัญญาเช่า</t>
  </si>
  <si>
    <t xml:space="preserve">   โอนสินค้าคงเหลือไปเป็นอุปกรณ์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</si>
</sst>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210" formatCode="0.0%"/>
    <numFmt numFmtId="211" formatCode="dd\-mmm\-yy_)"/>
    <numFmt numFmtId="212" formatCode="0.00_)"/>
    <numFmt numFmtId="213" formatCode="#,##0.00\ &quot;F&quot;;\-#,##0.00\ &quot;F&quot;"/>
    <numFmt numFmtId="214" formatCode="_(* #,##0_);_(* \(#,##0\);_(* &quot;-&quot;??_);_(@_)"/>
    <numFmt numFmtId="217" formatCode="_(* #,##0.00_);_(* \(#,##0.00\);_(* &quot;-&quot;_);_(@_)"/>
    <numFmt numFmtId="218" formatCode="_(* #,##0.000_);_(* \(#,##0.000\);_(* &quot;-&quot;_);_(@_)"/>
    <numFmt numFmtId="219" formatCode="#,##0\ ;\(#,##0\)"/>
    <numFmt numFmtId="224" formatCode="_([$€-2]\ * #,##0.00_);_([$€-2]\ * \(#,##0.00\);_([$€-2]\ * &quot;-&quot;??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213" fontId="2" fillId="0" borderId="0"/>
    <xf numFmtId="211" fontId="2" fillId="0" borderId="0"/>
    <xf numFmtId="21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212" fontId="6" fillId="0" borderId="0"/>
    <xf numFmtId="0" fontId="16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62">
    <xf numFmtId="0" fontId="0" fillId="0" borderId="0" xfId="0"/>
    <xf numFmtId="4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8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217" fontId="7" fillId="0" borderId="0" xfId="0" applyNumberFormat="1" applyFont="1" applyFill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214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214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214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214" fontId="7" fillId="0" borderId="0" xfId="1" applyNumberFormat="1" applyFont="1" applyFill="1" applyAlignment="1"/>
    <xf numFmtId="214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38" fontId="7" fillId="0" borderId="0" xfId="0" applyNumberFormat="1" applyFont="1" applyFill="1" applyBorder="1" applyAlignment="1">
      <alignment horizontal="center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21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applyFont="1" applyFill="1" applyAlignment="1"/>
    <xf numFmtId="41" fontId="11" fillId="0" borderId="0" xfId="0" applyNumberFormat="1" applyFont="1" applyFill="1" applyAlignment="1"/>
    <xf numFmtId="38" fontId="7" fillId="0" borderId="0" xfId="0" applyNumberFormat="1" applyFont="1" applyFill="1" applyAlignment="1"/>
    <xf numFmtId="38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1" fontId="7" fillId="0" borderId="0" xfId="0" applyNumberFormat="1" applyFont="1" applyFill="1" applyAlignment="1"/>
    <xf numFmtId="41" fontId="11" fillId="0" borderId="0" xfId="0" applyNumberFormat="1" applyFont="1" applyFill="1" applyBorder="1" applyAlignment="1"/>
    <xf numFmtId="41" fontId="11" fillId="0" borderId="3" xfId="0" applyNumberFormat="1" applyFont="1" applyFill="1" applyBorder="1" applyAlignment="1"/>
    <xf numFmtId="41" fontId="11" fillId="0" borderId="5" xfId="0" applyNumberFormat="1" applyFont="1" applyFill="1" applyBorder="1" applyAlignment="1"/>
    <xf numFmtId="41" fontId="11" fillId="0" borderId="4" xfId="0" applyNumberFormat="1" applyFont="1" applyFill="1" applyBorder="1" applyAlignment="1"/>
    <xf numFmtId="37" fontId="11" fillId="0" borderId="0" xfId="0" applyNumberFormat="1" applyFont="1" applyFill="1" applyAlignment="1">
      <alignment horizontal="right"/>
    </xf>
    <xf numFmtId="0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/>
    <xf numFmtId="49" fontId="12" fillId="0" borderId="0" xfId="0" applyNumberFormat="1" applyFont="1" applyFill="1" applyAlignment="1"/>
    <xf numFmtId="0" fontId="7" fillId="0" borderId="0" xfId="0" applyNumberFormat="1" applyFont="1" applyFill="1" applyAlignment="1"/>
    <xf numFmtId="0" fontId="11" fillId="0" borderId="0" xfId="0" applyNumberFormat="1" applyFont="1" applyFill="1" applyAlignment="1">
      <alignment horizontal="right"/>
    </xf>
    <xf numFmtId="41" fontId="11" fillId="0" borderId="4" xfId="0" applyNumberFormat="1" applyFont="1" applyFill="1" applyBorder="1" applyAlignment="1">
      <alignment horizontal="right"/>
    </xf>
    <xf numFmtId="224" fontId="11" fillId="0" borderId="0" xfId="0" applyNumberFormat="1" applyFont="1" applyFill="1" applyAlignment="1"/>
    <xf numFmtId="39" fontId="7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224" fontId="11" fillId="0" borderId="0" xfId="0" applyNumberFormat="1" applyFont="1" applyFill="1" applyBorder="1" applyAlignment="1"/>
    <xf numFmtId="214" fontId="13" fillId="0" borderId="0" xfId="0" applyNumberFormat="1" applyFont="1" applyFill="1" applyAlignment="1">
      <alignment vertical="top"/>
    </xf>
    <xf numFmtId="214" fontId="14" fillId="0" borderId="0" xfId="0" quotePrefix="1" applyNumberFormat="1" applyFont="1" applyFill="1" applyAlignment="1">
      <alignment horizontal="left" vertical="top"/>
    </xf>
    <xf numFmtId="214" fontId="14" fillId="0" borderId="0" xfId="0" quotePrefix="1" applyNumberFormat="1" applyFont="1" applyFill="1" applyBorder="1" applyAlignment="1">
      <alignment horizontal="left" vertical="top"/>
    </xf>
    <xf numFmtId="37" fontId="13" fillId="0" borderId="0" xfId="0" applyNumberFormat="1" applyFont="1" applyFill="1" applyAlignment="1">
      <alignment horizontal="right" vertical="top"/>
    </xf>
    <xf numFmtId="0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Border="1" applyAlignment="1">
      <alignment horizontal="left" vertical="top"/>
    </xf>
    <xf numFmtId="38" fontId="13" fillId="0" borderId="0" xfId="0" applyNumberFormat="1" applyFont="1" applyFill="1" applyAlignment="1">
      <alignment horizontal="centerContinuous" vertical="top"/>
    </xf>
    <xf numFmtId="38" fontId="13" fillId="0" borderId="0" xfId="0" applyNumberFormat="1" applyFont="1" applyFill="1" applyBorder="1" applyAlignment="1">
      <alignment horizontal="centerContinuous" vertical="top"/>
    </xf>
    <xf numFmtId="0" fontId="13" fillId="0" borderId="0" xfId="0" applyFont="1" applyFill="1" applyAlignment="1">
      <alignment horizontal="right" vertical="top"/>
    </xf>
    <xf numFmtId="214" fontId="13" fillId="0" borderId="0" xfId="0" applyNumberFormat="1" applyFont="1" applyFill="1" applyAlignment="1">
      <alignment horizontal="center" vertical="top"/>
    </xf>
    <xf numFmtId="214" fontId="14" fillId="0" borderId="0" xfId="0" applyNumberFormat="1" applyFont="1" applyFill="1" applyBorder="1" applyAlignment="1">
      <alignment vertical="top"/>
    </xf>
    <xf numFmtId="214" fontId="13" fillId="0" borderId="0" xfId="0" applyNumberFormat="1" applyFont="1" applyFill="1" applyBorder="1" applyAlignment="1">
      <alignment horizontal="center" vertical="top"/>
    </xf>
    <xf numFmtId="214" fontId="13" fillId="0" borderId="3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214" fontId="15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214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 vertical="top"/>
    </xf>
    <xf numFmtId="41" fontId="13" fillId="0" borderId="3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center" vertical="top"/>
    </xf>
    <xf numFmtId="41" fontId="13" fillId="0" borderId="6" xfId="0" applyNumberFormat="1" applyFont="1" applyFill="1" applyBorder="1" applyAlignment="1">
      <alignment horizontal="center" vertical="top"/>
    </xf>
    <xf numFmtId="214" fontId="13" fillId="0" borderId="7" xfId="0" applyNumberFormat="1" applyFont="1" applyFill="1" applyBorder="1" applyAlignment="1">
      <alignment horizontal="center" vertical="top"/>
    </xf>
    <xf numFmtId="214" fontId="13" fillId="0" borderId="3" xfId="0" quotePrefix="1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/>
    </xf>
    <xf numFmtId="0" fontId="7" fillId="0" borderId="8" xfId="0" applyFont="1" applyFill="1" applyBorder="1" applyAlignment="1"/>
    <xf numFmtId="0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/>
    <xf numFmtId="0" fontId="10" fillId="0" borderId="0" xfId="0" applyFont="1" applyFill="1" applyAlignment="1"/>
    <xf numFmtId="41" fontId="7" fillId="0" borderId="5" xfId="0" applyNumberFormat="1" applyFont="1" applyFill="1" applyBorder="1" applyAlignment="1"/>
    <xf numFmtId="41" fontId="7" fillId="0" borderId="7" xfId="0" applyNumberFormat="1" applyFont="1" applyFill="1" applyBorder="1" applyAlignment="1"/>
    <xf numFmtId="49" fontId="18" fillId="0" borderId="0" xfId="0" applyNumberFormat="1" applyFont="1" applyFill="1" applyAlignment="1"/>
    <xf numFmtId="49" fontId="10" fillId="0" borderId="0" xfId="9" applyNumberFormat="1" applyFont="1" applyFill="1" applyAlignment="1"/>
    <xf numFmtId="49" fontId="7" fillId="0" borderId="0" xfId="9" applyNumberFormat="1" applyFont="1" applyFill="1" applyAlignment="1"/>
    <xf numFmtId="39" fontId="7" fillId="0" borderId="0" xfId="0" applyNumberFormat="1" applyFont="1" applyFill="1" applyAlignment="1"/>
    <xf numFmtId="218" fontId="7" fillId="0" borderId="3" xfId="0" applyNumberFormat="1" applyFont="1" applyFill="1" applyBorder="1" applyAlignment="1"/>
    <xf numFmtId="41" fontId="7" fillId="0" borderId="4" xfId="0" applyNumberFormat="1" applyFont="1" applyFill="1" applyBorder="1" applyAlignment="1"/>
    <xf numFmtId="39" fontId="7" fillId="0" borderId="0" xfId="0" applyNumberFormat="1" applyFont="1" applyFill="1" applyBorder="1" applyAlignment="1"/>
    <xf numFmtId="218" fontId="7" fillId="0" borderId="4" xfId="0" applyNumberFormat="1" applyFont="1" applyFill="1" applyBorder="1" applyAlignment="1"/>
    <xf numFmtId="218" fontId="7" fillId="0" borderId="0" xfId="0" applyNumberFormat="1" applyFont="1" applyFill="1" applyBorder="1" applyAlignment="1"/>
    <xf numFmtId="40" fontId="9" fillId="0" borderId="0" xfId="0" applyNumberFormat="1" applyFont="1" applyFill="1" applyAlignment="1"/>
    <xf numFmtId="1" fontId="9" fillId="0" borderId="0" xfId="0" applyNumberFormat="1" applyFont="1" applyFill="1" applyAlignment="1"/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7" fillId="0" borderId="0" xfId="0" applyNumberFormat="1" applyFont="1" applyFill="1" applyBorder="1" applyAlignment="1"/>
    <xf numFmtId="1" fontId="7" fillId="0" borderId="0" xfId="0" applyNumberFormat="1" applyFont="1" applyFill="1" applyBorder="1" applyAlignment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6" xfId="1" applyNumberFormat="1" applyFont="1" applyFill="1" applyBorder="1" applyAlignment="1"/>
    <xf numFmtId="49" fontId="7" fillId="0" borderId="3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41" fontId="8" fillId="0" borderId="0" xfId="0" quotePrefix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7" fillId="0" borderId="3" xfId="0" applyNumberFormat="1" applyFont="1" applyFill="1" applyBorder="1" applyAlignment="1">
      <alignment horizontal="center"/>
    </xf>
    <xf numFmtId="218" fontId="7" fillId="0" borderId="0" xfId="1" applyNumberFormat="1" applyFont="1" applyFill="1" applyAlignment="1"/>
    <xf numFmtId="210" fontId="7" fillId="0" borderId="0" xfId="10" applyNumberFormat="1" applyFont="1" applyFill="1" applyAlignment="1"/>
    <xf numFmtId="41" fontId="13" fillId="0" borderId="0" xfId="0" applyNumberFormat="1" applyFont="1" applyAlignment="1">
      <alignment horizontal="center"/>
    </xf>
    <xf numFmtId="4" fontId="7" fillId="0" borderId="0" xfId="1" applyFont="1" applyFill="1" applyAlignment="1"/>
    <xf numFmtId="4" fontId="7" fillId="0" borderId="0" xfId="1" applyFont="1" applyFill="1" applyBorder="1" applyAlignment="1"/>
    <xf numFmtId="43" fontId="7" fillId="0" borderId="0" xfId="0" applyNumberFormat="1" applyFont="1" applyFill="1" applyAlignment="1"/>
    <xf numFmtId="43" fontId="7" fillId="0" borderId="0" xfId="10" applyNumberFormat="1" applyFont="1" applyFill="1" applyAlignment="1"/>
    <xf numFmtId="3" fontId="7" fillId="0" borderId="0" xfId="1" applyNumberFormat="1" applyFont="1" applyFill="1" applyAlignment="1"/>
    <xf numFmtId="41" fontId="7" fillId="0" borderId="0" xfId="0" applyNumberFormat="1" applyFont="1" applyFill="1"/>
    <xf numFmtId="41" fontId="7" fillId="0" borderId="3" xfId="0" applyNumberFormat="1" applyFont="1" applyFill="1" applyBorder="1"/>
    <xf numFmtId="4" fontId="7" fillId="0" borderId="0" xfId="1" applyFont="1" applyFill="1"/>
    <xf numFmtId="0" fontId="7" fillId="0" borderId="0" xfId="0" applyFont="1" applyFill="1"/>
    <xf numFmtId="40" fontId="7" fillId="0" borderId="0" xfId="0" applyNumberFormat="1" applyFont="1" applyFill="1"/>
    <xf numFmtId="1" fontId="7" fillId="0" borderId="0" xfId="0" applyNumberFormat="1" applyFont="1" applyFill="1"/>
    <xf numFmtId="41" fontId="7" fillId="0" borderId="0" xfId="10" applyNumberFormat="1" applyFont="1" applyFill="1" applyAlignment="1"/>
    <xf numFmtId="214" fontId="7" fillId="0" borderId="0" xfId="10" applyNumberFormat="1" applyFont="1" applyFill="1" applyAlignme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3" fontId="7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3" xfId="0" applyFont="1" applyFill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214" fontId="13" fillId="0" borderId="3" xfId="0" applyNumberFormat="1" applyFont="1" applyFill="1" applyBorder="1" applyAlignment="1">
      <alignment horizontal="center" vertical="top"/>
    </xf>
  </cellXfs>
  <cellStyles count="13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"/>
  <sheetViews>
    <sheetView showGridLines="0" view="pageBreakPreview" topLeftCell="A55" zoomScale="85" zoomScaleNormal="130" zoomScaleSheetLayoutView="85" workbookViewId="0">
      <selection activeCell="W10" sqref="W10"/>
    </sheetView>
  </sheetViews>
  <sheetFormatPr defaultColWidth="10.7109375" defaultRowHeight="21.95" customHeight="1"/>
  <cols>
    <col min="1" max="2" width="15.7109375" style="52" customWidth="1"/>
    <col min="3" max="3" width="10.7109375" style="52" customWidth="1"/>
    <col min="4" max="4" width="5.7109375" style="52" customWidth="1"/>
    <col min="5" max="5" width="6.85546875" style="3" customWidth="1"/>
    <col min="6" max="6" width="1.140625" style="3" customWidth="1"/>
    <col min="7" max="7" width="14.42578125" style="68" customWidth="1"/>
    <col min="8" max="8" width="0.85546875" style="3" customWidth="1"/>
    <col min="9" max="9" width="14" style="3" customWidth="1"/>
    <col min="10" max="10" width="0.85546875" style="24" customWidth="1"/>
    <col min="11" max="11" width="14" style="57" customWidth="1"/>
    <col min="12" max="12" width="0.85546875" style="24" customWidth="1"/>
    <col min="13" max="13" width="14" style="68" customWidth="1"/>
    <col min="14" max="14" width="0.85546875" style="24" customWidth="1"/>
    <col min="15" max="15" width="0.5703125" style="52" customWidth="1"/>
    <col min="16" max="20" width="0" style="52" hidden="1" customWidth="1"/>
    <col min="21" max="25" width="10.7109375" style="52"/>
    <col min="26" max="26" width="33.7109375" style="52" bestFit="1" customWidth="1"/>
    <col min="27" max="16384" width="10.7109375" style="52"/>
  </cols>
  <sheetData>
    <row r="1" spans="1:27" ht="21.95" customHeight="1">
      <c r="A1" s="10" t="s">
        <v>101</v>
      </c>
      <c r="B1" s="11"/>
      <c r="C1" s="11"/>
      <c r="D1" s="11"/>
      <c r="E1" s="11"/>
      <c r="F1" s="11"/>
      <c r="G1" s="12"/>
      <c r="H1" s="13"/>
      <c r="I1" s="13"/>
      <c r="J1" s="45"/>
      <c r="K1" s="12"/>
      <c r="L1" s="45"/>
      <c r="M1" s="12"/>
      <c r="N1" s="45"/>
    </row>
    <row r="2" spans="1:27" ht="21.95" customHeight="1">
      <c r="A2" s="10" t="s">
        <v>47</v>
      </c>
      <c r="B2" s="11"/>
      <c r="C2" s="11"/>
      <c r="D2" s="11"/>
      <c r="E2" s="11"/>
      <c r="F2" s="11"/>
      <c r="G2" s="12"/>
      <c r="H2" s="13"/>
      <c r="I2" s="13"/>
      <c r="J2" s="45"/>
      <c r="K2" s="12"/>
      <c r="L2" s="45"/>
      <c r="M2" s="12"/>
      <c r="N2" s="45"/>
    </row>
    <row r="3" spans="1:27" ht="21.95" customHeight="1">
      <c r="A3" s="10" t="s">
        <v>158</v>
      </c>
      <c r="B3" s="11"/>
      <c r="C3" s="11"/>
      <c r="D3" s="11"/>
      <c r="E3" s="11"/>
      <c r="F3" s="11"/>
      <c r="G3" s="12"/>
      <c r="H3" s="13"/>
      <c r="I3" s="13"/>
      <c r="J3" s="45"/>
      <c r="K3" s="12"/>
      <c r="L3" s="45"/>
      <c r="M3" s="12"/>
      <c r="N3" s="45"/>
    </row>
    <row r="4" spans="1:27" ht="21.95" customHeight="1">
      <c r="A4" s="46"/>
      <c r="B4" s="11"/>
      <c r="C4" s="11"/>
      <c r="D4" s="11"/>
      <c r="E4" s="11"/>
      <c r="F4" s="11"/>
      <c r="G4" s="62"/>
      <c r="H4" s="13"/>
      <c r="I4" s="13"/>
      <c r="J4" s="45"/>
      <c r="K4" s="135"/>
      <c r="L4" s="45"/>
      <c r="M4" s="62" t="s">
        <v>68</v>
      </c>
      <c r="N4" s="45"/>
    </row>
    <row r="5" spans="1:27" ht="21.95" customHeight="1">
      <c r="A5" s="24"/>
      <c r="B5" s="3"/>
      <c r="C5" s="3"/>
      <c r="D5" s="3"/>
      <c r="G5" s="159" t="s">
        <v>99</v>
      </c>
      <c r="H5" s="159"/>
      <c r="I5" s="159"/>
      <c r="J5" s="56"/>
      <c r="K5" s="160" t="s">
        <v>46</v>
      </c>
      <c r="L5" s="160"/>
      <c r="M5" s="160"/>
      <c r="N5" s="1"/>
    </row>
    <row r="6" spans="1:27" ht="21.95" customHeight="1">
      <c r="A6" s="46"/>
      <c r="B6" s="11"/>
      <c r="C6" s="11"/>
      <c r="D6" s="11"/>
      <c r="E6" s="11"/>
      <c r="F6" s="11"/>
      <c r="G6" s="49" t="s">
        <v>67</v>
      </c>
      <c r="H6" s="49"/>
      <c r="I6" s="49" t="s">
        <v>67</v>
      </c>
      <c r="J6" s="50"/>
      <c r="K6" s="48" t="s">
        <v>67</v>
      </c>
      <c r="L6" s="49"/>
      <c r="M6" s="49" t="s">
        <v>67</v>
      </c>
      <c r="Z6" s="153"/>
      <c r="AA6" s="154"/>
    </row>
    <row r="7" spans="1:27" ht="21.95" customHeight="1">
      <c r="A7" s="46"/>
      <c r="B7" s="11"/>
      <c r="C7" s="11"/>
      <c r="D7" s="11"/>
      <c r="E7" s="63" t="s">
        <v>0</v>
      </c>
      <c r="F7" s="64"/>
      <c r="G7" s="131" t="s">
        <v>159</v>
      </c>
      <c r="H7" s="49"/>
      <c r="I7" s="131" t="s">
        <v>141</v>
      </c>
      <c r="J7" s="2"/>
      <c r="K7" s="136" t="s">
        <v>159</v>
      </c>
      <c r="L7" s="49"/>
      <c r="M7" s="131" t="s">
        <v>141</v>
      </c>
      <c r="Z7" s="155"/>
      <c r="AA7" s="153"/>
    </row>
    <row r="8" spans="1:27" ht="21.95" customHeight="1">
      <c r="A8" s="46"/>
      <c r="B8" s="11"/>
      <c r="C8" s="11"/>
      <c r="D8" s="11"/>
      <c r="E8" s="65"/>
      <c r="F8" s="64"/>
      <c r="G8" s="66" t="s">
        <v>72</v>
      </c>
      <c r="H8" s="64"/>
      <c r="I8" s="49" t="s">
        <v>73</v>
      </c>
      <c r="J8" s="2"/>
      <c r="K8" s="15" t="s">
        <v>72</v>
      </c>
      <c r="L8" s="64"/>
      <c r="M8" s="49" t="s">
        <v>73</v>
      </c>
      <c r="Z8" s="156"/>
      <c r="AA8" s="157"/>
    </row>
    <row r="9" spans="1:27" ht="21.95" customHeight="1">
      <c r="A9" s="46"/>
      <c r="B9" s="11"/>
      <c r="C9" s="11"/>
      <c r="D9" s="11"/>
      <c r="E9" s="65"/>
      <c r="F9" s="64"/>
      <c r="G9" s="66" t="s">
        <v>74</v>
      </c>
      <c r="H9" s="64"/>
      <c r="I9" s="67"/>
      <c r="J9" s="2"/>
      <c r="K9" s="15" t="s">
        <v>74</v>
      </c>
      <c r="L9" s="64"/>
      <c r="M9" s="67"/>
      <c r="Z9" s="156"/>
      <c r="AA9" s="157"/>
    </row>
    <row r="10" spans="1:27" ht="21.95" customHeight="1">
      <c r="A10" s="51" t="s">
        <v>1</v>
      </c>
      <c r="E10" s="52"/>
      <c r="F10" s="52"/>
      <c r="G10" s="53"/>
      <c r="H10" s="54"/>
      <c r="I10" s="53"/>
      <c r="J10" s="55"/>
      <c r="K10" s="53"/>
      <c r="L10" s="52"/>
      <c r="M10" s="52"/>
      <c r="N10" s="56"/>
      <c r="Z10" s="156"/>
      <c r="AA10" s="157"/>
    </row>
    <row r="11" spans="1:27" ht="21.95" customHeight="1">
      <c r="A11" s="51" t="s">
        <v>2</v>
      </c>
      <c r="C11" s="3"/>
      <c r="D11" s="3"/>
      <c r="E11" s="52"/>
      <c r="F11" s="52"/>
      <c r="G11" s="53"/>
      <c r="H11" s="54"/>
      <c r="I11" s="53"/>
      <c r="J11" s="55"/>
      <c r="K11" s="53"/>
      <c r="L11" s="52"/>
      <c r="M11" s="52"/>
      <c r="N11" s="56"/>
      <c r="Z11" s="156"/>
      <c r="AA11" s="157"/>
    </row>
    <row r="12" spans="1:27" ht="21.95" customHeight="1">
      <c r="A12" s="52" t="s">
        <v>21</v>
      </c>
      <c r="C12" s="3"/>
      <c r="D12" s="3"/>
      <c r="E12" s="4">
        <v>4</v>
      </c>
      <c r="F12" s="4"/>
      <c r="G12" s="53">
        <f>286046-G19</f>
        <v>280946</v>
      </c>
      <c r="H12" s="54"/>
      <c r="I12" s="53">
        <v>138404</v>
      </c>
      <c r="J12" s="54"/>
      <c r="K12" s="53">
        <f>285467-K19-1</f>
        <v>280366</v>
      </c>
      <c r="L12" s="54"/>
      <c r="M12" s="53">
        <v>79007</v>
      </c>
      <c r="N12" s="56"/>
      <c r="P12" s="52">
        <v>138404</v>
      </c>
      <c r="Q12" s="52">
        <v>79007</v>
      </c>
      <c r="S12" s="57">
        <f>I12-P12</f>
        <v>0</v>
      </c>
      <c r="T12" s="57">
        <f>M12-Q12</f>
        <v>0</v>
      </c>
      <c r="U12" s="140"/>
      <c r="V12" s="57"/>
      <c r="W12" s="152"/>
      <c r="X12" s="57"/>
      <c r="Y12" s="151"/>
      <c r="Z12" s="156"/>
      <c r="AA12" s="157"/>
    </row>
    <row r="13" spans="1:27" ht="21.95" customHeight="1">
      <c r="A13" s="5" t="s">
        <v>49</v>
      </c>
      <c r="C13" s="3"/>
      <c r="D13" s="3"/>
      <c r="E13" s="4" t="s">
        <v>151</v>
      </c>
      <c r="F13" s="4"/>
      <c r="G13" s="57">
        <v>261562</v>
      </c>
      <c r="H13" s="54"/>
      <c r="I13" s="57">
        <v>349348</v>
      </c>
      <c r="J13" s="54"/>
      <c r="K13" s="57">
        <v>261562</v>
      </c>
      <c r="L13" s="54"/>
      <c r="M13" s="57">
        <v>789586</v>
      </c>
      <c r="N13" s="56"/>
      <c r="P13" s="52">
        <v>349348</v>
      </c>
      <c r="Q13" s="52">
        <v>789586</v>
      </c>
      <c r="S13" s="57">
        <f>I13-P13</f>
        <v>0</v>
      </c>
      <c r="T13" s="57">
        <f>M13-Q13</f>
        <v>0</v>
      </c>
      <c r="U13" s="140"/>
      <c r="V13" s="57"/>
      <c r="W13" s="152"/>
      <c r="X13" s="57"/>
      <c r="Y13" s="151"/>
      <c r="Z13" s="156"/>
      <c r="AA13" s="157"/>
    </row>
    <row r="14" spans="1:27" ht="21.95" customHeight="1">
      <c r="A14" s="5" t="s">
        <v>50</v>
      </c>
      <c r="C14" s="3"/>
      <c r="D14" s="3"/>
      <c r="E14" s="4">
        <v>6</v>
      </c>
      <c r="F14" s="4"/>
      <c r="G14" s="58">
        <v>1067618</v>
      </c>
      <c r="H14" s="54"/>
      <c r="I14" s="58">
        <v>995497</v>
      </c>
      <c r="J14" s="54"/>
      <c r="K14" s="58">
        <v>1068366</v>
      </c>
      <c r="L14" s="54"/>
      <c r="M14" s="58">
        <v>634630</v>
      </c>
      <c r="N14" s="56"/>
      <c r="P14" s="52">
        <v>995497</v>
      </c>
      <c r="Q14" s="52">
        <v>634630</v>
      </c>
      <c r="S14" s="57">
        <f>I14-P14</f>
        <v>0</v>
      </c>
      <c r="T14" s="57">
        <f>M14-Q14</f>
        <v>0</v>
      </c>
      <c r="U14" s="140"/>
      <c r="V14" s="57"/>
      <c r="W14" s="152"/>
      <c r="X14" s="57"/>
      <c r="Y14" s="151"/>
      <c r="Z14" s="156"/>
      <c r="AA14" s="157"/>
    </row>
    <row r="15" spans="1:27" ht="21.95" customHeight="1">
      <c r="A15" s="132" t="s">
        <v>125</v>
      </c>
      <c r="C15" s="3"/>
      <c r="D15" s="3"/>
      <c r="E15" s="4"/>
      <c r="F15" s="4"/>
      <c r="G15" s="53">
        <v>66288</v>
      </c>
      <c r="H15" s="54"/>
      <c r="I15" s="53">
        <v>62205</v>
      </c>
      <c r="J15" s="54"/>
      <c r="K15" s="53">
        <v>66288</v>
      </c>
      <c r="L15" s="54"/>
      <c r="M15" s="58">
        <v>26350</v>
      </c>
      <c r="N15" s="56"/>
      <c r="P15" s="52">
        <v>62205</v>
      </c>
      <c r="Q15" s="52">
        <v>26350</v>
      </c>
      <c r="S15" s="57">
        <f>I15-P15</f>
        <v>0</v>
      </c>
      <c r="T15" s="57">
        <f>M15-Q15</f>
        <v>0</v>
      </c>
      <c r="U15" s="140"/>
      <c r="V15" s="57"/>
      <c r="W15" s="152"/>
      <c r="X15" s="57"/>
      <c r="Y15" s="151"/>
      <c r="Z15" s="156"/>
      <c r="AA15" s="157"/>
    </row>
    <row r="16" spans="1:27" ht="21.95" customHeight="1">
      <c r="A16" s="52" t="s">
        <v>22</v>
      </c>
      <c r="C16" s="3"/>
      <c r="D16" s="3"/>
      <c r="E16" s="4"/>
      <c r="F16" s="4"/>
      <c r="G16" s="59">
        <v>13219</v>
      </c>
      <c r="H16" s="54"/>
      <c r="I16" s="59">
        <v>13517</v>
      </c>
      <c r="J16" s="54"/>
      <c r="K16" s="59">
        <v>13219</v>
      </c>
      <c r="L16" s="54"/>
      <c r="M16" s="59">
        <v>7667</v>
      </c>
      <c r="N16" s="56"/>
      <c r="P16" s="52">
        <v>13517</v>
      </c>
      <c r="Q16" s="52">
        <v>7667</v>
      </c>
      <c r="S16" s="57">
        <f>I16-P16</f>
        <v>0</v>
      </c>
      <c r="T16" s="57">
        <f>M16-Q16</f>
        <v>0</v>
      </c>
      <c r="U16" s="140"/>
      <c r="V16" s="57"/>
      <c r="W16" s="152"/>
      <c r="X16" s="57"/>
      <c r="Y16" s="151"/>
      <c r="Z16" s="156"/>
      <c r="AA16" s="157"/>
    </row>
    <row r="17" spans="1:27" ht="21.95" customHeight="1">
      <c r="A17" s="51" t="s">
        <v>3</v>
      </c>
      <c r="E17" s="4"/>
      <c r="F17" s="4"/>
      <c r="G17" s="59">
        <f>SUM(G12:G16)</f>
        <v>1689633</v>
      </c>
      <c r="H17" s="6"/>
      <c r="I17" s="59">
        <f>SUM(I12:I16)</f>
        <v>1558971</v>
      </c>
      <c r="J17" s="6"/>
      <c r="K17" s="59">
        <f>ROUND(SUM(K12:K16),0)</f>
        <v>1689801</v>
      </c>
      <c r="L17" s="44"/>
      <c r="M17" s="59">
        <f>SUM(M12:M16)</f>
        <v>1537240</v>
      </c>
      <c r="N17" s="56"/>
      <c r="U17" s="140"/>
      <c r="V17" s="57"/>
      <c r="W17" s="152"/>
      <c r="X17" s="57"/>
      <c r="Y17" s="151"/>
      <c r="Z17" s="156"/>
      <c r="AA17" s="157"/>
    </row>
    <row r="18" spans="1:27" ht="21.95" customHeight="1">
      <c r="A18" s="51" t="s">
        <v>12</v>
      </c>
      <c r="E18" s="4"/>
      <c r="F18" s="4"/>
      <c r="G18" s="53"/>
      <c r="H18" s="6"/>
      <c r="I18" s="53"/>
      <c r="J18" s="6"/>
      <c r="K18" s="53"/>
      <c r="L18" s="44"/>
      <c r="M18" s="53"/>
      <c r="N18" s="56"/>
      <c r="U18" s="140"/>
      <c r="V18" s="57"/>
      <c r="W18" s="152"/>
      <c r="X18" s="57"/>
      <c r="Z18" s="156"/>
      <c r="AA18" s="157"/>
    </row>
    <row r="19" spans="1:27" ht="21.95" customHeight="1">
      <c r="A19" s="52" t="s">
        <v>189</v>
      </c>
      <c r="E19" s="4">
        <v>20.2</v>
      </c>
      <c r="F19" s="4"/>
      <c r="G19" s="53">
        <v>5100</v>
      </c>
      <c r="H19" s="6"/>
      <c r="I19" s="53">
        <v>0</v>
      </c>
      <c r="J19" s="6"/>
      <c r="K19" s="53">
        <v>5100</v>
      </c>
      <c r="L19" s="6"/>
      <c r="M19" s="53">
        <v>0</v>
      </c>
      <c r="N19" s="56"/>
      <c r="U19" s="140"/>
      <c r="V19" s="57"/>
      <c r="W19" s="152"/>
      <c r="Y19" s="151"/>
      <c r="Z19" s="156"/>
      <c r="AA19" s="153"/>
    </row>
    <row r="20" spans="1:27" ht="21.95" customHeight="1">
      <c r="A20" s="52" t="s">
        <v>51</v>
      </c>
      <c r="E20" s="4">
        <v>7</v>
      </c>
      <c r="F20" s="4"/>
      <c r="G20" s="53">
        <v>138425</v>
      </c>
      <c r="H20" s="6"/>
      <c r="I20" s="53">
        <v>137122</v>
      </c>
      <c r="J20" s="6"/>
      <c r="K20" s="53">
        <v>70000</v>
      </c>
      <c r="L20" s="6"/>
      <c r="M20" s="53">
        <v>70000</v>
      </c>
      <c r="N20" s="56"/>
      <c r="P20" s="52">
        <v>137122</v>
      </c>
      <c r="Q20" s="52">
        <v>70000</v>
      </c>
      <c r="S20" s="57">
        <f t="shared" ref="S20:S28" si="0">I20-P20</f>
        <v>0</v>
      </c>
      <c r="T20" s="57">
        <f t="shared" ref="T20:T28" si="1">M20-Q20</f>
        <v>0</v>
      </c>
      <c r="U20" s="140"/>
      <c r="V20" s="57"/>
      <c r="W20" s="152"/>
      <c r="X20" s="57"/>
      <c r="Y20" s="151"/>
      <c r="Z20" s="156"/>
      <c r="AA20" s="157"/>
    </row>
    <row r="21" spans="1:27" ht="21.95" customHeight="1">
      <c r="A21" s="52" t="s">
        <v>91</v>
      </c>
      <c r="E21" s="4">
        <v>8</v>
      </c>
      <c r="F21" s="4"/>
      <c r="G21" s="53">
        <v>0</v>
      </c>
      <c r="H21" s="6"/>
      <c r="I21" s="53">
        <v>0</v>
      </c>
      <c r="J21" s="6"/>
      <c r="K21" s="53">
        <v>89067</v>
      </c>
      <c r="L21" s="6"/>
      <c r="M21" s="53">
        <v>336500</v>
      </c>
      <c r="N21" s="56"/>
      <c r="P21" s="52">
        <v>0</v>
      </c>
      <c r="Q21" s="52">
        <v>336500</v>
      </c>
      <c r="S21" s="57">
        <f t="shared" si="0"/>
        <v>0</v>
      </c>
      <c r="T21" s="57">
        <f t="shared" si="1"/>
        <v>0</v>
      </c>
      <c r="U21" s="140"/>
      <c r="V21" s="57"/>
      <c r="W21" s="152"/>
      <c r="X21" s="57"/>
      <c r="Y21" s="151"/>
      <c r="Z21" s="158"/>
      <c r="AA21" s="157"/>
    </row>
    <row r="22" spans="1:27" ht="21.95" customHeight="1">
      <c r="A22" s="52" t="s">
        <v>92</v>
      </c>
      <c r="E22" s="4"/>
      <c r="F22" s="4"/>
      <c r="G22" s="53">
        <v>8200</v>
      </c>
      <c r="H22" s="6"/>
      <c r="I22" s="53">
        <v>8200</v>
      </c>
      <c r="J22" s="6"/>
      <c r="K22" s="53">
        <v>8200</v>
      </c>
      <c r="L22" s="6"/>
      <c r="M22" s="53">
        <v>0</v>
      </c>
      <c r="N22" s="56"/>
      <c r="P22" s="52">
        <v>8200</v>
      </c>
      <c r="Q22" s="52">
        <v>0</v>
      </c>
      <c r="S22" s="57">
        <f t="shared" si="0"/>
        <v>0</v>
      </c>
      <c r="T22" s="57">
        <f t="shared" si="1"/>
        <v>0</v>
      </c>
      <c r="U22" s="140"/>
      <c r="V22" s="57"/>
      <c r="W22" s="152"/>
      <c r="X22" s="57"/>
      <c r="Y22" s="151"/>
      <c r="Z22" s="158"/>
      <c r="AA22" s="153"/>
    </row>
    <row r="23" spans="1:27" ht="21.95" customHeight="1">
      <c r="A23" s="52" t="s">
        <v>93</v>
      </c>
      <c r="E23" s="4">
        <v>9</v>
      </c>
      <c r="F23" s="4"/>
      <c r="G23" s="53">
        <v>256452</v>
      </c>
      <c r="H23" s="6"/>
      <c r="I23" s="53">
        <v>251251</v>
      </c>
      <c r="J23" s="8"/>
      <c r="K23" s="53">
        <v>256452</v>
      </c>
      <c r="L23" s="8"/>
      <c r="M23" s="53">
        <v>138789</v>
      </c>
      <c r="N23" s="56"/>
      <c r="P23" s="52">
        <v>251251</v>
      </c>
      <c r="Q23" s="52">
        <v>138789</v>
      </c>
      <c r="S23" s="57">
        <f t="shared" si="0"/>
        <v>0</v>
      </c>
      <c r="T23" s="57">
        <f t="shared" si="1"/>
        <v>0</v>
      </c>
      <c r="U23" s="140"/>
      <c r="V23" s="57"/>
      <c r="W23" s="152"/>
      <c r="X23" s="57"/>
      <c r="Y23" s="151"/>
      <c r="Z23" s="156"/>
      <c r="AA23" s="157"/>
    </row>
    <row r="24" spans="1:27" ht="21.95" customHeight="1">
      <c r="A24" s="7" t="s">
        <v>120</v>
      </c>
      <c r="E24" s="4">
        <v>10.1</v>
      </c>
      <c r="F24" s="4"/>
      <c r="G24" s="53">
        <v>1308911</v>
      </c>
      <c r="H24" s="8"/>
      <c r="I24" s="53">
        <v>1413832</v>
      </c>
      <c r="J24" s="6"/>
      <c r="K24" s="53">
        <v>1308911</v>
      </c>
      <c r="L24" s="6"/>
      <c r="M24" s="53">
        <v>761880</v>
      </c>
      <c r="N24" s="56"/>
      <c r="P24" s="52">
        <v>1413832</v>
      </c>
      <c r="Q24" s="52">
        <v>761880</v>
      </c>
      <c r="S24" s="57">
        <f t="shared" si="0"/>
        <v>0</v>
      </c>
      <c r="T24" s="57">
        <f t="shared" si="1"/>
        <v>0</v>
      </c>
      <c r="U24" s="140"/>
      <c r="V24" s="57"/>
      <c r="W24" s="152"/>
      <c r="X24" s="57"/>
      <c r="Y24" s="151"/>
      <c r="Z24" s="156"/>
      <c r="AA24" s="157"/>
    </row>
    <row r="25" spans="1:27" ht="21.95" customHeight="1">
      <c r="A25" s="5" t="s">
        <v>100</v>
      </c>
      <c r="E25" s="4">
        <v>11</v>
      </c>
      <c r="F25" s="4"/>
      <c r="G25" s="53">
        <v>255929</v>
      </c>
      <c r="H25" s="8"/>
      <c r="I25" s="53">
        <v>245808</v>
      </c>
      <c r="J25" s="8"/>
      <c r="K25" s="53">
        <v>255929</v>
      </c>
      <c r="L25" s="8"/>
      <c r="M25" s="53">
        <v>25611</v>
      </c>
      <c r="N25" s="56"/>
      <c r="P25" s="52">
        <v>245808</v>
      </c>
      <c r="Q25" s="52">
        <v>25611</v>
      </c>
      <c r="S25" s="57">
        <f t="shared" si="0"/>
        <v>0</v>
      </c>
      <c r="T25" s="57">
        <f t="shared" si="1"/>
        <v>0</v>
      </c>
      <c r="U25" s="140"/>
      <c r="V25" s="57"/>
      <c r="W25" s="152"/>
      <c r="X25" s="57"/>
      <c r="Y25" s="151"/>
      <c r="Z25" s="156"/>
      <c r="AA25" s="157"/>
    </row>
    <row r="26" spans="1:27" ht="21.95" customHeight="1">
      <c r="A26" s="5" t="s">
        <v>94</v>
      </c>
      <c r="E26" s="4"/>
      <c r="F26" s="4"/>
      <c r="G26" s="53">
        <v>77385</v>
      </c>
      <c r="H26" s="8"/>
      <c r="I26" s="53">
        <v>77385</v>
      </c>
      <c r="J26" s="8"/>
      <c r="K26" s="53">
        <v>77385</v>
      </c>
      <c r="L26" s="8"/>
      <c r="M26" s="53">
        <v>0</v>
      </c>
      <c r="N26" s="56"/>
      <c r="P26" s="52">
        <v>77385</v>
      </c>
      <c r="Q26" s="52">
        <v>0</v>
      </c>
      <c r="S26" s="57">
        <f t="shared" si="0"/>
        <v>0</v>
      </c>
      <c r="T26" s="57">
        <f t="shared" si="1"/>
        <v>0</v>
      </c>
      <c r="U26" s="140"/>
      <c r="V26" s="57"/>
      <c r="W26" s="152"/>
      <c r="X26" s="57"/>
      <c r="Y26" s="151"/>
      <c r="Z26" s="156"/>
      <c r="AA26" s="157"/>
    </row>
    <row r="27" spans="1:27" ht="21.95" customHeight="1">
      <c r="A27" s="5" t="s">
        <v>84</v>
      </c>
      <c r="E27" s="4"/>
      <c r="F27" s="4"/>
      <c r="G27" s="53">
        <v>35698</v>
      </c>
      <c r="H27" s="9"/>
      <c r="I27" s="53">
        <v>37752</v>
      </c>
      <c r="J27" s="8"/>
      <c r="K27" s="53">
        <v>35698</v>
      </c>
      <c r="L27" s="8"/>
      <c r="M27" s="53">
        <v>28350</v>
      </c>
      <c r="N27" s="56"/>
      <c r="P27" s="52">
        <v>37752</v>
      </c>
      <c r="Q27" s="52">
        <v>28350</v>
      </c>
      <c r="S27" s="57">
        <f t="shared" si="0"/>
        <v>0</v>
      </c>
      <c r="T27" s="57">
        <f t="shared" si="1"/>
        <v>0</v>
      </c>
      <c r="U27" s="140"/>
      <c r="V27" s="57"/>
      <c r="W27" s="152"/>
      <c r="X27" s="57"/>
      <c r="Y27" s="151"/>
      <c r="Z27" s="156"/>
      <c r="AA27" s="157"/>
    </row>
    <row r="28" spans="1:27" ht="21.95" customHeight="1">
      <c r="A28" s="5" t="s">
        <v>95</v>
      </c>
      <c r="E28" s="4"/>
      <c r="F28" s="4"/>
      <c r="G28" s="58">
        <v>225879</v>
      </c>
      <c r="H28" s="9"/>
      <c r="I28" s="53">
        <v>208309</v>
      </c>
      <c r="J28" s="8"/>
      <c r="K28" s="53">
        <v>225879</v>
      </c>
      <c r="L28" s="8"/>
      <c r="M28" s="53">
        <v>116145</v>
      </c>
      <c r="N28" s="56"/>
      <c r="P28" s="52">
        <v>208309</v>
      </c>
      <c r="Q28" s="52">
        <v>116145</v>
      </c>
      <c r="S28" s="57">
        <f t="shared" si="0"/>
        <v>0</v>
      </c>
      <c r="T28" s="57">
        <f t="shared" si="1"/>
        <v>0</v>
      </c>
      <c r="U28" s="140"/>
      <c r="V28" s="57"/>
      <c r="W28" s="152"/>
      <c r="X28" s="57"/>
      <c r="Y28" s="151"/>
      <c r="Z28" s="156"/>
      <c r="AA28" s="157"/>
    </row>
    <row r="29" spans="1:27" ht="21.95" customHeight="1">
      <c r="A29" s="10" t="s">
        <v>13</v>
      </c>
      <c r="C29" s="3"/>
      <c r="D29" s="3"/>
      <c r="E29" s="52"/>
      <c r="F29" s="52"/>
      <c r="G29" s="60">
        <f>SUM(G19:G28)</f>
        <v>2311979</v>
      </c>
      <c r="H29" s="54"/>
      <c r="I29" s="60">
        <f>SUM(I19:I28)</f>
        <v>2379659</v>
      </c>
      <c r="J29" s="55"/>
      <c r="K29" s="60">
        <f>SUM(K19:K28)</f>
        <v>2332621</v>
      </c>
      <c r="L29" s="52"/>
      <c r="M29" s="60">
        <f>SUM(M19:M28)</f>
        <v>1477275</v>
      </c>
      <c r="N29" s="56"/>
      <c r="U29" s="140"/>
      <c r="V29" s="57"/>
      <c r="W29" s="152"/>
      <c r="X29" s="57"/>
      <c r="Z29" s="156"/>
      <c r="AA29" s="157"/>
    </row>
    <row r="30" spans="1:27" ht="21.95" customHeight="1" thickBot="1">
      <c r="A30" s="51" t="s">
        <v>4</v>
      </c>
      <c r="C30" s="3"/>
      <c r="D30" s="3"/>
      <c r="E30" s="52"/>
      <c r="F30" s="52"/>
      <c r="G30" s="61">
        <f>SUM(G17+G29)</f>
        <v>4001612</v>
      </c>
      <c r="H30" s="54"/>
      <c r="I30" s="61">
        <f>SUM(I17+I29)</f>
        <v>3938630</v>
      </c>
      <c r="J30" s="55"/>
      <c r="K30" s="61">
        <f>SUM(K17+K29)</f>
        <v>4022422</v>
      </c>
      <c r="L30" s="52"/>
      <c r="M30" s="61">
        <f>SUM(M17+M29)</f>
        <v>3014515</v>
      </c>
      <c r="N30" s="56"/>
      <c r="U30" s="140"/>
      <c r="V30" s="57"/>
      <c r="W30" s="152"/>
      <c r="X30" s="57"/>
      <c r="Z30" s="158"/>
      <c r="AA30" s="157"/>
    </row>
    <row r="31" spans="1:27" ht="21.95" customHeight="1" thickTop="1">
      <c r="C31" s="3"/>
      <c r="D31" s="3"/>
      <c r="E31" s="52"/>
      <c r="F31" s="52"/>
      <c r="G31" s="58"/>
      <c r="H31" s="54"/>
      <c r="I31" s="54"/>
      <c r="J31" s="55"/>
      <c r="K31" s="58"/>
      <c r="L31" s="54"/>
      <c r="M31" s="58"/>
      <c r="N31" s="56"/>
      <c r="U31" s="140"/>
      <c r="V31" s="57"/>
      <c r="W31" s="152"/>
      <c r="X31" s="57"/>
      <c r="Z31" s="155"/>
      <c r="AA31" s="157"/>
    </row>
    <row r="32" spans="1:27" ht="21.95" customHeight="1">
      <c r="A32" s="52" t="s">
        <v>5</v>
      </c>
      <c r="C32" s="3"/>
      <c r="D32" s="3"/>
      <c r="E32" s="52"/>
      <c r="F32" s="52"/>
      <c r="G32" s="58"/>
      <c r="H32" s="54"/>
      <c r="I32" s="54"/>
      <c r="J32" s="55"/>
      <c r="K32" s="58"/>
      <c r="L32" s="54"/>
      <c r="M32" s="58"/>
      <c r="N32" s="56"/>
      <c r="U32" s="140"/>
      <c r="V32" s="57"/>
      <c r="W32" s="152"/>
      <c r="X32" s="57"/>
    </row>
    <row r="33" spans="1:25" ht="21.95" customHeight="1">
      <c r="A33" s="10" t="s">
        <v>101</v>
      </c>
      <c r="B33" s="11"/>
      <c r="C33" s="11"/>
      <c r="D33" s="11"/>
      <c r="E33" s="11"/>
      <c r="F33" s="11"/>
      <c r="G33" s="12"/>
      <c r="H33" s="13"/>
      <c r="I33" s="13"/>
      <c r="J33" s="45"/>
      <c r="K33" s="12"/>
      <c r="L33" s="13"/>
      <c r="M33" s="12"/>
      <c r="N33" s="56"/>
      <c r="U33" s="140"/>
      <c r="V33" s="57"/>
      <c r="W33" s="152"/>
      <c r="X33" s="57"/>
    </row>
    <row r="34" spans="1:25" ht="21.95" customHeight="1">
      <c r="A34" s="10" t="s">
        <v>48</v>
      </c>
      <c r="B34" s="11"/>
      <c r="C34" s="11"/>
      <c r="D34" s="11"/>
      <c r="E34" s="11"/>
      <c r="F34" s="11"/>
      <c r="G34" s="14"/>
      <c r="H34" s="11"/>
      <c r="I34" s="11"/>
      <c r="J34" s="46"/>
      <c r="K34" s="14"/>
      <c r="L34" s="11"/>
      <c r="M34" s="14"/>
      <c r="N34" s="56"/>
      <c r="U34" s="140"/>
      <c r="V34" s="57"/>
      <c r="W34" s="152"/>
      <c r="X34" s="57"/>
    </row>
    <row r="35" spans="1:25" ht="21.95" customHeight="1">
      <c r="A35" s="10" t="s">
        <v>158</v>
      </c>
      <c r="B35" s="11"/>
      <c r="C35" s="11"/>
      <c r="D35" s="11"/>
      <c r="E35" s="11"/>
      <c r="F35" s="11"/>
      <c r="G35" s="12"/>
      <c r="H35" s="13"/>
      <c r="I35" s="13"/>
      <c r="J35" s="45"/>
      <c r="K35" s="12"/>
      <c r="L35" s="45"/>
      <c r="M35" s="12"/>
      <c r="N35" s="45"/>
      <c r="U35" s="140"/>
      <c r="V35" s="57"/>
      <c r="W35" s="152"/>
      <c r="X35" s="57"/>
    </row>
    <row r="36" spans="1:25" ht="20.100000000000001" customHeight="1">
      <c r="A36" s="46"/>
      <c r="B36" s="11"/>
      <c r="C36" s="11"/>
      <c r="D36" s="11"/>
      <c r="E36" s="11"/>
      <c r="F36" s="11"/>
      <c r="G36" s="62"/>
      <c r="H36" s="13"/>
      <c r="I36" s="13"/>
      <c r="J36" s="45"/>
      <c r="K36" s="135"/>
      <c r="L36" s="45"/>
      <c r="M36" s="62" t="s">
        <v>68</v>
      </c>
      <c r="N36" s="45"/>
      <c r="U36" s="140"/>
      <c r="V36" s="57"/>
      <c r="W36" s="152"/>
      <c r="X36" s="57"/>
    </row>
    <row r="37" spans="1:25" ht="20.100000000000001" customHeight="1">
      <c r="A37" s="24"/>
      <c r="B37" s="3"/>
      <c r="C37" s="3"/>
      <c r="D37" s="3"/>
      <c r="G37" s="159" t="s">
        <v>99</v>
      </c>
      <c r="H37" s="159"/>
      <c r="I37" s="159"/>
      <c r="J37" s="56"/>
      <c r="K37" s="160" t="s">
        <v>46</v>
      </c>
      <c r="L37" s="160"/>
      <c r="M37" s="160"/>
      <c r="N37" s="1"/>
      <c r="U37" s="140"/>
      <c r="V37" s="57"/>
      <c r="W37" s="152"/>
      <c r="X37" s="57"/>
    </row>
    <row r="38" spans="1:25" ht="20.100000000000001" customHeight="1">
      <c r="A38" s="46"/>
      <c r="B38" s="11"/>
      <c r="C38" s="11"/>
      <c r="D38" s="11"/>
      <c r="E38" s="11"/>
      <c r="F38" s="11"/>
      <c r="G38" s="49" t="s">
        <v>67</v>
      </c>
      <c r="H38" s="49"/>
      <c r="I38" s="49" t="s">
        <v>67</v>
      </c>
      <c r="J38" s="50"/>
      <c r="K38" s="48" t="s">
        <v>67</v>
      </c>
      <c r="L38" s="49"/>
      <c r="M38" s="49" t="s">
        <v>67</v>
      </c>
      <c r="U38" s="140"/>
      <c r="V38" s="57"/>
      <c r="W38" s="152"/>
      <c r="X38" s="57"/>
    </row>
    <row r="39" spans="1:25" ht="20.100000000000001" customHeight="1">
      <c r="A39" s="46"/>
      <c r="B39" s="11"/>
      <c r="C39" s="11"/>
      <c r="D39" s="11"/>
      <c r="E39" s="63" t="s">
        <v>0</v>
      </c>
      <c r="F39" s="64"/>
      <c r="G39" s="131" t="s">
        <v>159</v>
      </c>
      <c r="H39" s="49"/>
      <c r="I39" s="131" t="s">
        <v>141</v>
      </c>
      <c r="J39" s="2"/>
      <c r="K39" s="136" t="s">
        <v>159</v>
      </c>
      <c r="L39" s="49"/>
      <c r="M39" s="131" t="s">
        <v>141</v>
      </c>
      <c r="U39" s="140"/>
      <c r="V39" s="57"/>
      <c r="W39" s="152"/>
      <c r="X39" s="57"/>
    </row>
    <row r="40" spans="1:25" ht="21.95" customHeight="1">
      <c r="A40" s="46"/>
      <c r="B40" s="11"/>
      <c r="C40" s="11"/>
      <c r="D40" s="11"/>
      <c r="E40" s="65"/>
      <c r="F40" s="64"/>
      <c r="G40" s="66" t="s">
        <v>72</v>
      </c>
      <c r="H40" s="64"/>
      <c r="I40" s="49" t="s">
        <v>73</v>
      </c>
      <c r="J40" s="2"/>
      <c r="K40" s="15" t="s">
        <v>72</v>
      </c>
      <c r="L40" s="64"/>
      <c r="M40" s="49" t="s">
        <v>73</v>
      </c>
      <c r="U40" s="140"/>
      <c r="V40" s="57"/>
      <c r="W40" s="152"/>
      <c r="X40" s="57"/>
    </row>
    <row r="41" spans="1:25" ht="21.95" customHeight="1">
      <c r="A41" s="46"/>
      <c r="B41" s="11"/>
      <c r="C41" s="11"/>
      <c r="D41" s="11"/>
      <c r="E41" s="65"/>
      <c r="F41" s="64"/>
      <c r="G41" s="66" t="s">
        <v>74</v>
      </c>
      <c r="H41" s="64"/>
      <c r="I41" s="67"/>
      <c r="J41" s="2"/>
      <c r="K41" s="15" t="s">
        <v>74</v>
      </c>
      <c r="L41" s="64"/>
      <c r="M41" s="67"/>
      <c r="U41" s="140"/>
      <c r="V41" s="57"/>
      <c r="W41" s="152"/>
      <c r="X41" s="57"/>
    </row>
    <row r="42" spans="1:25" ht="21.95" customHeight="1">
      <c r="A42" s="10" t="s">
        <v>40</v>
      </c>
      <c r="E42" s="52"/>
      <c r="F42" s="52"/>
      <c r="G42" s="15"/>
      <c r="H42" s="54"/>
      <c r="I42" s="54"/>
      <c r="J42" s="55"/>
      <c r="K42" s="15"/>
      <c r="L42" s="52"/>
      <c r="M42" s="52"/>
      <c r="N42" s="56"/>
      <c r="U42" s="140"/>
      <c r="V42" s="57"/>
      <c r="W42" s="152"/>
      <c r="X42" s="57"/>
    </row>
    <row r="43" spans="1:25" ht="21.95" customHeight="1">
      <c r="A43" s="51" t="s">
        <v>6</v>
      </c>
      <c r="C43" s="3"/>
      <c r="D43" s="3"/>
      <c r="E43" s="52"/>
      <c r="F43" s="52"/>
      <c r="G43" s="53"/>
      <c r="H43" s="54"/>
      <c r="I43" s="54"/>
      <c r="J43" s="55"/>
      <c r="K43" s="53"/>
      <c r="L43" s="52"/>
      <c r="M43" s="52"/>
      <c r="N43" s="56"/>
      <c r="U43" s="140"/>
      <c r="V43" s="57"/>
      <c r="W43" s="152"/>
    </row>
    <row r="44" spans="1:25" ht="21.95" customHeight="1">
      <c r="A44" s="52" t="s">
        <v>133</v>
      </c>
      <c r="C44" s="3"/>
      <c r="D44" s="3"/>
      <c r="E44" s="4">
        <v>12</v>
      </c>
      <c r="F44" s="52"/>
      <c r="G44" s="53">
        <v>479999</v>
      </c>
      <c r="H44" s="54"/>
      <c r="I44" s="57">
        <v>649999</v>
      </c>
      <c r="J44" s="54"/>
      <c r="K44" s="57">
        <v>479999</v>
      </c>
      <c r="L44" s="55"/>
      <c r="M44" s="57">
        <v>649999</v>
      </c>
      <c r="N44" s="56"/>
      <c r="P44" s="140">
        <v>649999</v>
      </c>
      <c r="Q44" s="140">
        <v>649999</v>
      </c>
      <c r="S44" s="57">
        <f>I44-P44</f>
        <v>0</v>
      </c>
      <c r="T44" s="57">
        <f>M44-Q44</f>
        <v>0</v>
      </c>
      <c r="U44" s="140"/>
      <c r="V44" s="57"/>
      <c r="W44" s="152"/>
      <c r="X44" s="57"/>
      <c r="Y44" s="151"/>
    </row>
    <row r="45" spans="1:25" ht="23.25" customHeight="1">
      <c r="A45" s="52" t="s">
        <v>52</v>
      </c>
      <c r="C45" s="3"/>
      <c r="D45" s="3"/>
      <c r="E45" s="4" t="s">
        <v>179</v>
      </c>
      <c r="F45" s="4"/>
      <c r="G45" s="57">
        <v>1028667</v>
      </c>
      <c r="H45" s="54"/>
      <c r="I45" s="57">
        <v>793951</v>
      </c>
      <c r="J45" s="54"/>
      <c r="K45" s="57">
        <f>1028087+97813</f>
        <v>1125900</v>
      </c>
      <c r="L45" s="54"/>
      <c r="M45" s="57">
        <v>659712</v>
      </c>
      <c r="N45" s="56"/>
      <c r="P45" s="140">
        <v>793951</v>
      </c>
      <c r="Q45" s="140">
        <v>659712</v>
      </c>
      <c r="S45" s="57">
        <f>I45-P45</f>
        <v>0</v>
      </c>
      <c r="T45" s="57">
        <f>M45-Q45</f>
        <v>0</v>
      </c>
      <c r="U45" s="140"/>
      <c r="V45" s="57"/>
      <c r="W45" s="152"/>
      <c r="X45" s="57"/>
      <c r="Y45" s="151"/>
    </row>
    <row r="46" spans="1:25" ht="21.95" customHeight="1">
      <c r="A46" s="52" t="s">
        <v>126</v>
      </c>
      <c r="C46" s="3"/>
      <c r="D46" s="3"/>
      <c r="E46" s="4">
        <v>10.199999999999999</v>
      </c>
      <c r="F46" s="4"/>
      <c r="G46" s="57">
        <v>364393</v>
      </c>
      <c r="H46" s="54"/>
      <c r="I46" s="57">
        <v>367052</v>
      </c>
      <c r="J46" s="54"/>
      <c r="K46" s="57">
        <v>364393</v>
      </c>
      <c r="L46" s="54"/>
      <c r="M46" s="57">
        <v>205704</v>
      </c>
      <c r="N46" s="56"/>
      <c r="P46" s="140">
        <v>367052</v>
      </c>
      <c r="Q46" s="140">
        <v>205704</v>
      </c>
      <c r="S46" s="57">
        <f>I46-P46</f>
        <v>0</v>
      </c>
      <c r="T46" s="57">
        <f>M46-Q46</f>
        <v>0</v>
      </c>
      <c r="U46" s="140"/>
      <c r="V46" s="57"/>
      <c r="W46" s="152"/>
      <c r="X46" s="57"/>
      <c r="Y46" s="151"/>
    </row>
    <row r="47" spans="1:25" ht="21.95" customHeight="1">
      <c r="A47" s="52" t="s">
        <v>150</v>
      </c>
      <c r="C47" s="3"/>
      <c r="D47" s="3"/>
      <c r="E47" s="4"/>
      <c r="F47" s="4"/>
      <c r="G47" s="57">
        <v>12416</v>
      </c>
      <c r="H47" s="54"/>
      <c r="I47" s="57">
        <v>0</v>
      </c>
      <c r="J47" s="54"/>
      <c r="K47" s="57">
        <v>12416</v>
      </c>
      <c r="L47" s="54"/>
      <c r="M47" s="57">
        <v>0</v>
      </c>
      <c r="N47" s="56"/>
      <c r="P47" s="140"/>
      <c r="Q47" s="140"/>
      <c r="S47" s="57"/>
      <c r="T47" s="57"/>
      <c r="U47" s="140"/>
      <c r="V47" s="57"/>
      <c r="W47" s="152"/>
      <c r="X47" s="57"/>
      <c r="Y47" s="151"/>
    </row>
    <row r="48" spans="1:25" ht="21.95" customHeight="1">
      <c r="A48" s="52" t="s">
        <v>23</v>
      </c>
      <c r="C48" s="3"/>
      <c r="D48" s="3"/>
      <c r="E48" s="4"/>
      <c r="F48" s="4"/>
      <c r="G48" s="59">
        <v>6878</v>
      </c>
      <c r="H48" s="54"/>
      <c r="I48" s="59">
        <v>5535</v>
      </c>
      <c r="J48" s="54"/>
      <c r="K48" s="59">
        <v>6878</v>
      </c>
      <c r="L48" s="54"/>
      <c r="M48" s="59">
        <v>3901</v>
      </c>
      <c r="N48" s="56"/>
      <c r="P48" s="140">
        <v>5535</v>
      </c>
      <c r="Q48" s="140">
        <v>3901</v>
      </c>
      <c r="S48" s="57">
        <f>I48-P48</f>
        <v>0</v>
      </c>
      <c r="T48" s="57">
        <f>M48-Q48</f>
        <v>0</v>
      </c>
      <c r="U48" s="140"/>
      <c r="V48" s="57"/>
      <c r="W48" s="152"/>
      <c r="X48" s="57"/>
      <c r="Y48" s="151"/>
    </row>
    <row r="49" spans="1:25" ht="21.95" customHeight="1">
      <c r="A49" s="51" t="s">
        <v>7</v>
      </c>
      <c r="C49" s="3"/>
      <c r="D49" s="3"/>
      <c r="E49" s="52"/>
      <c r="F49" s="52"/>
      <c r="G49" s="59">
        <f>SUM(G44:G48)</f>
        <v>1892353</v>
      </c>
      <c r="H49" s="54"/>
      <c r="I49" s="59">
        <f>SUM(I44:I48)</f>
        <v>1816537</v>
      </c>
      <c r="J49" s="54"/>
      <c r="K49" s="59">
        <f>SUM(K44:K48)</f>
        <v>1989586</v>
      </c>
      <c r="L49" s="55"/>
      <c r="M49" s="59">
        <f>SUM(M44:M48)</f>
        <v>1519316</v>
      </c>
      <c r="N49" s="56"/>
      <c r="U49" s="140"/>
      <c r="V49" s="57"/>
      <c r="W49" s="152"/>
      <c r="X49" s="57"/>
      <c r="Y49" s="151"/>
    </row>
    <row r="50" spans="1:25" ht="21.95" customHeight="1">
      <c r="A50" s="51" t="s">
        <v>53</v>
      </c>
      <c r="C50" s="3"/>
      <c r="D50" s="3"/>
      <c r="E50" s="52"/>
      <c r="F50" s="52"/>
      <c r="G50" s="58"/>
      <c r="H50" s="54"/>
      <c r="I50" s="58"/>
      <c r="J50" s="54"/>
      <c r="K50" s="58"/>
      <c r="L50" s="55"/>
      <c r="M50" s="58"/>
      <c r="N50" s="56"/>
      <c r="U50" s="140"/>
      <c r="V50" s="57"/>
      <c r="W50" s="152"/>
      <c r="X50" s="57"/>
    </row>
    <row r="51" spans="1:25" s="56" customFormat="1" ht="21.95" customHeight="1">
      <c r="A51" s="56" t="s">
        <v>119</v>
      </c>
      <c r="C51" s="24"/>
      <c r="D51" s="24"/>
      <c r="G51" s="58"/>
      <c r="H51" s="55"/>
      <c r="I51" s="58"/>
      <c r="J51" s="55"/>
      <c r="K51" s="58"/>
      <c r="L51" s="55"/>
      <c r="M51" s="58"/>
      <c r="U51" s="140"/>
      <c r="V51" s="57"/>
      <c r="W51" s="152"/>
      <c r="X51" s="57"/>
    </row>
    <row r="52" spans="1:25" s="56" customFormat="1" ht="21.95" customHeight="1">
      <c r="A52" s="56" t="s">
        <v>96</v>
      </c>
      <c r="C52" s="24"/>
      <c r="D52" s="24"/>
      <c r="E52" s="4">
        <v>10.199999999999999</v>
      </c>
      <c r="G52" s="58">
        <v>944205</v>
      </c>
      <c r="H52" s="55"/>
      <c r="I52" s="58">
        <v>1036327</v>
      </c>
      <c r="J52" s="55"/>
      <c r="K52" s="58">
        <v>944205</v>
      </c>
      <c r="L52" s="55"/>
      <c r="M52" s="58">
        <v>552573</v>
      </c>
      <c r="P52" s="56">
        <v>1036327</v>
      </c>
      <c r="Q52" s="56">
        <v>552573</v>
      </c>
      <c r="S52" s="57">
        <f>I52-P52</f>
        <v>0</v>
      </c>
      <c r="T52" s="57">
        <f>M52-Q52</f>
        <v>0</v>
      </c>
      <c r="U52" s="140"/>
      <c r="V52" s="57"/>
      <c r="W52" s="152"/>
      <c r="X52" s="57"/>
      <c r="Y52" s="151"/>
    </row>
    <row r="53" spans="1:25" s="56" customFormat="1" ht="21.95" customHeight="1">
      <c r="A53" s="56" t="s">
        <v>152</v>
      </c>
      <c r="C53" s="24"/>
      <c r="D53" s="24"/>
      <c r="E53" s="4"/>
      <c r="G53" s="58">
        <v>17054</v>
      </c>
      <c r="H53" s="55"/>
      <c r="I53" s="58">
        <v>17749</v>
      </c>
      <c r="J53" s="55"/>
      <c r="K53" s="58">
        <v>17054</v>
      </c>
      <c r="L53" s="55"/>
      <c r="M53" s="58">
        <v>10173</v>
      </c>
      <c r="P53" s="56">
        <v>17749</v>
      </c>
      <c r="Q53" s="56">
        <v>10173</v>
      </c>
      <c r="S53" s="57">
        <f>I53-P53</f>
        <v>0</v>
      </c>
      <c r="T53" s="57">
        <f>M53-Q53</f>
        <v>0</v>
      </c>
      <c r="U53" s="140"/>
      <c r="V53" s="57"/>
      <c r="W53" s="152"/>
      <c r="X53" s="57"/>
      <c r="Y53" s="151"/>
    </row>
    <row r="54" spans="1:25" s="56" customFormat="1" ht="21.95" customHeight="1">
      <c r="A54" s="56" t="s">
        <v>54</v>
      </c>
      <c r="C54" s="24"/>
      <c r="D54" s="24"/>
      <c r="E54" s="4">
        <v>14</v>
      </c>
      <c r="G54" s="58">
        <v>24585</v>
      </c>
      <c r="H54" s="55"/>
      <c r="I54" s="58">
        <v>35693</v>
      </c>
      <c r="J54" s="55"/>
      <c r="K54" s="58">
        <f>24585</f>
        <v>24585</v>
      </c>
      <c r="L54" s="55"/>
      <c r="M54" s="58">
        <v>20533</v>
      </c>
      <c r="P54" s="56">
        <v>35693</v>
      </c>
      <c r="Q54" s="56">
        <v>20533</v>
      </c>
      <c r="S54" s="57">
        <f>I54-P54</f>
        <v>0</v>
      </c>
      <c r="T54" s="57">
        <f>M54-Q54</f>
        <v>0</v>
      </c>
      <c r="U54" s="140"/>
      <c r="V54" s="57"/>
      <c r="W54" s="152"/>
      <c r="X54" s="57"/>
      <c r="Y54" s="151"/>
    </row>
    <row r="55" spans="1:25" s="56" customFormat="1" ht="21.95" customHeight="1">
      <c r="A55" s="56" t="s">
        <v>97</v>
      </c>
      <c r="C55" s="24"/>
      <c r="D55" s="24"/>
      <c r="E55" s="69"/>
      <c r="G55" s="58">
        <v>42512</v>
      </c>
      <c r="H55" s="55"/>
      <c r="I55" s="58">
        <v>42512</v>
      </c>
      <c r="J55" s="55"/>
      <c r="K55" s="58">
        <v>42512</v>
      </c>
      <c r="L55" s="55"/>
      <c r="M55" s="58">
        <v>0</v>
      </c>
      <c r="P55" s="56">
        <v>42512</v>
      </c>
      <c r="Q55" s="56">
        <v>0</v>
      </c>
      <c r="S55" s="57">
        <f>I55-P55</f>
        <v>0</v>
      </c>
      <c r="T55" s="57">
        <f>M55-Q55</f>
        <v>0</v>
      </c>
      <c r="U55" s="140"/>
      <c r="V55" s="57"/>
      <c r="W55" s="152"/>
      <c r="X55" s="57"/>
      <c r="Y55" s="151"/>
    </row>
    <row r="56" spans="1:25" ht="21.95" customHeight="1">
      <c r="A56" s="56" t="s">
        <v>98</v>
      </c>
      <c r="C56" s="3"/>
      <c r="D56" s="3"/>
      <c r="E56" s="4"/>
      <c r="F56" s="52"/>
      <c r="G56" s="59">
        <v>7058</v>
      </c>
      <c r="H56" s="55"/>
      <c r="I56" s="59">
        <v>5180</v>
      </c>
      <c r="J56" s="55"/>
      <c r="K56" s="59">
        <v>7058</v>
      </c>
      <c r="L56" s="55"/>
      <c r="M56" s="59">
        <v>916</v>
      </c>
      <c r="N56" s="56"/>
      <c r="P56" s="52">
        <v>5180</v>
      </c>
      <c r="Q56" s="52">
        <v>917</v>
      </c>
      <c r="S56" s="57">
        <f>I56-P56</f>
        <v>0</v>
      </c>
      <c r="T56" s="57">
        <f>M56-Q56</f>
        <v>-1</v>
      </c>
      <c r="U56" s="140"/>
      <c r="V56" s="57"/>
      <c r="W56" s="152"/>
      <c r="X56" s="57"/>
      <c r="Y56" s="151"/>
    </row>
    <row r="57" spans="1:25" ht="21.95" customHeight="1">
      <c r="A57" s="51" t="s">
        <v>55</v>
      </c>
      <c r="C57" s="3"/>
      <c r="D57" s="3"/>
      <c r="E57" s="52"/>
      <c r="F57" s="52"/>
      <c r="G57" s="59">
        <f>SUM(G52:G56)</f>
        <v>1035414</v>
      </c>
      <c r="H57" s="54"/>
      <c r="I57" s="59">
        <f>SUM(I52:I56)</f>
        <v>1137461</v>
      </c>
      <c r="J57" s="55"/>
      <c r="K57" s="59">
        <f>SUM(K52:K56)</f>
        <v>1035414</v>
      </c>
      <c r="L57" s="52"/>
      <c r="M57" s="59">
        <f>SUM(M52:M56)</f>
        <v>584195</v>
      </c>
      <c r="N57" s="56"/>
      <c r="U57" s="140"/>
      <c r="V57" s="57"/>
      <c r="W57" s="152"/>
      <c r="X57" s="57"/>
      <c r="Y57" s="151"/>
    </row>
    <row r="58" spans="1:25" ht="21.95" customHeight="1">
      <c r="A58" s="51" t="s">
        <v>56</v>
      </c>
      <c r="C58" s="3"/>
      <c r="D58" s="3"/>
      <c r="E58" s="52"/>
      <c r="F58" s="52"/>
      <c r="G58" s="23">
        <f>SUM(G49,G57)</f>
        <v>2927767</v>
      </c>
      <c r="H58" s="54"/>
      <c r="I58" s="23">
        <f>SUM(I49,I57)</f>
        <v>2953998</v>
      </c>
      <c r="J58" s="55"/>
      <c r="K58" s="23">
        <f>SUM(K49,K57)</f>
        <v>3025000</v>
      </c>
      <c r="L58" s="52"/>
      <c r="M58" s="23">
        <f>SUM(M49,M57)</f>
        <v>2103511</v>
      </c>
      <c r="N58" s="56"/>
      <c r="U58" s="140"/>
      <c r="V58" s="57"/>
      <c r="W58" s="152"/>
      <c r="X58" s="57"/>
      <c r="Y58" s="151"/>
    </row>
    <row r="59" spans="1:25" ht="21.95" customHeight="1">
      <c r="A59" s="51" t="s">
        <v>8</v>
      </c>
      <c r="C59" s="3"/>
      <c r="D59" s="3"/>
      <c r="E59" s="52"/>
      <c r="F59" s="52"/>
      <c r="G59" s="53"/>
      <c r="H59" s="54"/>
      <c r="I59" s="53"/>
      <c r="J59" s="55"/>
      <c r="K59" s="53"/>
      <c r="L59" s="52"/>
      <c r="M59" s="53"/>
      <c r="N59" s="56"/>
      <c r="U59" s="140"/>
      <c r="V59" s="57"/>
      <c r="W59" s="152"/>
      <c r="X59" s="57"/>
    </row>
    <row r="60" spans="1:25" ht="21.95" customHeight="1">
      <c r="A60" s="52" t="s">
        <v>24</v>
      </c>
      <c r="C60" s="3"/>
      <c r="D60" s="3"/>
      <c r="E60" s="4"/>
      <c r="F60" s="4"/>
      <c r="G60" s="53"/>
      <c r="H60" s="54"/>
      <c r="I60" s="53"/>
      <c r="J60" s="55"/>
      <c r="K60" s="53"/>
      <c r="L60" s="52"/>
      <c r="M60" s="53"/>
      <c r="N60" s="56"/>
      <c r="U60" s="140"/>
      <c r="V60" s="57"/>
      <c r="W60" s="152"/>
      <c r="X60" s="57"/>
    </row>
    <row r="61" spans="1:25" ht="21.95" customHeight="1">
      <c r="A61" s="7" t="s">
        <v>25</v>
      </c>
      <c r="C61" s="3"/>
      <c r="D61" s="3"/>
      <c r="E61" s="4"/>
      <c r="F61" s="4"/>
      <c r="G61" s="53"/>
      <c r="H61" s="54"/>
      <c r="I61" s="53"/>
      <c r="J61" s="55"/>
      <c r="K61" s="53"/>
      <c r="L61" s="52"/>
      <c r="M61" s="53"/>
      <c r="N61" s="56"/>
      <c r="U61" s="140"/>
      <c r="V61" s="57"/>
      <c r="W61" s="152"/>
      <c r="X61" s="57"/>
    </row>
    <row r="62" spans="1:25" ht="21.95" customHeight="1" thickBot="1">
      <c r="A62" s="5" t="s">
        <v>102</v>
      </c>
      <c r="C62" s="3"/>
      <c r="D62" s="3"/>
      <c r="E62" s="4"/>
      <c r="F62" s="4"/>
      <c r="G62" s="61">
        <v>366399</v>
      </c>
      <c r="H62" s="54"/>
      <c r="I62" s="61">
        <v>366399</v>
      </c>
      <c r="J62" s="55"/>
      <c r="K62" s="61">
        <v>366399</v>
      </c>
      <c r="L62" s="52"/>
      <c r="M62" s="61">
        <v>366399</v>
      </c>
      <c r="N62" s="56"/>
      <c r="P62" s="52">
        <v>366399</v>
      </c>
      <c r="Q62" s="52">
        <v>366399</v>
      </c>
      <c r="S62" s="57">
        <f t="shared" ref="S62:S68" si="2">I62-P62</f>
        <v>0</v>
      </c>
      <c r="T62" s="57">
        <f t="shared" ref="T62:T68" si="3">M62-Q62</f>
        <v>0</v>
      </c>
      <c r="U62" s="140"/>
      <c r="V62" s="57"/>
      <c r="W62" s="152"/>
      <c r="X62" s="57"/>
    </row>
    <row r="63" spans="1:25" ht="21.95" customHeight="1" thickTop="1">
      <c r="A63" s="7" t="s">
        <v>57</v>
      </c>
      <c r="C63" s="3"/>
      <c r="D63" s="3"/>
      <c r="E63" s="4"/>
      <c r="F63" s="4"/>
      <c r="G63" s="53"/>
      <c r="H63" s="54"/>
      <c r="I63" s="53"/>
      <c r="J63" s="55"/>
      <c r="K63" s="53"/>
      <c r="L63" s="52"/>
      <c r="M63" s="53"/>
      <c r="N63" s="56"/>
      <c r="P63" s="52">
        <v>0</v>
      </c>
      <c r="Q63" s="52">
        <v>0</v>
      </c>
      <c r="S63" s="57">
        <f t="shared" si="2"/>
        <v>0</v>
      </c>
      <c r="T63" s="57">
        <f t="shared" si="3"/>
        <v>0</v>
      </c>
      <c r="U63" s="140"/>
      <c r="V63" s="57"/>
      <c r="W63" s="152"/>
      <c r="X63" s="57"/>
    </row>
    <row r="64" spans="1:25" ht="21.95" customHeight="1">
      <c r="A64" s="5" t="s">
        <v>102</v>
      </c>
      <c r="C64" s="3"/>
      <c r="D64" s="3"/>
      <c r="E64" s="4"/>
      <c r="F64" s="4"/>
      <c r="G64" s="58">
        <f>Consolidated!E21</f>
        <v>366399</v>
      </c>
      <c r="H64" s="54"/>
      <c r="I64" s="58">
        <f>Consolidated!E17</f>
        <v>366399</v>
      </c>
      <c r="J64" s="55"/>
      <c r="K64" s="58">
        <f>'The Company'!E21</f>
        <v>366399</v>
      </c>
      <c r="L64" s="52"/>
      <c r="M64" s="58">
        <f>'The Company'!E17</f>
        <v>366399</v>
      </c>
      <c r="N64" s="56"/>
      <c r="P64" s="52">
        <v>366399</v>
      </c>
      <c r="Q64" s="52">
        <v>366399</v>
      </c>
      <c r="S64" s="57">
        <f t="shared" si="2"/>
        <v>0</v>
      </c>
      <c r="T64" s="57">
        <f t="shared" si="3"/>
        <v>0</v>
      </c>
      <c r="U64" s="140"/>
      <c r="V64" s="57"/>
      <c r="W64" s="152"/>
      <c r="X64" s="57"/>
    </row>
    <row r="65" spans="1:24" ht="21.95" customHeight="1">
      <c r="A65" s="5" t="s">
        <v>88</v>
      </c>
      <c r="C65" s="3"/>
      <c r="D65" s="3"/>
      <c r="E65" s="4"/>
      <c r="F65" s="4"/>
      <c r="G65" s="58">
        <f>Consolidated!G21</f>
        <v>488385</v>
      </c>
      <c r="H65" s="54"/>
      <c r="I65" s="58">
        <f>Consolidated!G17</f>
        <v>488385</v>
      </c>
      <c r="J65" s="55"/>
      <c r="K65" s="58">
        <f>'The Company'!G21</f>
        <v>488385</v>
      </c>
      <c r="L65" s="52"/>
      <c r="M65" s="58">
        <f>'The Company'!G17</f>
        <v>488385</v>
      </c>
      <c r="N65" s="56"/>
      <c r="P65" s="52">
        <v>488385</v>
      </c>
      <c r="Q65" s="52">
        <v>488385</v>
      </c>
      <c r="S65" s="57">
        <f t="shared" si="2"/>
        <v>0</v>
      </c>
      <c r="T65" s="57">
        <f t="shared" si="3"/>
        <v>0</v>
      </c>
      <c r="U65" s="140"/>
      <c r="V65" s="57"/>
      <c r="W65" s="152"/>
      <c r="X65" s="57"/>
    </row>
    <row r="66" spans="1:24" ht="21.95" customHeight="1">
      <c r="A66" s="7" t="s">
        <v>26</v>
      </c>
      <c r="C66" s="3"/>
      <c r="D66" s="3"/>
      <c r="G66" s="57"/>
      <c r="H66" s="55"/>
      <c r="I66" s="57"/>
      <c r="J66" s="55"/>
      <c r="L66" s="52"/>
      <c r="M66" s="57"/>
      <c r="N66" s="56"/>
      <c r="P66" s="52">
        <v>0</v>
      </c>
      <c r="Q66" s="52">
        <v>0</v>
      </c>
      <c r="S66" s="57">
        <f t="shared" si="2"/>
        <v>0</v>
      </c>
      <c r="T66" s="57">
        <f t="shared" si="3"/>
        <v>0</v>
      </c>
      <c r="U66" s="140"/>
      <c r="V66" s="57"/>
      <c r="W66" s="152"/>
      <c r="X66" s="57"/>
    </row>
    <row r="67" spans="1:24" ht="21.95" customHeight="1">
      <c r="A67" s="5" t="s">
        <v>27</v>
      </c>
      <c r="C67" s="3"/>
      <c r="D67" s="3"/>
      <c r="E67" s="4"/>
      <c r="F67" s="4"/>
      <c r="G67" s="58">
        <f>Consolidated!I21</f>
        <v>36680</v>
      </c>
      <c r="H67" s="55"/>
      <c r="I67" s="58">
        <f>Consolidated!I17</f>
        <v>36680</v>
      </c>
      <c r="J67" s="55"/>
      <c r="K67" s="58">
        <f>'The Company'!I21</f>
        <v>36680</v>
      </c>
      <c r="L67" s="52"/>
      <c r="M67" s="58">
        <f>'The Company'!I17</f>
        <v>36680</v>
      </c>
      <c r="N67" s="56"/>
      <c r="O67" s="57"/>
      <c r="P67" s="52">
        <v>36680</v>
      </c>
      <c r="Q67" s="52">
        <v>36680</v>
      </c>
      <c r="S67" s="57">
        <f t="shared" si="2"/>
        <v>0</v>
      </c>
      <c r="T67" s="57">
        <f t="shared" si="3"/>
        <v>0</v>
      </c>
      <c r="U67" s="140"/>
      <c r="V67" s="57"/>
      <c r="W67" s="152"/>
      <c r="X67" s="57"/>
    </row>
    <row r="68" spans="1:24" ht="21.95" customHeight="1">
      <c r="A68" s="5" t="s">
        <v>28</v>
      </c>
      <c r="C68" s="3"/>
      <c r="D68" s="3"/>
      <c r="E68" s="52"/>
      <c r="F68" s="52"/>
      <c r="G68" s="58">
        <f>Consolidated!K21</f>
        <v>182381</v>
      </c>
      <c r="H68" s="55"/>
      <c r="I68" s="58">
        <f>Consolidated!K17</f>
        <v>93168</v>
      </c>
      <c r="J68" s="55"/>
      <c r="K68" s="58">
        <f>'The Company'!K21</f>
        <v>105958</v>
      </c>
      <c r="L68" s="52"/>
      <c r="M68" s="58">
        <f>'The Company'!K17</f>
        <v>19540</v>
      </c>
      <c r="N68" s="56"/>
      <c r="O68" s="57"/>
      <c r="P68" s="52">
        <v>93168</v>
      </c>
      <c r="Q68" s="52">
        <v>19540</v>
      </c>
      <c r="S68" s="57">
        <f t="shared" si="2"/>
        <v>0</v>
      </c>
      <c r="T68" s="57">
        <f t="shared" si="3"/>
        <v>0</v>
      </c>
      <c r="U68" s="140"/>
      <c r="V68" s="57"/>
      <c r="W68" s="152"/>
      <c r="X68" s="57"/>
    </row>
    <row r="69" spans="1:24" ht="21.95" customHeight="1">
      <c r="A69" s="10" t="s">
        <v>9</v>
      </c>
      <c r="C69" s="3"/>
      <c r="D69" s="3"/>
      <c r="E69" s="52"/>
      <c r="F69" s="52"/>
      <c r="G69" s="60">
        <f>SUM(G64:G68)</f>
        <v>1073845</v>
      </c>
      <c r="H69" s="54"/>
      <c r="I69" s="60">
        <f>SUM(I64:I68)</f>
        <v>984632</v>
      </c>
      <c r="J69" s="55"/>
      <c r="K69" s="60">
        <f>SUM(K64:K68)</f>
        <v>997422</v>
      </c>
      <c r="L69" s="52"/>
      <c r="M69" s="60">
        <f>SUM(M64:M68)</f>
        <v>911004</v>
      </c>
      <c r="N69" s="56"/>
      <c r="U69" s="140"/>
      <c r="V69" s="57"/>
      <c r="W69" s="152"/>
      <c r="X69" s="57"/>
    </row>
    <row r="70" spans="1:24" ht="21.95" customHeight="1" thickBot="1">
      <c r="A70" s="10" t="s">
        <v>10</v>
      </c>
      <c r="C70" s="3"/>
      <c r="D70" s="3"/>
      <c r="E70" s="52"/>
      <c r="F70" s="52"/>
      <c r="G70" s="61">
        <f>SUM(G58+G69)</f>
        <v>4001612</v>
      </c>
      <c r="H70" s="54"/>
      <c r="I70" s="61">
        <f>SUM(I58+I69)</f>
        <v>3938630</v>
      </c>
      <c r="J70" s="55"/>
      <c r="K70" s="61">
        <f>SUM(K58+K69)</f>
        <v>4022422</v>
      </c>
      <c r="L70" s="52"/>
      <c r="M70" s="61">
        <f>SUM(M58+M69)</f>
        <v>3014515</v>
      </c>
      <c r="N70" s="56"/>
      <c r="U70" s="140"/>
      <c r="V70" s="57"/>
      <c r="W70" s="152"/>
      <c r="X70" s="57"/>
    </row>
    <row r="71" spans="1:24" ht="15" customHeight="1" thickTop="1">
      <c r="A71" s="10"/>
      <c r="C71" s="3"/>
      <c r="D71" s="3"/>
      <c r="E71" s="52"/>
      <c r="F71" s="52"/>
      <c r="G71" s="58">
        <f>G70-G30</f>
        <v>0</v>
      </c>
      <c r="H71" s="54"/>
      <c r="I71" s="58">
        <f>I70-I30</f>
        <v>0</v>
      </c>
      <c r="J71" s="55"/>
      <c r="K71" s="58">
        <f>K70-K30</f>
        <v>0</v>
      </c>
      <c r="L71" s="52"/>
      <c r="M71" s="58">
        <f>M70-M30</f>
        <v>0</v>
      </c>
      <c r="N71" s="56"/>
      <c r="U71" s="140"/>
      <c r="V71" s="57"/>
      <c r="W71" s="143"/>
      <c r="X71" s="57"/>
    </row>
    <row r="72" spans="1:24" ht="21.95" customHeight="1">
      <c r="A72" s="52" t="s">
        <v>5</v>
      </c>
      <c r="D72" s="3"/>
      <c r="E72" s="52"/>
      <c r="F72" s="52"/>
      <c r="G72" s="53"/>
      <c r="H72" s="54"/>
      <c r="I72" s="54"/>
      <c r="J72" s="55"/>
      <c r="K72" s="53"/>
      <c r="L72" s="55"/>
      <c r="M72" s="53"/>
      <c r="N72" s="55"/>
    </row>
    <row r="73" spans="1:24" ht="21.95" customHeight="1">
      <c r="A73" s="107"/>
      <c r="B73" s="107"/>
      <c r="C73" s="107"/>
      <c r="D73" s="24"/>
      <c r="E73" s="52"/>
      <c r="F73" s="52"/>
      <c r="G73" s="53"/>
      <c r="H73" s="54"/>
      <c r="I73" s="54"/>
      <c r="J73" s="55"/>
      <c r="K73" s="53"/>
      <c r="L73" s="55"/>
      <c r="M73" s="53"/>
      <c r="N73" s="55"/>
    </row>
    <row r="74" spans="1:24" ht="12" customHeight="1">
      <c r="A74" s="56"/>
      <c r="B74" s="56"/>
      <c r="C74" s="56"/>
      <c r="D74" s="24"/>
      <c r="E74" s="52"/>
      <c r="F74" s="52"/>
      <c r="G74" s="53"/>
      <c r="H74" s="54"/>
      <c r="I74" s="54"/>
      <c r="J74" s="55"/>
      <c r="K74" s="53"/>
      <c r="L74" s="55"/>
      <c r="M74" s="53"/>
      <c r="N74" s="55"/>
    </row>
    <row r="75" spans="1:24" ht="21">
      <c r="A75" s="56"/>
      <c r="B75" s="56"/>
      <c r="C75" s="56"/>
      <c r="D75" s="5" t="s">
        <v>11</v>
      </c>
      <c r="E75" s="52"/>
      <c r="F75" s="52"/>
      <c r="G75" s="53"/>
      <c r="H75" s="54"/>
      <c r="I75" s="54"/>
      <c r="J75" s="55"/>
      <c r="K75" s="53"/>
      <c r="L75" s="55"/>
      <c r="M75" s="53"/>
      <c r="N75" s="55"/>
    </row>
    <row r="76" spans="1:24" s="56" customFormat="1" ht="21.95" customHeight="1">
      <c r="A76" s="107"/>
      <c r="B76" s="107"/>
      <c r="C76" s="107"/>
      <c r="G76" s="58"/>
      <c r="H76" s="55"/>
      <c r="I76" s="55"/>
      <c r="J76" s="55"/>
      <c r="K76" s="58"/>
      <c r="L76" s="55"/>
      <c r="M76" s="58"/>
      <c r="N76" s="55"/>
    </row>
  </sheetData>
  <mergeCells count="4">
    <mergeCell ref="G5:I5"/>
    <mergeCell ref="K5:M5"/>
    <mergeCell ref="G37:I37"/>
    <mergeCell ref="K37:M37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2" max="12" man="1"/>
    <brk id="97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0"/>
  <sheetViews>
    <sheetView showGridLines="0" view="pageBreakPreview" topLeftCell="A157" zoomScaleNormal="130" zoomScaleSheetLayoutView="100" workbookViewId="0">
      <selection activeCell="F162" sqref="F162"/>
    </sheetView>
  </sheetViews>
  <sheetFormatPr defaultColWidth="10.7109375" defaultRowHeight="21"/>
  <cols>
    <col min="1" max="1" width="10.85546875" style="52" customWidth="1"/>
    <col min="2" max="2" width="11.85546875" style="52" customWidth="1"/>
    <col min="3" max="3" width="18.28515625" style="52" customWidth="1"/>
    <col min="4" max="4" width="8.140625" style="3" customWidth="1"/>
    <col min="5" max="5" width="2.7109375" style="3" customWidth="1"/>
    <col min="6" max="6" width="15.28515625" style="57" customWidth="1"/>
    <col min="7" max="7" width="0.5703125" style="3" customWidth="1"/>
    <col min="8" max="8" width="15.28515625" style="57" customWidth="1"/>
    <col min="9" max="9" width="0.5703125" style="3" customWidth="1"/>
    <col min="10" max="10" width="14" style="57" customWidth="1"/>
    <col min="11" max="11" width="0.5703125" style="52" customWidth="1"/>
    <col min="12" max="12" width="14" style="57" customWidth="1"/>
    <col min="13" max="13" width="10.7109375" style="140" customWidth="1"/>
    <col min="14" max="14" width="1.28515625" style="52" customWidth="1"/>
    <col min="15" max="15" width="10.7109375" style="140"/>
    <col min="16" max="16" width="1" style="52" customWidth="1"/>
    <col min="17" max="17" width="10.7109375" style="140"/>
    <col min="18" max="18" width="1.28515625" style="52" customWidth="1"/>
    <col min="19" max="16384" width="10.7109375" style="52"/>
  </cols>
  <sheetData>
    <row r="1" spans="1:19">
      <c r="L1" s="47" t="s">
        <v>69</v>
      </c>
    </row>
    <row r="2" spans="1:19">
      <c r="A2" s="10" t="s">
        <v>101</v>
      </c>
      <c r="B2" s="11"/>
      <c r="C2" s="11"/>
      <c r="D2" s="11"/>
      <c r="E2" s="11"/>
      <c r="F2" s="14"/>
      <c r="G2" s="11"/>
      <c r="H2" s="14"/>
      <c r="I2" s="11"/>
      <c r="J2" s="14"/>
      <c r="L2" s="14"/>
    </row>
    <row r="3" spans="1:19">
      <c r="A3" s="10" t="s">
        <v>61</v>
      </c>
      <c r="B3" s="11"/>
      <c r="C3" s="11"/>
      <c r="D3" s="11"/>
      <c r="E3" s="11"/>
      <c r="F3" s="14"/>
      <c r="G3" s="11"/>
      <c r="H3" s="14"/>
      <c r="I3" s="11"/>
      <c r="J3" s="14"/>
      <c r="L3" s="14"/>
    </row>
    <row r="4" spans="1:19">
      <c r="A4" s="16" t="s">
        <v>163</v>
      </c>
      <c r="B4" s="11"/>
      <c r="C4" s="11"/>
      <c r="D4" s="11"/>
      <c r="E4" s="11"/>
      <c r="F4" s="14"/>
      <c r="G4" s="11"/>
      <c r="H4" s="14"/>
      <c r="I4" s="11"/>
      <c r="J4" s="14"/>
      <c r="L4" s="14"/>
    </row>
    <row r="5" spans="1:19">
      <c r="D5" s="17"/>
      <c r="E5" s="17"/>
      <c r="F5" s="18"/>
      <c r="G5" s="56"/>
      <c r="H5" s="18"/>
      <c r="I5" s="56"/>
      <c r="J5" s="18"/>
      <c r="L5" s="19" t="s">
        <v>70</v>
      </c>
    </row>
    <row r="6" spans="1:19" ht="29.25" customHeight="1">
      <c r="D6" s="17"/>
      <c r="E6" s="17"/>
      <c r="F6" s="160" t="s">
        <v>99</v>
      </c>
      <c r="G6" s="159"/>
      <c r="H6" s="159"/>
      <c r="I6" s="56"/>
      <c r="J6" s="160" t="s">
        <v>46</v>
      </c>
      <c r="K6" s="160"/>
      <c r="L6" s="160"/>
    </row>
    <row r="7" spans="1:19">
      <c r="D7" s="17" t="s">
        <v>0</v>
      </c>
      <c r="E7" s="17"/>
      <c r="F7" s="133" t="s">
        <v>140</v>
      </c>
      <c r="G7" s="21"/>
      <c r="H7" s="20" t="s">
        <v>90</v>
      </c>
      <c r="I7" s="21"/>
      <c r="J7" s="133" t="s">
        <v>140</v>
      </c>
      <c r="K7" s="21"/>
      <c r="L7" s="20" t="s">
        <v>90</v>
      </c>
    </row>
    <row r="8" spans="1:19">
      <c r="A8" s="51" t="s">
        <v>66</v>
      </c>
      <c r="D8" s="17"/>
      <c r="E8" s="17"/>
      <c r="F8" s="134"/>
      <c r="G8" s="21"/>
      <c r="H8" s="106"/>
      <c r="I8" s="21"/>
      <c r="J8" s="134"/>
      <c r="K8" s="56"/>
      <c r="L8" s="22"/>
    </row>
    <row r="9" spans="1:19">
      <c r="A9" s="51" t="s">
        <v>29</v>
      </c>
      <c r="C9" s="3"/>
    </row>
    <row r="10" spans="1:19">
      <c r="A10" s="52" t="s">
        <v>86</v>
      </c>
      <c r="C10" s="3"/>
      <c r="D10" s="4">
        <v>15</v>
      </c>
      <c r="E10" s="4"/>
      <c r="F10" s="57">
        <v>2151489</v>
      </c>
      <c r="H10" s="145">
        <v>1551881</v>
      </c>
      <c r="J10" s="145">
        <v>1921084</v>
      </c>
      <c r="K10" s="3"/>
      <c r="L10" s="145">
        <v>967273</v>
      </c>
      <c r="N10" s="57"/>
      <c r="Q10" s="144"/>
      <c r="R10" s="144"/>
      <c r="S10" s="144"/>
    </row>
    <row r="11" spans="1:19">
      <c r="A11" s="52" t="s">
        <v>117</v>
      </c>
      <c r="C11" s="3"/>
      <c r="D11" s="4">
        <v>7.2</v>
      </c>
      <c r="E11" s="4"/>
      <c r="F11" s="57">
        <v>0</v>
      </c>
      <c r="H11" s="145">
        <v>0</v>
      </c>
      <c r="J11" s="145">
        <v>14008</v>
      </c>
      <c r="K11" s="3"/>
      <c r="L11" s="145">
        <v>0</v>
      </c>
      <c r="N11" s="138"/>
      <c r="Q11" s="144"/>
      <c r="R11" s="144"/>
      <c r="S11" s="144"/>
    </row>
    <row r="12" spans="1:19">
      <c r="A12" s="108" t="s">
        <v>41</v>
      </c>
      <c r="C12" s="3"/>
      <c r="D12" s="4"/>
      <c r="E12" s="4"/>
      <c r="F12" s="23">
        <v>3235</v>
      </c>
      <c r="H12" s="146">
        <v>15998</v>
      </c>
      <c r="J12" s="146">
        <v>2453</v>
      </c>
      <c r="K12" s="3"/>
      <c r="L12" s="146">
        <v>15625</v>
      </c>
      <c r="Q12" s="144"/>
      <c r="R12" s="144"/>
      <c r="S12" s="144"/>
    </row>
    <row r="13" spans="1:19">
      <c r="A13" s="51" t="s">
        <v>30</v>
      </c>
      <c r="C13" s="3"/>
      <c r="D13" s="4"/>
      <c r="E13" s="4"/>
      <c r="F13" s="23">
        <f>SUM(F10:F12)</f>
        <v>2154724</v>
      </c>
      <c r="H13" s="23">
        <f>SUM(H10:H12)</f>
        <v>1567879</v>
      </c>
      <c r="J13" s="23">
        <f>SUM(J10:J12)</f>
        <v>1937545</v>
      </c>
      <c r="K13" s="3"/>
      <c r="L13" s="23">
        <f>SUM(L10:L12)</f>
        <v>982898</v>
      </c>
      <c r="Q13" s="144"/>
      <c r="R13" s="144"/>
      <c r="S13" s="144"/>
    </row>
    <row r="14" spans="1:19">
      <c r="A14" s="51" t="s">
        <v>31</v>
      </c>
      <c r="C14" s="3"/>
      <c r="D14" s="4"/>
      <c r="E14" s="4"/>
      <c r="K14" s="3"/>
      <c r="Q14" s="144"/>
      <c r="R14" s="144"/>
      <c r="S14" s="144"/>
    </row>
    <row r="15" spans="1:19">
      <c r="A15" s="52" t="s">
        <v>142</v>
      </c>
      <c r="C15" s="3"/>
      <c r="D15" s="4"/>
      <c r="E15" s="4"/>
      <c r="F15" s="57">
        <v>1798307</v>
      </c>
      <c r="H15" s="57">
        <v>1335958</v>
      </c>
      <c r="J15" s="57">
        <v>1616514</v>
      </c>
      <c r="K15" s="3"/>
      <c r="L15" s="57">
        <v>839921</v>
      </c>
      <c r="Q15" s="144"/>
      <c r="R15" s="144"/>
      <c r="S15" s="144"/>
    </row>
    <row r="16" spans="1:19">
      <c r="A16" s="52" t="s">
        <v>87</v>
      </c>
      <c r="C16" s="3"/>
      <c r="D16" s="4"/>
      <c r="E16" s="4"/>
      <c r="F16" s="57">
        <v>221089</v>
      </c>
      <c r="H16" s="145">
        <v>125616</v>
      </c>
      <c r="J16" s="145">
        <v>179352</v>
      </c>
      <c r="K16" s="3"/>
      <c r="L16" s="145">
        <v>71742</v>
      </c>
      <c r="Q16" s="144"/>
      <c r="R16" s="144"/>
      <c r="S16" s="144"/>
    </row>
    <row r="17" spans="1:19">
      <c r="A17" s="52" t="s">
        <v>42</v>
      </c>
      <c r="C17" s="3"/>
      <c r="D17" s="110"/>
      <c r="E17" s="110"/>
      <c r="F17" s="57">
        <v>66353</v>
      </c>
      <c r="H17" s="145">
        <v>56239</v>
      </c>
      <c r="J17" s="145">
        <v>56324</v>
      </c>
      <c r="K17" s="3"/>
      <c r="L17" s="145">
        <v>31812</v>
      </c>
      <c r="Q17" s="144"/>
      <c r="R17" s="144"/>
      <c r="S17" s="144"/>
    </row>
    <row r="18" spans="1:19">
      <c r="A18" s="51" t="s">
        <v>32</v>
      </c>
      <c r="C18" s="3"/>
      <c r="F18" s="111">
        <f>SUM(F15:F17)</f>
        <v>2085749</v>
      </c>
      <c r="H18" s="111">
        <f>SUM(H15:H17)</f>
        <v>1517813</v>
      </c>
      <c r="J18" s="111">
        <f>SUM(J15:J17)</f>
        <v>1852190</v>
      </c>
      <c r="K18" s="3"/>
      <c r="L18" s="111">
        <f>SUM(L15:L17)</f>
        <v>943475</v>
      </c>
      <c r="Q18" s="144"/>
      <c r="R18" s="144"/>
      <c r="S18" s="144"/>
    </row>
    <row r="19" spans="1:19">
      <c r="A19" s="51" t="s">
        <v>172</v>
      </c>
      <c r="C19" s="3"/>
      <c r="D19" s="52"/>
      <c r="E19" s="52"/>
      <c r="F19" s="109">
        <f>SUM(F13-F18)</f>
        <v>68975</v>
      </c>
      <c r="G19" s="24"/>
      <c r="H19" s="109">
        <f>SUM(H13-H18)</f>
        <v>50066</v>
      </c>
      <c r="I19" s="24"/>
      <c r="J19" s="109">
        <f>SUM(J13-J18)</f>
        <v>85355</v>
      </c>
      <c r="K19" s="24"/>
      <c r="L19" s="109">
        <f>SUM(L13-L18)</f>
        <v>39423</v>
      </c>
      <c r="Q19" s="144"/>
      <c r="R19" s="144"/>
      <c r="S19" s="144"/>
    </row>
    <row r="20" spans="1:19">
      <c r="A20" s="52" t="s">
        <v>81</v>
      </c>
      <c r="C20" s="3"/>
      <c r="D20" s="4">
        <v>7.2</v>
      </c>
      <c r="E20" s="52"/>
      <c r="F20" s="109">
        <v>4881</v>
      </c>
      <c r="G20" s="24"/>
      <c r="H20" s="145">
        <v>3694</v>
      </c>
      <c r="J20" s="145">
        <v>0</v>
      </c>
      <c r="K20" s="3"/>
      <c r="L20" s="145">
        <v>0</v>
      </c>
      <c r="Q20" s="144"/>
      <c r="R20" s="144"/>
      <c r="S20" s="144"/>
    </row>
    <row r="21" spans="1:19">
      <c r="A21" s="108" t="s">
        <v>108</v>
      </c>
      <c r="C21" s="3"/>
      <c r="D21" s="52"/>
      <c r="E21" s="52"/>
      <c r="F21" s="109">
        <v>0</v>
      </c>
      <c r="G21" s="24"/>
      <c r="H21" s="145">
        <v>395</v>
      </c>
      <c r="J21" s="145">
        <v>0</v>
      </c>
      <c r="K21" s="3"/>
      <c r="L21" s="145">
        <v>210</v>
      </c>
      <c r="Q21" s="144"/>
      <c r="R21" s="144"/>
      <c r="S21" s="144"/>
    </row>
    <row r="22" spans="1:19">
      <c r="A22" s="52" t="s">
        <v>109</v>
      </c>
      <c r="C22" s="3"/>
      <c r="F22" s="109">
        <v>-13491</v>
      </c>
      <c r="H22" s="145">
        <v>-11195</v>
      </c>
      <c r="J22" s="145">
        <v>-11500</v>
      </c>
      <c r="K22" s="3"/>
      <c r="L22" s="145">
        <v>-6040</v>
      </c>
      <c r="Q22" s="144"/>
      <c r="R22" s="144"/>
      <c r="S22" s="144"/>
    </row>
    <row r="23" spans="1:19">
      <c r="A23" s="51" t="s">
        <v>173</v>
      </c>
      <c r="C23" s="3"/>
      <c r="F23" s="112">
        <f>SUM(F19:F22)</f>
        <v>60365</v>
      </c>
      <c r="H23" s="112">
        <f>SUM(H19:H22)</f>
        <v>42960</v>
      </c>
      <c r="J23" s="112">
        <f>SUM(J19:J22)</f>
        <v>73855</v>
      </c>
      <c r="K23" s="3"/>
      <c r="L23" s="112">
        <f>SUM(L19:L22)</f>
        <v>33593</v>
      </c>
      <c r="Q23" s="144"/>
      <c r="R23" s="144"/>
      <c r="S23" s="144"/>
    </row>
    <row r="24" spans="1:19">
      <c r="A24" s="52" t="s">
        <v>118</v>
      </c>
      <c r="C24" s="3"/>
      <c r="D24" s="4">
        <v>16</v>
      </c>
      <c r="E24" s="4"/>
      <c r="F24" s="23">
        <v>-12133</v>
      </c>
      <c r="H24" s="146">
        <v>-7923</v>
      </c>
      <c r="J24" s="146">
        <v>-12384</v>
      </c>
      <c r="K24" s="3"/>
      <c r="L24" s="146">
        <v>-6804</v>
      </c>
      <c r="Q24" s="144"/>
      <c r="R24" s="144"/>
      <c r="S24" s="144"/>
    </row>
    <row r="25" spans="1:19">
      <c r="A25" s="51" t="s">
        <v>78</v>
      </c>
      <c r="C25" s="3"/>
      <c r="D25" s="52"/>
      <c r="E25" s="52"/>
      <c r="F25" s="111">
        <f>SUM(F23:F24)</f>
        <v>48232</v>
      </c>
      <c r="G25" s="48"/>
      <c r="H25" s="111">
        <f>SUM(H23:H24)</f>
        <v>35037</v>
      </c>
      <c r="I25" s="48"/>
      <c r="J25" s="111">
        <f>SUM(J23:J24)</f>
        <v>61471</v>
      </c>
      <c r="K25" s="48"/>
      <c r="L25" s="111">
        <f>SUM(L23:L24)</f>
        <v>26789</v>
      </c>
      <c r="Q25" s="144"/>
      <c r="R25" s="144"/>
      <c r="S25" s="144"/>
    </row>
    <row r="26" spans="1:19">
      <c r="C26" s="3"/>
      <c r="K26" s="3"/>
      <c r="Q26" s="144"/>
      <c r="R26" s="144"/>
      <c r="S26" s="144"/>
    </row>
    <row r="27" spans="1:19">
      <c r="A27" s="113" t="s">
        <v>110</v>
      </c>
      <c r="C27" s="3"/>
      <c r="K27" s="3"/>
      <c r="Q27" s="144"/>
      <c r="R27" s="144"/>
      <c r="S27" s="144"/>
    </row>
    <row r="28" spans="1:19">
      <c r="A28" s="51" t="s">
        <v>77</v>
      </c>
      <c r="C28" s="3"/>
      <c r="D28" s="52"/>
      <c r="E28" s="52"/>
      <c r="F28" s="23">
        <v>0</v>
      </c>
      <c r="G28" s="24"/>
      <c r="H28" s="23">
        <v>0</v>
      </c>
      <c r="I28" s="24"/>
      <c r="J28" s="23">
        <v>0</v>
      </c>
      <c r="K28" s="3"/>
      <c r="L28" s="117">
        <v>0</v>
      </c>
      <c r="Q28" s="144"/>
      <c r="R28" s="144"/>
      <c r="S28" s="144"/>
    </row>
    <row r="29" spans="1:19" ht="21.75" thickBot="1">
      <c r="A29" s="51" t="s">
        <v>71</v>
      </c>
      <c r="C29" s="3"/>
      <c r="D29" s="52"/>
      <c r="E29" s="52"/>
      <c r="F29" s="118">
        <f>F25+F28</f>
        <v>48232</v>
      </c>
      <c r="G29" s="109"/>
      <c r="H29" s="118">
        <f>H25+H28</f>
        <v>35037</v>
      </c>
      <c r="I29" s="109"/>
      <c r="J29" s="118">
        <f>J25+J28</f>
        <v>61471</v>
      </c>
      <c r="K29" s="24"/>
      <c r="L29" s="118">
        <f>L25+L28</f>
        <v>26789</v>
      </c>
      <c r="M29" s="141"/>
      <c r="Q29" s="144"/>
      <c r="R29" s="144"/>
      <c r="S29" s="144"/>
    </row>
    <row r="30" spans="1:19" ht="15" customHeight="1" thickTop="1">
      <c r="C30" s="3"/>
      <c r="G30" s="24"/>
      <c r="K30" s="3"/>
      <c r="Q30" s="144"/>
      <c r="R30" s="144"/>
      <c r="S30" s="144"/>
    </row>
    <row r="31" spans="1:19">
      <c r="A31" s="70" t="s">
        <v>174</v>
      </c>
      <c r="C31" s="3"/>
      <c r="D31" s="52"/>
      <c r="E31" s="52"/>
      <c r="G31" s="52"/>
      <c r="H31" s="52"/>
      <c r="I31" s="52"/>
      <c r="L31" s="52"/>
      <c r="Q31" s="144"/>
      <c r="R31" s="144"/>
      <c r="S31" s="144"/>
    </row>
    <row r="32" spans="1:19" ht="21.75" thickBot="1">
      <c r="A32" s="68" t="s">
        <v>103</v>
      </c>
      <c r="C32" s="3"/>
      <c r="D32" s="52"/>
      <c r="E32" s="52"/>
      <c r="F32" s="27">
        <f>+F25</f>
        <v>48232</v>
      </c>
      <c r="G32" s="47"/>
      <c r="H32" s="27">
        <f>+H25</f>
        <v>35037</v>
      </c>
      <c r="I32" s="57"/>
      <c r="J32" s="27">
        <f>+J25</f>
        <v>61471</v>
      </c>
      <c r="K32" s="47"/>
      <c r="L32" s="27">
        <f>+L25</f>
        <v>26789</v>
      </c>
      <c r="Q32" s="144"/>
      <c r="R32" s="144"/>
      <c r="S32" s="144"/>
    </row>
    <row r="33" spans="1:19" ht="15" customHeight="1" thickTop="1">
      <c r="A33" s="68"/>
      <c r="C33" s="3"/>
      <c r="D33" s="52"/>
      <c r="E33" s="52"/>
      <c r="F33" s="47"/>
      <c r="G33" s="47"/>
      <c r="H33" s="47"/>
      <c r="I33" s="57"/>
      <c r="J33" s="47"/>
      <c r="K33" s="47"/>
      <c r="L33" s="47"/>
      <c r="Q33" s="144"/>
      <c r="R33" s="144"/>
      <c r="S33" s="144"/>
    </row>
    <row r="34" spans="1:19">
      <c r="A34" s="71" t="s">
        <v>104</v>
      </c>
      <c r="B34" s="56"/>
      <c r="C34" s="24"/>
      <c r="D34" s="56"/>
      <c r="E34" s="69"/>
      <c r="F34" s="109"/>
      <c r="G34" s="24"/>
      <c r="H34" s="109"/>
      <c r="I34" s="24"/>
      <c r="J34" s="109"/>
      <c r="K34" s="24"/>
      <c r="L34" s="109"/>
      <c r="Q34" s="144"/>
      <c r="R34" s="144"/>
      <c r="S34" s="144"/>
    </row>
    <row r="35" spans="1:19" ht="21.75" thickBot="1">
      <c r="A35" s="72" t="s">
        <v>103</v>
      </c>
      <c r="B35" s="56"/>
      <c r="C35" s="24"/>
      <c r="D35" s="24"/>
      <c r="E35" s="24"/>
      <c r="F35" s="74">
        <f>F29</f>
        <v>48232</v>
      </c>
      <c r="G35" s="73"/>
      <c r="H35" s="74">
        <f>H29</f>
        <v>35037</v>
      </c>
      <c r="I35" s="53"/>
      <c r="J35" s="74">
        <f>J29</f>
        <v>61471</v>
      </c>
      <c r="K35" s="75"/>
      <c r="L35" s="74">
        <f>L29</f>
        <v>26789</v>
      </c>
      <c r="Q35" s="144"/>
      <c r="R35" s="144"/>
      <c r="S35" s="144"/>
    </row>
    <row r="36" spans="1:19" s="116" customFormat="1" ht="15" customHeight="1" thickTop="1">
      <c r="A36" s="68"/>
      <c r="B36" s="119"/>
      <c r="C36" s="76"/>
      <c r="D36" s="76"/>
      <c r="E36" s="76"/>
      <c r="F36" s="77"/>
      <c r="G36" s="73"/>
      <c r="H36" s="77"/>
      <c r="I36" s="53"/>
      <c r="J36" s="77"/>
      <c r="K36" s="78"/>
      <c r="L36" s="77"/>
      <c r="M36" s="140"/>
      <c r="O36" s="140"/>
      <c r="Q36" s="144"/>
      <c r="R36" s="144"/>
      <c r="S36" s="144"/>
    </row>
    <row r="37" spans="1:19">
      <c r="A37" s="51" t="s">
        <v>175</v>
      </c>
      <c r="C37" s="3"/>
      <c r="D37" s="4">
        <v>17</v>
      </c>
      <c r="E37" s="4"/>
      <c r="K37" s="3"/>
      <c r="Q37" s="144"/>
      <c r="R37" s="144"/>
      <c r="S37" s="144"/>
    </row>
    <row r="38" spans="1:19">
      <c r="A38" s="52" t="s">
        <v>176</v>
      </c>
      <c r="C38" s="3"/>
      <c r="K38" s="3"/>
      <c r="Q38" s="144"/>
      <c r="R38" s="144"/>
      <c r="S38" s="144"/>
    </row>
    <row r="39" spans="1:19" s="116" customFormat="1" ht="21.75" thickBot="1">
      <c r="A39" s="116" t="s">
        <v>177</v>
      </c>
      <c r="C39" s="25"/>
      <c r="D39" s="25"/>
      <c r="E39" s="25"/>
      <c r="F39" s="120">
        <f>F32/F41</f>
        <v>0.1316379138589352</v>
      </c>
      <c r="G39" s="26"/>
      <c r="H39" s="120">
        <f>H32/H41</f>
        <v>9.5625260985974306E-2</v>
      </c>
      <c r="I39" s="26"/>
      <c r="J39" s="120">
        <f>J32/J41</f>
        <v>0.16777065439589081</v>
      </c>
      <c r="K39" s="26"/>
      <c r="L39" s="120">
        <f>L32/L41</f>
        <v>7.3114282517146606E-2</v>
      </c>
      <c r="M39" s="140"/>
      <c r="O39" s="140"/>
      <c r="Q39" s="144"/>
      <c r="R39" s="144"/>
      <c r="S39" s="144"/>
    </row>
    <row r="40" spans="1:19" s="116" customFormat="1" ht="15" customHeight="1" thickTop="1">
      <c r="C40" s="25"/>
      <c r="D40" s="25"/>
      <c r="E40" s="25"/>
      <c r="F40" s="109"/>
      <c r="G40" s="26"/>
      <c r="H40" s="121"/>
      <c r="I40" s="26"/>
      <c r="J40" s="109"/>
      <c r="K40" s="26"/>
      <c r="L40" s="121"/>
      <c r="M40" s="140"/>
      <c r="O40" s="140"/>
      <c r="Q40" s="144"/>
      <c r="R40" s="144"/>
      <c r="S40" s="144"/>
    </row>
    <row r="41" spans="1:19" ht="21.75" thickBot="1">
      <c r="A41" s="52" t="s">
        <v>129</v>
      </c>
      <c r="C41" s="3"/>
      <c r="F41" s="27">
        <v>366399</v>
      </c>
      <c r="G41" s="28"/>
      <c r="H41" s="27">
        <v>366399</v>
      </c>
      <c r="I41" s="28"/>
      <c r="J41" s="27">
        <v>366399</v>
      </c>
      <c r="K41" s="28"/>
      <c r="L41" s="27">
        <v>366399</v>
      </c>
      <c r="Q41" s="144"/>
      <c r="R41" s="144"/>
      <c r="S41" s="144"/>
    </row>
    <row r="42" spans="1:19" ht="15" customHeight="1" thickTop="1">
      <c r="C42" s="3"/>
      <c r="F42" s="18"/>
      <c r="G42" s="28"/>
      <c r="H42" s="18"/>
      <c r="I42" s="28"/>
      <c r="J42" s="18"/>
      <c r="K42" s="18"/>
      <c r="L42" s="18"/>
      <c r="Q42" s="144"/>
      <c r="R42" s="144"/>
      <c r="S42" s="144"/>
    </row>
    <row r="43" spans="1:19">
      <c r="A43" s="52" t="s">
        <v>5</v>
      </c>
      <c r="C43" s="3"/>
      <c r="Q43" s="144"/>
      <c r="R43" s="144"/>
      <c r="S43" s="144"/>
    </row>
    <row r="44" spans="1:19">
      <c r="L44" s="47" t="s">
        <v>69</v>
      </c>
      <c r="Q44" s="144"/>
      <c r="R44" s="144"/>
      <c r="S44" s="144"/>
    </row>
    <row r="45" spans="1:19">
      <c r="A45" s="10" t="s">
        <v>101</v>
      </c>
      <c r="B45" s="11"/>
      <c r="C45" s="11"/>
      <c r="D45" s="11"/>
      <c r="E45" s="11"/>
      <c r="F45" s="145"/>
      <c r="H45" s="145"/>
      <c r="J45" s="145"/>
      <c r="L45" s="14"/>
      <c r="Q45" s="144"/>
      <c r="R45" s="144"/>
      <c r="S45" s="144"/>
    </row>
    <row r="46" spans="1:19">
      <c r="A46" s="10" t="s">
        <v>61</v>
      </c>
      <c r="B46" s="11"/>
      <c r="C46" s="11"/>
      <c r="D46" s="11"/>
      <c r="E46" s="11"/>
      <c r="F46" s="145"/>
      <c r="H46" s="145"/>
      <c r="J46" s="145"/>
      <c r="L46" s="14"/>
      <c r="Q46" s="144"/>
      <c r="R46" s="144"/>
      <c r="S46" s="144"/>
    </row>
    <row r="47" spans="1:19">
      <c r="A47" s="16" t="s">
        <v>160</v>
      </c>
      <c r="B47" s="11"/>
      <c r="C47" s="11"/>
      <c r="D47" s="11"/>
      <c r="E47" s="11"/>
      <c r="F47" s="14"/>
      <c r="G47" s="11"/>
      <c r="H47" s="14"/>
      <c r="I47" s="11"/>
      <c r="J47" s="14"/>
      <c r="L47" s="14"/>
      <c r="Q47" s="144"/>
      <c r="R47" s="144"/>
      <c r="S47" s="144"/>
    </row>
    <row r="48" spans="1:19">
      <c r="D48" s="17"/>
      <c r="E48" s="17"/>
      <c r="F48" s="18"/>
      <c r="G48" s="56"/>
      <c r="H48" s="18"/>
      <c r="I48" s="56"/>
      <c r="J48" s="18"/>
      <c r="L48" s="19" t="s">
        <v>70</v>
      </c>
      <c r="Q48" s="144"/>
      <c r="R48" s="144"/>
      <c r="S48" s="144"/>
    </row>
    <row r="49" spans="1:19" ht="29.25" customHeight="1">
      <c r="D49" s="17"/>
      <c r="E49" s="17"/>
      <c r="F49" s="160" t="s">
        <v>99</v>
      </c>
      <c r="G49" s="159"/>
      <c r="H49" s="159"/>
      <c r="I49" s="56"/>
      <c r="J49" s="160" t="s">
        <v>46</v>
      </c>
      <c r="K49" s="160"/>
      <c r="L49" s="160"/>
      <c r="Q49" s="144"/>
      <c r="R49" s="144"/>
      <c r="S49" s="144"/>
    </row>
    <row r="50" spans="1:19">
      <c r="D50" s="17" t="s">
        <v>0</v>
      </c>
      <c r="E50" s="17"/>
      <c r="F50" s="133" t="s">
        <v>140</v>
      </c>
      <c r="G50" s="21"/>
      <c r="H50" s="20" t="s">
        <v>90</v>
      </c>
      <c r="I50" s="21"/>
      <c r="J50" s="133" t="s">
        <v>140</v>
      </c>
      <c r="K50" s="21"/>
      <c r="L50" s="20" t="s">
        <v>90</v>
      </c>
      <c r="Q50" s="144"/>
      <c r="R50" s="144"/>
      <c r="S50" s="144"/>
    </row>
    <row r="51" spans="1:19">
      <c r="A51" s="51" t="s">
        <v>66</v>
      </c>
      <c r="D51" s="17"/>
      <c r="E51" s="17"/>
      <c r="F51" s="134"/>
      <c r="G51" s="21"/>
      <c r="H51" s="106"/>
      <c r="I51" s="21"/>
      <c r="J51" s="134"/>
      <c r="K51" s="56"/>
      <c r="L51" s="22"/>
      <c r="Q51" s="144"/>
      <c r="R51" s="144"/>
      <c r="S51" s="144"/>
    </row>
    <row r="52" spans="1:19">
      <c r="A52" s="51" t="s">
        <v>29</v>
      </c>
      <c r="C52" s="3"/>
      <c r="Q52" s="144"/>
      <c r="R52" s="144"/>
      <c r="S52" s="144"/>
    </row>
    <row r="53" spans="1:19">
      <c r="A53" s="52" t="s">
        <v>86</v>
      </c>
      <c r="C53" s="3"/>
      <c r="D53" s="4">
        <v>15</v>
      </c>
      <c r="E53" s="4"/>
      <c r="F53" s="57">
        <v>4246014</v>
      </c>
      <c r="H53" s="145">
        <v>3100360</v>
      </c>
      <c r="J53" s="145">
        <v>3165330</v>
      </c>
      <c r="K53" s="3"/>
      <c r="L53" s="145">
        <v>1894860</v>
      </c>
      <c r="Q53" s="144"/>
      <c r="R53" s="144"/>
      <c r="S53" s="144"/>
    </row>
    <row r="54" spans="1:19">
      <c r="A54" s="52" t="s">
        <v>117</v>
      </c>
      <c r="C54" s="3"/>
      <c r="D54" s="4">
        <v>7.2</v>
      </c>
      <c r="E54" s="4"/>
      <c r="H54" s="145">
        <v>0</v>
      </c>
      <c r="J54" s="145">
        <v>14008</v>
      </c>
      <c r="K54" s="3"/>
      <c r="L54" s="145">
        <v>11600</v>
      </c>
      <c r="Q54" s="144"/>
      <c r="R54" s="144"/>
      <c r="S54" s="144"/>
    </row>
    <row r="55" spans="1:19">
      <c r="A55" s="108" t="s">
        <v>41</v>
      </c>
      <c r="C55" s="3"/>
      <c r="D55" s="4"/>
      <c r="E55" s="4"/>
      <c r="F55" s="23">
        <v>5991</v>
      </c>
      <c r="H55" s="146">
        <v>18217</v>
      </c>
      <c r="J55" s="146">
        <v>8803</v>
      </c>
      <c r="K55" s="3"/>
      <c r="L55" s="146">
        <v>17520</v>
      </c>
      <c r="Q55" s="144"/>
      <c r="R55" s="144"/>
      <c r="S55" s="144"/>
    </row>
    <row r="56" spans="1:19">
      <c r="A56" s="51" t="s">
        <v>30</v>
      </c>
      <c r="C56" s="3"/>
      <c r="D56" s="4"/>
      <c r="E56" s="4"/>
      <c r="F56" s="23">
        <f>SUM(F53:F55)</f>
        <v>4252005</v>
      </c>
      <c r="H56" s="23">
        <f>SUM(H53:H55)</f>
        <v>3118577</v>
      </c>
      <c r="J56" s="23">
        <f>SUM(J53:J55)</f>
        <v>3188141</v>
      </c>
      <c r="K56" s="3"/>
      <c r="L56" s="23">
        <f>SUM(L53:L55)</f>
        <v>1923980</v>
      </c>
      <c r="Q56" s="144"/>
      <c r="R56" s="144"/>
      <c r="S56" s="144"/>
    </row>
    <row r="57" spans="1:19">
      <c r="A57" s="51" t="s">
        <v>31</v>
      </c>
      <c r="C57" s="3"/>
      <c r="D57" s="4"/>
      <c r="E57" s="4"/>
      <c r="K57" s="3"/>
      <c r="Q57" s="144"/>
      <c r="R57" s="144"/>
      <c r="S57" s="144"/>
    </row>
    <row r="58" spans="1:19">
      <c r="A58" s="52" t="s">
        <v>142</v>
      </c>
      <c r="C58" s="3"/>
      <c r="D58" s="4"/>
      <c r="E58" s="4"/>
      <c r="F58" s="57">
        <v>3561175</v>
      </c>
      <c r="H58" s="57">
        <v>2634018</v>
      </c>
      <c r="J58" s="57">
        <v>2676296</v>
      </c>
      <c r="K58" s="3"/>
      <c r="L58" s="57">
        <v>1643005</v>
      </c>
      <c r="Q58" s="144"/>
      <c r="R58" s="144"/>
      <c r="S58" s="144"/>
    </row>
    <row r="59" spans="1:19">
      <c r="A59" s="52" t="s">
        <v>87</v>
      </c>
      <c r="C59" s="3"/>
      <c r="D59" s="4"/>
      <c r="E59" s="4"/>
      <c r="F59" s="57">
        <v>450995</v>
      </c>
      <c r="H59" s="145">
        <v>344688</v>
      </c>
      <c r="J59" s="145">
        <v>294073</v>
      </c>
      <c r="K59" s="3"/>
      <c r="L59" s="145">
        <v>185598</v>
      </c>
      <c r="Q59" s="144"/>
      <c r="R59" s="144"/>
      <c r="S59" s="144"/>
    </row>
    <row r="60" spans="1:19">
      <c r="A60" s="52" t="s">
        <v>42</v>
      </c>
      <c r="C60" s="3"/>
      <c r="D60" s="110"/>
      <c r="E60" s="110"/>
      <c r="F60" s="57">
        <v>118858</v>
      </c>
      <c r="H60" s="145">
        <v>120776</v>
      </c>
      <c r="J60" s="145">
        <v>92958</v>
      </c>
      <c r="K60" s="3"/>
      <c r="L60" s="145">
        <v>69843</v>
      </c>
      <c r="Q60" s="144"/>
      <c r="R60" s="144"/>
      <c r="S60" s="144"/>
    </row>
    <row r="61" spans="1:19">
      <c r="A61" s="51" t="s">
        <v>32</v>
      </c>
      <c r="C61" s="3"/>
      <c r="F61" s="111">
        <f>SUM(F58:F60)</f>
        <v>4131028</v>
      </c>
      <c r="H61" s="111">
        <f>SUM(H58:H60)</f>
        <v>3099482</v>
      </c>
      <c r="J61" s="111">
        <f>SUM(J58:J60)</f>
        <v>3063327</v>
      </c>
      <c r="K61" s="3"/>
      <c r="L61" s="111">
        <f>SUM(L58:L60)</f>
        <v>1898446</v>
      </c>
      <c r="Q61" s="144"/>
      <c r="R61" s="144"/>
      <c r="S61" s="144"/>
    </row>
    <row r="62" spans="1:19">
      <c r="A62" s="51" t="s">
        <v>172</v>
      </c>
      <c r="C62" s="3"/>
      <c r="D62" s="52"/>
      <c r="E62" s="52"/>
      <c r="F62" s="109">
        <f>SUM(F56-F61)</f>
        <v>120977</v>
      </c>
      <c r="G62" s="24"/>
      <c r="H62" s="109">
        <f>SUM(H56-H61)</f>
        <v>19095</v>
      </c>
      <c r="I62" s="24"/>
      <c r="J62" s="109">
        <f>SUM(J56-J61)</f>
        <v>124814</v>
      </c>
      <c r="K62" s="24"/>
      <c r="L62" s="109">
        <f>SUM(L56-L61)</f>
        <v>25534</v>
      </c>
      <c r="Q62" s="144"/>
      <c r="R62" s="144"/>
      <c r="S62" s="144"/>
    </row>
    <row r="63" spans="1:19">
      <c r="A63" s="52" t="s">
        <v>81</v>
      </c>
      <c r="C63" s="3"/>
      <c r="D63" s="4">
        <v>7.2</v>
      </c>
      <c r="E63" s="52"/>
      <c r="F63" s="109">
        <v>15311</v>
      </c>
      <c r="G63" s="24"/>
      <c r="H63" s="145">
        <v>7852</v>
      </c>
      <c r="J63" s="145">
        <v>0</v>
      </c>
      <c r="K63" s="3"/>
      <c r="L63" s="145">
        <v>0</v>
      </c>
      <c r="Q63" s="144"/>
      <c r="R63" s="144"/>
      <c r="S63" s="144"/>
    </row>
    <row r="64" spans="1:19">
      <c r="A64" s="108" t="s">
        <v>108</v>
      </c>
      <c r="C64" s="3"/>
      <c r="D64" s="52"/>
      <c r="E64" s="52"/>
      <c r="F64" s="109">
        <v>0</v>
      </c>
      <c r="G64" s="24"/>
      <c r="H64" s="145">
        <v>751</v>
      </c>
      <c r="J64" s="145">
        <v>0</v>
      </c>
      <c r="K64" s="3"/>
      <c r="L64" s="145">
        <v>210</v>
      </c>
      <c r="Q64" s="144"/>
      <c r="R64" s="144"/>
      <c r="S64" s="144"/>
    </row>
    <row r="65" spans="1:19">
      <c r="A65" s="52" t="s">
        <v>109</v>
      </c>
      <c r="C65" s="3"/>
      <c r="F65" s="109">
        <v>-25643</v>
      </c>
      <c r="H65" s="145">
        <v>-25980</v>
      </c>
      <c r="J65" s="145">
        <v>-19525</v>
      </c>
      <c r="K65" s="3"/>
      <c r="L65" s="145">
        <v>-11340</v>
      </c>
      <c r="Q65" s="144"/>
      <c r="R65" s="144"/>
      <c r="S65" s="144"/>
    </row>
    <row r="66" spans="1:19">
      <c r="A66" s="51" t="s">
        <v>173</v>
      </c>
      <c r="C66" s="3"/>
      <c r="F66" s="112">
        <f>SUM(F62:F65)</f>
        <v>110645</v>
      </c>
      <c r="H66" s="112">
        <f>SUM(H62:H65)</f>
        <v>1718</v>
      </c>
      <c r="J66" s="112">
        <f>SUM(J62:J65)</f>
        <v>105289</v>
      </c>
      <c r="K66" s="3"/>
      <c r="L66" s="112">
        <f>SUM(L62:L65)</f>
        <v>14404</v>
      </c>
      <c r="Q66" s="144"/>
      <c r="R66" s="144"/>
      <c r="S66" s="144"/>
    </row>
    <row r="67" spans="1:19">
      <c r="A67" s="52" t="s">
        <v>118</v>
      </c>
      <c r="C67" s="3"/>
      <c r="D67" s="4">
        <v>16</v>
      </c>
      <c r="E67" s="4"/>
      <c r="F67" s="23">
        <v>-21432</v>
      </c>
      <c r="H67" s="146">
        <v>674</v>
      </c>
      <c r="J67" s="146">
        <v>-18871</v>
      </c>
      <c r="K67" s="3"/>
      <c r="L67" s="146">
        <v>-678</v>
      </c>
      <c r="Q67" s="144"/>
      <c r="R67" s="144"/>
      <c r="S67" s="144"/>
    </row>
    <row r="68" spans="1:19">
      <c r="A68" s="51" t="s">
        <v>78</v>
      </c>
      <c r="C68" s="3"/>
      <c r="D68" s="52"/>
      <c r="E68" s="52"/>
      <c r="F68" s="111">
        <f>SUM(F66:F67)</f>
        <v>89213</v>
      </c>
      <c r="G68" s="48"/>
      <c r="H68" s="111">
        <f>SUM(H66:H67)</f>
        <v>2392</v>
      </c>
      <c r="I68" s="48"/>
      <c r="J68" s="111">
        <f>SUM(J66:J67)</f>
        <v>86418</v>
      </c>
      <c r="K68" s="48"/>
      <c r="L68" s="111">
        <f>SUM(L66:L67)</f>
        <v>13726</v>
      </c>
      <c r="M68" s="141"/>
      <c r="Q68" s="144"/>
      <c r="R68" s="144"/>
      <c r="S68" s="144"/>
    </row>
    <row r="69" spans="1:19" ht="15" customHeight="1">
      <c r="C69" s="3"/>
      <c r="K69" s="3"/>
      <c r="M69" s="141"/>
      <c r="Q69" s="144"/>
      <c r="R69" s="144"/>
      <c r="S69" s="144"/>
    </row>
    <row r="70" spans="1:19">
      <c r="A70" s="113" t="s">
        <v>110</v>
      </c>
      <c r="C70" s="3"/>
      <c r="K70" s="3"/>
      <c r="Q70" s="144"/>
      <c r="R70" s="144"/>
      <c r="S70" s="144"/>
    </row>
    <row r="71" spans="1:19">
      <c r="A71" s="114" t="s">
        <v>111</v>
      </c>
      <c r="C71" s="3"/>
      <c r="K71" s="3"/>
      <c r="Q71" s="144"/>
      <c r="R71" s="144"/>
      <c r="S71" s="144"/>
    </row>
    <row r="72" spans="1:19">
      <c r="A72" s="115" t="s">
        <v>127</v>
      </c>
      <c r="C72" s="3"/>
      <c r="K72" s="3"/>
      <c r="Q72" s="144"/>
      <c r="R72" s="144"/>
      <c r="S72" s="144"/>
    </row>
    <row r="73" spans="1:19">
      <c r="A73" s="116" t="s">
        <v>128</v>
      </c>
      <c r="C73" s="3"/>
      <c r="D73" s="4">
        <v>7.2</v>
      </c>
      <c r="F73" s="23">
        <v>0</v>
      </c>
      <c r="H73" s="23">
        <v>-1306</v>
      </c>
      <c r="I73" s="24"/>
      <c r="J73" s="23">
        <v>0</v>
      </c>
      <c r="K73" s="3"/>
      <c r="L73" s="23">
        <v>0</v>
      </c>
      <c r="Q73" s="144"/>
      <c r="R73" s="144"/>
      <c r="S73" s="144"/>
    </row>
    <row r="74" spans="1:19">
      <c r="A74" s="51" t="s">
        <v>77</v>
      </c>
      <c r="C74" s="3"/>
      <c r="D74" s="52"/>
      <c r="E74" s="52"/>
      <c r="F74" s="23">
        <f>SUM(F71:F73)</f>
        <v>0</v>
      </c>
      <c r="G74" s="24"/>
      <c r="H74" s="23">
        <f>SUM(H71:H73)</f>
        <v>-1306</v>
      </c>
      <c r="I74" s="24"/>
      <c r="J74" s="23">
        <f>SUM(J71:J73)</f>
        <v>0</v>
      </c>
      <c r="K74" s="3"/>
      <c r="L74" s="117">
        <f>SUM(L71:L73)</f>
        <v>0</v>
      </c>
      <c r="Q74" s="144"/>
      <c r="R74" s="144"/>
      <c r="S74" s="144"/>
    </row>
    <row r="75" spans="1:19" ht="21.75" thickBot="1">
      <c r="A75" s="51" t="s">
        <v>71</v>
      </c>
      <c r="C75" s="3"/>
      <c r="D75" s="52"/>
      <c r="E75" s="52"/>
      <c r="F75" s="118">
        <f>F68+F74</f>
        <v>89213</v>
      </c>
      <c r="G75" s="109"/>
      <c r="H75" s="118">
        <f>H68+H74</f>
        <v>1086</v>
      </c>
      <c r="I75" s="109"/>
      <c r="J75" s="118">
        <f>J68+J74</f>
        <v>86418</v>
      </c>
      <c r="K75" s="24"/>
      <c r="L75" s="118">
        <f>L68+L74</f>
        <v>13726</v>
      </c>
      <c r="Q75" s="144"/>
      <c r="R75" s="144"/>
      <c r="S75" s="144"/>
    </row>
    <row r="76" spans="1:19" ht="15" customHeight="1" thickTop="1">
      <c r="C76" s="3"/>
      <c r="G76" s="24"/>
      <c r="K76" s="3"/>
      <c r="N76" s="116"/>
      <c r="P76" s="116"/>
      <c r="Q76" s="144"/>
      <c r="R76" s="144"/>
      <c r="S76" s="144"/>
    </row>
    <row r="77" spans="1:19">
      <c r="A77" s="70" t="s">
        <v>174</v>
      </c>
      <c r="C77" s="3"/>
      <c r="D77" s="52"/>
      <c r="E77" s="52"/>
      <c r="G77" s="52"/>
      <c r="H77" s="52"/>
      <c r="I77" s="52"/>
      <c r="L77" s="52"/>
      <c r="Q77" s="144"/>
      <c r="R77" s="144"/>
      <c r="S77" s="144"/>
    </row>
    <row r="78" spans="1:19" ht="21.75" thickBot="1">
      <c r="A78" s="68" t="s">
        <v>103</v>
      </c>
      <c r="C78" s="3"/>
      <c r="D78" s="52"/>
      <c r="E78" s="52"/>
      <c r="F78" s="27">
        <f>+F68</f>
        <v>89213</v>
      </c>
      <c r="G78" s="47"/>
      <c r="H78" s="27">
        <f>+H68</f>
        <v>2392</v>
      </c>
      <c r="I78" s="57"/>
      <c r="J78" s="27">
        <f>+J68</f>
        <v>86418</v>
      </c>
      <c r="K78" s="47"/>
      <c r="L78" s="27">
        <f>+L68</f>
        <v>13726</v>
      </c>
      <c r="Q78" s="144"/>
      <c r="R78" s="144"/>
      <c r="S78" s="144"/>
    </row>
    <row r="79" spans="1:19" ht="15" customHeight="1" thickTop="1">
      <c r="A79" s="68"/>
      <c r="C79" s="3"/>
      <c r="D79" s="52"/>
      <c r="E79" s="52"/>
      <c r="F79" s="47"/>
      <c r="G79" s="47"/>
      <c r="H79" s="47"/>
      <c r="I79" s="57"/>
      <c r="J79" s="47"/>
      <c r="K79" s="47"/>
      <c r="L79" s="47"/>
      <c r="N79" s="116"/>
      <c r="P79" s="116"/>
      <c r="Q79" s="144"/>
      <c r="R79" s="144"/>
      <c r="S79" s="144"/>
    </row>
    <row r="80" spans="1:19">
      <c r="A80" s="71" t="s">
        <v>104</v>
      </c>
      <c r="B80" s="56"/>
      <c r="C80" s="24"/>
      <c r="D80" s="56"/>
      <c r="E80" s="69"/>
      <c r="F80" s="109"/>
      <c r="G80" s="24"/>
      <c r="H80" s="109"/>
      <c r="I80" s="24"/>
      <c r="J80" s="109"/>
      <c r="K80" s="24"/>
      <c r="L80" s="109"/>
      <c r="N80" s="116"/>
      <c r="P80" s="116"/>
      <c r="Q80" s="144"/>
      <c r="R80" s="144"/>
      <c r="S80" s="144"/>
    </row>
    <row r="81" spans="1:19" ht="21.75" thickBot="1">
      <c r="A81" s="72" t="s">
        <v>103</v>
      </c>
      <c r="B81" s="56"/>
      <c r="C81" s="24"/>
      <c r="D81" s="24"/>
      <c r="E81" s="24"/>
      <c r="F81" s="74">
        <f>F75</f>
        <v>89213</v>
      </c>
      <c r="G81" s="73"/>
      <c r="H81" s="74">
        <f>H75</f>
        <v>1086</v>
      </c>
      <c r="I81" s="53"/>
      <c r="J81" s="74">
        <f>J75</f>
        <v>86418</v>
      </c>
      <c r="K81" s="75"/>
      <c r="L81" s="74">
        <f>L75</f>
        <v>13726</v>
      </c>
      <c r="Q81" s="144"/>
      <c r="R81" s="144"/>
      <c r="S81" s="144"/>
    </row>
    <row r="82" spans="1:19" s="116" customFormat="1" ht="15" customHeight="1" thickTop="1">
      <c r="A82" s="68"/>
      <c r="B82" s="119"/>
      <c r="C82" s="76"/>
      <c r="D82" s="76"/>
      <c r="E82" s="76"/>
      <c r="F82" s="77"/>
      <c r="G82" s="73"/>
      <c r="H82" s="77"/>
      <c r="I82" s="53"/>
      <c r="J82" s="77"/>
      <c r="K82" s="78"/>
      <c r="L82" s="77"/>
      <c r="M82" s="140"/>
      <c r="N82" s="52"/>
      <c r="O82" s="140"/>
      <c r="P82" s="52"/>
      <c r="Q82" s="144"/>
      <c r="R82" s="144"/>
      <c r="S82" s="144"/>
    </row>
    <row r="83" spans="1:19">
      <c r="A83" s="51" t="s">
        <v>175</v>
      </c>
      <c r="C83" s="3"/>
      <c r="D83" s="4">
        <v>17</v>
      </c>
      <c r="E83" s="4"/>
      <c r="K83" s="3"/>
      <c r="Q83" s="144"/>
      <c r="R83" s="144"/>
      <c r="S83" s="144"/>
    </row>
    <row r="84" spans="1:19">
      <c r="A84" s="52" t="s">
        <v>176</v>
      </c>
      <c r="C84" s="3"/>
      <c r="K84" s="3"/>
      <c r="Q84" s="144"/>
      <c r="R84" s="144"/>
      <c r="S84" s="144"/>
    </row>
    <row r="85" spans="1:19" s="116" customFormat="1" ht="21.75" thickBot="1">
      <c r="A85" s="116" t="s">
        <v>177</v>
      </c>
      <c r="C85" s="25"/>
      <c r="D85" s="25"/>
      <c r="E85" s="25"/>
      <c r="F85" s="120">
        <f>F78/F87</f>
        <v>0.24348592654455933</v>
      </c>
      <c r="G85" s="26"/>
      <c r="H85" s="120">
        <f>H78/H87</f>
        <v>6.5284020971672959E-3</v>
      </c>
      <c r="I85" s="26"/>
      <c r="J85" s="120">
        <f>J78/J87</f>
        <v>0.23585763061580409</v>
      </c>
      <c r="K85" s="26"/>
      <c r="L85" s="120">
        <f>L78/L87</f>
        <v>3.7461892636169856E-2</v>
      </c>
      <c r="M85" s="140"/>
      <c r="N85" s="52"/>
      <c r="O85" s="140"/>
      <c r="P85" s="52"/>
      <c r="Q85" s="144"/>
      <c r="R85" s="144"/>
      <c r="S85" s="144"/>
    </row>
    <row r="86" spans="1:19" s="116" customFormat="1" ht="15" customHeight="1" thickTop="1">
      <c r="C86" s="25"/>
      <c r="D86" s="25"/>
      <c r="E86" s="25"/>
      <c r="F86" s="109"/>
      <c r="G86" s="26"/>
      <c r="H86" s="121"/>
      <c r="I86" s="26"/>
      <c r="J86" s="109"/>
      <c r="K86" s="26"/>
      <c r="L86" s="121"/>
      <c r="M86" s="140"/>
      <c r="N86" s="52"/>
      <c r="O86" s="140"/>
      <c r="P86" s="52"/>
      <c r="Q86" s="144"/>
      <c r="R86" s="144"/>
      <c r="S86" s="144"/>
    </row>
    <row r="87" spans="1:19" ht="21.75" thickBot="1">
      <c r="A87" s="52" t="s">
        <v>129</v>
      </c>
      <c r="C87" s="3"/>
      <c r="F87" s="27">
        <v>366399</v>
      </c>
      <c r="G87" s="28"/>
      <c r="H87" s="27">
        <v>366399</v>
      </c>
      <c r="I87" s="28"/>
      <c r="J87" s="27">
        <v>366399</v>
      </c>
      <c r="K87" s="28"/>
      <c r="L87" s="27">
        <v>366399</v>
      </c>
      <c r="Q87" s="144"/>
      <c r="R87" s="144"/>
      <c r="S87" s="144"/>
    </row>
    <row r="88" spans="1:19" ht="15" customHeight="1" thickTop="1">
      <c r="C88" s="3"/>
      <c r="F88" s="18"/>
      <c r="G88" s="28"/>
      <c r="H88" s="18"/>
      <c r="I88" s="28"/>
      <c r="J88" s="18"/>
      <c r="K88" s="18"/>
      <c r="L88" s="18"/>
    </row>
    <row r="89" spans="1:19">
      <c r="A89" s="52" t="s">
        <v>5</v>
      </c>
      <c r="C89" s="3"/>
    </row>
    <row r="90" spans="1:19">
      <c r="L90" s="47" t="s">
        <v>69</v>
      </c>
    </row>
    <row r="91" spans="1:19">
      <c r="A91" s="10" t="s">
        <v>101</v>
      </c>
      <c r="B91" s="11"/>
      <c r="C91" s="11"/>
      <c r="D91" s="11"/>
      <c r="E91" s="11"/>
      <c r="F91" s="12"/>
      <c r="G91" s="13"/>
      <c r="H91" s="12"/>
      <c r="I91" s="13"/>
      <c r="J91" s="12"/>
      <c r="L91" s="12"/>
    </row>
    <row r="92" spans="1:19" ht="18" customHeight="1">
      <c r="A92" s="29" t="s">
        <v>14</v>
      </c>
      <c r="B92" s="30"/>
      <c r="C92" s="30"/>
      <c r="D92" s="30"/>
      <c r="E92" s="30"/>
      <c r="F92" s="31"/>
      <c r="G92" s="32"/>
      <c r="H92" s="31"/>
      <c r="I92" s="32"/>
      <c r="J92" s="31"/>
      <c r="L92" s="31"/>
    </row>
    <row r="93" spans="1:19">
      <c r="A93" s="16" t="s">
        <v>160</v>
      </c>
      <c r="B93" s="11"/>
      <c r="C93" s="11"/>
      <c r="D93" s="11"/>
      <c r="E93" s="11"/>
      <c r="F93" s="14"/>
      <c r="G93" s="11"/>
      <c r="H93" s="14"/>
      <c r="I93" s="11"/>
      <c r="J93" s="14"/>
      <c r="L93" s="14"/>
    </row>
    <row r="94" spans="1:19" ht="20.100000000000001" customHeight="1">
      <c r="D94" s="17"/>
      <c r="E94" s="17"/>
      <c r="F94" s="18"/>
      <c r="G94" s="56"/>
      <c r="H94" s="18"/>
      <c r="I94" s="56"/>
      <c r="J94" s="18"/>
      <c r="L94" s="19" t="s">
        <v>68</v>
      </c>
    </row>
    <row r="95" spans="1:19" ht="20.100000000000001" customHeight="1">
      <c r="D95" s="17"/>
      <c r="E95" s="17"/>
      <c r="F95" s="160" t="s">
        <v>99</v>
      </c>
      <c r="G95" s="159"/>
      <c r="H95" s="159"/>
      <c r="I95" s="56"/>
      <c r="J95" s="160" t="s">
        <v>46</v>
      </c>
      <c r="K95" s="160"/>
      <c r="L95" s="160"/>
    </row>
    <row r="96" spans="1:19" ht="18.95" customHeight="1">
      <c r="D96" s="17"/>
      <c r="E96" s="17"/>
      <c r="F96" s="133" t="s">
        <v>140</v>
      </c>
      <c r="G96" s="21"/>
      <c r="H96" s="20" t="s">
        <v>90</v>
      </c>
      <c r="I96" s="21"/>
      <c r="J96" s="133" t="s">
        <v>140</v>
      </c>
      <c r="K96" s="21"/>
      <c r="L96" s="20" t="s">
        <v>90</v>
      </c>
      <c r="M96" s="147"/>
      <c r="N96" s="148"/>
      <c r="P96" s="148"/>
      <c r="Q96" s="147"/>
    </row>
    <row r="97" spans="1:19">
      <c r="A97" s="122" t="s">
        <v>19</v>
      </c>
      <c r="B97" s="123"/>
      <c r="C97" s="123"/>
      <c r="D97" s="123"/>
      <c r="E97" s="123"/>
      <c r="F97" s="34"/>
      <c r="G97" s="40"/>
      <c r="H97" s="34"/>
      <c r="I97" s="40"/>
      <c r="J97" s="34"/>
      <c r="L97" s="34"/>
    </row>
    <row r="98" spans="1:19" ht="18.95" customHeight="1">
      <c r="A98" s="124" t="s">
        <v>178</v>
      </c>
      <c r="B98" s="125"/>
      <c r="C98" s="125"/>
      <c r="D98" s="125"/>
      <c r="E98" s="125"/>
      <c r="F98" s="33">
        <f>F66</f>
        <v>110645</v>
      </c>
      <c r="G98" s="40"/>
      <c r="H98" s="33">
        <f>H66</f>
        <v>1718</v>
      </c>
      <c r="I98" s="40"/>
      <c r="J98" s="33">
        <f>J66</f>
        <v>105289</v>
      </c>
      <c r="L98" s="33">
        <f>L66</f>
        <v>14404</v>
      </c>
      <c r="S98" s="142"/>
    </row>
    <row r="99" spans="1:19">
      <c r="A99" s="124" t="s">
        <v>188</v>
      </c>
      <c r="B99" s="125"/>
      <c r="C99" s="125"/>
      <c r="D99" s="125"/>
      <c r="E99" s="125"/>
      <c r="F99" s="34"/>
      <c r="G99" s="40"/>
      <c r="H99" s="34"/>
      <c r="I99" s="40"/>
      <c r="J99" s="34"/>
      <c r="L99" s="34"/>
      <c r="S99" s="142"/>
    </row>
    <row r="100" spans="1:19" ht="20.100000000000001" customHeight="1">
      <c r="A100" s="124" t="s">
        <v>44</v>
      </c>
      <c r="B100" s="125"/>
      <c r="C100" s="125"/>
      <c r="D100" s="125"/>
      <c r="E100" s="125"/>
      <c r="F100" s="34"/>
      <c r="G100" s="40"/>
      <c r="H100" s="34"/>
      <c r="I100" s="40"/>
      <c r="J100" s="34"/>
      <c r="L100" s="34"/>
      <c r="S100" s="142"/>
    </row>
    <row r="101" spans="1:19">
      <c r="A101" s="124" t="s">
        <v>45</v>
      </c>
      <c r="B101" s="125"/>
      <c r="C101" s="125"/>
      <c r="D101" s="125"/>
      <c r="E101" s="125"/>
      <c r="F101" s="34">
        <v>235139</v>
      </c>
      <c r="G101" s="35"/>
      <c r="H101" s="34">
        <v>220849</v>
      </c>
      <c r="I101" s="35"/>
      <c r="J101" s="34">
        <v>171440</v>
      </c>
      <c r="K101" s="35"/>
      <c r="L101" s="34">
        <v>126149</v>
      </c>
      <c r="N101" s="148"/>
      <c r="P101" s="148"/>
      <c r="S101" s="142"/>
    </row>
    <row r="102" spans="1:19" s="148" customFormat="1" ht="21" customHeight="1">
      <c r="A102" s="149" t="s">
        <v>143</v>
      </c>
      <c r="B102" s="150"/>
      <c r="C102" s="150"/>
      <c r="D102" s="150"/>
      <c r="E102" s="150"/>
      <c r="F102" s="34">
        <v>-20703</v>
      </c>
      <c r="G102" s="35"/>
      <c r="H102" s="34">
        <v>-43705</v>
      </c>
      <c r="I102" s="35"/>
      <c r="J102" s="34">
        <v>-14368</v>
      </c>
      <c r="K102" s="35"/>
      <c r="L102" s="34">
        <v>-23153</v>
      </c>
      <c r="M102" s="140"/>
      <c r="O102" s="140"/>
      <c r="Q102" s="140"/>
      <c r="R102" s="52"/>
      <c r="S102" s="142"/>
    </row>
    <row r="103" spans="1:19">
      <c r="A103" s="124" t="s">
        <v>153</v>
      </c>
      <c r="B103" s="125"/>
      <c r="C103" s="125"/>
      <c r="D103" s="125"/>
      <c r="E103" s="125"/>
      <c r="F103" s="36">
        <v>-8857</v>
      </c>
      <c r="G103" s="37"/>
      <c r="H103" s="43">
        <v>5035</v>
      </c>
      <c r="I103" s="35"/>
      <c r="J103" s="43">
        <v>-5902</v>
      </c>
      <c r="K103" s="35"/>
      <c r="L103" s="43">
        <v>1292</v>
      </c>
      <c r="N103" s="148"/>
      <c r="P103" s="148"/>
      <c r="S103" s="142"/>
    </row>
    <row r="104" spans="1:19">
      <c r="A104" s="124" t="s">
        <v>138</v>
      </c>
      <c r="B104" s="125"/>
      <c r="C104" s="125"/>
      <c r="D104" s="125"/>
      <c r="E104" s="125"/>
      <c r="F104" s="36">
        <v>0</v>
      </c>
      <c r="G104" s="37"/>
      <c r="H104" s="43">
        <v>12309</v>
      </c>
      <c r="I104" s="35"/>
      <c r="J104" s="43">
        <v>0</v>
      </c>
      <c r="K104" s="35"/>
      <c r="L104" s="43">
        <v>12309</v>
      </c>
      <c r="N104" s="148"/>
      <c r="P104" s="148"/>
      <c r="S104" s="142"/>
    </row>
    <row r="105" spans="1:19">
      <c r="A105" s="124" t="s">
        <v>164</v>
      </c>
      <c r="B105" s="125"/>
      <c r="C105" s="125"/>
      <c r="D105" s="125"/>
      <c r="E105" s="125"/>
      <c r="F105" s="36">
        <v>0</v>
      </c>
      <c r="G105" s="37"/>
      <c r="H105" s="43">
        <v>-15253</v>
      </c>
      <c r="I105" s="35"/>
      <c r="J105" s="43">
        <v>0</v>
      </c>
      <c r="K105" s="35"/>
      <c r="L105" s="43">
        <v>-15253</v>
      </c>
      <c r="N105" s="148"/>
      <c r="P105" s="148"/>
      <c r="S105" s="142"/>
    </row>
    <row r="106" spans="1:19">
      <c r="A106" s="124" t="s">
        <v>184</v>
      </c>
      <c r="B106" s="125"/>
      <c r="C106" s="125"/>
      <c r="D106" s="125"/>
      <c r="E106" s="125"/>
      <c r="F106" s="34">
        <v>3689</v>
      </c>
      <c r="G106" s="35"/>
      <c r="H106" s="34">
        <v>3485</v>
      </c>
      <c r="I106" s="35"/>
      <c r="J106" s="34">
        <v>1840</v>
      </c>
      <c r="K106" s="35"/>
      <c r="L106" s="43">
        <v>2550</v>
      </c>
      <c r="S106" s="142"/>
    </row>
    <row r="107" spans="1:19">
      <c r="A107" s="124" t="s">
        <v>183</v>
      </c>
      <c r="B107" s="125"/>
      <c r="C107" s="125"/>
      <c r="D107" s="125"/>
      <c r="E107" s="125"/>
      <c r="F107" s="34">
        <v>1192</v>
      </c>
      <c r="G107" s="35"/>
      <c r="H107" s="34">
        <v>0</v>
      </c>
      <c r="I107" s="35"/>
      <c r="J107" s="34">
        <v>0</v>
      </c>
      <c r="K107" s="35"/>
      <c r="L107" s="43">
        <v>0</v>
      </c>
      <c r="S107" s="142"/>
    </row>
    <row r="108" spans="1:19" s="148" customFormat="1" ht="21" customHeight="1">
      <c r="A108" s="149" t="s">
        <v>144</v>
      </c>
      <c r="B108" s="150"/>
      <c r="C108" s="150"/>
      <c r="D108" s="150"/>
      <c r="E108" s="150"/>
      <c r="F108" s="34"/>
      <c r="G108" s="40"/>
      <c r="H108" s="34"/>
      <c r="I108" s="40"/>
      <c r="J108" s="34"/>
      <c r="K108" s="40"/>
      <c r="L108" s="34"/>
      <c r="M108" s="140"/>
      <c r="N108" s="52"/>
      <c r="O108" s="140"/>
      <c r="P108" s="52"/>
      <c r="Q108" s="140"/>
    </row>
    <row r="109" spans="1:19" s="148" customFormat="1" ht="21" customHeight="1">
      <c r="A109" s="149" t="s">
        <v>145</v>
      </c>
      <c r="B109" s="150"/>
      <c r="C109" s="150"/>
      <c r="D109" s="150"/>
      <c r="E109" s="150"/>
      <c r="F109" s="34">
        <v>-381</v>
      </c>
      <c r="G109" s="35"/>
      <c r="H109" s="34">
        <v>0</v>
      </c>
      <c r="I109" s="35"/>
      <c r="J109" s="34">
        <v>123</v>
      </c>
      <c r="K109" s="35"/>
      <c r="L109" s="34">
        <v>0</v>
      </c>
      <c r="M109" s="140"/>
      <c r="N109" s="52"/>
      <c r="O109" s="140"/>
      <c r="P109" s="52"/>
      <c r="Q109" s="140"/>
    </row>
    <row r="110" spans="1:19" s="148" customFormat="1" ht="21" customHeight="1">
      <c r="A110" s="149" t="s">
        <v>154</v>
      </c>
      <c r="B110" s="150"/>
      <c r="C110" s="150"/>
      <c r="D110" s="150"/>
      <c r="E110" s="150"/>
      <c r="F110" s="43">
        <v>1296</v>
      </c>
      <c r="G110" s="37"/>
      <c r="H110" s="43">
        <v>1793</v>
      </c>
      <c r="I110" s="35"/>
      <c r="J110" s="43">
        <v>1296</v>
      </c>
      <c r="K110" s="35"/>
      <c r="L110" s="43">
        <v>1793</v>
      </c>
      <c r="M110" s="140"/>
      <c r="N110" s="52"/>
      <c r="O110" s="140"/>
      <c r="P110" s="52"/>
      <c r="Q110" s="140"/>
      <c r="S110" s="142"/>
    </row>
    <row r="111" spans="1:19" s="148" customFormat="1" ht="21" customHeight="1">
      <c r="A111" s="149" t="s">
        <v>157</v>
      </c>
      <c r="B111" s="150"/>
      <c r="C111" s="150"/>
      <c r="D111" s="150"/>
      <c r="E111" s="150"/>
      <c r="F111" s="36">
        <v>-92</v>
      </c>
      <c r="G111" s="37"/>
      <c r="H111" s="34">
        <v>0</v>
      </c>
      <c r="J111" s="43">
        <v>-92</v>
      </c>
      <c r="L111" s="34">
        <v>0</v>
      </c>
      <c r="M111" s="140"/>
      <c r="N111" s="52"/>
      <c r="O111" s="140"/>
      <c r="P111" s="52"/>
      <c r="Q111" s="140"/>
    </row>
    <row r="112" spans="1:19" s="148" customFormat="1" ht="21" customHeight="1">
      <c r="A112" s="149" t="s">
        <v>155</v>
      </c>
      <c r="B112" s="150"/>
      <c r="C112" s="150"/>
      <c r="D112" s="150"/>
      <c r="E112" s="150"/>
      <c r="F112" s="34">
        <v>-1959</v>
      </c>
      <c r="G112" s="35"/>
      <c r="H112" s="34">
        <v>-1</v>
      </c>
      <c r="I112" s="40"/>
      <c r="J112" s="43">
        <v>-1043</v>
      </c>
      <c r="K112" s="40"/>
      <c r="L112" s="34">
        <v>-2</v>
      </c>
      <c r="M112" s="140"/>
      <c r="N112" s="52"/>
      <c r="O112" s="140"/>
      <c r="P112" s="52"/>
      <c r="Q112" s="140"/>
    </row>
    <row r="113" spans="1:19">
      <c r="A113" s="124" t="s">
        <v>121</v>
      </c>
      <c r="B113" s="125"/>
      <c r="C113" s="125"/>
      <c r="D113" s="125"/>
      <c r="E113" s="125"/>
      <c r="F113" s="34">
        <v>0</v>
      </c>
      <c r="G113" s="35"/>
      <c r="H113" s="34">
        <v>0</v>
      </c>
      <c r="I113" s="35"/>
      <c r="J113" s="43">
        <v>-14008</v>
      </c>
      <c r="K113" s="35"/>
      <c r="L113" s="34">
        <v>-11600</v>
      </c>
      <c r="S113" s="142"/>
    </row>
    <row r="114" spans="1:19">
      <c r="A114" s="124" t="s">
        <v>82</v>
      </c>
      <c r="B114" s="125"/>
      <c r="C114" s="125"/>
      <c r="D114" s="125"/>
      <c r="E114" s="125"/>
      <c r="F114" s="34">
        <v>-15311</v>
      </c>
      <c r="G114" s="35"/>
      <c r="H114" s="34">
        <v>-7852</v>
      </c>
      <c r="I114" s="35"/>
      <c r="J114" s="34">
        <v>0</v>
      </c>
      <c r="K114" s="35"/>
      <c r="L114" s="34">
        <v>0</v>
      </c>
      <c r="S114" s="142"/>
    </row>
    <row r="115" spans="1:19">
      <c r="A115" s="124" t="s">
        <v>123</v>
      </c>
      <c r="B115" s="125"/>
      <c r="C115" s="125"/>
      <c r="D115" s="125"/>
      <c r="E115" s="125"/>
      <c r="F115" s="34">
        <v>1188</v>
      </c>
      <c r="G115" s="35"/>
      <c r="H115" s="34">
        <v>-1764</v>
      </c>
      <c r="I115" s="35"/>
      <c r="J115" s="34">
        <v>830</v>
      </c>
      <c r="K115" s="35"/>
      <c r="L115" s="34">
        <v>-2302</v>
      </c>
      <c r="S115" s="142"/>
    </row>
    <row r="116" spans="1:19">
      <c r="A116" s="124" t="s">
        <v>185</v>
      </c>
      <c r="B116" s="125"/>
      <c r="C116" s="125"/>
      <c r="D116" s="125"/>
      <c r="E116" s="125"/>
      <c r="F116" s="36">
        <f>73+42</f>
        <v>115</v>
      </c>
      <c r="G116" s="37"/>
      <c r="H116" s="34">
        <v>500</v>
      </c>
      <c r="I116" s="35"/>
      <c r="J116" s="34">
        <f>73+42</f>
        <v>115</v>
      </c>
      <c r="K116" s="35"/>
      <c r="L116" s="34">
        <v>2</v>
      </c>
    </row>
    <row r="117" spans="1:19">
      <c r="A117" s="124" t="s">
        <v>130</v>
      </c>
      <c r="B117" s="125"/>
      <c r="C117" s="125"/>
      <c r="D117" s="125"/>
      <c r="E117" s="125"/>
      <c r="F117" s="34">
        <v>0</v>
      </c>
      <c r="G117" s="35"/>
      <c r="H117" s="36">
        <v>-751</v>
      </c>
      <c r="I117" s="37"/>
      <c r="J117" s="36">
        <v>0</v>
      </c>
      <c r="K117" s="37"/>
      <c r="L117" s="43">
        <v>-210</v>
      </c>
      <c r="S117" s="142"/>
    </row>
    <row r="118" spans="1:19">
      <c r="A118" s="124" t="s">
        <v>112</v>
      </c>
      <c r="B118" s="125"/>
      <c r="C118" s="125"/>
      <c r="D118" s="125"/>
      <c r="E118" s="125"/>
      <c r="F118" s="38">
        <v>24076</v>
      </c>
      <c r="G118" s="37"/>
      <c r="H118" s="38">
        <v>27197</v>
      </c>
      <c r="I118" s="35"/>
      <c r="J118" s="38">
        <v>18777</v>
      </c>
      <c r="K118" s="35"/>
      <c r="L118" s="38">
        <v>11458</v>
      </c>
      <c r="S118" s="142"/>
    </row>
    <row r="119" spans="1:19">
      <c r="A119" s="122" t="s">
        <v>37</v>
      </c>
      <c r="B119" s="125"/>
      <c r="C119" s="125"/>
      <c r="D119" s="125"/>
      <c r="E119" s="125"/>
      <c r="F119" s="36"/>
      <c r="G119" s="37"/>
      <c r="H119" s="36"/>
      <c r="I119" s="37"/>
      <c r="J119" s="36"/>
      <c r="K119" s="37"/>
      <c r="L119" s="36"/>
    </row>
    <row r="120" spans="1:19">
      <c r="A120" s="122" t="s">
        <v>38</v>
      </c>
      <c r="B120" s="125"/>
      <c r="C120" s="125"/>
      <c r="D120" s="125"/>
      <c r="E120" s="125"/>
      <c r="F120" s="39">
        <f>SUM(F98:F118)</f>
        <v>330037</v>
      </c>
      <c r="G120" s="35"/>
      <c r="H120" s="39">
        <f>SUM(H98:H118)</f>
        <v>203560</v>
      </c>
      <c r="I120" s="35"/>
      <c r="J120" s="39">
        <f>SUM(J98:J118)</f>
        <v>264297</v>
      </c>
      <c r="K120" s="35"/>
      <c r="L120" s="39">
        <f>SUM(L98:L118)</f>
        <v>117437</v>
      </c>
      <c r="S120" s="142"/>
    </row>
    <row r="121" spans="1:19">
      <c r="A121" s="124" t="s">
        <v>62</v>
      </c>
      <c r="B121" s="125"/>
      <c r="C121" s="125"/>
      <c r="D121" s="125"/>
      <c r="E121" s="125"/>
      <c r="G121" s="124"/>
      <c r="I121" s="124"/>
      <c r="K121" s="124"/>
      <c r="S121" s="142"/>
    </row>
    <row r="122" spans="1:19">
      <c r="A122" s="124" t="s">
        <v>63</v>
      </c>
      <c r="B122" s="125"/>
      <c r="C122" s="125"/>
      <c r="D122" s="125"/>
      <c r="E122" s="125"/>
      <c r="F122" s="145">
        <v>87703</v>
      </c>
      <c r="G122" s="40"/>
      <c r="H122" s="34">
        <v>68180</v>
      </c>
      <c r="I122" s="40"/>
      <c r="J122" s="34">
        <v>708970</v>
      </c>
      <c r="K122" s="40"/>
      <c r="L122" s="34">
        <v>-249683</v>
      </c>
      <c r="S122" s="142"/>
    </row>
    <row r="123" spans="1:19">
      <c r="A123" s="124" t="s">
        <v>33</v>
      </c>
      <c r="B123" s="125"/>
      <c r="C123" s="125"/>
      <c r="D123" s="125"/>
      <c r="E123" s="125"/>
      <c r="F123" s="34">
        <v>-66290</v>
      </c>
      <c r="G123" s="40"/>
      <c r="H123" s="34">
        <v>61987</v>
      </c>
      <c r="I123" s="40"/>
      <c r="J123" s="34">
        <v>-82916</v>
      </c>
      <c r="K123" s="40"/>
      <c r="L123" s="34">
        <v>106497</v>
      </c>
      <c r="S123" s="142"/>
    </row>
    <row r="124" spans="1:19">
      <c r="A124" s="124" t="s">
        <v>34</v>
      </c>
      <c r="B124" s="125"/>
      <c r="C124" s="125"/>
      <c r="D124" s="125"/>
      <c r="E124" s="125"/>
      <c r="F124" s="34">
        <v>298</v>
      </c>
      <c r="G124" s="40"/>
      <c r="H124" s="34">
        <v>480</v>
      </c>
      <c r="I124" s="40"/>
      <c r="J124" s="34">
        <v>-5504</v>
      </c>
      <c r="K124" s="40"/>
      <c r="L124" s="34">
        <v>342</v>
      </c>
      <c r="N124" s="56"/>
      <c r="P124" s="56"/>
      <c r="S124" s="142"/>
    </row>
    <row r="125" spans="1:19">
      <c r="A125" s="124" t="s">
        <v>190</v>
      </c>
      <c r="B125" s="125"/>
      <c r="C125" s="125"/>
      <c r="D125" s="125"/>
      <c r="E125" s="125"/>
      <c r="F125" s="34">
        <v>-5100</v>
      </c>
      <c r="G125" s="40"/>
      <c r="H125" s="34">
        <v>0</v>
      </c>
      <c r="I125" s="40"/>
      <c r="J125" s="145">
        <v>-5100</v>
      </c>
      <c r="K125" s="40"/>
      <c r="L125" s="34">
        <v>0</v>
      </c>
      <c r="N125" s="56"/>
      <c r="P125" s="56"/>
      <c r="S125" s="142"/>
    </row>
    <row r="126" spans="1:19">
      <c r="A126" s="124" t="s">
        <v>35</v>
      </c>
      <c r="B126" s="125"/>
      <c r="C126" s="125"/>
      <c r="D126" s="125"/>
      <c r="E126" s="125"/>
      <c r="F126" s="34">
        <v>-17570</v>
      </c>
      <c r="G126" s="40"/>
      <c r="H126" s="34">
        <v>-24025</v>
      </c>
      <c r="I126" s="40"/>
      <c r="J126" s="34">
        <v>-16988</v>
      </c>
      <c r="K126" s="40"/>
      <c r="L126" s="34">
        <v>-7471</v>
      </c>
      <c r="S126" s="142"/>
    </row>
    <row r="127" spans="1:19">
      <c r="A127" s="124" t="s">
        <v>85</v>
      </c>
      <c r="B127" s="125"/>
      <c r="C127" s="125"/>
      <c r="D127" s="125"/>
      <c r="E127" s="125"/>
      <c r="F127" s="34"/>
      <c r="G127" s="40"/>
      <c r="H127" s="34"/>
      <c r="I127" s="40"/>
      <c r="J127" s="34"/>
      <c r="K127" s="40"/>
      <c r="L127" s="34"/>
      <c r="S127" s="142"/>
    </row>
    <row r="128" spans="1:19">
      <c r="A128" s="124" t="s">
        <v>60</v>
      </c>
      <c r="B128" s="125"/>
      <c r="C128" s="125"/>
      <c r="D128" s="125"/>
      <c r="E128" s="125"/>
      <c r="F128" s="34">
        <f>228874-42</f>
        <v>228832</v>
      </c>
      <c r="G128" s="40"/>
      <c r="H128" s="34">
        <v>-139</v>
      </c>
      <c r="I128" s="40"/>
      <c r="J128" s="34">
        <f>-331740-42</f>
        <v>-331782</v>
      </c>
      <c r="K128" s="40"/>
      <c r="L128" s="34">
        <v>19124</v>
      </c>
      <c r="S128" s="142"/>
    </row>
    <row r="129" spans="1:19">
      <c r="A129" s="124" t="s">
        <v>36</v>
      </c>
      <c r="B129" s="125"/>
      <c r="C129" s="125"/>
      <c r="D129" s="125"/>
      <c r="E129" s="125"/>
      <c r="F129" s="34">
        <v>1578</v>
      </c>
      <c r="G129" s="40"/>
      <c r="H129" s="34">
        <v>749</v>
      </c>
      <c r="I129" s="40"/>
      <c r="J129" s="34">
        <v>1235</v>
      </c>
      <c r="K129" s="40"/>
      <c r="L129" s="34">
        <v>-151</v>
      </c>
      <c r="S129" s="142"/>
    </row>
    <row r="130" spans="1:19">
      <c r="A130" s="124" t="s">
        <v>105</v>
      </c>
      <c r="B130" s="125"/>
      <c r="C130" s="125"/>
      <c r="D130" s="125"/>
      <c r="E130" s="125"/>
      <c r="F130" s="34">
        <v>1878</v>
      </c>
      <c r="G130" s="40"/>
      <c r="H130" s="34">
        <v>1832</v>
      </c>
      <c r="I130" s="40"/>
      <c r="J130" s="34">
        <v>875</v>
      </c>
      <c r="K130" s="40"/>
      <c r="L130" s="34">
        <v>676</v>
      </c>
      <c r="S130" s="142"/>
    </row>
    <row r="131" spans="1:19" s="56" customFormat="1">
      <c r="A131" s="126" t="s">
        <v>59</v>
      </c>
      <c r="B131" s="127"/>
      <c r="C131" s="127"/>
      <c r="D131" s="127"/>
      <c r="E131" s="127"/>
      <c r="F131" s="42">
        <v>-12296</v>
      </c>
      <c r="G131" s="41"/>
      <c r="H131" s="42">
        <v>-3056</v>
      </c>
      <c r="I131" s="40"/>
      <c r="J131" s="42">
        <v>-3555</v>
      </c>
      <c r="K131" s="40"/>
      <c r="L131" s="42">
        <v>-3056</v>
      </c>
      <c r="M131" s="140"/>
      <c r="N131" s="52"/>
      <c r="O131" s="140"/>
      <c r="P131" s="52"/>
      <c r="Q131" s="140"/>
      <c r="R131" s="52"/>
      <c r="S131" s="142"/>
    </row>
    <row r="132" spans="1:19" ht="18.95" customHeight="1">
      <c r="A132" s="122" t="s">
        <v>156</v>
      </c>
      <c r="B132" s="125"/>
      <c r="C132" s="125"/>
      <c r="D132" s="125"/>
      <c r="E132" s="125"/>
      <c r="F132" s="34">
        <f>SUM(F120,F122:F131)</f>
        <v>549070</v>
      </c>
      <c r="G132" s="40"/>
      <c r="H132" s="34">
        <f>SUM(H120,H122:H131)</f>
        <v>309568</v>
      </c>
      <c r="I132" s="40"/>
      <c r="J132" s="34">
        <f>SUM(J120,J122:J131)</f>
        <v>529532</v>
      </c>
      <c r="K132" s="40"/>
      <c r="L132" s="34">
        <f>SUM(L120,L122:L131)</f>
        <v>-16285</v>
      </c>
    </row>
    <row r="133" spans="1:19">
      <c r="A133" s="124" t="s">
        <v>146</v>
      </c>
      <c r="B133" s="125"/>
      <c r="C133" s="125"/>
      <c r="D133" s="125"/>
      <c r="E133" s="125"/>
      <c r="F133" s="34">
        <v>-11690</v>
      </c>
      <c r="G133" s="40"/>
      <c r="H133" s="34">
        <v>-15245</v>
      </c>
      <c r="I133" s="40"/>
      <c r="J133" s="34">
        <v>-11690</v>
      </c>
      <c r="K133" s="40"/>
      <c r="L133" s="34">
        <v>-6967</v>
      </c>
      <c r="S133" s="142"/>
    </row>
    <row r="134" spans="1:19">
      <c r="A134" s="124" t="s">
        <v>147</v>
      </c>
      <c r="B134" s="125"/>
      <c r="C134" s="125"/>
      <c r="D134" s="125"/>
      <c r="E134" s="125"/>
      <c r="F134" s="129">
        <v>-17808</v>
      </c>
      <c r="G134" s="40"/>
      <c r="H134" s="34">
        <v>-11414</v>
      </c>
      <c r="I134" s="40"/>
      <c r="J134" s="34">
        <v>-7080</v>
      </c>
      <c r="K134" s="40"/>
      <c r="L134" s="34">
        <v>-5184</v>
      </c>
      <c r="S134" s="142"/>
    </row>
    <row r="135" spans="1:19">
      <c r="A135" s="124" t="s">
        <v>182</v>
      </c>
      <c r="B135" s="125"/>
      <c r="C135" s="125"/>
      <c r="D135" s="125"/>
      <c r="E135" s="125"/>
      <c r="F135" s="42">
        <v>5571</v>
      </c>
      <c r="G135" s="40"/>
      <c r="H135" s="34">
        <v>0</v>
      </c>
      <c r="I135" s="40"/>
      <c r="J135" s="34">
        <v>0</v>
      </c>
      <c r="K135" s="40"/>
      <c r="L135" s="34">
        <v>0</v>
      </c>
      <c r="S135" s="142"/>
    </row>
    <row r="136" spans="1:19">
      <c r="A136" s="122" t="s">
        <v>187</v>
      </c>
      <c r="B136" s="125"/>
      <c r="C136" s="125"/>
      <c r="D136" s="125"/>
      <c r="E136" s="125"/>
      <c r="F136" s="128">
        <f>SUM(F132:F135)</f>
        <v>525143</v>
      </c>
      <c r="G136" s="40"/>
      <c r="H136" s="128">
        <f>SUM(H132:H135)</f>
        <v>282909</v>
      </c>
      <c r="I136" s="40"/>
      <c r="J136" s="128">
        <f>SUM(J132:J135)</f>
        <v>510762</v>
      </c>
      <c r="L136" s="128">
        <f>SUM(L132:L135)</f>
        <v>-28436</v>
      </c>
    </row>
    <row r="137" spans="1:19" ht="3" customHeight="1">
      <c r="A137" s="124"/>
      <c r="B137" s="125"/>
      <c r="C137" s="125"/>
      <c r="D137" s="125"/>
      <c r="E137" s="125"/>
      <c r="G137" s="124"/>
      <c r="I137" s="124"/>
    </row>
    <row r="138" spans="1:19">
      <c r="A138" s="52" t="s">
        <v>5</v>
      </c>
      <c r="B138" s="125"/>
      <c r="C138" s="125"/>
      <c r="D138" s="125"/>
      <c r="E138" s="125"/>
      <c r="F138" s="34"/>
      <c r="G138" s="40"/>
      <c r="H138" s="34"/>
      <c r="I138" s="40"/>
      <c r="J138" s="34"/>
      <c r="L138" s="34"/>
    </row>
    <row r="139" spans="1:19">
      <c r="L139" s="47" t="s">
        <v>69</v>
      </c>
    </row>
    <row r="140" spans="1:19">
      <c r="A140" s="10" t="s">
        <v>101</v>
      </c>
      <c r="B140" s="11"/>
      <c r="C140" s="11"/>
      <c r="D140" s="11"/>
      <c r="E140" s="11"/>
      <c r="F140" s="12"/>
      <c r="G140" s="13"/>
      <c r="H140" s="12"/>
      <c r="I140" s="13"/>
      <c r="J140" s="12"/>
      <c r="L140" s="12"/>
    </row>
    <row r="141" spans="1:19">
      <c r="A141" s="29" t="s">
        <v>15</v>
      </c>
      <c r="B141" s="30"/>
      <c r="C141" s="30"/>
      <c r="D141" s="30"/>
      <c r="E141" s="30"/>
      <c r="F141" s="31"/>
      <c r="G141" s="32"/>
      <c r="H141" s="31"/>
      <c r="I141" s="32"/>
      <c r="J141" s="31"/>
      <c r="L141" s="31"/>
    </row>
    <row r="142" spans="1:19">
      <c r="A142" s="16" t="s">
        <v>160</v>
      </c>
      <c r="B142" s="11"/>
      <c r="C142" s="11"/>
      <c r="D142" s="11"/>
      <c r="E142" s="11"/>
      <c r="F142" s="14"/>
      <c r="G142" s="11"/>
      <c r="H142" s="14"/>
      <c r="I142" s="11"/>
      <c r="J142" s="14"/>
      <c r="L142" s="14"/>
    </row>
    <row r="143" spans="1:19">
      <c r="D143" s="17"/>
      <c r="E143" s="17"/>
      <c r="F143" s="18"/>
      <c r="G143" s="56"/>
      <c r="H143" s="18"/>
      <c r="I143" s="56"/>
      <c r="J143" s="18"/>
      <c r="L143" s="19" t="s">
        <v>68</v>
      </c>
    </row>
    <row r="144" spans="1:19">
      <c r="D144" s="17"/>
      <c r="E144" s="17"/>
      <c r="F144" s="160" t="s">
        <v>99</v>
      </c>
      <c r="G144" s="159"/>
      <c r="H144" s="159"/>
      <c r="I144" s="56"/>
      <c r="J144" s="160" t="s">
        <v>46</v>
      </c>
      <c r="K144" s="160"/>
      <c r="L144" s="160"/>
    </row>
    <row r="145" spans="1:19">
      <c r="D145" s="17"/>
      <c r="E145" s="17"/>
      <c r="F145" s="133" t="s">
        <v>140</v>
      </c>
      <c r="G145" s="21"/>
      <c r="H145" s="20" t="s">
        <v>90</v>
      </c>
      <c r="I145" s="21"/>
      <c r="J145" s="133" t="s">
        <v>140</v>
      </c>
      <c r="K145" s="21"/>
      <c r="L145" s="20" t="s">
        <v>90</v>
      </c>
    </row>
    <row r="146" spans="1:19">
      <c r="A146" s="122" t="s">
        <v>20</v>
      </c>
      <c r="B146" s="123"/>
      <c r="C146" s="123"/>
      <c r="D146" s="123"/>
      <c r="E146" s="123"/>
      <c r="F146" s="34"/>
      <c r="G146" s="40"/>
      <c r="H146" s="34"/>
      <c r="I146" s="40"/>
      <c r="J146" s="34"/>
      <c r="L146" s="34"/>
    </row>
    <row r="147" spans="1:19">
      <c r="A147" s="149" t="s">
        <v>165</v>
      </c>
      <c r="B147" s="123"/>
      <c r="C147" s="123"/>
      <c r="D147" s="123"/>
      <c r="E147" s="123"/>
      <c r="F147" s="34">
        <v>0</v>
      </c>
      <c r="G147" s="40"/>
      <c r="H147" s="34">
        <v>-9602</v>
      </c>
      <c r="I147" s="40"/>
      <c r="J147" s="34">
        <v>0</v>
      </c>
      <c r="K147" s="40"/>
      <c r="L147" s="34">
        <v>0</v>
      </c>
      <c r="S147" s="142"/>
    </row>
    <row r="148" spans="1:19">
      <c r="A148" s="149" t="s">
        <v>166</v>
      </c>
      <c r="B148" s="123"/>
      <c r="C148" s="123"/>
      <c r="D148" s="123"/>
      <c r="E148" s="123"/>
      <c r="F148" s="34">
        <v>0</v>
      </c>
      <c r="G148" s="40"/>
      <c r="H148" s="34">
        <v>43061</v>
      </c>
      <c r="I148" s="40"/>
      <c r="J148" s="34">
        <v>0</v>
      </c>
      <c r="K148" s="40"/>
      <c r="L148" s="34">
        <v>0</v>
      </c>
      <c r="S148" s="142"/>
    </row>
    <row r="149" spans="1:19">
      <c r="A149" s="124" t="s">
        <v>148</v>
      </c>
      <c r="B149" s="125"/>
      <c r="C149" s="125"/>
      <c r="D149" s="125"/>
      <c r="E149" s="125"/>
      <c r="F149" s="39">
        <v>83</v>
      </c>
      <c r="G149" s="35"/>
      <c r="H149" s="33">
        <v>1183</v>
      </c>
      <c r="I149" s="35"/>
      <c r="J149" s="33">
        <v>0</v>
      </c>
      <c r="K149" s="35"/>
      <c r="L149" s="33">
        <v>210</v>
      </c>
      <c r="S149" s="142"/>
    </row>
    <row r="150" spans="1:19">
      <c r="A150" s="124" t="s">
        <v>167</v>
      </c>
      <c r="B150" s="125"/>
      <c r="C150" s="125"/>
      <c r="D150" s="125"/>
      <c r="E150" s="125"/>
      <c r="F150" s="33">
        <v>14008</v>
      </c>
      <c r="G150" s="35"/>
      <c r="H150" s="33">
        <v>11600</v>
      </c>
      <c r="I150" s="35"/>
      <c r="J150" s="33">
        <v>14008</v>
      </c>
      <c r="K150" s="35"/>
      <c r="L150" s="34">
        <v>11600</v>
      </c>
      <c r="S150" s="142"/>
    </row>
    <row r="151" spans="1:19">
      <c r="A151" s="124" t="s">
        <v>39</v>
      </c>
      <c r="B151" s="123"/>
      <c r="C151" s="123"/>
      <c r="D151" s="123"/>
      <c r="E151" s="123"/>
      <c r="F151" s="43">
        <v>1088</v>
      </c>
      <c r="G151" s="40"/>
      <c r="H151" s="43">
        <v>98</v>
      </c>
      <c r="I151" s="40"/>
      <c r="J151" s="43">
        <v>9</v>
      </c>
      <c r="K151" s="40"/>
      <c r="L151" s="43">
        <v>96</v>
      </c>
      <c r="S151" s="142"/>
    </row>
    <row r="152" spans="1:19">
      <c r="A152" s="124" t="s">
        <v>65</v>
      </c>
      <c r="B152" s="123"/>
      <c r="C152" s="123"/>
      <c r="D152" s="123"/>
      <c r="E152" s="123"/>
      <c r="F152" s="43">
        <v>-40321</v>
      </c>
      <c r="G152" s="40"/>
      <c r="H152" s="43">
        <v>-35005</v>
      </c>
      <c r="I152" s="40"/>
      <c r="J152" s="43">
        <v>-32554</v>
      </c>
      <c r="K152" s="40"/>
      <c r="L152" s="43">
        <v>-16944</v>
      </c>
      <c r="S152" s="142"/>
    </row>
    <row r="153" spans="1:19">
      <c r="A153" s="124" t="s">
        <v>83</v>
      </c>
      <c r="B153" s="123"/>
      <c r="C153" s="123"/>
      <c r="D153" s="123"/>
      <c r="E153" s="123"/>
      <c r="F153" s="38">
        <v>-13716</v>
      </c>
      <c r="G153" s="40"/>
      <c r="H153" s="43">
        <v>0</v>
      </c>
      <c r="I153" s="40"/>
      <c r="J153" s="43">
        <v>-13716</v>
      </c>
      <c r="K153" s="40"/>
      <c r="L153" s="43">
        <v>0</v>
      </c>
    </row>
    <row r="154" spans="1:19">
      <c r="A154" s="122" t="s">
        <v>186</v>
      </c>
      <c r="B154" s="125"/>
      <c r="C154" s="125"/>
      <c r="D154" s="125"/>
      <c r="E154" s="125"/>
      <c r="F154" s="128">
        <f>SUM(F147:F153)</f>
        <v>-38858</v>
      </c>
      <c r="G154" s="40"/>
      <c r="H154" s="128">
        <f>SUM(H147:H153)</f>
        <v>11335</v>
      </c>
      <c r="I154" s="40"/>
      <c r="J154" s="128">
        <f>SUM(J147:J153)</f>
        <v>-32253</v>
      </c>
      <c r="K154" s="40"/>
      <c r="L154" s="128">
        <f>SUM(L147:L153)</f>
        <v>-5038</v>
      </c>
    </row>
    <row r="155" spans="1:19">
      <c r="A155" s="122" t="s">
        <v>80</v>
      </c>
      <c r="B155" s="125"/>
      <c r="C155" s="125"/>
      <c r="D155" s="125"/>
      <c r="E155" s="125"/>
      <c r="F155" s="129"/>
      <c r="G155" s="41"/>
      <c r="H155" s="129"/>
      <c r="I155" s="41"/>
      <c r="J155" s="129"/>
      <c r="K155" s="41"/>
      <c r="L155" s="129"/>
    </row>
    <row r="156" spans="1:19">
      <c r="A156" s="124" t="s">
        <v>149</v>
      </c>
      <c r="B156" s="125"/>
      <c r="C156" s="125"/>
      <c r="D156" s="125"/>
      <c r="E156" s="125"/>
      <c r="F156" s="34">
        <v>1034229</v>
      </c>
      <c r="G156" s="41"/>
      <c r="H156" s="34">
        <v>1790203</v>
      </c>
      <c r="I156" s="40"/>
      <c r="J156" s="34">
        <v>1034229</v>
      </c>
      <c r="K156" s="40"/>
      <c r="L156" s="34">
        <v>829075</v>
      </c>
      <c r="S156" s="142"/>
    </row>
    <row r="157" spans="1:19">
      <c r="A157" s="124" t="s">
        <v>122</v>
      </c>
      <c r="B157" s="125"/>
      <c r="C157" s="125"/>
      <c r="D157" s="125"/>
      <c r="E157" s="125"/>
      <c r="F157" s="34">
        <v>-1204229</v>
      </c>
      <c r="G157" s="41"/>
      <c r="H157" s="34">
        <v>-1796698</v>
      </c>
      <c r="I157" s="40"/>
      <c r="J157" s="34">
        <v>-1204229</v>
      </c>
      <c r="K157" s="40"/>
      <c r="L157" s="34">
        <v>-650000</v>
      </c>
      <c r="S157" s="142"/>
    </row>
    <row r="158" spans="1:19">
      <c r="A158" s="124" t="s">
        <v>106</v>
      </c>
      <c r="B158" s="125"/>
      <c r="C158" s="125"/>
      <c r="D158" s="125"/>
      <c r="E158" s="125"/>
      <c r="F158" s="34">
        <v>0</v>
      </c>
      <c r="G158" s="41"/>
      <c r="H158" s="34">
        <v>-675</v>
      </c>
      <c r="I158" s="40"/>
      <c r="J158" s="34">
        <v>0</v>
      </c>
      <c r="K158" s="40"/>
      <c r="L158" s="34">
        <v>0</v>
      </c>
      <c r="N158" s="57"/>
      <c r="S158" s="142"/>
    </row>
    <row r="159" spans="1:19">
      <c r="A159" s="124" t="s">
        <v>124</v>
      </c>
      <c r="B159" s="125"/>
      <c r="C159" s="125"/>
      <c r="D159" s="125"/>
      <c r="E159" s="125"/>
      <c r="F159" s="129">
        <v>-173743</v>
      </c>
      <c r="G159" s="41"/>
      <c r="H159" s="34">
        <v>-139204</v>
      </c>
      <c r="I159" s="40"/>
      <c r="J159" s="34">
        <v>-124906</v>
      </c>
      <c r="K159" s="40"/>
      <c r="L159" s="34">
        <v>-78408</v>
      </c>
      <c r="S159" s="142"/>
    </row>
    <row r="160" spans="1:19">
      <c r="A160" s="52" t="s">
        <v>168</v>
      </c>
      <c r="B160" s="125"/>
      <c r="C160" s="125"/>
      <c r="D160" s="125"/>
      <c r="E160" s="125"/>
      <c r="F160" s="129">
        <v>0</v>
      </c>
      <c r="G160" s="41"/>
      <c r="H160" s="42">
        <v>-10992</v>
      </c>
      <c r="I160" s="40"/>
      <c r="J160" s="42">
        <v>0</v>
      </c>
      <c r="K160" s="40"/>
      <c r="L160" s="42">
        <v>-10992</v>
      </c>
      <c r="S160" s="142"/>
    </row>
    <row r="161" spans="1:22">
      <c r="A161" s="122" t="s">
        <v>137</v>
      </c>
      <c r="B161" s="125"/>
      <c r="C161" s="125"/>
      <c r="D161" s="125"/>
      <c r="E161" s="125"/>
      <c r="F161" s="128">
        <f>SUM(F156:F160)</f>
        <v>-343743</v>
      </c>
      <c r="G161" s="40"/>
      <c r="H161" s="128">
        <f>SUM(H156:H160)</f>
        <v>-157366</v>
      </c>
      <c r="I161" s="40"/>
      <c r="J161" s="128">
        <f>SUM(J156:J160)</f>
        <v>-294906</v>
      </c>
      <c r="K161" s="40"/>
      <c r="L161" s="128">
        <f>SUM(L156:L160)</f>
        <v>89675</v>
      </c>
      <c r="S161" s="142"/>
    </row>
    <row r="162" spans="1:22">
      <c r="A162" s="122" t="s">
        <v>79</v>
      </c>
      <c r="B162" s="125"/>
      <c r="C162" s="125"/>
      <c r="D162" s="125"/>
      <c r="E162" s="125"/>
      <c r="F162" s="34">
        <f>SUM(F136,F154,F161)</f>
        <v>142542</v>
      </c>
      <c r="G162" s="40"/>
      <c r="H162" s="34">
        <f>SUM(H136,H154,H161)</f>
        <v>136878</v>
      </c>
      <c r="I162" s="40"/>
      <c r="J162" s="34">
        <f>SUM(J136,J154,J161)</f>
        <v>183603</v>
      </c>
      <c r="K162" s="40"/>
      <c r="L162" s="34">
        <f>SUM(L136,L154,L161)</f>
        <v>56201</v>
      </c>
    </row>
    <row r="163" spans="1:22">
      <c r="A163" s="124" t="s">
        <v>75</v>
      </c>
      <c r="B163" s="125"/>
      <c r="C163" s="125"/>
      <c r="D163" s="125"/>
      <c r="E163" s="125"/>
      <c r="F163" s="34">
        <f>BS!I12</f>
        <v>138404</v>
      </c>
      <c r="G163" s="40"/>
      <c r="H163" s="34">
        <v>182900</v>
      </c>
      <c r="I163" s="40"/>
      <c r="J163" s="34">
        <f>BS!M12</f>
        <v>79007</v>
      </c>
      <c r="K163" s="40"/>
      <c r="L163" s="34">
        <v>153048</v>
      </c>
    </row>
    <row r="164" spans="1:22">
      <c r="A164" s="124" t="s">
        <v>169</v>
      </c>
      <c r="B164" s="125"/>
      <c r="C164" s="125"/>
      <c r="D164" s="125"/>
      <c r="E164" s="125"/>
      <c r="F164" s="34"/>
      <c r="G164" s="40"/>
      <c r="H164" s="34"/>
      <c r="I164" s="40"/>
      <c r="J164" s="34"/>
      <c r="K164" s="40"/>
      <c r="L164" s="34"/>
    </row>
    <row r="165" spans="1:22">
      <c r="A165" s="124" t="s">
        <v>170</v>
      </c>
      <c r="B165" s="125"/>
      <c r="C165" s="125"/>
      <c r="D165" s="125"/>
      <c r="E165" s="125"/>
      <c r="F165" s="42">
        <v>0</v>
      </c>
      <c r="G165" s="40"/>
      <c r="H165" s="42">
        <v>0</v>
      </c>
      <c r="I165" s="40"/>
      <c r="J165" s="42">
        <v>17756</v>
      </c>
      <c r="K165" s="40"/>
      <c r="L165" s="42">
        <v>0</v>
      </c>
    </row>
    <row r="166" spans="1:22" ht="21.75" thickBot="1">
      <c r="A166" s="122" t="s">
        <v>76</v>
      </c>
      <c r="B166" s="125"/>
      <c r="C166" s="125"/>
      <c r="D166" s="125"/>
      <c r="E166" s="125"/>
      <c r="F166" s="130">
        <f>SUM(F162:F165)</f>
        <v>280946</v>
      </c>
      <c r="G166" s="40"/>
      <c r="H166" s="130">
        <f>SUM(H162:H165)</f>
        <v>319778</v>
      </c>
      <c r="I166" s="40"/>
      <c r="J166" s="130">
        <f>SUM(J162:J165)</f>
        <v>280366</v>
      </c>
      <c r="L166" s="130">
        <f>SUM(L162:L165)</f>
        <v>209249</v>
      </c>
      <c r="N166" s="148"/>
      <c r="P166" s="148"/>
      <c r="Q166" s="147"/>
    </row>
    <row r="167" spans="1:22" ht="21.75" thickTop="1">
      <c r="A167" s="124"/>
      <c r="B167" s="125"/>
      <c r="C167" s="125"/>
      <c r="D167" s="125"/>
      <c r="E167" s="125"/>
      <c r="F167" s="34">
        <f>F166-BS!G12</f>
        <v>0</v>
      </c>
      <c r="G167" s="137"/>
      <c r="H167" s="137"/>
      <c r="I167" s="137"/>
      <c r="J167" s="34">
        <f>BS!K12-'PL&amp;CF'!J166</f>
        <v>0</v>
      </c>
      <c r="L167" s="34"/>
      <c r="N167" s="57"/>
    </row>
    <row r="168" spans="1:22">
      <c r="A168" s="122" t="s">
        <v>43</v>
      </c>
      <c r="B168" s="125"/>
      <c r="C168" s="125"/>
      <c r="D168" s="125"/>
      <c r="E168" s="125"/>
      <c r="F168" s="34"/>
      <c r="G168" s="40"/>
      <c r="H168" s="34"/>
      <c r="I168" s="40"/>
      <c r="L168" s="52"/>
      <c r="N168" s="57"/>
    </row>
    <row r="169" spans="1:22">
      <c r="A169" s="124" t="s">
        <v>131</v>
      </c>
      <c r="B169" s="125"/>
      <c r="C169" s="125"/>
      <c r="D169" s="125"/>
      <c r="E169" s="125"/>
      <c r="F169" s="34"/>
      <c r="G169" s="40"/>
      <c r="H169" s="34"/>
      <c r="I169" s="40"/>
      <c r="L169" s="52"/>
    </row>
    <row r="170" spans="1:22">
      <c r="A170" s="124" t="s">
        <v>192</v>
      </c>
      <c r="B170" s="125"/>
      <c r="C170" s="125"/>
      <c r="D170" s="125"/>
      <c r="E170" s="125"/>
      <c r="F170" s="145">
        <v>3026</v>
      </c>
      <c r="G170" s="40"/>
      <c r="H170" s="145">
        <v>902</v>
      </c>
      <c r="I170" s="40"/>
      <c r="J170" s="145">
        <v>3026</v>
      </c>
      <c r="K170" s="40"/>
      <c r="L170" s="145">
        <v>902</v>
      </c>
      <c r="N170" s="57"/>
    </row>
    <row r="171" spans="1:22">
      <c r="A171" s="124" t="s">
        <v>107</v>
      </c>
      <c r="B171" s="125"/>
      <c r="C171" s="125"/>
      <c r="D171" s="125"/>
      <c r="E171" s="125"/>
      <c r="F171" s="145">
        <v>19246</v>
      </c>
      <c r="G171" s="40"/>
      <c r="H171" s="145">
        <v>6954</v>
      </c>
      <c r="I171" s="40"/>
      <c r="J171" s="145">
        <v>19246</v>
      </c>
      <c r="K171" s="40"/>
      <c r="L171" s="145">
        <v>0</v>
      </c>
    </row>
    <row r="172" spans="1:22">
      <c r="A172" s="124" t="s">
        <v>171</v>
      </c>
      <c r="B172" s="125"/>
      <c r="C172" s="125"/>
      <c r="D172" s="125"/>
      <c r="E172" s="125"/>
      <c r="F172" s="33">
        <v>0</v>
      </c>
      <c r="G172" s="35"/>
      <c r="H172" s="33">
        <v>0</v>
      </c>
      <c r="I172" s="35"/>
      <c r="J172" s="33">
        <v>97813</v>
      </c>
      <c r="K172" s="35"/>
      <c r="L172" s="33">
        <v>0</v>
      </c>
    </row>
    <row r="173" spans="1:22">
      <c r="A173" s="124" t="s">
        <v>132</v>
      </c>
      <c r="B173" s="125"/>
      <c r="C173" s="125"/>
      <c r="D173" s="125"/>
      <c r="E173" s="125"/>
      <c r="F173" s="145">
        <v>159909</v>
      </c>
      <c r="G173" s="40"/>
      <c r="H173" s="145">
        <v>148295</v>
      </c>
      <c r="I173" s="40"/>
      <c r="J173" s="145">
        <v>159909</v>
      </c>
      <c r="K173" s="40"/>
      <c r="L173" s="145">
        <v>83934</v>
      </c>
    </row>
    <row r="174" spans="1:22">
      <c r="A174" s="124" t="s">
        <v>191</v>
      </c>
      <c r="B174" s="125"/>
      <c r="C174" s="125"/>
      <c r="D174" s="125"/>
      <c r="E174" s="125"/>
      <c r="F174" s="145">
        <v>-71220</v>
      </c>
      <c r="G174" s="40"/>
      <c r="H174" s="145">
        <v>0</v>
      </c>
      <c r="I174" s="40"/>
      <c r="J174" s="145">
        <v>-4220</v>
      </c>
      <c r="K174" s="40"/>
      <c r="L174" s="145">
        <v>0</v>
      </c>
    </row>
    <row r="175" spans="1:22">
      <c r="A175" s="124"/>
      <c r="B175" s="125"/>
      <c r="C175" s="125"/>
      <c r="D175" s="125"/>
      <c r="E175" s="125"/>
      <c r="F175" s="34"/>
      <c r="G175" s="40"/>
      <c r="H175" s="34"/>
      <c r="I175" s="40"/>
      <c r="J175" s="34"/>
      <c r="L175" s="34"/>
    </row>
    <row r="176" spans="1:22">
      <c r="A176" s="52" t="s">
        <v>5</v>
      </c>
      <c r="B176" s="125"/>
      <c r="C176" s="125"/>
      <c r="D176" s="125"/>
      <c r="E176" s="125"/>
      <c r="F176" s="34"/>
      <c r="G176" s="40"/>
      <c r="H176" s="34"/>
      <c r="I176" s="40"/>
      <c r="J176" s="34"/>
      <c r="L176" s="34"/>
      <c r="S176" s="144"/>
      <c r="T176" s="144"/>
      <c r="U176" s="144"/>
      <c r="V176" s="57"/>
    </row>
    <row r="177" spans="1:22">
      <c r="A177" s="124"/>
      <c r="B177" s="125"/>
      <c r="C177" s="125"/>
      <c r="D177" s="125"/>
      <c r="E177" s="125"/>
      <c r="F177" s="34"/>
      <c r="G177" s="40"/>
      <c r="H177" s="34"/>
      <c r="I177" s="40"/>
      <c r="J177" s="34"/>
      <c r="L177" s="34"/>
      <c r="R177" s="148"/>
      <c r="S177" s="144"/>
      <c r="T177" s="144"/>
      <c r="U177" s="144"/>
      <c r="V177" s="148"/>
    </row>
    <row r="178" spans="1:22">
      <c r="A178" s="124"/>
      <c r="B178" s="125"/>
      <c r="C178" s="125"/>
      <c r="D178" s="125"/>
      <c r="E178" s="125"/>
      <c r="F178" s="34"/>
      <c r="G178" s="40"/>
      <c r="H178" s="34"/>
      <c r="I178" s="40"/>
      <c r="J178" s="34"/>
      <c r="L178" s="34"/>
      <c r="S178" s="142"/>
    </row>
    <row r="179" spans="1:22">
      <c r="A179" s="124"/>
      <c r="B179" s="125"/>
      <c r="C179" s="125"/>
      <c r="D179" s="125"/>
      <c r="E179" s="125"/>
      <c r="F179" s="34"/>
      <c r="G179" s="40"/>
      <c r="H179" s="34"/>
      <c r="I179" s="40"/>
      <c r="J179" s="34"/>
      <c r="L179" s="34"/>
      <c r="S179" s="57"/>
    </row>
    <row r="180" spans="1:22">
      <c r="B180" s="125"/>
      <c r="C180" s="125"/>
      <c r="D180" s="125"/>
      <c r="E180" s="125"/>
      <c r="F180" s="34"/>
      <c r="G180" s="40"/>
      <c r="H180" s="34"/>
      <c r="I180" s="40"/>
      <c r="J180" s="34"/>
      <c r="L180" s="34"/>
      <c r="S180" s="57"/>
    </row>
  </sheetData>
  <mergeCells count="8">
    <mergeCell ref="F6:H6"/>
    <mergeCell ref="J6:L6"/>
    <mergeCell ref="F144:H144"/>
    <mergeCell ref="J144:L144"/>
    <mergeCell ref="F49:H49"/>
    <mergeCell ref="J49:L49"/>
    <mergeCell ref="F95:H95"/>
    <mergeCell ref="J95:L95"/>
  </mergeCells>
  <phoneticPr fontId="0" type="noConversion"/>
  <printOptions horizontalCentered="1" gridLinesSet="0"/>
  <pageMargins left="0.78740157480314965" right="0.31496062992125984" top="0.39370078740157483" bottom="0" header="0.51181102362204722" footer="0.51181102362204722"/>
  <pageSetup paperSize="9" scale="82" fitToHeight="0" orientation="portrait" r:id="rId1"/>
  <headerFooter alignWithMargins="0"/>
  <rowBreaks count="4" manualBreakCount="4">
    <brk id="43" max="11" man="1"/>
    <brk id="89" max="16383" man="1"/>
    <brk id="138" max="16383" man="1"/>
    <brk id="1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view="pageBreakPreview" zoomScale="85" zoomScaleNormal="70" zoomScaleSheetLayoutView="85" workbookViewId="0">
      <selection activeCell="A15" sqref="A15"/>
    </sheetView>
  </sheetViews>
  <sheetFormatPr defaultRowHeight="23.25"/>
  <cols>
    <col min="1" max="1" width="12.85546875" style="79" customWidth="1"/>
    <col min="2" max="2" width="9.85546875" style="79" customWidth="1"/>
    <col min="3" max="3" width="10.42578125" style="79" customWidth="1"/>
    <col min="4" max="4" width="6.28515625" style="97" customWidth="1"/>
    <col min="5" max="5" width="18.7109375" style="79" customWidth="1"/>
    <col min="6" max="6" width="0.85546875" style="79" customWidth="1"/>
    <col min="7" max="7" width="18.7109375" style="79" customWidth="1"/>
    <col min="8" max="8" width="0.85546875" style="79" customWidth="1"/>
    <col min="9" max="9" width="18.7109375" style="79" customWidth="1"/>
    <col min="10" max="10" width="0.85546875" style="79" customWidth="1"/>
    <col min="11" max="11" width="18.7109375" style="79" customWidth="1"/>
    <col min="12" max="12" width="0.85546875" style="79" customWidth="1"/>
    <col min="13" max="13" width="18.7109375" style="79" customWidth="1"/>
    <col min="14" max="14" width="0.85546875" style="79" customWidth="1"/>
    <col min="15" max="16384" width="9.140625" style="79"/>
  </cols>
  <sheetData>
    <row r="1" spans="1:14" ht="22.5" customHeight="1">
      <c r="B1" s="80"/>
      <c r="C1" s="80"/>
      <c r="D1" s="81"/>
      <c r="E1" s="80"/>
      <c r="F1" s="80"/>
      <c r="G1" s="80"/>
      <c r="H1" s="80"/>
      <c r="I1" s="80"/>
      <c r="J1" s="80"/>
      <c r="K1" s="80"/>
      <c r="L1" s="80"/>
      <c r="M1" s="82" t="s">
        <v>69</v>
      </c>
    </row>
    <row r="2" spans="1:14" ht="22.5" customHeight="1">
      <c r="A2" s="83" t="s">
        <v>101</v>
      </c>
      <c r="B2" s="84"/>
      <c r="C2" s="84"/>
      <c r="D2" s="85"/>
      <c r="E2" s="84"/>
      <c r="F2" s="84"/>
      <c r="G2" s="84"/>
      <c r="H2" s="84"/>
      <c r="I2" s="84"/>
      <c r="J2" s="84"/>
      <c r="K2" s="84"/>
      <c r="L2" s="84"/>
    </row>
    <row r="3" spans="1:14" ht="22.5" customHeight="1">
      <c r="A3" s="84" t="s">
        <v>16</v>
      </c>
      <c r="B3" s="84"/>
      <c r="C3" s="84"/>
      <c r="D3" s="85"/>
      <c r="E3" s="84"/>
      <c r="F3" s="84"/>
      <c r="G3" s="84"/>
      <c r="H3" s="84"/>
      <c r="I3" s="84"/>
      <c r="J3" s="84"/>
      <c r="K3" s="84"/>
      <c r="L3" s="84"/>
      <c r="M3" s="84"/>
    </row>
    <row r="4" spans="1:14" ht="22.5" customHeight="1">
      <c r="A4" s="84" t="s">
        <v>160</v>
      </c>
      <c r="B4" s="84"/>
      <c r="C4" s="84"/>
      <c r="D4" s="85"/>
      <c r="E4" s="84"/>
      <c r="F4" s="84"/>
      <c r="G4" s="84"/>
      <c r="H4" s="84"/>
      <c r="I4" s="84"/>
      <c r="J4" s="84"/>
      <c r="K4" s="84"/>
      <c r="L4" s="84"/>
      <c r="M4" s="84"/>
    </row>
    <row r="5" spans="1:14" ht="22.5" customHeight="1">
      <c r="B5" s="86"/>
      <c r="C5" s="86"/>
      <c r="D5" s="87"/>
      <c r="E5" s="86"/>
      <c r="F5" s="86"/>
      <c r="G5" s="86"/>
      <c r="H5" s="86"/>
      <c r="I5" s="86"/>
      <c r="J5" s="86"/>
      <c r="K5" s="86"/>
      <c r="L5" s="86"/>
      <c r="M5" s="88" t="s">
        <v>113</v>
      </c>
    </row>
    <row r="6" spans="1:14" ht="22.5" customHeight="1">
      <c r="A6" s="89"/>
      <c r="B6" s="89"/>
      <c r="C6" s="89"/>
      <c r="D6" s="90"/>
      <c r="E6" s="161" t="s">
        <v>99</v>
      </c>
      <c r="F6" s="161"/>
      <c r="G6" s="161"/>
      <c r="H6" s="161"/>
      <c r="I6" s="161"/>
      <c r="J6" s="161"/>
      <c r="K6" s="161"/>
      <c r="L6" s="161"/>
      <c r="M6" s="161"/>
    </row>
    <row r="7" spans="1:14" s="89" customFormat="1" ht="22.5" customHeight="1">
      <c r="I7" s="161" t="s">
        <v>17</v>
      </c>
      <c r="J7" s="161"/>
      <c r="K7" s="161"/>
      <c r="L7" s="91"/>
    </row>
    <row r="8" spans="1:14" s="89" customFormat="1" ht="22.5" customHeight="1">
      <c r="E8" s="91" t="s">
        <v>24</v>
      </c>
      <c r="G8" s="89" t="s">
        <v>114</v>
      </c>
      <c r="I8" s="104" t="s">
        <v>134</v>
      </c>
      <c r="J8" s="91"/>
      <c r="K8" s="104"/>
      <c r="L8" s="91"/>
      <c r="M8" s="89" t="s">
        <v>136</v>
      </c>
    </row>
    <row r="9" spans="1:14" s="89" customFormat="1" ht="22.5" customHeight="1">
      <c r="D9" s="91"/>
      <c r="E9" s="92" t="s">
        <v>115</v>
      </c>
      <c r="G9" s="92" t="s">
        <v>116</v>
      </c>
      <c r="I9" s="105" t="s">
        <v>135</v>
      </c>
      <c r="K9" s="92" t="s">
        <v>18</v>
      </c>
      <c r="M9" s="92" t="s">
        <v>58</v>
      </c>
    </row>
    <row r="10" spans="1:14" ht="22.5" customHeight="1">
      <c r="A10" s="93" t="s">
        <v>89</v>
      </c>
      <c r="D10" s="91"/>
      <c r="E10" s="98">
        <v>366399</v>
      </c>
      <c r="F10" s="98"/>
      <c r="G10" s="98">
        <v>488385</v>
      </c>
      <c r="H10" s="99"/>
      <c r="I10" s="98">
        <v>36680</v>
      </c>
      <c r="J10" s="99"/>
      <c r="K10" s="98">
        <v>142298</v>
      </c>
      <c r="L10" s="99"/>
      <c r="M10" s="99">
        <v>1033762</v>
      </c>
    </row>
    <row r="11" spans="1:14" ht="22.5" customHeight="1">
      <c r="A11" s="94" t="s">
        <v>78</v>
      </c>
      <c r="C11" s="95"/>
      <c r="D11" s="95"/>
      <c r="E11" s="100">
        <v>0</v>
      </c>
      <c r="F11" s="89"/>
      <c r="G11" s="100">
        <v>0</v>
      </c>
      <c r="H11" s="89"/>
      <c r="I11" s="100">
        <v>0</v>
      </c>
      <c r="J11" s="89"/>
      <c r="K11" s="102">
        <f>'PL&amp;CF'!H68</f>
        <v>2392</v>
      </c>
      <c r="L11" s="89"/>
      <c r="M11" s="100">
        <f>SUM(E11:K11)</f>
        <v>2392</v>
      </c>
      <c r="N11" s="89"/>
    </row>
    <row r="12" spans="1:14" ht="22.5" customHeight="1">
      <c r="A12" s="96" t="s">
        <v>77</v>
      </c>
      <c r="C12" s="95"/>
      <c r="D12" s="95"/>
      <c r="E12" s="101">
        <v>0</v>
      </c>
      <c r="F12" s="89"/>
      <c r="G12" s="101">
        <v>0</v>
      </c>
      <c r="H12" s="89"/>
      <c r="I12" s="101">
        <v>0</v>
      </c>
      <c r="J12" s="89"/>
      <c r="K12" s="101">
        <f>'PL&amp;CF'!H74</f>
        <v>-1306</v>
      </c>
      <c r="L12" s="89"/>
      <c r="M12" s="101">
        <f>SUM(E12:K12)</f>
        <v>-1306</v>
      </c>
      <c r="N12" s="89"/>
    </row>
    <row r="13" spans="1:14" ht="22.5" customHeight="1">
      <c r="A13" s="94" t="s">
        <v>71</v>
      </c>
      <c r="C13" s="95"/>
      <c r="D13" s="95"/>
      <c r="E13" s="100">
        <f>SUM(E11:E12)</f>
        <v>0</v>
      </c>
      <c r="F13" s="89"/>
      <c r="G13" s="100">
        <f>SUM(G11:G12)</f>
        <v>0</v>
      </c>
      <c r="H13" s="89"/>
      <c r="I13" s="100">
        <f>SUM(I11:I12)</f>
        <v>0</v>
      </c>
      <c r="J13" s="89"/>
      <c r="K13" s="100">
        <f>SUM(K11:K12)</f>
        <v>1086</v>
      </c>
      <c r="L13" s="89"/>
      <c r="M13" s="100">
        <f>SUM(M11:M12)</f>
        <v>1086</v>
      </c>
      <c r="N13" s="89"/>
    </row>
    <row r="14" spans="1:14" ht="22.5" customHeight="1">
      <c r="A14" s="94" t="s">
        <v>180</v>
      </c>
      <c r="C14" s="95"/>
      <c r="D14" s="95"/>
      <c r="E14" s="100">
        <v>0</v>
      </c>
      <c r="F14" s="89"/>
      <c r="G14" s="100">
        <v>0</v>
      </c>
      <c r="H14" s="89"/>
      <c r="I14" s="100">
        <v>0</v>
      </c>
      <c r="J14" s="89"/>
      <c r="K14" s="139">
        <v>-10992</v>
      </c>
      <c r="L14" s="89"/>
      <c r="M14" s="101">
        <f>SUM(E14:K14)</f>
        <v>-10992</v>
      </c>
      <c r="N14" s="89"/>
    </row>
    <row r="15" spans="1:14" ht="22.5" customHeight="1" thickBot="1">
      <c r="A15" s="93" t="s">
        <v>161</v>
      </c>
      <c r="D15" s="91"/>
      <c r="E15" s="103">
        <f>E10+SUM(E13:E14)</f>
        <v>366399</v>
      </c>
      <c r="F15" s="91"/>
      <c r="G15" s="103">
        <f>G10+SUM(G13:G14)</f>
        <v>488385</v>
      </c>
      <c r="H15" s="91"/>
      <c r="I15" s="103">
        <f>I10+SUM(I13:I14)</f>
        <v>36680</v>
      </c>
      <c r="J15" s="91"/>
      <c r="K15" s="103">
        <f>K10+SUM(K13:K14)</f>
        <v>132392</v>
      </c>
      <c r="L15" s="89"/>
      <c r="M15" s="103">
        <f>M10+SUM(M13:M14)</f>
        <v>1023856</v>
      </c>
    </row>
    <row r="16" spans="1:14" ht="22.5" customHeight="1" thickTop="1">
      <c r="A16" s="93"/>
      <c r="D16" s="91"/>
      <c r="E16" s="91"/>
      <c r="F16" s="91"/>
      <c r="G16" s="91"/>
      <c r="H16" s="91"/>
      <c r="I16" s="91"/>
      <c r="J16" s="91"/>
      <c r="K16" s="91"/>
      <c r="L16" s="89"/>
      <c r="M16" s="91"/>
    </row>
    <row r="17" spans="1:14" ht="22.5" customHeight="1">
      <c r="A17" s="93" t="s">
        <v>139</v>
      </c>
      <c r="D17" s="91"/>
      <c r="E17" s="100">
        <v>366399</v>
      </c>
      <c r="F17" s="89"/>
      <c r="G17" s="100">
        <v>488385</v>
      </c>
      <c r="H17" s="89"/>
      <c r="I17" s="100">
        <v>36680</v>
      </c>
      <c r="J17" s="89"/>
      <c r="K17" s="100">
        <v>93168</v>
      </c>
      <c r="L17" s="89"/>
      <c r="M17" s="100">
        <f>SUM(E17:L17)</f>
        <v>984632</v>
      </c>
    </row>
    <row r="18" spans="1:14" ht="22.5" customHeight="1">
      <c r="A18" s="94" t="s">
        <v>78</v>
      </c>
      <c r="C18" s="95"/>
      <c r="D18" s="95"/>
      <c r="E18" s="100">
        <v>0</v>
      </c>
      <c r="F18" s="89"/>
      <c r="G18" s="100">
        <v>0</v>
      </c>
      <c r="H18" s="89"/>
      <c r="I18" s="100">
        <v>0</v>
      </c>
      <c r="J18" s="89"/>
      <c r="K18" s="102">
        <f>'PL&amp;CF'!F68</f>
        <v>89213</v>
      </c>
      <c r="L18" s="89"/>
      <c r="M18" s="100">
        <f>SUM(E18:K18)</f>
        <v>89213</v>
      </c>
      <c r="N18" s="89"/>
    </row>
    <row r="19" spans="1:14" ht="22.5" customHeight="1">
      <c r="A19" s="96" t="s">
        <v>77</v>
      </c>
      <c r="C19" s="95"/>
      <c r="D19" s="95"/>
      <c r="E19" s="101">
        <v>0</v>
      </c>
      <c r="F19" s="89"/>
      <c r="G19" s="101">
        <v>0</v>
      </c>
      <c r="H19" s="89"/>
      <c r="I19" s="101">
        <v>0</v>
      </c>
      <c r="J19" s="89"/>
      <c r="K19" s="101">
        <f>'PL&amp;CF'!F74</f>
        <v>0</v>
      </c>
      <c r="L19" s="89"/>
      <c r="M19" s="101">
        <f>SUM(E19:K19)</f>
        <v>0</v>
      </c>
      <c r="N19" s="89"/>
    </row>
    <row r="20" spans="1:14" ht="22.5" customHeight="1">
      <c r="A20" s="94" t="s">
        <v>71</v>
      </c>
      <c r="C20" s="95"/>
      <c r="D20" s="95"/>
      <c r="E20" s="100">
        <f>SUM(E18:E19)</f>
        <v>0</v>
      </c>
      <c r="F20" s="89"/>
      <c r="G20" s="100">
        <f>SUM(G18:G19)</f>
        <v>0</v>
      </c>
      <c r="H20" s="89"/>
      <c r="I20" s="100">
        <f>SUM(I18:I19)</f>
        <v>0</v>
      </c>
      <c r="J20" s="89"/>
      <c r="K20" s="100">
        <f>SUM(K18:K19)</f>
        <v>89213</v>
      </c>
      <c r="L20" s="89"/>
      <c r="M20" s="100">
        <f>SUM(M18:M19)</f>
        <v>89213</v>
      </c>
      <c r="N20" s="89"/>
    </row>
    <row r="21" spans="1:14" ht="22.5" customHeight="1" thickBot="1">
      <c r="A21" s="93" t="s">
        <v>162</v>
      </c>
      <c r="D21" s="91"/>
      <c r="E21" s="103">
        <f>E17+SUM(E20:E20)</f>
        <v>366399</v>
      </c>
      <c r="F21" s="91"/>
      <c r="G21" s="103">
        <f>G17+SUM(G20:G20)</f>
        <v>488385</v>
      </c>
      <c r="H21" s="91"/>
      <c r="I21" s="103">
        <f>I17+SUM(I20:I20)</f>
        <v>36680</v>
      </c>
      <c r="J21" s="91"/>
      <c r="K21" s="103">
        <f>K17+SUM(K20:K20)</f>
        <v>182381</v>
      </c>
      <c r="L21" s="89"/>
      <c r="M21" s="103">
        <f>M17+SUM(M20:M20)</f>
        <v>1073845</v>
      </c>
    </row>
    <row r="22" spans="1:14" ht="22.5" customHeight="1" thickTop="1">
      <c r="A22" s="93"/>
      <c r="D22" s="91"/>
      <c r="E22" s="91"/>
      <c r="F22" s="91"/>
      <c r="G22" s="91"/>
      <c r="H22" s="91"/>
      <c r="I22" s="91"/>
      <c r="J22" s="91"/>
      <c r="K22" s="91"/>
      <c r="L22" s="89"/>
      <c r="M22" s="91"/>
    </row>
    <row r="23" spans="1:14" ht="22.5" customHeight="1">
      <c r="A23" s="94" t="s">
        <v>5</v>
      </c>
    </row>
  </sheetData>
  <mergeCells count="2">
    <mergeCell ref="E6:M6"/>
    <mergeCell ref="I7:K7"/>
  </mergeCells>
  <pageMargins left="0.78740157480314965" right="0.39370078740157483" top="0.74803149606299213" bottom="0.74803149606299213" header="0.31496062992125984" footer="0.31496062992125984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view="pageBreakPreview" topLeftCell="A4" zoomScale="85" zoomScaleNormal="70" zoomScaleSheetLayoutView="85" workbookViewId="0">
      <selection activeCell="A15" sqref="A15"/>
    </sheetView>
  </sheetViews>
  <sheetFormatPr defaultRowHeight="23.25"/>
  <cols>
    <col min="1" max="1" width="12.85546875" style="79" customWidth="1"/>
    <col min="2" max="2" width="9.85546875" style="79" customWidth="1"/>
    <col min="3" max="3" width="10.42578125" style="79" customWidth="1"/>
    <col min="4" max="4" width="6.28515625" style="97" customWidth="1"/>
    <col min="5" max="5" width="18.7109375" style="79" customWidth="1"/>
    <col min="6" max="6" width="0.85546875" style="79" customWidth="1"/>
    <col min="7" max="7" width="18.7109375" style="79" customWidth="1"/>
    <col min="8" max="8" width="0.85546875" style="79" customWidth="1"/>
    <col min="9" max="9" width="18.7109375" style="79" customWidth="1"/>
    <col min="10" max="10" width="0.85546875" style="79" customWidth="1"/>
    <col min="11" max="11" width="18.7109375" style="79" customWidth="1"/>
    <col min="12" max="12" width="0.85546875" style="79" customWidth="1"/>
    <col min="13" max="13" width="18.7109375" style="79" customWidth="1"/>
    <col min="14" max="14" width="0.85546875" style="79" customWidth="1"/>
    <col min="15" max="16384" width="9.140625" style="79"/>
  </cols>
  <sheetData>
    <row r="1" spans="1:14" ht="22.5" customHeight="1">
      <c r="B1" s="80"/>
      <c r="C1" s="80"/>
      <c r="D1" s="81"/>
      <c r="E1" s="80"/>
      <c r="F1" s="80"/>
      <c r="G1" s="80"/>
      <c r="H1" s="80"/>
      <c r="I1" s="80"/>
      <c r="J1" s="80"/>
      <c r="K1" s="80"/>
      <c r="L1" s="80"/>
      <c r="M1" s="82" t="s">
        <v>69</v>
      </c>
    </row>
    <row r="2" spans="1:14" ht="22.5" customHeight="1">
      <c r="A2" s="83" t="s">
        <v>101</v>
      </c>
      <c r="B2" s="84"/>
      <c r="C2" s="84"/>
      <c r="D2" s="85"/>
      <c r="E2" s="84"/>
      <c r="F2" s="84"/>
      <c r="G2" s="84"/>
      <c r="H2" s="84"/>
      <c r="I2" s="84"/>
      <c r="J2" s="84"/>
      <c r="K2" s="84"/>
      <c r="L2" s="84"/>
    </row>
    <row r="3" spans="1:14" ht="22.5" customHeight="1">
      <c r="A3" s="84" t="s">
        <v>64</v>
      </c>
      <c r="B3" s="84"/>
      <c r="C3" s="84"/>
      <c r="D3" s="85"/>
      <c r="E3" s="84"/>
      <c r="F3" s="84"/>
      <c r="G3" s="84"/>
      <c r="H3" s="84"/>
      <c r="I3" s="84"/>
      <c r="J3" s="84"/>
      <c r="K3" s="84"/>
      <c r="L3" s="84"/>
      <c r="M3" s="84"/>
    </row>
    <row r="4" spans="1:14" ht="22.5" customHeight="1">
      <c r="A4" s="84" t="s">
        <v>160</v>
      </c>
      <c r="B4" s="84"/>
      <c r="C4" s="84"/>
      <c r="D4" s="85"/>
      <c r="E4" s="84"/>
      <c r="F4" s="84"/>
      <c r="G4" s="84"/>
      <c r="H4" s="84"/>
      <c r="I4" s="84"/>
      <c r="J4" s="84"/>
      <c r="K4" s="84"/>
      <c r="L4" s="84"/>
      <c r="M4" s="84"/>
    </row>
    <row r="5" spans="1:14" ht="22.5" customHeight="1">
      <c r="B5" s="86"/>
      <c r="C5" s="86"/>
      <c r="D5" s="87"/>
      <c r="E5" s="86"/>
      <c r="F5" s="86"/>
      <c r="G5" s="86"/>
      <c r="H5" s="86"/>
      <c r="I5" s="86"/>
      <c r="J5" s="86"/>
      <c r="K5" s="86"/>
      <c r="L5" s="86"/>
      <c r="M5" s="88" t="s">
        <v>113</v>
      </c>
    </row>
    <row r="6" spans="1:14" ht="22.5" customHeight="1">
      <c r="A6" s="89"/>
      <c r="B6" s="89"/>
      <c r="C6" s="89"/>
      <c r="D6" s="90"/>
      <c r="E6" s="161" t="s">
        <v>46</v>
      </c>
      <c r="F6" s="161"/>
      <c r="G6" s="161"/>
      <c r="H6" s="161"/>
      <c r="I6" s="161"/>
      <c r="J6" s="161"/>
      <c r="K6" s="161"/>
      <c r="L6" s="161"/>
      <c r="M6" s="161"/>
    </row>
    <row r="7" spans="1:14" s="89" customFormat="1" ht="22.5" customHeight="1">
      <c r="I7" s="161" t="s">
        <v>17</v>
      </c>
      <c r="J7" s="161"/>
      <c r="K7" s="161"/>
      <c r="L7" s="91"/>
    </row>
    <row r="8" spans="1:14" s="89" customFormat="1" ht="22.5" customHeight="1">
      <c r="E8" s="91" t="s">
        <v>24</v>
      </c>
      <c r="G8" s="89" t="s">
        <v>114</v>
      </c>
      <c r="I8" s="104" t="s">
        <v>134</v>
      </c>
      <c r="J8" s="91"/>
      <c r="K8" s="104"/>
      <c r="L8" s="91"/>
      <c r="M8" s="89" t="s">
        <v>136</v>
      </c>
    </row>
    <row r="9" spans="1:14" s="89" customFormat="1" ht="22.5" customHeight="1">
      <c r="D9" s="91"/>
      <c r="E9" s="92" t="s">
        <v>115</v>
      </c>
      <c r="G9" s="92" t="s">
        <v>116</v>
      </c>
      <c r="I9" s="105" t="s">
        <v>135</v>
      </c>
      <c r="K9" s="92" t="s">
        <v>18</v>
      </c>
      <c r="M9" s="92" t="s">
        <v>58</v>
      </c>
    </row>
    <row r="10" spans="1:14" ht="22.5" customHeight="1">
      <c r="A10" s="93" t="s">
        <v>89</v>
      </c>
      <c r="D10" s="91"/>
      <c r="E10" s="98">
        <v>366399</v>
      </c>
      <c r="F10" s="98"/>
      <c r="G10" s="98">
        <v>488385</v>
      </c>
      <c r="H10" s="99"/>
      <c r="I10" s="98">
        <v>36680</v>
      </c>
      <c r="J10" s="99"/>
      <c r="K10" s="98">
        <v>65848</v>
      </c>
      <c r="L10" s="99"/>
      <c r="M10" s="99">
        <f>SUM(E10:K10)</f>
        <v>957312</v>
      </c>
    </row>
    <row r="11" spans="1:14" ht="22.5" customHeight="1">
      <c r="A11" s="94" t="s">
        <v>78</v>
      </c>
      <c r="C11" s="95"/>
      <c r="D11" s="95"/>
      <c r="E11" s="100">
        <v>0</v>
      </c>
      <c r="F11" s="89"/>
      <c r="G11" s="100">
        <v>0</v>
      </c>
      <c r="H11" s="89"/>
      <c r="I11" s="100">
        <v>0</v>
      </c>
      <c r="J11" s="89"/>
      <c r="K11" s="102">
        <f>'PL&amp;CF'!L68</f>
        <v>13726</v>
      </c>
      <c r="L11" s="89"/>
      <c r="M11" s="100">
        <f>SUM(E11:K11)</f>
        <v>13726</v>
      </c>
      <c r="N11" s="89"/>
    </row>
    <row r="12" spans="1:14" ht="22.5" customHeight="1">
      <c r="A12" s="96" t="s">
        <v>77</v>
      </c>
      <c r="C12" s="95"/>
      <c r="D12" s="95"/>
      <c r="E12" s="101">
        <v>0</v>
      </c>
      <c r="F12" s="89"/>
      <c r="G12" s="101">
        <v>0</v>
      </c>
      <c r="H12" s="89"/>
      <c r="I12" s="101">
        <v>0</v>
      </c>
      <c r="J12" s="89"/>
      <c r="K12" s="101">
        <f>'PL&amp;CF'!L74</f>
        <v>0</v>
      </c>
      <c r="L12" s="89"/>
      <c r="M12" s="101">
        <f>SUM(E12:K12)</f>
        <v>0</v>
      </c>
      <c r="N12" s="89"/>
    </row>
    <row r="13" spans="1:14" ht="22.5" customHeight="1">
      <c r="A13" s="94" t="s">
        <v>71</v>
      </c>
      <c r="C13" s="95"/>
      <c r="D13" s="95"/>
      <c r="E13" s="100">
        <f>SUM(E11:E12)</f>
        <v>0</v>
      </c>
      <c r="F13" s="89"/>
      <c r="G13" s="100">
        <f>SUM(G11:G12)</f>
        <v>0</v>
      </c>
      <c r="H13" s="89"/>
      <c r="I13" s="100">
        <f>SUM(I11:I12)</f>
        <v>0</v>
      </c>
      <c r="J13" s="89"/>
      <c r="K13" s="100">
        <f>SUM(K11:K12)</f>
        <v>13726</v>
      </c>
      <c r="L13" s="89"/>
      <c r="M13" s="100">
        <f>SUM(M11:M12)</f>
        <v>13726</v>
      </c>
      <c r="N13" s="89"/>
    </row>
    <row r="14" spans="1:14" ht="22.5" customHeight="1">
      <c r="A14" s="94" t="s">
        <v>181</v>
      </c>
      <c r="C14" s="95"/>
      <c r="D14" s="95"/>
      <c r="E14" s="100">
        <v>0</v>
      </c>
      <c r="F14" s="89"/>
      <c r="G14" s="100">
        <v>0</v>
      </c>
      <c r="H14" s="89"/>
      <c r="I14" s="100">
        <v>0</v>
      </c>
      <c r="J14" s="89"/>
      <c r="K14" s="100">
        <v>-10992</v>
      </c>
      <c r="L14" s="89"/>
      <c r="M14" s="101">
        <f>SUM(E14:K14)</f>
        <v>-10992</v>
      </c>
      <c r="N14" s="89"/>
    </row>
    <row r="15" spans="1:14" ht="22.5" customHeight="1" thickBot="1">
      <c r="A15" s="93" t="s">
        <v>161</v>
      </c>
      <c r="D15" s="91"/>
      <c r="E15" s="103">
        <f>E10+SUM(E13:E14)</f>
        <v>366399</v>
      </c>
      <c r="F15" s="91"/>
      <c r="G15" s="103">
        <f>G10+SUM(G13:G14)</f>
        <v>488385</v>
      </c>
      <c r="H15" s="91"/>
      <c r="I15" s="103">
        <f>I10+SUM(I13:I14)</f>
        <v>36680</v>
      </c>
      <c r="J15" s="91"/>
      <c r="K15" s="103">
        <f>K10+SUM(K13:K14)</f>
        <v>68582</v>
      </c>
      <c r="L15" s="89"/>
      <c r="M15" s="103">
        <f>M10+SUM(M13:M14)</f>
        <v>960046</v>
      </c>
    </row>
    <row r="16" spans="1:14" ht="22.5" customHeight="1" thickTop="1">
      <c r="A16" s="93"/>
      <c r="D16" s="91"/>
      <c r="E16" s="91"/>
      <c r="F16" s="91"/>
      <c r="G16" s="91"/>
      <c r="H16" s="91"/>
      <c r="I16" s="91"/>
      <c r="J16" s="91"/>
      <c r="K16" s="91"/>
      <c r="L16" s="89"/>
      <c r="M16" s="91"/>
    </row>
    <row r="17" spans="1:14" ht="22.5" customHeight="1">
      <c r="A17" s="93" t="s">
        <v>139</v>
      </c>
      <c r="D17" s="91"/>
      <c r="E17" s="100">
        <v>366399</v>
      </c>
      <c r="F17" s="100"/>
      <c r="G17" s="100">
        <v>488385</v>
      </c>
      <c r="H17" s="100"/>
      <c r="I17" s="100">
        <v>36680</v>
      </c>
      <c r="J17" s="100"/>
      <c r="K17" s="100">
        <v>19540</v>
      </c>
      <c r="L17" s="100"/>
      <c r="M17" s="100">
        <f>SUM(E17:L17)</f>
        <v>911004</v>
      </c>
    </row>
    <row r="18" spans="1:14" ht="22.5" customHeight="1">
      <c r="A18" s="94" t="s">
        <v>78</v>
      </c>
      <c r="C18" s="95"/>
      <c r="D18" s="95"/>
      <c r="E18" s="100">
        <v>0</v>
      </c>
      <c r="F18" s="100"/>
      <c r="G18" s="100">
        <v>0</v>
      </c>
      <c r="H18" s="100"/>
      <c r="I18" s="100">
        <v>0</v>
      </c>
      <c r="J18" s="100"/>
      <c r="K18" s="102">
        <f>'PL&amp;CF'!J68</f>
        <v>86418</v>
      </c>
      <c r="L18" s="100"/>
      <c r="M18" s="100">
        <f>SUM(E18:K18)</f>
        <v>86418</v>
      </c>
      <c r="N18" s="89"/>
    </row>
    <row r="19" spans="1:14" ht="22.5" customHeight="1">
      <c r="A19" s="96" t="s">
        <v>77</v>
      </c>
      <c r="C19" s="95"/>
      <c r="D19" s="95"/>
      <c r="E19" s="101">
        <v>0</v>
      </c>
      <c r="F19" s="100"/>
      <c r="G19" s="101">
        <v>0</v>
      </c>
      <c r="H19" s="100"/>
      <c r="I19" s="101">
        <v>0</v>
      </c>
      <c r="J19" s="100"/>
      <c r="K19" s="101">
        <f>'PL&amp;CF'!J74</f>
        <v>0</v>
      </c>
      <c r="L19" s="100"/>
      <c r="M19" s="101">
        <f>SUM(E19:K19)</f>
        <v>0</v>
      </c>
      <c r="N19" s="89"/>
    </row>
    <row r="20" spans="1:14" ht="22.5" customHeight="1">
      <c r="A20" s="94" t="s">
        <v>71</v>
      </c>
      <c r="C20" s="95"/>
      <c r="D20" s="95"/>
      <c r="E20" s="100">
        <f>SUM(E18:E19)</f>
        <v>0</v>
      </c>
      <c r="F20" s="89"/>
      <c r="G20" s="100">
        <f>SUM(G18:G19)</f>
        <v>0</v>
      </c>
      <c r="H20" s="89"/>
      <c r="I20" s="100">
        <f>SUM(I18:I19)</f>
        <v>0</v>
      </c>
      <c r="J20" s="89"/>
      <c r="K20" s="100">
        <f>SUM(K18:K19)</f>
        <v>86418</v>
      </c>
      <c r="L20" s="89"/>
      <c r="M20" s="100">
        <f>SUM(M18:M19)</f>
        <v>86418</v>
      </c>
      <c r="N20" s="89"/>
    </row>
    <row r="21" spans="1:14" ht="22.5" customHeight="1" thickBot="1">
      <c r="A21" s="93" t="s">
        <v>162</v>
      </c>
      <c r="D21" s="91"/>
      <c r="E21" s="103">
        <f>E17+SUM(E20:E20)</f>
        <v>366399</v>
      </c>
      <c r="F21" s="91"/>
      <c r="G21" s="103">
        <f>G17+SUM(G20:G20)</f>
        <v>488385</v>
      </c>
      <c r="H21" s="91"/>
      <c r="I21" s="103">
        <f>I17+SUM(I20:I20)</f>
        <v>36680</v>
      </c>
      <c r="J21" s="91"/>
      <c r="K21" s="103">
        <f>K17+SUM(K20:K20)</f>
        <v>105958</v>
      </c>
      <c r="L21" s="89"/>
      <c r="M21" s="103">
        <f>M17+SUM(M20:M20)</f>
        <v>997422</v>
      </c>
    </row>
    <row r="22" spans="1:14" ht="22.5" customHeight="1" thickTop="1">
      <c r="A22" s="93"/>
      <c r="D22" s="91"/>
      <c r="E22" s="91"/>
      <c r="F22" s="91"/>
      <c r="G22" s="91"/>
      <c r="H22" s="91"/>
      <c r="I22" s="91"/>
      <c r="J22" s="91"/>
      <c r="K22" s="91"/>
      <c r="L22" s="89"/>
      <c r="M22" s="91"/>
    </row>
    <row r="23" spans="1:14" ht="22.5" customHeight="1">
      <c r="A23" s="94" t="s">
        <v>5</v>
      </c>
    </row>
  </sheetData>
  <mergeCells count="2">
    <mergeCell ref="E6:M6"/>
    <mergeCell ref="I7:K7"/>
  </mergeCells>
  <pageMargins left="0.78740157480314965" right="0.39370078740157483" top="0.74803149606299213" bottom="0.74803149606299213" header="0.31496062992125984" footer="0.31496062992125984"/>
  <pageSetup paperSize="9" scale="6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Consolidated</vt:lpstr>
      <vt:lpstr>The Company</vt:lpstr>
      <vt:lpstr>BS!Print_Area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Account</cp:lastModifiedBy>
  <cp:lastPrinted>2021-08-05T06:48:45Z</cp:lastPrinted>
  <dcterms:created xsi:type="dcterms:W3CDTF">1999-07-16T06:31:12Z</dcterms:created>
  <dcterms:modified xsi:type="dcterms:W3CDTF">2021-08-10T08:32:02Z</dcterms:modified>
</cp:coreProperties>
</file>