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Y:\Consolidate worksheet\Q2 2021\SET\"/>
    </mc:Choice>
  </mc:AlternateContent>
  <xr:revisionPtr revIDLastSave="0" documentId="8_{0DAEAB37-C240-44EB-93EB-5A2E0AEB413C}" xr6:coauthVersionLast="47" xr6:coauthVersionMax="47" xr10:uidLastSave="{00000000-0000-0000-0000-000000000000}"/>
  <bookViews>
    <workbookView xWindow="-120" yWindow="-120" windowWidth="29040" windowHeight="15840" firstSheet="2" activeTab="5"/>
  </bookViews>
  <sheets>
    <sheet name="000000" sheetId="1" state="veryHidden" r:id="rId1"/>
    <sheet name="pldt" sheetId="2" state="veryHidden" r:id=""/>
    <sheet name="BS" sheetId="6" r:id="rId2"/>
    <sheet name="PL&amp;CF" sheetId="3" r:id="rId3"/>
    <sheet name="Consolidated" sheetId="8" r:id="rId4"/>
    <sheet name="The Company" sheetId="9" r:id="rId5"/>
    <sheet name="000" sheetId="4" state="veryHidden" r:id="rId6"/>
  </sheets>
  <definedNames>
    <definedName name="_xlnm.Print_Area" localSheetId="2">BS!$A$1:$L$78</definedName>
    <definedName name="_xlnm.Print_Area" localSheetId="4">Consolidated!$A$1:$M$24</definedName>
    <definedName name="_xlnm.Print_Area" localSheetId="3">'PL&amp;CF'!$A$1:$M$177</definedName>
    <definedName name="_xlnm.Print_Area" localSheetId="5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9" i="3" l="1"/>
  <c r="F129" i="3"/>
  <c r="J117" i="3"/>
  <c r="F117" i="3"/>
  <c r="L29" i="6"/>
  <c r="J29" i="6"/>
  <c r="H29" i="6"/>
  <c r="F29" i="6"/>
  <c r="J51" i="6"/>
  <c r="J59" i="6"/>
  <c r="M14" i="9"/>
  <c r="M14" i="8"/>
  <c r="H155" i="3"/>
  <c r="L162" i="3"/>
  <c r="J162" i="3"/>
  <c r="H162" i="3"/>
  <c r="F162" i="3"/>
  <c r="L155" i="3"/>
  <c r="J155" i="3"/>
  <c r="F155" i="3"/>
  <c r="L61" i="3"/>
  <c r="J61" i="3"/>
  <c r="H61" i="3"/>
  <c r="F61" i="3"/>
  <c r="L56" i="3"/>
  <c r="L62" i="3"/>
  <c r="L66" i="3"/>
  <c r="J56" i="3"/>
  <c r="J62" i="3"/>
  <c r="J66" i="3"/>
  <c r="H56" i="3"/>
  <c r="H62" i="3"/>
  <c r="H66" i="3"/>
  <c r="F56" i="3"/>
  <c r="F62" i="3"/>
  <c r="F66" i="3"/>
  <c r="L18" i="3"/>
  <c r="J18" i="3"/>
  <c r="J19" i="3"/>
  <c r="J23" i="3"/>
  <c r="J25" i="3"/>
  <c r="H18" i="3"/>
  <c r="F18" i="3"/>
  <c r="L13" i="3"/>
  <c r="L19" i="3"/>
  <c r="L23" i="3"/>
  <c r="L25" i="3"/>
  <c r="J13" i="3"/>
  <c r="H13" i="3"/>
  <c r="H19" i="3"/>
  <c r="H23" i="3"/>
  <c r="H25" i="3"/>
  <c r="F13" i="3"/>
  <c r="F19" i="3"/>
  <c r="F23" i="3"/>
  <c r="F25" i="3"/>
  <c r="I15" i="9"/>
  <c r="G15" i="9"/>
  <c r="E15" i="9"/>
  <c r="I15" i="8"/>
  <c r="G15" i="8"/>
  <c r="E15" i="8"/>
  <c r="M17" i="9"/>
  <c r="M17" i="8"/>
  <c r="H75" i="3"/>
  <c r="K12" i="8"/>
  <c r="M12" i="8"/>
  <c r="M10" i="8"/>
  <c r="E20" i="8"/>
  <c r="E21" i="8"/>
  <c r="F65" i="6"/>
  <c r="F75" i="3"/>
  <c r="M19" i="8"/>
  <c r="F58" i="6"/>
  <c r="H58" i="6"/>
  <c r="J58" i="6"/>
  <c r="L58" i="6"/>
  <c r="L59" i="6"/>
  <c r="F51" i="6"/>
  <c r="F59" i="6"/>
  <c r="H51" i="6"/>
  <c r="H59" i="6"/>
  <c r="L51" i="6"/>
  <c r="K19" i="9"/>
  <c r="M19" i="9"/>
  <c r="K12" i="9"/>
  <c r="M12" i="9"/>
  <c r="I20" i="9"/>
  <c r="I21" i="9"/>
  <c r="J68" i="6"/>
  <c r="G20" i="9"/>
  <c r="G21" i="9"/>
  <c r="J66" i="6"/>
  <c r="E20" i="9"/>
  <c r="E21" i="9"/>
  <c r="J65" i="6"/>
  <c r="L69" i="6"/>
  <c r="L68" i="6"/>
  <c r="L66" i="6"/>
  <c r="L65" i="6"/>
  <c r="L70" i="6"/>
  <c r="L71" i="6"/>
  <c r="I13" i="9"/>
  <c r="G13" i="9"/>
  <c r="E13" i="9"/>
  <c r="M10" i="9"/>
  <c r="I20" i="8"/>
  <c r="I21" i="8"/>
  <c r="F68" i="6"/>
  <c r="G20" i="8"/>
  <c r="G21" i="8"/>
  <c r="F66" i="6"/>
  <c r="H69" i="6"/>
  <c r="H68" i="6"/>
  <c r="H65" i="6"/>
  <c r="H70" i="6"/>
  <c r="H71" i="6"/>
  <c r="I13" i="8"/>
  <c r="G13" i="8"/>
  <c r="E13" i="8"/>
  <c r="H30" i="6"/>
  <c r="J17" i="6"/>
  <c r="J30" i="6"/>
  <c r="H17" i="6"/>
  <c r="F17" i="6"/>
  <c r="F30" i="6"/>
  <c r="L17" i="6"/>
  <c r="L30" i="6"/>
  <c r="H66" i="6"/>
  <c r="L72" i="6"/>
  <c r="H72" i="6"/>
  <c r="J32" i="3"/>
  <c r="J39" i="3"/>
  <c r="J29" i="3"/>
  <c r="J35" i="3"/>
  <c r="H68" i="3"/>
  <c r="H99" i="3"/>
  <c r="H121" i="3"/>
  <c r="H133" i="3"/>
  <c r="H137" i="3"/>
  <c r="H163" i="3"/>
  <c r="H167" i="3"/>
  <c r="J68" i="3"/>
  <c r="J99" i="3"/>
  <c r="J121" i="3"/>
  <c r="J133" i="3"/>
  <c r="J137" i="3"/>
  <c r="J163" i="3"/>
  <c r="J167" i="3"/>
  <c r="J168" i="3"/>
  <c r="L32" i="3"/>
  <c r="L39" i="3"/>
  <c r="L29" i="3"/>
  <c r="L35" i="3"/>
  <c r="F29" i="3"/>
  <c r="F35" i="3"/>
  <c r="F39" i="3"/>
  <c r="F32" i="3"/>
  <c r="H29" i="3"/>
  <c r="H35" i="3"/>
  <c r="H32" i="3"/>
  <c r="H39" i="3"/>
  <c r="F99" i="3"/>
  <c r="F121" i="3"/>
  <c r="F133" i="3"/>
  <c r="F137" i="3"/>
  <c r="F163" i="3"/>
  <c r="F167" i="3"/>
  <c r="F168" i="3"/>
  <c r="F68" i="3"/>
  <c r="L68" i="3"/>
  <c r="L99" i="3"/>
  <c r="L121" i="3"/>
  <c r="L133" i="3"/>
  <c r="L137" i="3"/>
  <c r="L163" i="3"/>
  <c r="L167" i="3"/>
  <c r="K11" i="9"/>
  <c r="L86" i="3"/>
  <c r="L76" i="3"/>
  <c r="L82" i="3"/>
  <c r="L79" i="3"/>
  <c r="H79" i="3"/>
  <c r="H86" i="3"/>
  <c r="H76" i="3"/>
  <c r="H82" i="3"/>
  <c r="K11" i="8"/>
  <c r="F79" i="3"/>
  <c r="F86" i="3"/>
  <c r="F76" i="3"/>
  <c r="F82" i="3"/>
  <c r="K18" i="8"/>
  <c r="K18" i="9"/>
  <c r="J86" i="3"/>
  <c r="J76" i="3"/>
  <c r="J82" i="3"/>
  <c r="J79" i="3"/>
  <c r="K13" i="8"/>
  <c r="K15" i="8"/>
  <c r="M11" i="8"/>
  <c r="M13" i="8"/>
  <c r="M15" i="8"/>
  <c r="M18" i="8"/>
  <c r="M20" i="8"/>
  <c r="M21" i="8"/>
  <c r="K20" i="8"/>
  <c r="K21" i="8"/>
  <c r="F69" i="6"/>
  <c r="F70" i="6"/>
  <c r="F71" i="6"/>
  <c r="F72" i="6"/>
  <c r="M18" i="9"/>
  <c r="M20" i="9"/>
  <c r="M21" i="9"/>
  <c r="K20" i="9"/>
  <c r="K21" i="9"/>
  <c r="J69" i="6"/>
  <c r="J70" i="6"/>
  <c r="J71" i="6"/>
  <c r="J72" i="6"/>
  <c r="M11" i="9"/>
  <c r="M13" i="9"/>
  <c r="M15" i="9"/>
  <c r="K13" i="9"/>
  <c r="K15" i="9"/>
</calcChain>
</file>

<file path=xl/sharedStrings.xml><?xml version="1.0" encoding="utf-8"?>
<sst xmlns="http://schemas.openxmlformats.org/spreadsheetml/2006/main" count="334" uniqueCount="194">
  <si>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</si>
  <si>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</si>
  <si>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</si>
  <si>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</si>
  <si>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</si>
  <si>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</si>
  <si>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</si>
  <si>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</si>
  <si>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</si>
  <si>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</si>
  <si>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</si>
  <si>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</si>
  <si>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</si>
  <si>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</si>
  <si>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</si>
  <si>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</si>
  <si>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</si>
  <si>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</si>
  <si>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</si>
  <si>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</si>
  <si>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</si>
  <si>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</si>
  <si>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</si>
  <si>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</si>
  <si>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</si>
  <si>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</si>
  <si>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</si>
  <si>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</si>
  <si>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</si>
  <si>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</si>
  <si>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</si>
  <si>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</si>
  <si>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</si>
  <si>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</si>
  <si>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</si>
  <si>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</si>
  <si>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</si>
  <si>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</si>
  <si>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</si>
  <si>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</si>
  <si>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</si>
  <si>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</si>
  <si>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>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</si>
  <si>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</si>
  <si>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</si>
  <si>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</si>
  <si>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</si>
  <si>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</si>
  <si>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</si>
  <si>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</si>
  <si>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</si>
  <si>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</si>
  <si>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</si>
  <si>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</si>
  <si>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</si>
  <si>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</si>
  <si>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</si>
  <si>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 xml:space="preserve">   Provision for long-term employee benefits</t>
  </si>
  <si>
    <t>Operating assets (increase) decrease</t>
  </si>
  <si>
    <t xml:space="preserve">   Issued and fully paid up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</si>
  <si>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</si>
  <si>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</si>
  <si>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</si>
  <si>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</si>
  <si>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</si>
  <si>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</si>
  <si>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</si>
  <si>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</si>
  <si>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</si>
  <si>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</si>
  <si>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</si>
  <si>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</si>
  <si>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</si>
  <si>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</si>
  <si>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</si>
  <si>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</si>
  <si>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</si>
  <si>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</si>
  <si>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</si>
  <si>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</si>
  <si>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</si>
  <si>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</si>
  <si>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</si>
  <si>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Net increase in cash and cash equivalents</t>
  </si>
  <si>
    <t>Withholding tax deducted at source</t>
  </si>
  <si>
    <t xml:space="preserve">   Share of profit from investments in associates</t>
  </si>
  <si>
    <t>Purchase of computer software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</si>
  <si>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</si>
  <si>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</si>
  <si>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</si>
  <si>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</si>
  <si>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</si>
  <si>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</si>
  <si>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Balance as at 1 January 2020</t>
  </si>
  <si>
    <t>2020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</si>
  <si>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</si>
  <si>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</si>
  <si>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</si>
  <si>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</si>
  <si>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</si>
  <si>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</si>
  <si>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</si>
  <si>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</si>
  <si>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</si>
  <si>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</si>
  <si>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</si>
  <si>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</si>
  <si>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</si>
  <si>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</si>
  <si>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 xml:space="preserve">Other comprehensive income not to be reclassified </t>
  </si>
  <si>
    <t xml:space="preserve">     to profit or loss in subsequent periods</t>
  </si>
  <si>
    <t>Total comprehensive income attributable to:</t>
  </si>
  <si>
    <t xml:space="preserve">   Interest expenses</t>
  </si>
  <si>
    <t xml:space="preserve">   Other non-current liabilities</t>
  </si>
  <si>
    <t>Cash paid for interest expenses</t>
  </si>
  <si>
    <t>Repayment of long term loan</t>
  </si>
  <si>
    <t>Right-of-use assets</t>
  </si>
  <si>
    <t xml:space="preserve">Repayment of short-term loans from financial institutions </t>
  </si>
  <si>
    <t>Dividend income</t>
  </si>
  <si>
    <t>Statement of changes in shareholders' equity (continued)</t>
  </si>
  <si>
    <t xml:space="preserve">   Dividend income from associate</t>
  </si>
  <si>
    <t>Provision for decommissioning</t>
  </si>
  <si>
    <t xml:space="preserve">   Provision for long-term employee benefits (reversal)</t>
  </si>
  <si>
    <t xml:space="preserve">Current portion of lease liabilities </t>
  </si>
  <si>
    <t>Lease liabilities - net of current portion</t>
  </si>
  <si>
    <t xml:space="preserve">Income tax </t>
  </si>
  <si>
    <t xml:space="preserve">   Weighted average number of ordinary shares (Thousand shares)</t>
  </si>
  <si>
    <t xml:space="preserve">Share of other comprehensive income of </t>
  </si>
  <si>
    <t xml:space="preserve">Issued </t>
  </si>
  <si>
    <t>and paid-up</t>
  </si>
  <si>
    <t>Issued</t>
  </si>
  <si>
    <t>Profit from operating activities before change in</t>
  </si>
  <si>
    <t xml:space="preserve">   operating assets and liabilities</t>
  </si>
  <si>
    <t>Proceeds from disposals of equipment</t>
  </si>
  <si>
    <t xml:space="preserve">Cash flows from financing activities </t>
  </si>
  <si>
    <t>Cash paid for lease liabilities</t>
  </si>
  <si>
    <t>Net cash from (used in) financing activities</t>
  </si>
  <si>
    <t xml:space="preserve">     associates - acturial loss</t>
  </si>
  <si>
    <t>statutotry reserve</t>
  </si>
  <si>
    <t>Appropriated -</t>
  </si>
  <si>
    <t>statutory reserve</t>
  </si>
  <si>
    <t>2021</t>
  </si>
  <si>
    <t>Balance as at 1 January 2021</t>
  </si>
  <si>
    <t>31 December 2020</t>
  </si>
  <si>
    <t>Cost of sales and services</t>
  </si>
  <si>
    <t xml:space="preserve">   Reduction in lease payments by lessors</t>
  </si>
  <si>
    <t xml:space="preserve">   Net difference of right-of-use assets and lease liabilities arising </t>
  </si>
  <si>
    <t xml:space="preserve">      from termination of contracts</t>
  </si>
  <si>
    <t xml:space="preserve">   Reversal of provision for decommissioning</t>
  </si>
  <si>
    <t xml:space="preserve">Cash received from short-term loans from financial institutions </t>
  </si>
  <si>
    <t>Income tax payable</t>
  </si>
  <si>
    <t>3, 5</t>
  </si>
  <si>
    <t>Cash from operating activities</t>
  </si>
  <si>
    <t xml:space="preserve">   Loss on write-off of inventories</t>
  </si>
  <si>
    <t xml:space="preserve">   Allowance for impairment loss on assets</t>
  </si>
  <si>
    <t xml:space="preserve">   Reversal of allowance for impairment loss on right-of-use assets</t>
  </si>
  <si>
    <t xml:space="preserve">   Allowance for diminution in inventory value (reversal)</t>
  </si>
  <si>
    <t>Non-cash related transactions</t>
  </si>
  <si>
    <t>For the three-month period ended 30 June 2021</t>
  </si>
  <si>
    <t>Balance as at 30 June 2020</t>
  </si>
  <si>
    <t>Balance as at 30 June 2021</t>
  </si>
  <si>
    <t>As at 30 June 2021</t>
  </si>
  <si>
    <t>For the six-month period ended 30 June 2021</t>
  </si>
  <si>
    <t>30 June 2021</t>
  </si>
  <si>
    <t xml:space="preserve">   Compensation from insurance company</t>
  </si>
  <si>
    <t>Increase in other current financial assets</t>
  </si>
  <si>
    <t>Decrease in restricted bank deposits</t>
  </si>
  <si>
    <t>Dividend income from associate</t>
  </si>
  <si>
    <t>Dividend paid</t>
  </si>
  <si>
    <t xml:space="preserve">   of entire business transfer</t>
  </si>
  <si>
    <t xml:space="preserve">   Payable from the entire business transfer from subsidiary</t>
  </si>
  <si>
    <t xml:space="preserve">Profit before income tax </t>
  </si>
  <si>
    <t>Operating profit</t>
  </si>
  <si>
    <t>Profit attributable to:</t>
  </si>
  <si>
    <t>Earnings per share (Baht)</t>
  </si>
  <si>
    <t>Basic earnings per share</t>
  </si>
  <si>
    <t xml:space="preserve">   Profit attributable to equity holders of the Company</t>
  </si>
  <si>
    <t>3, 8, 13</t>
  </si>
  <si>
    <t>Restricted bank deposits</t>
  </si>
  <si>
    <t xml:space="preserve">   Restricted bank deposits</t>
  </si>
  <si>
    <t>Dividend paid (Note 18)</t>
  </si>
  <si>
    <t xml:space="preserve">   Unrealised loss on exchange rate</t>
  </si>
  <si>
    <t xml:space="preserve">   Loss on disposals/write off of equipment</t>
  </si>
  <si>
    <t>Net cash from (used in) investing activities</t>
  </si>
  <si>
    <t>Net cash from (used in) operating activities</t>
  </si>
  <si>
    <t xml:space="preserve">Adjustments to reconcile profit before tax to </t>
  </si>
  <si>
    <t xml:space="preserve">Profit before tax </t>
  </si>
  <si>
    <t xml:space="preserve">   Loss on write-off of withholding tax</t>
  </si>
  <si>
    <t>Cash received from tax refund</t>
  </si>
  <si>
    <t xml:space="preserve">   Transfer inventories to equipment</t>
  </si>
  <si>
    <t xml:space="preserve">   Payables for acquisitions of plant and equipment </t>
  </si>
  <si>
    <t xml:space="preserve">   Right-of-use assets decrease from termination of leases</t>
  </si>
  <si>
    <t xml:space="preserve">   Right-of-use assets increase from leases</t>
  </si>
  <si>
    <t xml:space="preserve">Cash and cash equivalents of subsidiary at the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</si>
</sst>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204" formatCode="0.0%"/>
    <numFmt numFmtId="205" formatCode="dd\-mmm\-yy_)"/>
    <numFmt numFmtId="206" formatCode="0.00_)"/>
    <numFmt numFmtId="207" formatCode="#,##0.00\ &quot;F&quot;;\-#,##0.00\ &quot;F&quot;"/>
    <numFmt numFmtId="208" formatCode="_(* #,##0_);_(* \(#,##0\);_(* &quot;-&quot;??_);_(@_)"/>
    <numFmt numFmtId="215" formatCode="_(* #,##0.00_);_(* \(#,##0.00\);_(* &quot;-&quot;_);_(@_)"/>
    <numFmt numFmtId="216" formatCode="_(* #,##0.000_);_(* \(#,##0.000\);_(* &quot;-&quot;_);_(@_)"/>
    <numFmt numFmtId="220" formatCode="_([$€-2]\ * #,##0.00_);_([$€-2]\ * \(#,##0.00\);_([$€-2]\ * &quot;-&quot;??_);_(@_)"/>
    <numFmt numFmtId="222" formatCode="#,##0.000"/>
    <numFmt numFmtId="227" formatCode="0.000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207" fontId="2" fillId="0" borderId="0"/>
    <xf numFmtId="4" fontId="1" fillId="0" borderId="0" applyFont="0" applyFill="0" applyBorder="0" applyAlignment="0" applyProtection="0"/>
    <xf numFmtId="205" fontId="2" fillId="0" borderId="0"/>
    <xf numFmtId="20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206" fontId="6" fillId="0" borderId="0"/>
    <xf numFmtId="0" fontId="1" fillId="0" borderId="0"/>
    <xf numFmtId="0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44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208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208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215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208" fontId="8" fillId="0" borderId="0" xfId="1" applyNumberFormat="1" applyFont="1" applyFill="1" applyBorder="1" applyAlignment="1"/>
    <xf numFmtId="208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20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208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208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216" fontId="8" fillId="0" borderId="5" xfId="0" applyNumberFormat="1" applyFont="1" applyFill="1" applyBorder="1" applyAlignment="1"/>
    <xf numFmtId="216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3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208" fontId="8" fillId="0" borderId="0" xfId="0" applyNumberFormat="1" applyFont="1" applyFill="1" applyAlignment="1">
      <alignment horizontal="right"/>
    </xf>
    <xf numFmtId="208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220" fontId="9" fillId="0" borderId="0" xfId="0" applyNumberFormat="1" applyFont="1" applyFill="1" applyAlignment="1"/>
    <xf numFmtId="208" fontId="12" fillId="0" borderId="0" xfId="0" applyNumberFormat="1" applyFont="1" applyFill="1" applyAlignment="1"/>
    <xf numFmtId="208" fontId="13" fillId="0" borderId="0" xfId="0" quotePrefix="1" applyNumberFormat="1" applyFont="1" applyFill="1" applyAlignment="1">
      <alignment horizontal="left"/>
    </xf>
    <xf numFmtId="208" fontId="13" fillId="0" borderId="0" xfId="0" quotePrefix="1" applyNumberFormat="1" applyFont="1" applyFill="1" applyBorder="1" applyAlignment="1">
      <alignment horizontal="left"/>
    </xf>
    <xf numFmtId="208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208" fontId="12" fillId="0" borderId="0" xfId="0" applyNumberFormat="1" applyFont="1" applyFill="1" applyAlignment="1">
      <alignment horizontal="center"/>
    </xf>
    <xf numFmtId="208" fontId="13" fillId="0" borderId="0" xfId="0" applyNumberFormat="1" applyFont="1" applyFill="1" applyBorder="1" applyAlignment="1"/>
    <xf numFmtId="208" fontId="12" fillId="0" borderId="0" xfId="0" applyNumberFormat="1" applyFont="1" applyFill="1" applyBorder="1" applyAlignment="1">
      <alignment horizontal="center"/>
    </xf>
    <xf numFmtId="208" fontId="12" fillId="0" borderId="0" xfId="0" applyNumberFormat="1" applyFont="1" applyFill="1" applyBorder="1" applyAlignment="1"/>
    <xf numFmtId="208" fontId="12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208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208" fontId="12" fillId="0" borderId="0" xfId="0" quotePrefix="1" applyNumberFormat="1" applyFont="1" applyFill="1" applyAlignment="1">
      <alignment horizontal="left"/>
    </xf>
    <xf numFmtId="208" fontId="8" fillId="0" borderId="5" xfId="0" applyNumberFormat="1" applyFont="1" applyFill="1" applyBorder="1" applyAlignment="1">
      <alignment horizontal="center"/>
    </xf>
    <xf numFmtId="208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208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9" fontId="8" fillId="0" borderId="3" xfId="3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222" fontId="8" fillId="0" borderId="0" xfId="1" applyNumberFormat="1" applyFont="1" applyFill="1" applyAlignment="1">
      <alignment horizontal="right"/>
    </xf>
    <xf numFmtId="41" fontId="12" fillId="0" borderId="0" xfId="0" applyNumberFormat="1" applyFont="1" applyAlignment="1">
      <alignment horizontal="center" vertical="top"/>
    </xf>
    <xf numFmtId="208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center"/>
    </xf>
    <xf numFmtId="41" fontId="12" fillId="0" borderId="3" xfId="0" applyNumberFormat="1" applyFont="1" applyBorder="1" applyAlignment="1">
      <alignment horizontal="center" vertical="top"/>
    </xf>
    <xf numFmtId="208" fontId="12" fillId="0" borderId="0" xfId="0" applyNumberFormat="1" applyFont="1" applyAlignment="1">
      <alignment horizontal="center"/>
    </xf>
    <xf numFmtId="41" fontId="12" fillId="0" borderId="3" xfId="0" applyNumberFormat="1" applyFont="1" applyBorder="1" applyAlignment="1">
      <alignment horizontal="center"/>
    </xf>
    <xf numFmtId="49" fontId="8" fillId="0" borderId="3" xfId="3" quotePrefix="1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41" fontId="8" fillId="0" borderId="8" xfId="0" applyNumberFormat="1" applyFont="1" applyFill="1" applyBorder="1" applyAlignment="1"/>
    <xf numFmtId="41" fontId="8" fillId="0" borderId="0" xfId="0" applyNumberFormat="1" applyFont="1" applyFill="1"/>
    <xf numFmtId="222" fontId="8" fillId="0" borderId="0" xfId="1" applyNumberFormat="1" applyFont="1" applyFill="1" applyAlignment="1"/>
    <xf numFmtId="227" fontId="8" fillId="0" borderId="0" xfId="0" applyNumberFormat="1" applyFont="1" applyFill="1" applyAlignme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208" fontId="12" fillId="0" borderId="3" xfId="0" applyNumberFormat="1" applyFont="1" applyFill="1" applyBorder="1" applyAlignment="1">
      <alignment horizontal="center"/>
    </xf>
  </cellXfs>
  <cellStyles count="15">
    <cellStyle name="Comma" xfId="1" builtinId="3"/>
    <cellStyle name="comma zerodec" xfId="2"/>
    <cellStyle name="Comma_S604-Bs&amp;plse-Q1'2009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S604-Bs&amp;plse-Q1'2009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8"/>
  <sheetViews>
    <sheetView showGridLines="0" view="pageBreakPreview" topLeftCell="A58" zoomScale="85" zoomScaleNormal="115" zoomScaleSheetLayoutView="85" workbookViewId="0">
      <selection activeCell="P57" sqref="P57"/>
    </sheetView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6384" width="10.7109375" style="2"/>
  </cols>
  <sheetData>
    <row r="1" spans="1:20" ht="20.100000000000001" customHeight="1">
      <c r="A1" s="1" t="s">
        <v>105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20" ht="20.100000000000001" customHeight="1">
      <c r="A2" s="1" t="s">
        <v>65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20" ht="20.100000000000001" customHeight="1">
      <c r="A3" s="1" t="s">
        <v>161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20" s="3" customFormat="1" ht="20.100000000000001" customHeight="1">
      <c r="F4" s="26"/>
      <c r="I4" s="4"/>
      <c r="J4" s="26"/>
      <c r="L4" s="27" t="s">
        <v>72</v>
      </c>
      <c r="M4" s="12"/>
    </row>
    <row r="5" spans="1:20" s="3" customFormat="1" ht="20.100000000000001" customHeight="1">
      <c r="F5" s="141" t="s">
        <v>99</v>
      </c>
      <c r="G5" s="141"/>
      <c r="H5" s="141"/>
      <c r="I5" s="10"/>
      <c r="J5" s="142" t="s">
        <v>45</v>
      </c>
      <c r="K5" s="142"/>
      <c r="L5" s="142"/>
      <c r="M5" s="28"/>
    </row>
    <row r="6" spans="1:20" s="75" customFormat="1" ht="20.100000000000001" customHeight="1">
      <c r="A6" s="71"/>
      <c r="B6" s="71"/>
      <c r="C6" s="71"/>
      <c r="D6" s="72"/>
      <c r="E6" s="71"/>
      <c r="F6" s="73" t="s">
        <v>62</v>
      </c>
      <c r="G6" s="74"/>
      <c r="H6" s="72" t="s">
        <v>62</v>
      </c>
      <c r="I6" s="74"/>
      <c r="J6" s="73" t="s">
        <v>62</v>
      </c>
      <c r="K6" s="74"/>
      <c r="L6" s="71" t="s">
        <v>62</v>
      </c>
      <c r="M6" s="74"/>
    </row>
    <row r="7" spans="1:20" s="76" customFormat="1" ht="20.100000000000001" customHeight="1">
      <c r="D7" s="77" t="s">
        <v>0</v>
      </c>
      <c r="F7" s="135" t="s">
        <v>163</v>
      </c>
      <c r="G7" s="78"/>
      <c r="H7" s="125" t="s">
        <v>143</v>
      </c>
      <c r="I7" s="79"/>
      <c r="J7" s="135" t="s">
        <v>163</v>
      </c>
      <c r="K7" s="78"/>
      <c r="L7" s="125" t="s">
        <v>143</v>
      </c>
      <c r="M7" s="78"/>
    </row>
    <row r="8" spans="1:20" s="76" customFormat="1" ht="20.100000000000001" customHeight="1">
      <c r="D8" s="77"/>
      <c r="F8" s="79" t="s">
        <v>73</v>
      </c>
      <c r="G8" s="78"/>
      <c r="H8" s="79" t="s">
        <v>74</v>
      </c>
      <c r="I8" s="79"/>
      <c r="J8" s="79" t="s">
        <v>73</v>
      </c>
      <c r="K8" s="78"/>
      <c r="L8" s="79" t="s">
        <v>74</v>
      </c>
      <c r="M8" s="78"/>
    </row>
    <row r="9" spans="1:20" s="76" customFormat="1" ht="20.100000000000001" customHeight="1">
      <c r="D9" s="77"/>
      <c r="F9" s="80" t="s">
        <v>75</v>
      </c>
      <c r="G9" s="81"/>
      <c r="H9" s="82"/>
      <c r="I9" s="79"/>
      <c r="J9" s="80" t="s">
        <v>75</v>
      </c>
      <c r="K9" s="81"/>
      <c r="L9" s="82"/>
      <c r="M9" s="78"/>
    </row>
    <row r="10" spans="1:20" ht="20.100000000000001" customHeight="1">
      <c r="A10" s="1" t="s">
        <v>14</v>
      </c>
      <c r="F10" s="3"/>
      <c r="J10" s="5"/>
      <c r="L10" s="3"/>
    </row>
    <row r="11" spans="1:20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20" ht="20.100000000000001" customHeight="1">
      <c r="A12" s="2" t="s">
        <v>20</v>
      </c>
      <c r="D12" s="9">
        <v>4</v>
      </c>
      <c r="E12" s="9"/>
      <c r="F12" s="6">
        <v>280946</v>
      </c>
      <c r="G12" s="7"/>
      <c r="H12" s="6">
        <v>138404</v>
      </c>
      <c r="I12" s="7"/>
      <c r="J12" s="6">
        <v>280366</v>
      </c>
      <c r="K12" s="7"/>
      <c r="L12" s="6">
        <v>79007</v>
      </c>
      <c r="M12" s="10"/>
      <c r="P12" s="13"/>
      <c r="Q12" s="13"/>
      <c r="R12" s="13"/>
      <c r="T12" s="13"/>
    </row>
    <row r="13" spans="1:20" ht="20.100000000000001" customHeight="1">
      <c r="A13" s="2" t="s">
        <v>46</v>
      </c>
      <c r="D13" s="9" t="s">
        <v>151</v>
      </c>
      <c r="E13" s="9"/>
      <c r="F13" s="13">
        <v>261562</v>
      </c>
      <c r="G13" s="7"/>
      <c r="H13" s="13">
        <v>349348</v>
      </c>
      <c r="I13" s="7"/>
      <c r="J13" s="13">
        <v>261562</v>
      </c>
      <c r="K13" s="7"/>
      <c r="L13" s="13">
        <v>789586</v>
      </c>
      <c r="M13" s="10"/>
      <c r="P13" s="13"/>
      <c r="Q13" s="13"/>
      <c r="R13" s="13"/>
      <c r="T13" s="13"/>
    </row>
    <row r="14" spans="1:20" ht="20.100000000000001" customHeight="1">
      <c r="A14" s="2" t="s">
        <v>47</v>
      </c>
      <c r="D14" s="9">
        <v>6</v>
      </c>
      <c r="E14" s="9"/>
      <c r="F14" s="6">
        <v>1067618</v>
      </c>
      <c r="G14" s="7"/>
      <c r="H14" s="6">
        <v>995497</v>
      </c>
      <c r="I14" s="7"/>
      <c r="J14" s="6">
        <v>1068366</v>
      </c>
      <c r="K14" s="7"/>
      <c r="L14" s="6">
        <v>634630</v>
      </c>
      <c r="M14" s="10"/>
      <c r="P14" s="13"/>
      <c r="Q14" s="13"/>
      <c r="R14" s="13"/>
      <c r="T14" s="13"/>
    </row>
    <row r="15" spans="1:20" ht="20.100000000000001" customHeight="1">
      <c r="A15" s="2" t="s">
        <v>84</v>
      </c>
      <c r="D15" s="9"/>
      <c r="E15" s="9"/>
      <c r="F15" s="6">
        <v>66288</v>
      </c>
      <c r="G15" s="7"/>
      <c r="H15" s="6">
        <v>62205</v>
      </c>
      <c r="I15" s="7"/>
      <c r="J15" s="6">
        <v>66288</v>
      </c>
      <c r="K15" s="7"/>
      <c r="L15" s="6">
        <v>26350</v>
      </c>
      <c r="M15" s="10"/>
      <c r="P15" s="13"/>
      <c r="Q15" s="13"/>
      <c r="R15" s="13"/>
      <c r="T15" s="13"/>
    </row>
    <row r="16" spans="1:20" ht="20.100000000000001" customHeight="1">
      <c r="A16" s="2" t="s">
        <v>21</v>
      </c>
      <c r="D16" s="9"/>
      <c r="E16" s="9"/>
      <c r="F16" s="14">
        <v>13219</v>
      </c>
      <c r="G16" s="7"/>
      <c r="H16" s="14">
        <v>13517</v>
      </c>
      <c r="I16" s="7"/>
      <c r="J16" s="14">
        <v>13219</v>
      </c>
      <c r="K16" s="7"/>
      <c r="L16" s="14">
        <v>7667</v>
      </c>
      <c r="M16" s="10"/>
      <c r="P16" s="13"/>
      <c r="Q16" s="13"/>
      <c r="R16" s="13"/>
      <c r="T16" s="13"/>
    </row>
    <row r="17" spans="1:20" ht="20.100000000000001" customHeight="1">
      <c r="A17" s="1" t="s">
        <v>16</v>
      </c>
      <c r="D17" s="9"/>
      <c r="E17" s="9"/>
      <c r="F17" s="14">
        <f>SUM(F12:F16)</f>
        <v>1689633</v>
      </c>
      <c r="G17" s="11"/>
      <c r="H17" s="14">
        <f>SUM(H12:H16)</f>
        <v>1558971</v>
      </c>
      <c r="I17" s="11"/>
      <c r="J17" s="14">
        <f>ROUND(SUM(J12:J16),0)</f>
        <v>1689801</v>
      </c>
      <c r="K17" s="12"/>
      <c r="L17" s="14">
        <f>SUM(L12:L16)</f>
        <v>1537240</v>
      </c>
      <c r="M17" s="10"/>
      <c r="P17" s="13"/>
      <c r="Q17" s="13"/>
      <c r="R17" s="13"/>
      <c r="T17" s="13"/>
    </row>
    <row r="18" spans="1:20" ht="20.100000000000001" customHeight="1">
      <c r="A18" s="1" t="s">
        <v>17</v>
      </c>
      <c r="D18" s="9"/>
      <c r="E18" s="9"/>
      <c r="F18" s="6"/>
      <c r="G18" s="11"/>
      <c r="H18" s="6"/>
      <c r="I18" s="11"/>
      <c r="J18" s="6"/>
      <c r="K18" s="12"/>
      <c r="L18" s="6"/>
      <c r="M18" s="10"/>
      <c r="P18" s="13"/>
      <c r="Q18" s="13"/>
      <c r="R18" s="13"/>
      <c r="T18" s="13"/>
    </row>
    <row r="19" spans="1:20" ht="20.100000000000001" customHeight="1">
      <c r="A19" s="2" t="s">
        <v>178</v>
      </c>
      <c r="D19" s="9">
        <v>20.2</v>
      </c>
      <c r="E19" s="9"/>
      <c r="F19" s="6">
        <v>5100</v>
      </c>
      <c r="G19" s="11"/>
      <c r="H19" s="6">
        <v>0</v>
      </c>
      <c r="I19" s="11"/>
      <c r="J19" s="6">
        <v>5100</v>
      </c>
      <c r="K19" s="12"/>
      <c r="L19" s="6">
        <v>0</v>
      </c>
      <c r="M19" s="10"/>
      <c r="P19" s="13"/>
      <c r="Q19" s="13"/>
      <c r="R19" s="13"/>
      <c r="T19" s="13"/>
    </row>
    <row r="20" spans="1:20" ht="20.100000000000001" customHeight="1">
      <c r="A20" s="2" t="s">
        <v>71</v>
      </c>
      <c r="D20" s="9">
        <v>7</v>
      </c>
      <c r="E20" s="9"/>
      <c r="F20" s="6">
        <v>138425</v>
      </c>
      <c r="G20" s="11"/>
      <c r="H20" s="6">
        <v>137122</v>
      </c>
      <c r="I20" s="11"/>
      <c r="J20" s="6">
        <v>70000</v>
      </c>
      <c r="K20" s="11"/>
      <c r="L20" s="6">
        <v>70000</v>
      </c>
      <c r="M20" s="10"/>
      <c r="P20" s="13"/>
      <c r="Q20" s="13"/>
      <c r="R20" s="13"/>
      <c r="T20" s="13"/>
    </row>
    <row r="21" spans="1:20" ht="20.100000000000001" customHeight="1">
      <c r="A21" s="2" t="s">
        <v>95</v>
      </c>
      <c r="D21" s="9">
        <v>8</v>
      </c>
      <c r="E21" s="9"/>
      <c r="F21" s="6">
        <v>0</v>
      </c>
      <c r="G21" s="11"/>
      <c r="H21" s="6">
        <v>0</v>
      </c>
      <c r="I21" s="11"/>
      <c r="J21" s="6">
        <v>89067</v>
      </c>
      <c r="K21" s="11"/>
      <c r="L21" s="6">
        <v>336500</v>
      </c>
      <c r="M21" s="10"/>
      <c r="P21" s="13"/>
      <c r="Q21" s="13"/>
      <c r="R21" s="13"/>
      <c r="T21" s="13"/>
    </row>
    <row r="22" spans="1:20" ht="20.100000000000001" customHeight="1">
      <c r="A22" s="2" t="s">
        <v>96</v>
      </c>
      <c r="D22" s="9"/>
      <c r="E22" s="9"/>
      <c r="F22" s="6">
        <v>8200</v>
      </c>
      <c r="G22" s="11"/>
      <c r="H22" s="6">
        <v>8200</v>
      </c>
      <c r="I22" s="11"/>
      <c r="J22" s="6">
        <v>8200</v>
      </c>
      <c r="K22" s="11"/>
      <c r="L22" s="6">
        <v>0</v>
      </c>
      <c r="M22" s="10"/>
      <c r="P22" s="13"/>
      <c r="Q22" s="13"/>
      <c r="R22" s="13"/>
      <c r="T22" s="13"/>
    </row>
    <row r="23" spans="1:20" ht="20.100000000000001" customHeight="1">
      <c r="A23" s="2" t="s">
        <v>97</v>
      </c>
      <c r="D23" s="9">
        <v>9</v>
      </c>
      <c r="E23" s="9"/>
      <c r="F23" s="6">
        <v>256452</v>
      </c>
      <c r="G23" s="11"/>
      <c r="H23" s="6">
        <v>251251</v>
      </c>
      <c r="I23" s="136"/>
      <c r="J23" s="6">
        <v>256452</v>
      </c>
      <c r="K23" s="136"/>
      <c r="L23" s="6">
        <v>138789</v>
      </c>
      <c r="M23" s="10"/>
      <c r="P23" s="13"/>
      <c r="Q23" s="13"/>
      <c r="R23" s="13"/>
      <c r="T23" s="13"/>
    </row>
    <row r="24" spans="1:20" ht="20.100000000000001" customHeight="1">
      <c r="A24" s="2" t="s">
        <v>116</v>
      </c>
      <c r="D24" s="9">
        <v>10.1</v>
      </c>
      <c r="E24" s="9"/>
      <c r="F24" s="6">
        <v>1308911</v>
      </c>
      <c r="G24" s="136"/>
      <c r="H24" s="6">
        <v>1413832</v>
      </c>
      <c r="I24" s="11"/>
      <c r="J24" s="6">
        <v>1308911</v>
      </c>
      <c r="K24" s="11"/>
      <c r="L24" s="6">
        <v>761880</v>
      </c>
      <c r="M24" s="10"/>
      <c r="P24" s="13"/>
      <c r="Q24" s="13"/>
      <c r="R24" s="13"/>
      <c r="T24" s="13"/>
    </row>
    <row r="25" spans="1:20" ht="20.100000000000001" customHeight="1">
      <c r="A25" s="2" t="s">
        <v>98</v>
      </c>
      <c r="D25" s="9">
        <v>11</v>
      </c>
      <c r="E25" s="9"/>
      <c r="F25" s="6">
        <v>255929</v>
      </c>
      <c r="G25" s="136"/>
      <c r="H25" s="6">
        <v>245808</v>
      </c>
      <c r="I25" s="136"/>
      <c r="J25" s="6">
        <v>255929</v>
      </c>
      <c r="K25" s="136"/>
      <c r="L25" s="6">
        <v>25611</v>
      </c>
      <c r="M25" s="10"/>
      <c r="P25" s="13"/>
      <c r="Q25" s="13"/>
      <c r="R25" s="13"/>
      <c r="T25" s="13"/>
    </row>
    <row r="26" spans="1:20" ht="20.100000000000001" customHeight="1">
      <c r="A26" s="2" t="s">
        <v>100</v>
      </c>
      <c r="D26" s="9"/>
      <c r="E26" s="9"/>
      <c r="F26" s="6">
        <v>77385</v>
      </c>
      <c r="G26" s="136"/>
      <c r="H26" s="6">
        <v>77385</v>
      </c>
      <c r="I26" s="136"/>
      <c r="J26" s="6">
        <v>77385</v>
      </c>
      <c r="K26" s="136"/>
      <c r="L26" s="6">
        <v>0</v>
      </c>
      <c r="M26" s="10"/>
      <c r="P26" s="13"/>
      <c r="Q26" s="13"/>
      <c r="R26" s="13"/>
      <c r="T26" s="13"/>
    </row>
    <row r="27" spans="1:20" s="10" customFormat="1" ht="20.100000000000001" customHeight="1">
      <c r="A27" s="10" t="s">
        <v>63</v>
      </c>
      <c r="D27" s="87"/>
      <c r="E27" s="87"/>
      <c r="F27" s="6">
        <v>35698</v>
      </c>
      <c r="G27" s="136"/>
      <c r="H27" s="6">
        <v>37752</v>
      </c>
      <c r="I27" s="136"/>
      <c r="J27" s="6">
        <v>35698</v>
      </c>
      <c r="K27" s="136"/>
      <c r="L27" s="6">
        <v>28350</v>
      </c>
      <c r="P27" s="13"/>
      <c r="Q27" s="13"/>
      <c r="R27" s="13"/>
      <c r="T27" s="13"/>
    </row>
    <row r="28" spans="1:20" ht="20.100000000000001" customHeight="1">
      <c r="A28" s="2" t="s">
        <v>101</v>
      </c>
      <c r="D28" s="9"/>
      <c r="E28" s="9"/>
      <c r="F28" s="6">
        <v>225879</v>
      </c>
      <c r="G28" s="136"/>
      <c r="H28" s="6">
        <v>208309</v>
      </c>
      <c r="I28" s="136"/>
      <c r="J28" s="6">
        <v>225879</v>
      </c>
      <c r="K28" s="136"/>
      <c r="L28" s="6">
        <v>116145</v>
      </c>
      <c r="M28" s="10"/>
      <c r="P28" s="13"/>
      <c r="Q28" s="13"/>
      <c r="R28" s="13"/>
      <c r="T28" s="13"/>
    </row>
    <row r="29" spans="1:20" ht="20.100000000000001" customHeight="1">
      <c r="A29" s="1" t="s">
        <v>18</v>
      </c>
      <c r="D29" s="2"/>
      <c r="E29" s="2"/>
      <c r="F29" s="15">
        <f>SUM(F19:F28)</f>
        <v>2311979</v>
      </c>
      <c r="G29" s="7"/>
      <c r="H29" s="15">
        <f>SUM(H19:H28)</f>
        <v>2379659</v>
      </c>
      <c r="I29" s="8"/>
      <c r="J29" s="15">
        <f>SUM(J19:J28)</f>
        <v>2332621</v>
      </c>
      <c r="K29" s="2"/>
      <c r="L29" s="15">
        <f>SUM(L19:L28)</f>
        <v>1477275</v>
      </c>
      <c r="M29" s="10"/>
      <c r="P29" s="13"/>
      <c r="Q29" s="13"/>
      <c r="R29" s="13"/>
      <c r="T29" s="13"/>
    </row>
    <row r="30" spans="1:20" ht="20.100000000000001" customHeight="1" thickBot="1">
      <c r="A30" s="1" t="s">
        <v>19</v>
      </c>
      <c r="D30" s="2"/>
      <c r="E30" s="2"/>
      <c r="F30" s="18">
        <f>SUM(F17+F29)</f>
        <v>4001612</v>
      </c>
      <c r="G30" s="7"/>
      <c r="H30" s="18">
        <f>SUM(H17+H29)</f>
        <v>3938630</v>
      </c>
      <c r="I30" s="8"/>
      <c r="J30" s="18">
        <f>SUM(J17+J29)</f>
        <v>4022422</v>
      </c>
      <c r="K30" s="2"/>
      <c r="L30" s="18">
        <f>SUM(L17+L29)</f>
        <v>3014515</v>
      </c>
      <c r="M30" s="10"/>
      <c r="P30" s="13"/>
      <c r="Q30" s="13"/>
      <c r="R30" s="13"/>
      <c r="T30" s="13"/>
    </row>
    <row r="31" spans="1:20" ht="20.100000000000001" customHeight="1" thickTop="1">
      <c r="D31" s="9"/>
      <c r="E31" s="9"/>
      <c r="F31" s="9"/>
      <c r="J31" s="9"/>
      <c r="L31" s="16"/>
      <c r="M31" s="8"/>
    </row>
    <row r="32" spans="1:20" ht="20.100000000000001" customHeight="1">
      <c r="A32" s="2" t="s">
        <v>1</v>
      </c>
      <c r="D32" s="9"/>
      <c r="E32" s="9"/>
      <c r="F32" s="9"/>
      <c r="J32" s="9"/>
      <c r="L32" s="16"/>
      <c r="M32" s="8"/>
    </row>
    <row r="33" spans="1:20" ht="20.100000000000001" customHeight="1">
      <c r="D33" s="9"/>
      <c r="E33" s="9"/>
      <c r="F33" s="9"/>
      <c r="J33" s="9"/>
      <c r="L33" s="16"/>
      <c r="M33" s="8"/>
    </row>
    <row r="34" spans="1:20" ht="20.100000000000001" customHeight="1">
      <c r="D34" s="9"/>
      <c r="E34" s="9"/>
      <c r="F34" s="9"/>
      <c r="J34" s="9"/>
      <c r="L34" s="29"/>
    </row>
    <row r="35" spans="1:20" ht="20.100000000000001" customHeight="1">
      <c r="A35" s="1" t="s">
        <v>105</v>
      </c>
      <c r="B35" s="19"/>
      <c r="C35" s="19"/>
      <c r="D35" s="19"/>
      <c r="E35" s="19"/>
      <c r="F35" s="19"/>
      <c r="G35" s="19"/>
      <c r="H35" s="19"/>
      <c r="I35" s="21"/>
      <c r="J35" s="19"/>
      <c r="K35" s="19"/>
      <c r="L35" s="20"/>
      <c r="M35" s="22"/>
    </row>
    <row r="36" spans="1:20" ht="20.100000000000001" customHeight="1">
      <c r="A36" s="1" t="s">
        <v>66</v>
      </c>
      <c r="B36" s="23"/>
      <c r="C36" s="23"/>
      <c r="D36" s="23"/>
      <c r="E36" s="23"/>
      <c r="F36" s="23"/>
      <c r="G36" s="23"/>
      <c r="H36" s="23"/>
      <c r="I36" s="25"/>
      <c r="J36" s="23"/>
      <c r="K36" s="23"/>
      <c r="L36" s="24"/>
      <c r="M36" s="25"/>
    </row>
    <row r="37" spans="1:20" ht="20.100000000000001" customHeight="1">
      <c r="A37" s="1" t="s">
        <v>161</v>
      </c>
      <c r="B37" s="23"/>
      <c r="C37" s="23"/>
      <c r="D37" s="23"/>
      <c r="E37" s="23"/>
      <c r="F37" s="24"/>
      <c r="G37" s="23"/>
      <c r="H37" s="23"/>
      <c r="I37" s="25"/>
      <c r="J37" s="24"/>
      <c r="K37" s="23"/>
      <c r="L37" s="24"/>
      <c r="M37" s="25"/>
    </row>
    <row r="38" spans="1:20" s="3" customFormat="1" ht="20.100000000000001" customHeight="1">
      <c r="F38" s="26"/>
      <c r="I38" s="4"/>
      <c r="J38" s="26"/>
      <c r="L38" s="27" t="s">
        <v>72</v>
      </c>
      <c r="M38" s="12"/>
      <c r="O38" s="2"/>
      <c r="P38" s="2"/>
      <c r="Q38" s="2"/>
      <c r="R38" s="2"/>
      <c r="S38" s="2"/>
    </row>
    <row r="39" spans="1:20" s="3" customFormat="1" ht="20.100000000000001" customHeight="1">
      <c r="F39" s="141" t="s">
        <v>99</v>
      </c>
      <c r="G39" s="141"/>
      <c r="H39" s="141"/>
      <c r="I39" s="10"/>
      <c r="J39" s="142" t="s">
        <v>45</v>
      </c>
      <c r="K39" s="142"/>
      <c r="L39" s="142"/>
      <c r="M39" s="28"/>
      <c r="O39" s="2"/>
      <c r="P39" s="2"/>
      <c r="Q39" s="2"/>
      <c r="R39" s="2"/>
      <c r="S39" s="2"/>
    </row>
    <row r="40" spans="1:20" s="75" customFormat="1" ht="20.100000000000001" customHeight="1">
      <c r="A40" s="71"/>
      <c r="B40" s="71"/>
      <c r="C40" s="71"/>
      <c r="D40" s="72"/>
      <c r="E40" s="71"/>
      <c r="F40" s="73" t="s">
        <v>62</v>
      </c>
      <c r="G40" s="74"/>
      <c r="H40" s="72" t="s">
        <v>62</v>
      </c>
      <c r="I40" s="74"/>
      <c r="J40" s="73" t="s">
        <v>62</v>
      </c>
      <c r="K40" s="74"/>
      <c r="L40" s="71" t="s">
        <v>62</v>
      </c>
      <c r="M40" s="83"/>
      <c r="O40" s="3"/>
      <c r="P40" s="3"/>
      <c r="Q40" s="3"/>
      <c r="R40" s="3"/>
      <c r="S40" s="3"/>
    </row>
    <row r="41" spans="1:20" s="76" customFormat="1" ht="20.100000000000001" customHeight="1">
      <c r="D41" s="77" t="s">
        <v>0</v>
      </c>
      <c r="F41" s="135" t="s">
        <v>163</v>
      </c>
      <c r="G41" s="78"/>
      <c r="H41" s="125" t="s">
        <v>143</v>
      </c>
      <c r="I41" s="79"/>
      <c r="J41" s="135" t="s">
        <v>163</v>
      </c>
      <c r="K41" s="78"/>
      <c r="L41" s="125" t="s">
        <v>143</v>
      </c>
      <c r="M41" s="84"/>
      <c r="O41" s="3"/>
      <c r="P41" s="3"/>
      <c r="Q41" s="3"/>
      <c r="R41" s="3"/>
      <c r="S41" s="3"/>
    </row>
    <row r="42" spans="1:20" s="76" customFormat="1" ht="20.100000000000001" customHeight="1">
      <c r="D42" s="77"/>
      <c r="F42" s="79" t="s">
        <v>73</v>
      </c>
      <c r="G42" s="78"/>
      <c r="H42" s="79" t="s">
        <v>74</v>
      </c>
      <c r="I42" s="79"/>
      <c r="J42" s="79" t="s">
        <v>73</v>
      </c>
      <c r="K42" s="78"/>
      <c r="L42" s="79" t="s">
        <v>74</v>
      </c>
      <c r="M42" s="78"/>
      <c r="O42" s="75"/>
      <c r="P42" s="75"/>
      <c r="Q42" s="75"/>
      <c r="R42" s="75"/>
      <c r="S42" s="75"/>
    </row>
    <row r="43" spans="1:20" s="76" customFormat="1" ht="20.100000000000001" customHeight="1">
      <c r="D43" s="77"/>
      <c r="F43" s="80" t="s">
        <v>75</v>
      </c>
      <c r="G43" s="81"/>
      <c r="H43" s="82"/>
      <c r="I43" s="79"/>
      <c r="J43" s="80" t="s">
        <v>75</v>
      </c>
      <c r="K43" s="81"/>
      <c r="L43" s="82"/>
      <c r="M43" s="78"/>
    </row>
    <row r="44" spans="1:20" ht="20.100000000000001" customHeight="1">
      <c r="A44" s="1" t="s">
        <v>22</v>
      </c>
      <c r="D44" s="9"/>
      <c r="E44" s="9"/>
      <c r="F44" s="9"/>
      <c r="J44" s="13"/>
      <c r="L44" s="3"/>
      <c r="M44" s="10"/>
      <c r="N44" s="76"/>
      <c r="O44" s="76"/>
      <c r="P44" s="76"/>
      <c r="Q44" s="76"/>
      <c r="R44" s="76"/>
      <c r="S44" s="76"/>
    </row>
    <row r="45" spans="1:20" ht="20.100000000000001" customHeight="1">
      <c r="A45" s="1" t="s">
        <v>9</v>
      </c>
      <c r="D45" s="9"/>
      <c r="E45" s="9"/>
      <c r="F45" s="9"/>
      <c r="J45" s="13"/>
      <c r="L45" s="3"/>
      <c r="M45" s="10"/>
      <c r="N45" s="76"/>
      <c r="O45" s="76"/>
      <c r="P45" s="76"/>
      <c r="Q45" s="76"/>
      <c r="R45" s="76"/>
      <c r="S45" s="76"/>
    </row>
    <row r="46" spans="1:20" ht="20.100000000000001" customHeight="1">
      <c r="A46" s="2" t="s">
        <v>102</v>
      </c>
      <c r="D46" s="9">
        <v>12</v>
      </c>
      <c r="E46" s="9"/>
      <c r="F46" s="6">
        <v>479999</v>
      </c>
      <c r="G46" s="7"/>
      <c r="H46" s="13">
        <v>649999</v>
      </c>
      <c r="I46" s="7"/>
      <c r="J46" s="13">
        <v>479999</v>
      </c>
      <c r="K46" s="7"/>
      <c r="L46" s="13">
        <v>649999</v>
      </c>
      <c r="M46" s="10"/>
      <c r="O46" s="76"/>
      <c r="P46" s="13"/>
      <c r="Q46" s="13"/>
      <c r="R46" s="76"/>
      <c r="T46" s="13"/>
    </row>
    <row r="47" spans="1:20" ht="20.100000000000001" customHeight="1">
      <c r="A47" s="2" t="s">
        <v>48</v>
      </c>
      <c r="D47" s="9" t="s">
        <v>177</v>
      </c>
      <c r="E47" s="9"/>
      <c r="F47" s="13">
        <v>1028667</v>
      </c>
      <c r="G47" s="7"/>
      <c r="H47" s="13">
        <v>793951</v>
      </c>
      <c r="I47" s="7"/>
      <c r="J47" s="13">
        <v>1125900</v>
      </c>
      <c r="K47" s="7"/>
      <c r="L47" s="13">
        <v>659712</v>
      </c>
      <c r="M47" s="10"/>
      <c r="O47" s="76"/>
      <c r="R47" s="76"/>
      <c r="T47" s="13"/>
    </row>
    <row r="48" spans="1:20" ht="20.100000000000001" customHeight="1">
      <c r="A48" s="2" t="s">
        <v>123</v>
      </c>
      <c r="D48" s="9">
        <v>10.199999999999999</v>
      </c>
      <c r="E48" s="9"/>
      <c r="F48" s="13">
        <v>364393</v>
      </c>
      <c r="G48" s="7"/>
      <c r="H48" s="13">
        <v>367052</v>
      </c>
      <c r="I48" s="7"/>
      <c r="J48" s="13">
        <v>364393</v>
      </c>
      <c r="K48" s="7"/>
      <c r="L48" s="13">
        <v>205704</v>
      </c>
      <c r="M48" s="10"/>
      <c r="P48" s="13"/>
      <c r="Q48" s="13"/>
      <c r="R48" s="76"/>
      <c r="T48" s="13"/>
    </row>
    <row r="49" spans="1:20" ht="20.100000000000001" customHeight="1">
      <c r="A49" s="2" t="s">
        <v>150</v>
      </c>
      <c r="D49" s="9"/>
      <c r="E49" s="9"/>
      <c r="F49" s="13">
        <v>12416</v>
      </c>
      <c r="G49" s="7"/>
      <c r="H49" s="13">
        <v>0</v>
      </c>
      <c r="I49" s="7"/>
      <c r="J49" s="13">
        <v>12416</v>
      </c>
      <c r="K49" s="7"/>
      <c r="L49" s="13">
        <v>0</v>
      </c>
      <c r="M49" s="10"/>
      <c r="P49" s="13"/>
      <c r="Q49" s="13"/>
      <c r="R49" s="76"/>
      <c r="T49" s="13"/>
    </row>
    <row r="50" spans="1:20" ht="20.100000000000001" customHeight="1">
      <c r="A50" s="2" t="s">
        <v>23</v>
      </c>
      <c r="D50" s="9"/>
      <c r="E50" s="9"/>
      <c r="F50" s="14">
        <v>6878</v>
      </c>
      <c r="G50" s="7"/>
      <c r="H50" s="14">
        <v>5535</v>
      </c>
      <c r="I50" s="7"/>
      <c r="J50" s="14">
        <v>6878</v>
      </c>
      <c r="K50" s="7"/>
      <c r="L50" s="14">
        <v>3901</v>
      </c>
      <c r="M50" s="10"/>
      <c r="P50" s="13"/>
      <c r="Q50" s="13"/>
      <c r="R50" s="76"/>
      <c r="T50" s="13"/>
    </row>
    <row r="51" spans="1:20" ht="20.100000000000001" customHeight="1">
      <c r="A51" s="1" t="s">
        <v>49</v>
      </c>
      <c r="D51" s="2"/>
      <c r="E51" s="2"/>
      <c r="F51" s="14">
        <f>SUM(F46:F50)</f>
        <v>1892353</v>
      </c>
      <c r="G51" s="7"/>
      <c r="H51" s="14">
        <f>SUM(H46:H50)</f>
        <v>1816537</v>
      </c>
      <c r="I51" s="7"/>
      <c r="J51" s="14">
        <f>SUM(J46:J50)</f>
        <v>1989586</v>
      </c>
      <c r="K51" s="8"/>
      <c r="L51" s="14">
        <f>SUM(L46:L50)</f>
        <v>1519316</v>
      </c>
      <c r="M51" s="10"/>
      <c r="P51" s="13"/>
      <c r="Q51" s="13"/>
      <c r="R51" s="76"/>
      <c r="T51" s="13"/>
    </row>
    <row r="52" spans="1:20" ht="20.100000000000001" customHeight="1">
      <c r="A52" s="1" t="s">
        <v>50</v>
      </c>
      <c r="D52" s="2"/>
      <c r="E52" s="2"/>
      <c r="F52" s="16"/>
      <c r="G52" s="7"/>
      <c r="H52" s="16"/>
      <c r="I52" s="7"/>
      <c r="J52" s="16"/>
      <c r="K52" s="8"/>
      <c r="L52" s="16"/>
      <c r="M52" s="10"/>
      <c r="P52" s="13"/>
      <c r="Q52" s="13"/>
      <c r="R52" s="76"/>
      <c r="T52" s="13"/>
    </row>
    <row r="53" spans="1:20" ht="20.100000000000001" customHeight="1">
      <c r="A53" s="2" t="s">
        <v>124</v>
      </c>
      <c r="D53" s="9">
        <v>10.199999999999999</v>
      </c>
      <c r="E53" s="2"/>
      <c r="F53" s="6">
        <v>944205</v>
      </c>
      <c r="G53" s="7"/>
      <c r="H53" s="6">
        <v>1036327</v>
      </c>
      <c r="I53" s="7"/>
      <c r="J53" s="6">
        <v>944205</v>
      </c>
      <c r="K53" s="7"/>
      <c r="L53" s="6">
        <v>552573</v>
      </c>
      <c r="M53" s="10"/>
      <c r="P53" s="13"/>
      <c r="Q53" s="13"/>
      <c r="R53" s="76"/>
      <c r="T53" s="13"/>
    </row>
    <row r="54" spans="1:20" ht="20.100000000000001" customHeight="1">
      <c r="A54" s="10" t="s">
        <v>121</v>
      </c>
      <c r="E54" s="2"/>
      <c r="F54" s="6">
        <v>17054</v>
      </c>
      <c r="G54" s="7"/>
      <c r="H54" s="6">
        <v>17749</v>
      </c>
      <c r="I54" s="7"/>
      <c r="J54" s="6">
        <v>17054</v>
      </c>
      <c r="K54" s="7"/>
      <c r="L54" s="6">
        <v>10173</v>
      </c>
      <c r="M54" s="10"/>
      <c r="P54" s="13"/>
      <c r="Q54" s="13"/>
      <c r="R54" s="76"/>
      <c r="T54" s="13"/>
    </row>
    <row r="55" spans="1:20" s="10" customFormat="1" ht="20.100000000000001" customHeight="1">
      <c r="A55" s="10" t="s">
        <v>52</v>
      </c>
      <c r="D55" s="87">
        <v>14</v>
      </c>
      <c r="F55" s="6">
        <v>24585</v>
      </c>
      <c r="G55" s="7"/>
      <c r="H55" s="6">
        <v>35693</v>
      </c>
      <c r="I55" s="7"/>
      <c r="J55" s="6">
        <v>24585</v>
      </c>
      <c r="K55" s="7"/>
      <c r="L55" s="6">
        <v>20533</v>
      </c>
      <c r="N55" s="2"/>
      <c r="O55" s="2"/>
      <c r="P55" s="13"/>
      <c r="Q55" s="13"/>
      <c r="R55" s="76"/>
      <c r="S55" s="2"/>
      <c r="T55" s="13"/>
    </row>
    <row r="56" spans="1:20" s="10" customFormat="1" ht="20.100000000000001" customHeight="1">
      <c r="A56" s="10" t="s">
        <v>103</v>
      </c>
      <c r="D56" s="87"/>
      <c r="F56" s="6">
        <v>42512</v>
      </c>
      <c r="G56" s="7"/>
      <c r="H56" s="6">
        <v>42512</v>
      </c>
      <c r="I56" s="7"/>
      <c r="J56" s="6">
        <v>42512</v>
      </c>
      <c r="K56" s="7"/>
      <c r="L56" s="6">
        <v>0</v>
      </c>
      <c r="O56" s="2"/>
      <c r="P56" s="13"/>
      <c r="Q56" s="13"/>
      <c r="R56" s="76"/>
      <c r="T56" s="13"/>
    </row>
    <row r="57" spans="1:20" ht="20.100000000000001" customHeight="1">
      <c r="A57" s="10" t="s">
        <v>104</v>
      </c>
      <c r="D57" s="9"/>
      <c r="E57" s="2"/>
      <c r="F57" s="14">
        <v>7058</v>
      </c>
      <c r="G57" s="7"/>
      <c r="H57" s="14">
        <v>5180</v>
      </c>
      <c r="I57" s="7"/>
      <c r="J57" s="14">
        <v>7058</v>
      </c>
      <c r="K57" s="7"/>
      <c r="L57" s="14">
        <v>916</v>
      </c>
      <c r="M57" s="10"/>
      <c r="N57" s="10"/>
      <c r="O57" s="10"/>
      <c r="P57" s="13"/>
      <c r="Q57" s="13"/>
      <c r="R57" s="76"/>
      <c r="S57" s="10"/>
      <c r="T57" s="13"/>
    </row>
    <row r="58" spans="1:20" ht="20.100000000000001" customHeight="1">
      <c r="A58" s="1" t="s">
        <v>51</v>
      </c>
      <c r="D58" s="2"/>
      <c r="E58" s="2"/>
      <c r="F58" s="14">
        <f>SUM(F53:F57)</f>
        <v>1035414</v>
      </c>
      <c r="G58" s="7"/>
      <c r="H58" s="14">
        <f>SUM(H53:H57)</f>
        <v>1137461</v>
      </c>
      <c r="I58" s="8"/>
      <c r="J58" s="14">
        <f>SUM(J53:J57)</f>
        <v>1035414</v>
      </c>
      <c r="K58" s="2"/>
      <c r="L58" s="14">
        <f>SUM(L53:L57)</f>
        <v>584195</v>
      </c>
      <c r="M58" s="10"/>
      <c r="O58" s="10"/>
      <c r="P58" s="13"/>
      <c r="Q58" s="13"/>
      <c r="R58" s="76"/>
      <c r="T58" s="13"/>
    </row>
    <row r="59" spans="1:20" ht="20.100000000000001" customHeight="1">
      <c r="A59" s="1" t="s">
        <v>10</v>
      </c>
      <c r="D59" s="2"/>
      <c r="E59" s="2"/>
      <c r="F59" s="17">
        <f>SUM(F51,F58)</f>
        <v>2927767</v>
      </c>
      <c r="G59" s="7"/>
      <c r="H59" s="17">
        <f>SUM(H51,H58)</f>
        <v>2953998</v>
      </c>
      <c r="I59" s="8"/>
      <c r="J59" s="17">
        <f>SUM(J51,J58)</f>
        <v>3025000</v>
      </c>
      <c r="K59" s="2"/>
      <c r="L59" s="17">
        <f>SUM(L51,L58)</f>
        <v>2103511</v>
      </c>
      <c r="M59" s="10"/>
      <c r="P59" s="13"/>
      <c r="Q59" s="13"/>
      <c r="R59" s="76"/>
      <c r="T59" s="13"/>
    </row>
    <row r="60" spans="1:20" ht="20.100000000000001" customHeight="1">
      <c r="A60" s="1" t="s">
        <v>11</v>
      </c>
      <c r="D60" s="2"/>
      <c r="E60" s="2"/>
      <c r="F60" s="2"/>
      <c r="G60" s="2"/>
      <c r="H60" s="2"/>
      <c r="I60" s="10"/>
      <c r="J60" s="6"/>
      <c r="K60" s="7"/>
      <c r="L60" s="6"/>
      <c r="M60" s="10"/>
      <c r="R60" s="76"/>
      <c r="T60" s="13"/>
    </row>
    <row r="61" spans="1:20" ht="20.100000000000001" customHeight="1">
      <c r="A61" s="2" t="s">
        <v>24</v>
      </c>
      <c r="D61" s="9"/>
      <c r="E61" s="9"/>
      <c r="F61" s="6"/>
      <c r="G61" s="7"/>
      <c r="H61" s="6"/>
      <c r="I61" s="8"/>
      <c r="J61" s="6"/>
      <c r="K61" s="2"/>
      <c r="L61" s="6"/>
      <c r="M61" s="10"/>
      <c r="P61" s="13"/>
      <c r="Q61" s="13"/>
    </row>
    <row r="62" spans="1:20" ht="20.100000000000001" customHeight="1">
      <c r="A62" s="2" t="s">
        <v>25</v>
      </c>
      <c r="D62" s="9"/>
      <c r="E62" s="9"/>
      <c r="F62" s="6"/>
      <c r="G62" s="7"/>
      <c r="H62" s="6"/>
      <c r="I62" s="8"/>
      <c r="J62" s="6"/>
      <c r="K62" s="2"/>
      <c r="L62" s="6"/>
      <c r="M62" s="10"/>
      <c r="P62" s="13"/>
      <c r="Q62" s="13"/>
    </row>
    <row r="63" spans="1:20" ht="20.100000000000001" customHeight="1" thickBot="1">
      <c r="A63" s="2" t="s">
        <v>106</v>
      </c>
      <c r="D63" s="9"/>
      <c r="E63" s="9"/>
      <c r="F63" s="18">
        <v>366399</v>
      </c>
      <c r="G63" s="7"/>
      <c r="H63" s="18">
        <v>366399</v>
      </c>
      <c r="I63" s="8"/>
      <c r="J63" s="18">
        <v>366399</v>
      </c>
      <c r="K63" s="2"/>
      <c r="L63" s="18">
        <v>366399</v>
      </c>
      <c r="M63" s="10"/>
      <c r="P63" s="13"/>
      <c r="Q63" s="13"/>
    </row>
    <row r="64" spans="1:20" ht="20.100000000000001" customHeight="1" thickTop="1">
      <c r="A64" s="2" t="s">
        <v>59</v>
      </c>
      <c r="D64" s="9"/>
      <c r="E64" s="9"/>
      <c r="F64" s="6"/>
      <c r="G64" s="7"/>
      <c r="H64" s="6"/>
      <c r="I64" s="8"/>
      <c r="J64" s="6"/>
      <c r="K64" s="2"/>
      <c r="L64" s="6"/>
      <c r="M64" s="10"/>
      <c r="P64" s="13"/>
      <c r="Q64" s="13"/>
      <c r="R64" s="76"/>
      <c r="T64" s="13"/>
    </row>
    <row r="65" spans="1:20" ht="20.100000000000001" customHeight="1">
      <c r="A65" s="2" t="s">
        <v>106</v>
      </c>
      <c r="D65" s="9"/>
      <c r="E65" s="9"/>
      <c r="F65" s="16">
        <f>Consolidated!E21</f>
        <v>366399</v>
      </c>
      <c r="G65" s="7"/>
      <c r="H65" s="16">
        <f>Consolidated!E17</f>
        <v>366399</v>
      </c>
      <c r="I65" s="8"/>
      <c r="J65" s="16">
        <f>'The Company'!E21</f>
        <v>366399</v>
      </c>
      <c r="K65" s="2"/>
      <c r="L65" s="16">
        <f>'The Company'!E17</f>
        <v>366399</v>
      </c>
      <c r="M65" s="10"/>
      <c r="P65" s="13"/>
      <c r="Q65" s="13"/>
      <c r="R65" s="76"/>
      <c r="T65" s="13"/>
    </row>
    <row r="66" spans="1:20" ht="20.100000000000001" customHeight="1">
      <c r="A66" s="2" t="s">
        <v>6</v>
      </c>
      <c r="D66" s="9"/>
      <c r="E66" s="9"/>
      <c r="F66" s="16">
        <f>Consolidated!G21</f>
        <v>488385</v>
      </c>
      <c r="G66" s="7"/>
      <c r="H66" s="16">
        <f>Consolidated!G17</f>
        <v>488385</v>
      </c>
      <c r="I66" s="8"/>
      <c r="J66" s="16">
        <f>'The Company'!G21</f>
        <v>488385</v>
      </c>
      <c r="K66" s="2"/>
      <c r="L66" s="16">
        <f>'The Company'!G17</f>
        <v>488385</v>
      </c>
      <c r="M66" s="10"/>
      <c r="P66" s="13"/>
      <c r="Q66" s="13"/>
      <c r="R66" s="76"/>
      <c r="T66" s="13"/>
    </row>
    <row r="67" spans="1:20" ht="20.100000000000001" customHeight="1">
      <c r="A67" s="2" t="s">
        <v>26</v>
      </c>
      <c r="F67" s="13"/>
      <c r="G67" s="8"/>
      <c r="H67" s="13"/>
      <c r="I67" s="8"/>
      <c r="J67" s="13"/>
      <c r="K67" s="2"/>
      <c r="L67" s="13"/>
      <c r="M67" s="10"/>
      <c r="P67" s="13"/>
      <c r="Q67" s="13"/>
      <c r="R67" s="76"/>
      <c r="T67" s="13"/>
    </row>
    <row r="68" spans="1:20" ht="20.100000000000001" customHeight="1">
      <c r="A68" s="2" t="s">
        <v>27</v>
      </c>
      <c r="D68" s="9"/>
      <c r="E68" s="9"/>
      <c r="F68" s="16">
        <f>Consolidated!I21</f>
        <v>36680</v>
      </c>
      <c r="G68" s="8"/>
      <c r="H68" s="16">
        <f>Consolidated!I17</f>
        <v>36680</v>
      </c>
      <c r="I68" s="8"/>
      <c r="J68" s="16">
        <f>'The Company'!I21</f>
        <v>36680</v>
      </c>
      <c r="K68" s="2"/>
      <c r="L68" s="16">
        <f>'The Company'!I17</f>
        <v>36680</v>
      </c>
      <c r="M68" s="10"/>
      <c r="P68" s="13"/>
      <c r="Q68" s="13"/>
      <c r="R68" s="76"/>
      <c r="T68" s="13"/>
    </row>
    <row r="69" spans="1:20" ht="20.100000000000001" customHeight="1">
      <c r="A69" s="2" t="s">
        <v>28</v>
      </c>
      <c r="D69" s="2"/>
      <c r="E69" s="2"/>
      <c r="F69" s="16">
        <f>Consolidated!K21</f>
        <v>182381</v>
      </c>
      <c r="G69" s="8"/>
      <c r="H69" s="16">
        <f>Consolidated!K17</f>
        <v>93168</v>
      </c>
      <c r="I69" s="8"/>
      <c r="J69" s="16">
        <f>'The Company'!K21</f>
        <v>105958</v>
      </c>
      <c r="K69" s="2"/>
      <c r="L69" s="16">
        <f>'The Company'!K17</f>
        <v>19540</v>
      </c>
      <c r="M69" s="10"/>
      <c r="P69" s="13"/>
      <c r="Q69" s="13"/>
      <c r="R69" s="76"/>
      <c r="T69" s="13"/>
    </row>
    <row r="70" spans="1:20" ht="20.100000000000001" customHeight="1">
      <c r="A70" s="1" t="s">
        <v>12</v>
      </c>
      <c r="D70" s="9"/>
      <c r="E70" s="9"/>
      <c r="F70" s="15">
        <f>SUM(F65:F69)</f>
        <v>1073845</v>
      </c>
      <c r="G70" s="2"/>
      <c r="H70" s="15">
        <f>SUM(H65:H69)</f>
        <v>984632</v>
      </c>
      <c r="I70" s="10"/>
      <c r="J70" s="15">
        <f>SUM(J65:J69)</f>
        <v>997422</v>
      </c>
      <c r="K70" s="7"/>
      <c r="L70" s="15">
        <f>SUM(L65:L69)</f>
        <v>911004</v>
      </c>
      <c r="M70" s="10"/>
      <c r="P70" s="13"/>
      <c r="Q70" s="13"/>
      <c r="R70" s="76"/>
      <c r="T70" s="13"/>
    </row>
    <row r="71" spans="1:20" ht="20.100000000000001" customHeight="1" thickBot="1">
      <c r="A71" s="1" t="s">
        <v>13</v>
      </c>
      <c r="D71" s="9"/>
      <c r="E71" s="9"/>
      <c r="F71" s="18">
        <f>SUM(F59+F70)</f>
        <v>4001612</v>
      </c>
      <c r="G71" s="2"/>
      <c r="H71" s="18">
        <f>SUM(H59+H70)</f>
        <v>3938630</v>
      </c>
      <c r="I71" s="10"/>
      <c r="J71" s="18">
        <f>SUM(J59+J70)</f>
        <v>4022422</v>
      </c>
      <c r="K71" s="7"/>
      <c r="L71" s="18">
        <f>SUM(L59+L70)</f>
        <v>3014515</v>
      </c>
      <c r="M71" s="10"/>
      <c r="P71" s="13"/>
      <c r="Q71" s="13"/>
      <c r="R71" s="76"/>
      <c r="T71" s="13"/>
    </row>
    <row r="72" spans="1:20" ht="20.100000000000001" customHeight="1" thickTop="1">
      <c r="A72" s="1"/>
      <c r="D72" s="9"/>
      <c r="E72" s="9"/>
      <c r="F72" s="16">
        <f>SUM(F71-F30)</f>
        <v>0</v>
      </c>
      <c r="G72" s="2"/>
      <c r="H72" s="16">
        <f>SUM(H71-H30)</f>
        <v>0</v>
      </c>
      <c r="I72" s="10"/>
      <c r="J72" s="16">
        <f>SUM(J71-J30)</f>
        <v>0</v>
      </c>
      <c r="K72" s="7"/>
      <c r="L72" s="16">
        <f>SUM(L71-L30)</f>
        <v>0</v>
      </c>
      <c r="M72" s="10"/>
      <c r="P72" s="13"/>
      <c r="Q72" s="13"/>
      <c r="R72" s="76"/>
      <c r="T72" s="13"/>
    </row>
    <row r="73" spans="1:20" ht="20.100000000000001" customHeight="1">
      <c r="A73" s="2" t="s">
        <v>1</v>
      </c>
      <c r="F73" s="13"/>
      <c r="J73" s="13"/>
      <c r="L73" s="13"/>
      <c r="P73" s="13"/>
      <c r="Q73" s="13"/>
    </row>
    <row r="74" spans="1:20" ht="20.100000000000001" customHeight="1">
      <c r="F74" s="13"/>
      <c r="J74" s="13"/>
      <c r="L74" s="13"/>
      <c r="P74" s="13"/>
      <c r="Q74" s="13"/>
    </row>
    <row r="75" spans="1:20" ht="20.100000000000001" customHeight="1">
      <c r="A75" s="30"/>
      <c r="B75" s="30"/>
      <c r="C75" s="30"/>
      <c r="F75" s="13"/>
      <c r="J75" s="13"/>
      <c r="L75" s="13"/>
      <c r="P75" s="13"/>
      <c r="Q75" s="13"/>
    </row>
    <row r="76" spans="1:20" ht="20.100000000000001" customHeight="1">
      <c r="F76" s="13"/>
      <c r="J76" s="13"/>
      <c r="L76" s="13"/>
    </row>
    <row r="77" spans="1:20" ht="20.100000000000001" customHeight="1">
      <c r="D77" s="3" t="s">
        <v>70</v>
      </c>
      <c r="F77" s="13"/>
      <c r="J77" s="13"/>
      <c r="L77" s="13"/>
    </row>
    <row r="78" spans="1:20" ht="20.100000000000001" customHeight="1">
      <c r="A78" s="30"/>
      <c r="B78" s="30"/>
      <c r="C78" s="30"/>
      <c r="F78" s="13"/>
      <c r="J78" s="13"/>
      <c r="L78" s="13"/>
    </row>
  </sheetData>
  <mergeCells count="4">
    <mergeCell ref="F39:H39"/>
    <mergeCell ref="J39:L39"/>
    <mergeCell ref="F5:H5"/>
    <mergeCell ref="J5:L5"/>
  </mergeCells>
  <printOptions horizontalCentered="1" gridLinesSet="0"/>
  <pageMargins left="0.86614173228346458" right="0.31496062992125984" top="0.78740157480314965" bottom="0" header="0.19685039370078741" footer="0.19685039370078741"/>
  <pageSetup paperSize="9" scale="74" fitToHeight="0" orientation="portrait" r:id="rId1"/>
  <headerFooter alignWithMargins="0"/>
  <rowBreaks count="3" manualBreakCount="3">
    <brk id="34" max="16383" man="1"/>
    <brk id="106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7"/>
  <sheetViews>
    <sheetView showGridLines="0" view="pageBreakPreview" topLeftCell="A148" zoomScale="85" zoomScaleNormal="115" zoomScaleSheetLayoutView="85" workbookViewId="0">
      <selection activeCell="H21" sqref="H21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36.28515625" style="2" customWidth="1"/>
    <col min="15" max="16384" width="10.7109375" style="2"/>
  </cols>
  <sheetData>
    <row r="1" spans="1:18" ht="19.5" customHeight="1">
      <c r="L1" s="2"/>
      <c r="M1" s="34" t="s">
        <v>81</v>
      </c>
    </row>
    <row r="2" spans="1:18" ht="19.5" customHeight="1">
      <c r="A2" s="1" t="s">
        <v>105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18" ht="19.5" customHeight="1">
      <c r="A3" s="1" t="s">
        <v>67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18" ht="19.5" customHeight="1">
      <c r="A4" s="32" t="s">
        <v>158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18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80</v>
      </c>
    </row>
    <row r="6" spans="1:18" ht="19.5" customHeight="1">
      <c r="A6" s="23"/>
      <c r="B6" s="23"/>
      <c r="C6" s="23"/>
      <c r="D6" s="23"/>
      <c r="E6" s="23"/>
      <c r="F6" s="142" t="s">
        <v>99</v>
      </c>
      <c r="G6" s="142"/>
      <c r="H6" s="142"/>
      <c r="I6" s="23"/>
      <c r="J6" s="141" t="s">
        <v>45</v>
      </c>
      <c r="K6" s="141"/>
      <c r="L6" s="141"/>
      <c r="M6" s="37"/>
    </row>
    <row r="7" spans="1:18" ht="19.5" customHeight="1">
      <c r="D7" s="33" t="s">
        <v>0</v>
      </c>
      <c r="E7" s="33"/>
      <c r="F7" s="38" t="s">
        <v>141</v>
      </c>
      <c r="H7" s="38" t="s">
        <v>94</v>
      </c>
      <c r="J7" s="38" t="s">
        <v>141</v>
      </c>
      <c r="L7" s="38" t="s">
        <v>94</v>
      </c>
    </row>
    <row r="8" spans="1:18" ht="19.5" customHeight="1">
      <c r="A8" s="1" t="s">
        <v>61</v>
      </c>
      <c r="D8" s="33"/>
      <c r="E8" s="33"/>
      <c r="F8" s="39"/>
      <c r="H8" s="39"/>
      <c r="J8" s="39"/>
      <c r="K8" s="40"/>
      <c r="L8" s="39"/>
    </row>
    <row r="9" spans="1:18" ht="19.5" customHeight="1">
      <c r="A9" s="1" t="s">
        <v>29</v>
      </c>
    </row>
    <row r="10" spans="1:18" ht="19.5" customHeight="1">
      <c r="A10" s="2" t="s">
        <v>90</v>
      </c>
      <c r="D10" s="9">
        <v>15</v>
      </c>
      <c r="E10" s="9"/>
      <c r="F10" s="13">
        <v>2151489</v>
      </c>
      <c r="H10" s="13">
        <v>1551881</v>
      </c>
      <c r="J10" s="13">
        <v>1921084</v>
      </c>
      <c r="L10" s="13">
        <v>967273</v>
      </c>
      <c r="P10" s="13"/>
      <c r="Q10" s="13"/>
      <c r="R10" s="13"/>
    </row>
    <row r="11" spans="1:18" ht="19.5" customHeight="1">
      <c r="A11" s="2" t="s">
        <v>118</v>
      </c>
      <c r="D11" s="9">
        <v>7.2</v>
      </c>
      <c r="E11" s="9"/>
      <c r="F11" s="13">
        <v>0</v>
      </c>
      <c r="H11" s="13">
        <v>0</v>
      </c>
      <c r="J11" s="13">
        <v>14008</v>
      </c>
      <c r="L11" s="13">
        <v>0</v>
      </c>
      <c r="P11" s="13"/>
      <c r="Q11" s="13"/>
      <c r="R11" s="13"/>
    </row>
    <row r="12" spans="1:18" ht="19.5" customHeight="1">
      <c r="A12" s="2" t="s">
        <v>33</v>
      </c>
      <c r="E12" s="9"/>
      <c r="F12" s="17">
        <v>3235</v>
      </c>
      <c r="H12" s="17">
        <v>15998</v>
      </c>
      <c r="J12" s="17">
        <v>2453</v>
      </c>
      <c r="L12" s="17">
        <v>15625</v>
      </c>
      <c r="P12" s="13"/>
      <c r="Q12" s="13"/>
      <c r="R12" s="13"/>
    </row>
    <row r="13" spans="1:18" ht="19.5" customHeight="1">
      <c r="A13" s="1" t="s">
        <v>30</v>
      </c>
      <c r="D13" s="9"/>
      <c r="E13" s="9"/>
      <c r="F13" s="17">
        <f>SUM(F10:F12)</f>
        <v>2154724</v>
      </c>
      <c r="H13" s="17">
        <f>SUM(H10:H12)</f>
        <v>1567879</v>
      </c>
      <c r="J13" s="17">
        <f>SUM(J10:J12)</f>
        <v>1937545</v>
      </c>
      <c r="L13" s="17">
        <f>SUM(L10:L12)</f>
        <v>982898</v>
      </c>
      <c r="P13" s="13"/>
      <c r="Q13" s="13"/>
      <c r="R13" s="13"/>
    </row>
    <row r="14" spans="1:18" ht="19.5" customHeight="1">
      <c r="A14" s="1" t="s">
        <v>31</v>
      </c>
      <c r="D14" s="9"/>
      <c r="E14" s="9"/>
      <c r="F14" s="13"/>
      <c r="H14" s="13"/>
      <c r="P14" s="13"/>
      <c r="Q14" s="13"/>
      <c r="R14" s="13"/>
    </row>
    <row r="15" spans="1:18" ht="19.5" customHeight="1">
      <c r="A15" s="2" t="s">
        <v>144</v>
      </c>
      <c r="D15" s="9"/>
      <c r="E15" s="9"/>
      <c r="F15" s="13">
        <v>1798307</v>
      </c>
      <c r="H15" s="13">
        <v>1335958</v>
      </c>
      <c r="J15" s="13">
        <v>1616514</v>
      </c>
      <c r="L15" s="13">
        <v>839921</v>
      </c>
      <c r="P15" s="13"/>
      <c r="Q15" s="13"/>
      <c r="R15" s="13"/>
    </row>
    <row r="16" spans="1:18" ht="19.5" customHeight="1">
      <c r="A16" s="2" t="s">
        <v>91</v>
      </c>
      <c r="D16" s="9"/>
      <c r="E16" s="9"/>
      <c r="F16" s="13">
        <v>221089</v>
      </c>
      <c r="H16" s="13">
        <v>125616</v>
      </c>
      <c r="J16" s="13">
        <v>179352</v>
      </c>
      <c r="L16" s="13">
        <v>71742</v>
      </c>
      <c r="P16" s="13"/>
      <c r="Q16" s="13"/>
      <c r="R16" s="13"/>
    </row>
    <row r="17" spans="1:18" ht="19.5" customHeight="1">
      <c r="A17" s="2" t="s">
        <v>39</v>
      </c>
      <c r="D17" s="41"/>
      <c r="E17" s="41"/>
      <c r="F17" s="13">
        <v>66353</v>
      </c>
      <c r="H17" s="13">
        <v>56239</v>
      </c>
      <c r="J17" s="13">
        <v>56324</v>
      </c>
      <c r="L17" s="13">
        <v>31812</v>
      </c>
      <c r="P17" s="13"/>
      <c r="Q17" s="13"/>
      <c r="R17" s="13"/>
    </row>
    <row r="18" spans="1:18" ht="19.5" customHeight="1">
      <c r="A18" s="1" t="s">
        <v>32</v>
      </c>
      <c r="F18" s="42">
        <f>SUM(F15:F17)</f>
        <v>2085749</v>
      </c>
      <c r="H18" s="42">
        <f>SUM(H15:H17)</f>
        <v>1517813</v>
      </c>
      <c r="J18" s="42">
        <f>SUM(J15:J17)</f>
        <v>1852190</v>
      </c>
      <c r="L18" s="42">
        <f>SUM(L15:L17)</f>
        <v>943475</v>
      </c>
      <c r="P18" s="13"/>
      <c r="Q18" s="13"/>
      <c r="R18" s="13"/>
    </row>
    <row r="19" spans="1:18" ht="19.5" customHeight="1">
      <c r="A19" s="1" t="s">
        <v>172</v>
      </c>
      <c r="F19" s="13">
        <f>SUM(F13-F18)</f>
        <v>68975</v>
      </c>
      <c r="H19" s="13">
        <f>SUM(H13-H18)</f>
        <v>50066</v>
      </c>
      <c r="J19" s="13">
        <f>SUM(J13-J18)</f>
        <v>85355</v>
      </c>
      <c r="L19" s="13">
        <f>SUM(L13-L18)</f>
        <v>39423</v>
      </c>
      <c r="P19" s="13"/>
      <c r="Q19" s="13"/>
      <c r="R19" s="13"/>
    </row>
    <row r="20" spans="1:18" ht="19.5" customHeight="1">
      <c r="A20" s="2" t="s">
        <v>87</v>
      </c>
      <c r="D20" s="9">
        <v>7.2</v>
      </c>
      <c r="F20" s="13">
        <v>4881</v>
      </c>
      <c r="H20" s="13">
        <v>3694</v>
      </c>
      <c r="J20" s="13">
        <v>0</v>
      </c>
      <c r="L20" s="13">
        <v>0</v>
      </c>
      <c r="P20" s="13"/>
      <c r="Q20" s="13"/>
      <c r="R20" s="13"/>
    </row>
    <row r="21" spans="1:18" ht="19.5" customHeight="1">
      <c r="A21" s="2" t="s">
        <v>107</v>
      </c>
      <c r="D21" s="9"/>
      <c r="F21" s="13">
        <v>0</v>
      </c>
      <c r="H21" s="13">
        <v>395</v>
      </c>
      <c r="J21" s="13">
        <v>0</v>
      </c>
      <c r="L21" s="13">
        <v>210</v>
      </c>
      <c r="P21" s="13"/>
      <c r="Q21" s="13"/>
      <c r="R21" s="13"/>
    </row>
    <row r="22" spans="1:18" ht="19.5" customHeight="1">
      <c r="A22" s="2" t="s">
        <v>40</v>
      </c>
      <c r="D22" s="9"/>
      <c r="F22" s="13">
        <v>-13491</v>
      </c>
      <c r="H22" s="13">
        <v>-11195</v>
      </c>
      <c r="J22" s="13">
        <v>-11500</v>
      </c>
      <c r="L22" s="13">
        <v>-6040</v>
      </c>
      <c r="P22" s="13"/>
      <c r="Q22" s="13"/>
      <c r="R22" s="13"/>
    </row>
    <row r="23" spans="1:18" ht="19.5" customHeight="1">
      <c r="A23" s="1" t="s">
        <v>171</v>
      </c>
      <c r="F23" s="137">
        <f>SUM(F19:F22)</f>
        <v>60365</v>
      </c>
      <c r="H23" s="137">
        <f>SUM(H19:H22)</f>
        <v>42960</v>
      </c>
      <c r="J23" s="137">
        <f>SUM(J19:J22)</f>
        <v>73855</v>
      </c>
      <c r="L23" s="137">
        <f>SUM(L19:L22)</f>
        <v>33593</v>
      </c>
      <c r="P23" s="13"/>
      <c r="Q23" s="13"/>
      <c r="R23" s="13"/>
    </row>
    <row r="24" spans="1:18" ht="19.5" customHeight="1">
      <c r="A24" s="2" t="s">
        <v>125</v>
      </c>
      <c r="D24" s="9">
        <v>16</v>
      </c>
      <c r="E24" s="9"/>
      <c r="F24" s="17">
        <v>-12133</v>
      </c>
      <c r="H24" s="17">
        <v>-7923</v>
      </c>
      <c r="J24" s="17">
        <v>-12384</v>
      </c>
      <c r="L24" s="17">
        <v>-6804</v>
      </c>
      <c r="P24" s="13"/>
      <c r="Q24" s="13"/>
      <c r="R24" s="13"/>
    </row>
    <row r="25" spans="1:18" s="10" customFormat="1" ht="19.5" customHeight="1">
      <c r="A25" s="43" t="s">
        <v>77</v>
      </c>
      <c r="F25" s="42">
        <f>SUM(F23:F24)</f>
        <v>48232</v>
      </c>
      <c r="G25" s="4"/>
      <c r="H25" s="42">
        <f>SUM(H23:H24)</f>
        <v>35037</v>
      </c>
      <c r="I25" s="4"/>
      <c r="J25" s="42">
        <f>SUM(J23:J24)</f>
        <v>61471</v>
      </c>
      <c r="K25" s="4"/>
      <c r="L25" s="42">
        <f>SUM(L23:L24)</f>
        <v>26789</v>
      </c>
      <c r="P25" s="13"/>
      <c r="Q25" s="13"/>
      <c r="R25" s="13"/>
    </row>
    <row r="26" spans="1:18" ht="19.5" customHeight="1">
      <c r="F26" s="128"/>
      <c r="G26" s="128"/>
      <c r="H26" s="128"/>
      <c r="I26" s="128"/>
      <c r="J26" s="128"/>
      <c r="K26" s="128"/>
      <c r="L26" s="128"/>
      <c r="P26" s="13"/>
      <c r="Q26" s="13"/>
      <c r="R26" s="13"/>
    </row>
    <row r="27" spans="1:18" ht="19.5" customHeight="1">
      <c r="A27" s="44" t="s">
        <v>92</v>
      </c>
      <c r="B27" s="46"/>
      <c r="C27" s="46"/>
      <c r="F27" s="36"/>
      <c r="G27" s="50"/>
      <c r="H27" s="36"/>
      <c r="I27" s="50"/>
      <c r="J27" s="36"/>
      <c r="K27" s="50"/>
      <c r="L27" s="36"/>
      <c r="Q27" s="13"/>
      <c r="R27" s="13"/>
    </row>
    <row r="28" spans="1:18" s="10" customFormat="1" ht="19.5" customHeight="1">
      <c r="A28" s="44" t="s">
        <v>82</v>
      </c>
      <c r="F28" s="17">
        <v>0</v>
      </c>
      <c r="G28" s="4"/>
      <c r="H28" s="17">
        <v>0</v>
      </c>
      <c r="I28" s="4"/>
      <c r="J28" s="17">
        <v>0</v>
      </c>
      <c r="K28" s="4"/>
      <c r="L28" s="17">
        <v>0</v>
      </c>
      <c r="Q28" s="13"/>
      <c r="R28" s="13"/>
    </row>
    <row r="29" spans="1:18" s="10" customFormat="1" ht="19.5" customHeight="1" thickBot="1">
      <c r="A29" s="43" t="s">
        <v>76</v>
      </c>
      <c r="F29" s="45">
        <f>F25+F28</f>
        <v>48232</v>
      </c>
      <c r="G29" s="4"/>
      <c r="H29" s="45">
        <f>H25+H28</f>
        <v>35037</v>
      </c>
      <c r="I29" s="4"/>
      <c r="J29" s="45">
        <f>J25</f>
        <v>61471</v>
      </c>
      <c r="K29" s="4"/>
      <c r="L29" s="45">
        <f>L25</f>
        <v>26789</v>
      </c>
      <c r="Q29" s="13"/>
      <c r="R29" s="13"/>
    </row>
    <row r="30" spans="1:18" s="10" customFormat="1" ht="19.5" customHeight="1" thickTop="1">
      <c r="A30" s="43"/>
      <c r="F30" s="29"/>
      <c r="G30" s="4"/>
      <c r="H30" s="29"/>
      <c r="I30" s="4"/>
      <c r="J30" s="29"/>
      <c r="K30" s="4"/>
      <c r="L30" s="29"/>
      <c r="Q30" s="13"/>
      <c r="R30" s="13"/>
    </row>
    <row r="31" spans="1:18" ht="19.5" customHeight="1">
      <c r="A31" s="1" t="s">
        <v>173</v>
      </c>
      <c r="J31" s="3"/>
      <c r="L31" s="3"/>
      <c r="Q31" s="13"/>
      <c r="R31" s="13"/>
    </row>
    <row r="32" spans="1:18" ht="19.5" customHeight="1" thickBot="1">
      <c r="A32" s="2" t="s">
        <v>108</v>
      </c>
      <c r="F32" s="123">
        <f>F25</f>
        <v>48232</v>
      </c>
      <c r="H32" s="118">
        <f>H25</f>
        <v>35037</v>
      </c>
      <c r="J32" s="123">
        <f>J25</f>
        <v>61471</v>
      </c>
      <c r="K32" s="90"/>
      <c r="L32" s="118">
        <f>L25</f>
        <v>26789</v>
      </c>
      <c r="Q32" s="13"/>
      <c r="R32" s="13"/>
    </row>
    <row r="33" spans="1:18" ht="19.5" customHeight="1" thickTop="1">
      <c r="F33" s="124"/>
      <c r="H33" s="91"/>
      <c r="J33" s="5"/>
      <c r="L33" s="3"/>
      <c r="Q33" s="13"/>
      <c r="R33" s="13"/>
    </row>
    <row r="34" spans="1:18" ht="19.5" customHeight="1">
      <c r="A34" s="1" t="s">
        <v>111</v>
      </c>
      <c r="F34" s="5"/>
      <c r="J34" s="5"/>
      <c r="L34" s="3"/>
      <c r="Q34" s="13"/>
      <c r="R34" s="13"/>
    </row>
    <row r="35" spans="1:18" ht="19.5" customHeight="1" thickBot="1">
      <c r="A35" s="2" t="s">
        <v>108</v>
      </c>
      <c r="F35" s="93">
        <f>F29</f>
        <v>48232</v>
      </c>
      <c r="G35" s="92"/>
      <c r="H35" s="93">
        <f>H29</f>
        <v>35037</v>
      </c>
      <c r="J35" s="93">
        <f>J29</f>
        <v>61471</v>
      </c>
      <c r="K35" s="94"/>
      <c r="L35" s="93">
        <f>L29</f>
        <v>26789</v>
      </c>
      <c r="Q35" s="13"/>
      <c r="R35" s="13"/>
    </row>
    <row r="36" spans="1:18" ht="19.5" customHeight="1" thickTop="1">
      <c r="Q36" s="13"/>
      <c r="R36" s="13"/>
    </row>
    <row r="37" spans="1:18" ht="19.5" customHeight="1">
      <c r="A37" s="1" t="s">
        <v>174</v>
      </c>
      <c r="D37" s="9">
        <v>17</v>
      </c>
      <c r="E37" s="9"/>
      <c r="F37" s="9"/>
      <c r="H37" s="9"/>
      <c r="J37" s="9"/>
      <c r="L37" s="9"/>
      <c r="Q37" s="13"/>
      <c r="R37" s="13"/>
    </row>
    <row r="38" spans="1:18" ht="19.5" customHeight="1">
      <c r="A38" s="2" t="s">
        <v>175</v>
      </c>
      <c r="J38" s="3"/>
      <c r="L38" s="3"/>
      <c r="Q38" s="13"/>
      <c r="R38" s="13"/>
    </row>
    <row r="39" spans="1:18" ht="19.5" customHeight="1" thickBot="1">
      <c r="A39" s="46" t="s">
        <v>176</v>
      </c>
      <c r="B39" s="46"/>
      <c r="C39" s="46"/>
      <c r="D39" s="47"/>
      <c r="E39" s="47"/>
      <c r="F39" s="85">
        <f>F25/F41</f>
        <v>0.1316379138589352</v>
      </c>
      <c r="G39" s="48"/>
      <c r="H39" s="85">
        <f>H25/H41</f>
        <v>9.5625260985974306E-2</v>
      </c>
      <c r="I39" s="48"/>
      <c r="J39" s="85">
        <f>J25/J41</f>
        <v>0.16777065439589081</v>
      </c>
      <c r="K39" s="48"/>
      <c r="L39" s="85">
        <f>L25/L41</f>
        <v>7.3114282517146606E-2</v>
      </c>
      <c r="O39" s="140"/>
      <c r="Q39" s="139"/>
      <c r="R39" s="13"/>
    </row>
    <row r="40" spans="1:18" ht="19.5" customHeight="1" thickTop="1">
      <c r="A40" s="46"/>
      <c r="B40" s="46"/>
      <c r="C40" s="46"/>
      <c r="D40" s="47"/>
      <c r="E40" s="47"/>
      <c r="F40" s="86"/>
      <c r="G40" s="48"/>
      <c r="H40" s="86"/>
      <c r="I40" s="48"/>
      <c r="J40" s="86"/>
      <c r="K40" s="48"/>
      <c r="L40" s="86"/>
      <c r="Q40" s="13"/>
      <c r="R40" s="13"/>
    </row>
    <row r="41" spans="1:18" ht="19.5" customHeight="1" thickBot="1">
      <c r="A41" s="46" t="s">
        <v>126</v>
      </c>
      <c r="B41" s="46"/>
      <c r="C41" s="46"/>
      <c r="F41" s="49">
        <v>366399</v>
      </c>
      <c r="G41" s="50"/>
      <c r="H41" s="49">
        <v>366399</v>
      </c>
      <c r="I41" s="50"/>
      <c r="J41" s="49">
        <v>366399</v>
      </c>
      <c r="K41" s="50"/>
      <c r="L41" s="49">
        <v>366399</v>
      </c>
      <c r="Q41" s="13"/>
      <c r="R41" s="13"/>
    </row>
    <row r="42" spans="1:18" ht="19.5" customHeight="1" thickTop="1">
      <c r="A42" s="46"/>
      <c r="B42" s="46"/>
      <c r="C42" s="46"/>
      <c r="F42" s="36"/>
      <c r="G42" s="50"/>
      <c r="H42" s="36"/>
      <c r="I42" s="50"/>
      <c r="J42" s="36"/>
      <c r="K42" s="36"/>
      <c r="L42" s="36"/>
      <c r="Q42" s="13"/>
      <c r="R42" s="13"/>
    </row>
    <row r="43" spans="1:18" ht="19.5" customHeight="1">
      <c r="A43" s="2" t="s">
        <v>1</v>
      </c>
      <c r="Q43" s="13"/>
      <c r="R43" s="13"/>
    </row>
    <row r="44" spans="1:18" ht="19.5" customHeight="1">
      <c r="L44" s="2"/>
      <c r="M44" s="34" t="s">
        <v>81</v>
      </c>
      <c r="Q44" s="13"/>
      <c r="R44" s="13"/>
    </row>
    <row r="45" spans="1:18" ht="19.5" customHeight="1">
      <c r="A45" s="1" t="s">
        <v>105</v>
      </c>
      <c r="B45" s="19"/>
      <c r="C45" s="19"/>
      <c r="D45" s="19"/>
      <c r="E45" s="19"/>
      <c r="F45" s="19"/>
      <c r="G45" s="19"/>
      <c r="H45" s="19"/>
      <c r="I45" s="19"/>
      <c r="J45" s="20"/>
      <c r="K45" s="35"/>
      <c r="L45" s="20"/>
      <c r="Q45" s="13"/>
      <c r="R45" s="13"/>
    </row>
    <row r="46" spans="1:18" ht="19.5" customHeight="1">
      <c r="A46" s="1" t="s">
        <v>67</v>
      </c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4"/>
      <c r="Q46" s="13"/>
      <c r="R46" s="13"/>
    </row>
    <row r="47" spans="1:18" ht="19.5" customHeight="1">
      <c r="A47" s="32" t="s">
        <v>162</v>
      </c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4"/>
      <c r="Q47" s="13"/>
      <c r="R47" s="13"/>
    </row>
    <row r="48" spans="1:18" ht="19.5" customHeight="1">
      <c r="A48" s="23"/>
      <c r="B48" s="23"/>
      <c r="C48" s="23"/>
      <c r="D48" s="23"/>
      <c r="E48" s="23"/>
      <c r="F48" s="23"/>
      <c r="G48" s="23"/>
      <c r="H48" s="23"/>
      <c r="I48" s="23"/>
      <c r="J48" s="36"/>
      <c r="K48" s="4"/>
      <c r="L48" s="36"/>
      <c r="M48" s="37" t="s">
        <v>80</v>
      </c>
      <c r="Q48" s="13"/>
      <c r="R48" s="13"/>
    </row>
    <row r="49" spans="1:18" ht="19.5" customHeight="1">
      <c r="A49" s="23"/>
      <c r="B49" s="23"/>
      <c r="C49" s="23"/>
      <c r="D49" s="23"/>
      <c r="E49" s="23"/>
      <c r="F49" s="142" t="s">
        <v>99</v>
      </c>
      <c r="G49" s="142"/>
      <c r="H49" s="142"/>
      <c r="I49" s="23"/>
      <c r="J49" s="141" t="s">
        <v>45</v>
      </c>
      <c r="K49" s="141"/>
      <c r="L49" s="141"/>
      <c r="M49" s="37"/>
      <c r="Q49" s="13"/>
      <c r="R49" s="13"/>
    </row>
    <row r="50" spans="1:18" ht="19.5" customHeight="1">
      <c r="D50" s="33" t="s">
        <v>0</v>
      </c>
      <c r="E50" s="33"/>
      <c r="F50" s="38" t="s">
        <v>141</v>
      </c>
      <c r="H50" s="38" t="s">
        <v>94</v>
      </c>
      <c r="J50" s="38" t="s">
        <v>141</v>
      </c>
      <c r="L50" s="38" t="s">
        <v>94</v>
      </c>
      <c r="Q50" s="13"/>
      <c r="R50" s="13"/>
    </row>
    <row r="51" spans="1:18" ht="19.5" customHeight="1">
      <c r="A51" s="1" t="s">
        <v>61</v>
      </c>
      <c r="D51" s="33"/>
      <c r="E51" s="33"/>
      <c r="F51" s="39"/>
      <c r="H51" s="39"/>
      <c r="J51" s="39"/>
      <c r="K51" s="40"/>
      <c r="L51" s="39"/>
      <c r="Q51" s="13"/>
      <c r="R51" s="13"/>
    </row>
    <row r="52" spans="1:18" ht="19.5" customHeight="1">
      <c r="A52" s="1" t="s">
        <v>29</v>
      </c>
      <c r="Q52" s="13"/>
      <c r="R52" s="13"/>
    </row>
    <row r="53" spans="1:18" ht="19.5" customHeight="1">
      <c r="A53" s="2" t="s">
        <v>90</v>
      </c>
      <c r="D53" s="9">
        <v>15</v>
      </c>
      <c r="E53" s="9"/>
      <c r="F53" s="13">
        <v>4246014</v>
      </c>
      <c r="H53" s="13">
        <v>3100360</v>
      </c>
      <c r="J53" s="13">
        <v>3165330</v>
      </c>
      <c r="L53" s="13">
        <v>1894860</v>
      </c>
      <c r="P53" s="13"/>
      <c r="Q53" s="13"/>
      <c r="R53" s="13"/>
    </row>
    <row r="54" spans="1:18" ht="19.5" customHeight="1">
      <c r="A54" s="2" t="s">
        <v>118</v>
      </c>
      <c r="D54" s="9">
        <v>7.2</v>
      </c>
      <c r="E54" s="9"/>
      <c r="F54" s="13">
        <v>0</v>
      </c>
      <c r="H54" s="13">
        <v>0</v>
      </c>
      <c r="J54" s="13">
        <v>14008</v>
      </c>
      <c r="L54" s="13">
        <v>11600</v>
      </c>
      <c r="P54" s="13"/>
      <c r="Q54" s="13"/>
      <c r="R54" s="13"/>
    </row>
    <row r="55" spans="1:18" ht="19.5" customHeight="1">
      <c r="A55" s="2" t="s">
        <v>33</v>
      </c>
      <c r="E55" s="9"/>
      <c r="F55" s="17">
        <v>5991</v>
      </c>
      <c r="H55" s="17">
        <v>18217</v>
      </c>
      <c r="J55" s="17">
        <v>8803</v>
      </c>
      <c r="L55" s="17">
        <v>17520</v>
      </c>
      <c r="P55" s="13"/>
      <c r="Q55" s="13"/>
      <c r="R55" s="13"/>
    </row>
    <row r="56" spans="1:18" ht="19.5" customHeight="1">
      <c r="A56" s="1" t="s">
        <v>30</v>
      </c>
      <c r="D56" s="9"/>
      <c r="E56" s="9"/>
      <c r="F56" s="17">
        <f>SUM(F53:F55)</f>
        <v>4252005</v>
      </c>
      <c r="H56" s="17">
        <f>SUM(H53:H55)</f>
        <v>3118577</v>
      </c>
      <c r="J56" s="17">
        <f>SUM(J53:J55)</f>
        <v>3188141</v>
      </c>
      <c r="L56" s="17">
        <f>SUM(L53:L55)</f>
        <v>1923980</v>
      </c>
      <c r="P56" s="13"/>
      <c r="Q56" s="13"/>
      <c r="R56" s="13"/>
    </row>
    <row r="57" spans="1:18" ht="19.5" customHeight="1">
      <c r="A57" s="1" t="s">
        <v>31</v>
      </c>
      <c r="D57" s="9"/>
      <c r="E57" s="9"/>
      <c r="F57" s="13"/>
      <c r="H57" s="13"/>
      <c r="P57" s="13"/>
      <c r="Q57" s="13"/>
      <c r="R57" s="13"/>
    </row>
    <row r="58" spans="1:18" ht="19.5" customHeight="1">
      <c r="A58" s="2" t="s">
        <v>144</v>
      </c>
      <c r="D58" s="9"/>
      <c r="E58" s="9"/>
      <c r="F58" s="13">
        <v>3561175</v>
      </c>
      <c r="H58" s="13">
        <v>2634018</v>
      </c>
      <c r="J58" s="13">
        <v>2676296</v>
      </c>
      <c r="L58" s="13">
        <v>1643005</v>
      </c>
      <c r="P58" s="13"/>
      <c r="Q58" s="13"/>
      <c r="R58" s="13"/>
    </row>
    <row r="59" spans="1:18" ht="19.5" customHeight="1">
      <c r="A59" s="2" t="s">
        <v>91</v>
      </c>
      <c r="D59" s="9"/>
      <c r="E59" s="9"/>
      <c r="F59" s="13">
        <v>450995</v>
      </c>
      <c r="H59" s="13">
        <v>344688</v>
      </c>
      <c r="J59" s="13">
        <v>294073</v>
      </c>
      <c r="L59" s="13">
        <v>185598</v>
      </c>
      <c r="P59" s="13"/>
      <c r="Q59" s="13"/>
      <c r="R59" s="13"/>
    </row>
    <row r="60" spans="1:18" ht="19.5" customHeight="1">
      <c r="A60" s="2" t="s">
        <v>39</v>
      </c>
      <c r="D60" s="41"/>
      <c r="E60" s="41"/>
      <c r="F60" s="13">
        <v>118858</v>
      </c>
      <c r="H60" s="13">
        <v>120776</v>
      </c>
      <c r="J60" s="13">
        <v>92958</v>
      </c>
      <c r="L60" s="13">
        <v>69843</v>
      </c>
      <c r="P60" s="13"/>
      <c r="Q60" s="13"/>
      <c r="R60" s="13"/>
    </row>
    <row r="61" spans="1:18" ht="19.5" customHeight="1">
      <c r="A61" s="1" t="s">
        <v>32</v>
      </c>
      <c r="F61" s="42">
        <f>SUM(F58:F60)</f>
        <v>4131028</v>
      </c>
      <c r="H61" s="42">
        <f>SUM(H58:H60)</f>
        <v>3099482</v>
      </c>
      <c r="J61" s="42">
        <f>SUM(J58:J60)</f>
        <v>3063327</v>
      </c>
      <c r="L61" s="42">
        <f>SUM(L58:L60)</f>
        <v>1898446</v>
      </c>
      <c r="P61" s="13"/>
      <c r="Q61" s="13"/>
      <c r="R61" s="13"/>
    </row>
    <row r="62" spans="1:18" ht="19.5" customHeight="1">
      <c r="A62" s="1" t="s">
        <v>172</v>
      </c>
      <c r="F62" s="13">
        <f>SUM(F56-F61)</f>
        <v>120977</v>
      </c>
      <c r="H62" s="13">
        <f>SUM(H56-H61)</f>
        <v>19095</v>
      </c>
      <c r="J62" s="13">
        <f>SUM(J56-J61)</f>
        <v>124814</v>
      </c>
      <c r="L62" s="13">
        <f>SUM(L56-L61)</f>
        <v>25534</v>
      </c>
      <c r="P62" s="13"/>
      <c r="Q62" s="13"/>
      <c r="R62" s="13"/>
    </row>
    <row r="63" spans="1:18" ht="19.5" customHeight="1">
      <c r="A63" s="2" t="s">
        <v>87</v>
      </c>
      <c r="D63" s="9">
        <v>7.2</v>
      </c>
      <c r="F63" s="13">
        <v>15311</v>
      </c>
      <c r="H63" s="13">
        <v>7852</v>
      </c>
      <c r="J63" s="13">
        <v>0</v>
      </c>
      <c r="L63" s="13">
        <v>0</v>
      </c>
      <c r="P63" s="13"/>
      <c r="Q63" s="13"/>
      <c r="R63" s="13"/>
    </row>
    <row r="64" spans="1:18" ht="19.5" customHeight="1">
      <c r="A64" s="2" t="s">
        <v>107</v>
      </c>
      <c r="D64" s="9"/>
      <c r="F64" s="13">
        <v>0</v>
      </c>
      <c r="H64" s="13">
        <v>751</v>
      </c>
      <c r="J64" s="13">
        <v>0</v>
      </c>
      <c r="L64" s="13">
        <v>210</v>
      </c>
      <c r="P64" s="13"/>
      <c r="Q64" s="13"/>
      <c r="R64" s="13"/>
    </row>
    <row r="65" spans="1:18" ht="19.5" customHeight="1">
      <c r="A65" s="2" t="s">
        <v>40</v>
      </c>
      <c r="D65" s="9"/>
      <c r="F65" s="13">
        <v>-25643</v>
      </c>
      <c r="H65" s="13">
        <v>-25980</v>
      </c>
      <c r="J65" s="13">
        <v>-19525</v>
      </c>
      <c r="L65" s="13">
        <v>-11340</v>
      </c>
      <c r="P65" s="13"/>
      <c r="Q65" s="13"/>
      <c r="R65" s="13"/>
    </row>
    <row r="66" spans="1:18" ht="19.5" customHeight="1">
      <c r="A66" s="1" t="s">
        <v>171</v>
      </c>
      <c r="F66" s="137">
        <f>SUM(F62:F65)</f>
        <v>110645</v>
      </c>
      <c r="H66" s="137">
        <f>SUM(H62:H65)</f>
        <v>1718</v>
      </c>
      <c r="J66" s="137">
        <f>SUM(J62:J65)</f>
        <v>105289</v>
      </c>
      <c r="L66" s="137">
        <f>SUM(L62:L65)</f>
        <v>14404</v>
      </c>
      <c r="P66" s="13"/>
      <c r="Q66" s="13"/>
      <c r="R66" s="13"/>
    </row>
    <row r="67" spans="1:18" ht="19.5" customHeight="1">
      <c r="A67" s="2" t="s">
        <v>125</v>
      </c>
      <c r="D67" s="9">
        <v>16</v>
      </c>
      <c r="E67" s="9"/>
      <c r="F67" s="17">
        <v>-21432</v>
      </c>
      <c r="H67" s="17">
        <v>674</v>
      </c>
      <c r="J67" s="17">
        <v>-18871</v>
      </c>
      <c r="L67" s="17">
        <v>-678</v>
      </c>
      <c r="P67" s="13"/>
      <c r="Q67" s="13"/>
      <c r="R67" s="13"/>
    </row>
    <row r="68" spans="1:18" s="10" customFormat="1" ht="19.5" customHeight="1">
      <c r="A68" s="43" t="s">
        <v>77</v>
      </c>
      <c r="F68" s="42">
        <f>SUM(F66:F67)</f>
        <v>89213</v>
      </c>
      <c r="G68" s="4"/>
      <c r="H68" s="42">
        <f>SUM(H66:H67)</f>
        <v>2392</v>
      </c>
      <c r="I68" s="4"/>
      <c r="J68" s="42">
        <f>SUM(J66:J67)</f>
        <v>86418</v>
      </c>
      <c r="K68" s="4"/>
      <c r="L68" s="42">
        <f>SUM(L66:L67)</f>
        <v>13726</v>
      </c>
      <c r="P68" s="13"/>
      <c r="Q68" s="13"/>
      <c r="R68" s="13"/>
    </row>
    <row r="69" spans="1:18" ht="19.5" customHeight="1">
      <c r="F69" s="128"/>
      <c r="G69" s="128"/>
      <c r="H69" s="128"/>
      <c r="I69" s="128"/>
      <c r="J69" s="128"/>
      <c r="K69" s="128"/>
      <c r="L69" s="128"/>
      <c r="Q69" s="13"/>
      <c r="R69" s="13"/>
    </row>
    <row r="70" spans="1:18" ht="19.5" customHeight="1">
      <c r="A70" s="44" t="s">
        <v>92</v>
      </c>
      <c r="B70" s="46"/>
      <c r="C70" s="46"/>
      <c r="F70" s="36"/>
      <c r="G70" s="50"/>
      <c r="H70" s="36"/>
      <c r="I70" s="50"/>
      <c r="J70" s="36"/>
      <c r="K70" s="50"/>
      <c r="L70" s="36"/>
      <c r="Q70" s="13"/>
      <c r="R70" s="13"/>
    </row>
    <row r="71" spans="1:18" ht="19.5" customHeight="1">
      <c r="A71" s="41" t="s">
        <v>109</v>
      </c>
      <c r="B71" s="46"/>
      <c r="C71" s="46"/>
      <c r="F71" s="36"/>
      <c r="G71" s="50"/>
      <c r="H71" s="36"/>
      <c r="I71" s="50"/>
      <c r="J71" s="36"/>
      <c r="K71" s="50"/>
      <c r="L71" s="36"/>
      <c r="Q71" s="13"/>
      <c r="R71" s="13"/>
    </row>
    <row r="72" spans="1:18" ht="19.5" customHeight="1">
      <c r="A72" s="41" t="s">
        <v>110</v>
      </c>
      <c r="F72" s="29"/>
      <c r="G72" s="88"/>
      <c r="H72" s="29"/>
      <c r="I72" s="88"/>
      <c r="J72" s="29"/>
      <c r="K72" s="88"/>
      <c r="L72" s="29"/>
      <c r="Q72" s="13"/>
      <c r="R72" s="13"/>
    </row>
    <row r="73" spans="1:18" ht="19.5" customHeight="1">
      <c r="A73" s="2" t="s">
        <v>127</v>
      </c>
      <c r="F73" s="88"/>
      <c r="G73" s="88"/>
      <c r="H73" s="88"/>
      <c r="I73" s="88"/>
      <c r="J73" s="2"/>
      <c r="K73" s="88"/>
      <c r="L73" s="2"/>
      <c r="Q73" s="13"/>
      <c r="R73" s="13"/>
    </row>
    <row r="74" spans="1:18" ht="19.5" customHeight="1">
      <c r="A74" s="2" t="s">
        <v>137</v>
      </c>
      <c r="D74" s="9">
        <v>7.2</v>
      </c>
      <c r="F74" s="17">
        <v>0</v>
      </c>
      <c r="H74" s="17">
        <v>-1306</v>
      </c>
      <c r="J74" s="17">
        <v>0</v>
      </c>
      <c r="L74" s="17">
        <v>0</v>
      </c>
      <c r="Q74" s="13"/>
      <c r="R74" s="13"/>
    </row>
    <row r="75" spans="1:18" s="10" customFormat="1" ht="19.5" customHeight="1">
      <c r="A75" s="44" t="s">
        <v>82</v>
      </c>
      <c r="F75" s="17">
        <f>SUM(F72:F74)</f>
        <v>0</v>
      </c>
      <c r="G75" s="4"/>
      <c r="H75" s="17">
        <f>SUM(H72:H74)</f>
        <v>-1306</v>
      </c>
      <c r="I75" s="4"/>
      <c r="J75" s="17">
        <v>0</v>
      </c>
      <c r="K75" s="4"/>
      <c r="L75" s="17">
        <v>0</v>
      </c>
      <c r="Q75" s="13"/>
      <c r="R75" s="13"/>
    </row>
    <row r="76" spans="1:18" s="10" customFormat="1" ht="19.5" customHeight="1" thickBot="1">
      <c r="A76" s="43" t="s">
        <v>76</v>
      </c>
      <c r="F76" s="45">
        <f>F68+F75</f>
        <v>89213</v>
      </c>
      <c r="G76" s="4"/>
      <c r="H76" s="45">
        <f>H68+H75</f>
        <v>1086</v>
      </c>
      <c r="I76" s="4"/>
      <c r="J76" s="45">
        <f>J68</f>
        <v>86418</v>
      </c>
      <c r="K76" s="4"/>
      <c r="L76" s="45">
        <f>L68</f>
        <v>13726</v>
      </c>
      <c r="Q76" s="13"/>
      <c r="R76" s="13"/>
    </row>
    <row r="77" spans="1:18" s="10" customFormat="1" ht="19.5" customHeight="1" thickTop="1">
      <c r="A77" s="43"/>
      <c r="F77" s="29"/>
      <c r="G77" s="4"/>
      <c r="H77" s="29"/>
      <c r="I77" s="4"/>
      <c r="J77" s="29"/>
      <c r="K77" s="4"/>
      <c r="L77" s="29"/>
      <c r="Q77" s="13"/>
      <c r="R77" s="13"/>
    </row>
    <row r="78" spans="1:18" ht="19.5" customHeight="1">
      <c r="A78" s="1" t="s">
        <v>173</v>
      </c>
      <c r="J78" s="3"/>
      <c r="L78" s="3"/>
      <c r="Q78" s="13"/>
      <c r="R78" s="13"/>
    </row>
    <row r="79" spans="1:18" ht="19.5" customHeight="1" thickBot="1">
      <c r="A79" s="2" t="s">
        <v>108</v>
      </c>
      <c r="F79" s="123">
        <f>F68</f>
        <v>89213</v>
      </c>
      <c r="H79" s="118">
        <f>H68</f>
        <v>2392</v>
      </c>
      <c r="J79" s="123">
        <f>J68</f>
        <v>86418</v>
      </c>
      <c r="K79" s="90"/>
      <c r="L79" s="118">
        <f>L68</f>
        <v>13726</v>
      </c>
      <c r="Q79" s="13"/>
      <c r="R79" s="13"/>
    </row>
    <row r="80" spans="1:18" ht="19.5" customHeight="1" thickTop="1">
      <c r="F80" s="124"/>
      <c r="H80" s="91"/>
      <c r="J80" s="5"/>
      <c r="L80" s="3"/>
      <c r="Q80" s="13"/>
      <c r="R80" s="13"/>
    </row>
    <row r="81" spans="1:18" ht="19.5" customHeight="1">
      <c r="A81" s="1" t="s">
        <v>111</v>
      </c>
      <c r="F81" s="5"/>
      <c r="J81" s="5"/>
      <c r="L81" s="3"/>
      <c r="Q81" s="13"/>
      <c r="R81" s="13"/>
    </row>
    <row r="82" spans="1:18" ht="19.5" customHeight="1" thickBot="1">
      <c r="A82" s="2" t="s">
        <v>108</v>
      </c>
      <c r="F82" s="93">
        <f>F76</f>
        <v>89213</v>
      </c>
      <c r="G82" s="92"/>
      <c r="H82" s="93">
        <f>H76</f>
        <v>1086</v>
      </c>
      <c r="J82" s="93">
        <f>J76</f>
        <v>86418</v>
      </c>
      <c r="K82" s="94"/>
      <c r="L82" s="93">
        <f>L76</f>
        <v>13726</v>
      </c>
      <c r="Q82" s="13"/>
      <c r="R82" s="13"/>
    </row>
    <row r="83" spans="1:18" ht="19.5" customHeight="1" thickTop="1">
      <c r="Q83" s="13"/>
      <c r="R83" s="13"/>
    </row>
    <row r="84" spans="1:18" ht="19.5" customHeight="1">
      <c r="A84" s="1" t="s">
        <v>174</v>
      </c>
      <c r="D84" s="9">
        <v>17</v>
      </c>
      <c r="E84" s="9"/>
      <c r="F84" s="9"/>
      <c r="H84" s="9"/>
      <c r="J84" s="9"/>
      <c r="L84" s="9"/>
      <c r="Q84" s="13"/>
      <c r="R84" s="13"/>
    </row>
    <row r="85" spans="1:18" ht="19.5" customHeight="1">
      <c r="A85" s="2" t="s">
        <v>175</v>
      </c>
      <c r="J85" s="3"/>
      <c r="L85" s="3"/>
      <c r="O85" s="139"/>
      <c r="Q85" s="139"/>
      <c r="R85" s="13"/>
    </row>
    <row r="86" spans="1:18" ht="19.5" customHeight="1" thickBot="1">
      <c r="A86" s="46" t="s">
        <v>176</v>
      </c>
      <c r="B86" s="46"/>
      <c r="C86" s="46"/>
      <c r="D86" s="47"/>
      <c r="E86" s="47"/>
      <c r="F86" s="85">
        <f>F68/F88</f>
        <v>0.24348592654455933</v>
      </c>
      <c r="G86" s="48"/>
      <c r="H86" s="85">
        <f>H68/H88</f>
        <v>6.5284020971672959E-3</v>
      </c>
      <c r="I86" s="48"/>
      <c r="J86" s="85">
        <f>J68/J88</f>
        <v>0.23585763061580409</v>
      </c>
      <c r="K86" s="48"/>
      <c r="L86" s="85">
        <f>L68/L88</f>
        <v>3.7461892636169856E-2</v>
      </c>
      <c r="Q86" s="13"/>
      <c r="R86" s="13"/>
    </row>
    <row r="87" spans="1:18" ht="19.5" customHeight="1" thickTop="1">
      <c r="A87" s="46"/>
      <c r="B87" s="46"/>
      <c r="C87" s="46"/>
      <c r="D87" s="47"/>
      <c r="E87" s="47"/>
      <c r="F87" s="86"/>
      <c r="G87" s="48"/>
      <c r="H87" s="86"/>
      <c r="I87" s="48"/>
      <c r="J87" s="86"/>
      <c r="K87" s="48"/>
      <c r="L87" s="86"/>
      <c r="Q87" s="13"/>
      <c r="R87" s="13"/>
    </row>
    <row r="88" spans="1:18" ht="19.5" customHeight="1" thickBot="1">
      <c r="A88" s="46" t="s">
        <v>126</v>
      </c>
      <c r="B88" s="46"/>
      <c r="C88" s="46"/>
      <c r="F88" s="49">
        <v>366399</v>
      </c>
      <c r="G88" s="50"/>
      <c r="H88" s="49">
        <v>366399</v>
      </c>
      <c r="I88" s="50"/>
      <c r="J88" s="49">
        <v>366399</v>
      </c>
      <c r="K88" s="50"/>
      <c r="L88" s="49">
        <v>366399</v>
      </c>
      <c r="Q88" s="13"/>
      <c r="R88" s="13"/>
    </row>
    <row r="89" spans="1:18" ht="19.5" customHeight="1" thickTop="1">
      <c r="A89" s="46"/>
      <c r="B89" s="46"/>
      <c r="C89" s="46"/>
      <c r="F89" s="36"/>
      <c r="G89" s="50"/>
      <c r="H89" s="36"/>
      <c r="I89" s="50"/>
      <c r="J89" s="36"/>
      <c r="K89" s="36"/>
      <c r="L89" s="36"/>
      <c r="Q89" s="13"/>
      <c r="R89" s="13"/>
    </row>
    <row r="90" spans="1:18" ht="19.5" customHeight="1">
      <c r="A90" s="2" t="s">
        <v>1</v>
      </c>
      <c r="Q90" s="13"/>
      <c r="R90" s="13"/>
    </row>
    <row r="91" spans="1:18" ht="19.5" customHeight="1">
      <c r="L91" s="2"/>
      <c r="M91" s="34" t="s">
        <v>81</v>
      </c>
      <c r="R91" s="13"/>
    </row>
    <row r="92" spans="1:18" ht="19.5" customHeight="1">
      <c r="A92" s="1" t="s">
        <v>105</v>
      </c>
      <c r="B92" s="19"/>
      <c r="C92" s="19"/>
      <c r="D92" s="19"/>
      <c r="E92" s="19"/>
      <c r="F92" s="19"/>
      <c r="G92" s="19"/>
      <c r="H92" s="19"/>
      <c r="I92" s="19"/>
      <c r="J92" s="20"/>
      <c r="K92" s="35"/>
      <c r="L92" s="20"/>
      <c r="Q92" s="13"/>
      <c r="R92" s="13"/>
    </row>
    <row r="93" spans="1:18" ht="19.5" customHeight="1">
      <c r="A93" s="32" t="s">
        <v>68</v>
      </c>
      <c r="B93" s="19"/>
      <c r="C93" s="35"/>
      <c r="D93" s="35"/>
      <c r="E93" s="35"/>
      <c r="F93" s="35"/>
      <c r="G93" s="35"/>
      <c r="H93" s="35"/>
      <c r="I93" s="35"/>
      <c r="J93" s="20"/>
      <c r="K93" s="35"/>
      <c r="L93" s="20"/>
      <c r="Q93" s="13"/>
      <c r="R93" s="13"/>
    </row>
    <row r="94" spans="1:18" ht="19.5" customHeight="1">
      <c r="A94" s="32" t="s">
        <v>162</v>
      </c>
      <c r="B94" s="23"/>
      <c r="C94" s="23"/>
      <c r="D94" s="23"/>
      <c r="E94" s="23"/>
      <c r="F94" s="23"/>
      <c r="G94" s="23"/>
      <c r="H94" s="23"/>
      <c r="I94" s="23"/>
      <c r="J94" s="24"/>
      <c r="K94" s="23"/>
      <c r="L94" s="24"/>
      <c r="Q94" s="13"/>
      <c r="R94" s="13"/>
    </row>
    <row r="95" spans="1:18" ht="19.5" customHeight="1">
      <c r="A95" s="23"/>
      <c r="B95" s="23"/>
      <c r="C95" s="23"/>
      <c r="D95" s="23"/>
      <c r="E95" s="23"/>
      <c r="F95" s="23"/>
      <c r="G95" s="23"/>
      <c r="H95" s="23"/>
      <c r="I95" s="23"/>
      <c r="J95" s="36"/>
      <c r="K95" s="4"/>
      <c r="L95" s="36"/>
      <c r="M95" s="37" t="s">
        <v>72</v>
      </c>
      <c r="Q95" s="13"/>
      <c r="R95" s="13"/>
    </row>
    <row r="96" spans="1:18" ht="19.5" customHeight="1">
      <c r="A96" s="23"/>
      <c r="B96" s="23"/>
      <c r="C96" s="23"/>
      <c r="D96" s="23"/>
      <c r="E96" s="23"/>
      <c r="F96" s="142" t="s">
        <v>99</v>
      </c>
      <c r="G96" s="142"/>
      <c r="H96" s="142"/>
      <c r="I96" s="23"/>
      <c r="J96" s="141" t="s">
        <v>45</v>
      </c>
      <c r="K96" s="141"/>
      <c r="L96" s="141"/>
      <c r="M96" s="37"/>
      <c r="Q96" s="13"/>
      <c r="R96" s="13"/>
    </row>
    <row r="97" spans="1:18" ht="19.5" customHeight="1">
      <c r="D97" s="33"/>
      <c r="E97" s="33"/>
      <c r="F97" s="38" t="s">
        <v>141</v>
      </c>
      <c r="H97" s="38" t="s">
        <v>94</v>
      </c>
      <c r="J97" s="38" t="s">
        <v>141</v>
      </c>
      <c r="L97" s="38" t="s">
        <v>94</v>
      </c>
      <c r="Q97" s="13"/>
      <c r="R97" s="13"/>
    </row>
    <row r="98" spans="1:18" ht="19.5" customHeight="1">
      <c r="A98" s="1" t="s">
        <v>8</v>
      </c>
      <c r="B98" s="51"/>
      <c r="C98" s="52"/>
      <c r="D98" s="52"/>
      <c r="E98" s="52"/>
      <c r="F98" s="52"/>
      <c r="G98" s="53"/>
      <c r="H98" s="52"/>
      <c r="I98" s="53"/>
      <c r="J98" s="54"/>
      <c r="K98" s="53"/>
      <c r="L98" s="54"/>
      <c r="Q98" s="13"/>
      <c r="R98" s="13"/>
    </row>
    <row r="99" spans="1:18" ht="19.5" customHeight="1">
      <c r="A99" s="55" t="s">
        <v>186</v>
      </c>
      <c r="B99" s="56"/>
      <c r="C99" s="52"/>
      <c r="D99" s="52"/>
      <c r="E99" s="52"/>
      <c r="F99" s="57">
        <f>F66</f>
        <v>110645</v>
      </c>
      <c r="G99" s="53"/>
      <c r="H99" s="57">
        <f>H66</f>
        <v>1718</v>
      </c>
      <c r="I99" s="53"/>
      <c r="J99" s="57">
        <f>J66</f>
        <v>105289</v>
      </c>
      <c r="K99" s="53"/>
      <c r="L99" s="57">
        <f>L66</f>
        <v>14404</v>
      </c>
      <c r="P99" s="13"/>
      <c r="Q99" s="13"/>
      <c r="R99" s="13"/>
    </row>
    <row r="100" spans="1:18" ht="19.5" customHeight="1">
      <c r="A100" s="55" t="s">
        <v>185</v>
      </c>
      <c r="B100" s="56"/>
      <c r="C100" s="52"/>
      <c r="D100" s="52"/>
      <c r="E100" s="52"/>
      <c r="F100" s="54"/>
      <c r="G100" s="53"/>
      <c r="H100" s="54"/>
      <c r="I100" s="53"/>
      <c r="J100" s="54"/>
      <c r="K100" s="53"/>
      <c r="L100" s="54"/>
      <c r="P100" s="13"/>
      <c r="Q100" s="13"/>
      <c r="R100" s="13"/>
    </row>
    <row r="101" spans="1:18" ht="19.5" customHeight="1">
      <c r="A101" s="55" t="s">
        <v>43</v>
      </c>
      <c r="B101" s="56"/>
      <c r="C101" s="52"/>
      <c r="D101" s="52"/>
      <c r="E101" s="52"/>
      <c r="F101" s="13"/>
      <c r="G101" s="53"/>
      <c r="H101" s="13"/>
      <c r="I101" s="53"/>
      <c r="P101" s="13"/>
      <c r="Q101" s="13"/>
      <c r="R101" s="13"/>
    </row>
    <row r="102" spans="1:18" ht="19.5" customHeight="1">
      <c r="A102" s="55" t="s">
        <v>38</v>
      </c>
      <c r="B102" s="56"/>
      <c r="C102" s="52"/>
      <c r="D102" s="52"/>
      <c r="E102" s="52"/>
      <c r="F102" s="54">
        <v>235139</v>
      </c>
      <c r="G102" s="58"/>
      <c r="H102" s="54">
        <v>220849</v>
      </c>
      <c r="I102" s="58"/>
      <c r="J102" s="54">
        <v>171440</v>
      </c>
      <c r="K102" s="58"/>
      <c r="L102" s="54">
        <v>126149</v>
      </c>
      <c r="P102" s="13"/>
      <c r="Q102" s="13"/>
      <c r="R102" s="13"/>
    </row>
    <row r="103" spans="1:18" ht="19.5" customHeight="1">
      <c r="A103" s="55" t="s">
        <v>145</v>
      </c>
      <c r="B103" s="56"/>
      <c r="C103" s="52"/>
      <c r="D103" s="52"/>
      <c r="E103" s="52"/>
      <c r="F103" s="54">
        <v>-20703</v>
      </c>
      <c r="G103" s="58"/>
      <c r="H103" s="54">
        <v>-43705</v>
      </c>
      <c r="I103" s="58"/>
      <c r="J103" s="54">
        <v>-14368</v>
      </c>
      <c r="K103" s="58"/>
      <c r="L103" s="54">
        <v>-23153</v>
      </c>
      <c r="P103" s="13"/>
      <c r="Q103" s="13"/>
      <c r="R103" s="13"/>
    </row>
    <row r="104" spans="1:18" ht="19.5" customHeight="1">
      <c r="A104" s="55" t="s">
        <v>156</v>
      </c>
      <c r="B104" s="56"/>
      <c r="C104" s="52"/>
      <c r="D104" s="52"/>
      <c r="E104" s="52"/>
      <c r="F104" s="59">
        <v>-8857</v>
      </c>
      <c r="G104" s="60"/>
      <c r="H104" s="69">
        <v>5035</v>
      </c>
      <c r="I104" s="58"/>
      <c r="J104" s="69">
        <v>-5902</v>
      </c>
      <c r="K104" s="58"/>
      <c r="L104" s="69">
        <v>1292</v>
      </c>
      <c r="P104" s="13"/>
      <c r="Q104" s="13"/>
      <c r="R104" s="13"/>
    </row>
    <row r="105" spans="1:18" ht="19.5" customHeight="1">
      <c r="A105" s="55" t="s">
        <v>153</v>
      </c>
      <c r="B105" s="56"/>
      <c r="C105" s="52"/>
      <c r="D105" s="52"/>
      <c r="E105" s="52"/>
      <c r="F105" s="59">
        <v>0</v>
      </c>
      <c r="G105" s="58"/>
      <c r="H105" s="69">
        <v>12309</v>
      </c>
      <c r="I105" s="58"/>
      <c r="J105" s="69">
        <v>0</v>
      </c>
      <c r="K105" s="58"/>
      <c r="L105" s="69">
        <v>12309</v>
      </c>
      <c r="P105" s="13"/>
      <c r="Q105" s="13"/>
      <c r="R105" s="13"/>
    </row>
    <row r="106" spans="1:18" ht="19.5" customHeight="1">
      <c r="A106" s="55" t="s">
        <v>164</v>
      </c>
      <c r="B106" s="56"/>
      <c r="C106" s="52"/>
      <c r="D106" s="52"/>
      <c r="E106" s="52"/>
      <c r="F106" s="59">
        <v>0</v>
      </c>
      <c r="G106" s="58"/>
      <c r="H106" s="69">
        <v>-15253</v>
      </c>
      <c r="I106" s="58"/>
      <c r="J106" s="69">
        <v>0</v>
      </c>
      <c r="K106" s="58"/>
      <c r="L106" s="69">
        <v>-15253</v>
      </c>
      <c r="P106" s="13"/>
      <c r="Q106" s="13"/>
      <c r="R106" s="13"/>
    </row>
    <row r="107" spans="1:18" ht="19.5" customHeight="1">
      <c r="A107" s="2" t="s">
        <v>182</v>
      </c>
      <c r="B107" s="56"/>
      <c r="C107" s="52"/>
      <c r="D107" s="52"/>
      <c r="E107" s="52"/>
      <c r="F107" s="54">
        <v>3689</v>
      </c>
      <c r="G107" s="58"/>
      <c r="H107" s="54">
        <v>3485</v>
      </c>
      <c r="I107" s="58"/>
      <c r="J107" s="54">
        <v>1840</v>
      </c>
      <c r="K107" s="58"/>
      <c r="L107" s="69">
        <v>2550</v>
      </c>
      <c r="P107" s="13"/>
      <c r="Q107" s="13"/>
      <c r="R107" s="13"/>
    </row>
    <row r="108" spans="1:18" ht="19.5" customHeight="1">
      <c r="A108" s="2" t="s">
        <v>187</v>
      </c>
      <c r="B108" s="56"/>
      <c r="C108" s="52"/>
      <c r="D108" s="52"/>
      <c r="E108" s="52"/>
      <c r="F108" s="54">
        <v>1192</v>
      </c>
      <c r="G108" s="58"/>
      <c r="H108" s="54">
        <v>0</v>
      </c>
      <c r="I108" s="58"/>
      <c r="J108" s="54">
        <v>0</v>
      </c>
      <c r="K108" s="58"/>
      <c r="L108" s="69">
        <v>0</v>
      </c>
      <c r="P108" s="13"/>
      <c r="Q108" s="13"/>
      <c r="R108" s="13"/>
    </row>
    <row r="109" spans="1:18" ht="19.5" customHeight="1">
      <c r="A109" s="55" t="s">
        <v>146</v>
      </c>
      <c r="B109" s="56"/>
      <c r="C109" s="52"/>
      <c r="D109" s="52"/>
      <c r="E109" s="52"/>
      <c r="F109" s="54"/>
      <c r="G109" s="53"/>
      <c r="H109" s="54"/>
      <c r="I109" s="53"/>
      <c r="J109" s="54"/>
      <c r="K109" s="53"/>
      <c r="L109" s="54"/>
      <c r="P109" s="13"/>
      <c r="Q109" s="13"/>
      <c r="R109" s="13"/>
    </row>
    <row r="110" spans="1:18" ht="19.5" customHeight="1">
      <c r="A110" s="55" t="s">
        <v>147</v>
      </c>
      <c r="B110" s="56"/>
      <c r="C110" s="52"/>
      <c r="D110" s="52"/>
      <c r="E110" s="52"/>
      <c r="F110" s="54">
        <v>-381</v>
      </c>
      <c r="G110" s="58"/>
      <c r="H110" s="54">
        <v>0</v>
      </c>
      <c r="I110" s="58"/>
      <c r="J110" s="54">
        <v>123</v>
      </c>
      <c r="K110" s="58"/>
      <c r="L110" s="69">
        <v>0</v>
      </c>
      <c r="P110" s="13"/>
      <c r="Q110" s="13"/>
      <c r="R110" s="13"/>
    </row>
    <row r="111" spans="1:18" ht="19.5" customHeight="1">
      <c r="A111" s="55" t="s">
        <v>154</v>
      </c>
      <c r="B111" s="56"/>
      <c r="C111" s="52"/>
      <c r="D111" s="52"/>
      <c r="E111" s="52"/>
      <c r="F111" s="69">
        <v>1296</v>
      </c>
      <c r="G111" s="58"/>
      <c r="H111" s="69">
        <v>1793</v>
      </c>
      <c r="I111" s="58"/>
      <c r="J111" s="69">
        <v>1296</v>
      </c>
      <c r="K111" s="58"/>
      <c r="L111" s="69">
        <v>1793</v>
      </c>
      <c r="P111" s="13"/>
      <c r="Q111" s="13"/>
      <c r="R111" s="13"/>
    </row>
    <row r="112" spans="1:18" ht="19.5" customHeight="1">
      <c r="A112" s="55" t="s">
        <v>155</v>
      </c>
      <c r="B112" s="56"/>
      <c r="C112" s="52"/>
      <c r="D112" s="52"/>
      <c r="E112" s="52"/>
      <c r="F112" s="59">
        <v>-92</v>
      </c>
      <c r="G112" s="58"/>
      <c r="H112" s="54">
        <v>0</v>
      </c>
      <c r="I112" s="58"/>
      <c r="J112" s="69">
        <v>-92</v>
      </c>
      <c r="K112" s="58"/>
      <c r="L112" s="69">
        <v>0</v>
      </c>
      <c r="P112" s="13"/>
      <c r="Q112" s="13"/>
      <c r="R112" s="13"/>
    </row>
    <row r="113" spans="1:18" ht="19.5" customHeight="1">
      <c r="A113" s="55" t="s">
        <v>148</v>
      </c>
      <c r="B113" s="56"/>
      <c r="C113" s="52"/>
      <c r="D113" s="52"/>
      <c r="E113" s="52"/>
      <c r="F113" s="54">
        <v>-1959</v>
      </c>
      <c r="G113" s="58"/>
      <c r="H113" s="54">
        <v>-1</v>
      </c>
      <c r="I113" s="53"/>
      <c r="J113" s="69">
        <v>-1043</v>
      </c>
      <c r="K113" s="53"/>
      <c r="L113" s="54">
        <v>-2</v>
      </c>
      <c r="P113" s="13"/>
      <c r="Q113" s="13"/>
      <c r="R113" s="13"/>
    </row>
    <row r="114" spans="1:18" ht="19.5" customHeight="1">
      <c r="A114" s="55" t="s">
        <v>120</v>
      </c>
      <c r="B114" s="56"/>
      <c r="C114" s="52"/>
      <c r="D114" s="52"/>
      <c r="E114" s="52"/>
      <c r="F114" s="54">
        <v>0</v>
      </c>
      <c r="G114" s="58"/>
      <c r="H114" s="54">
        <v>0</v>
      </c>
      <c r="I114" s="58"/>
      <c r="J114" s="69">
        <v>-14008</v>
      </c>
      <c r="K114" s="58"/>
      <c r="L114" s="54">
        <v>-11600</v>
      </c>
      <c r="P114" s="13"/>
      <c r="Q114" s="13"/>
      <c r="R114" s="13"/>
    </row>
    <row r="115" spans="1:18" ht="19.5" customHeight="1">
      <c r="A115" s="55" t="s">
        <v>85</v>
      </c>
      <c r="B115" s="56"/>
      <c r="C115" s="52"/>
      <c r="D115" s="52"/>
      <c r="E115" s="52"/>
      <c r="F115" s="54">
        <v>-15311</v>
      </c>
      <c r="G115" s="58"/>
      <c r="H115" s="54">
        <v>-7852</v>
      </c>
      <c r="I115" s="58"/>
      <c r="J115" s="54">
        <v>0</v>
      </c>
      <c r="K115" s="58"/>
      <c r="L115" s="54">
        <v>0</v>
      </c>
      <c r="P115" s="13"/>
      <c r="Q115" s="13"/>
      <c r="R115" s="13"/>
    </row>
    <row r="116" spans="1:18" ht="19.5" customHeight="1">
      <c r="A116" s="55" t="s">
        <v>122</v>
      </c>
      <c r="B116" s="56"/>
      <c r="C116" s="52"/>
      <c r="D116" s="52"/>
      <c r="E116" s="52"/>
      <c r="F116" s="54">
        <v>1188</v>
      </c>
      <c r="G116" s="58"/>
      <c r="H116" s="54">
        <v>-1764</v>
      </c>
      <c r="I116" s="58"/>
      <c r="J116" s="54">
        <v>830</v>
      </c>
      <c r="K116" s="58"/>
      <c r="L116" s="54">
        <v>-2302</v>
      </c>
      <c r="P116" s="13"/>
      <c r="Q116" s="13"/>
      <c r="R116" s="13"/>
    </row>
    <row r="117" spans="1:18" ht="19.5" customHeight="1">
      <c r="A117" s="55" t="s">
        <v>181</v>
      </c>
      <c r="B117" s="56"/>
      <c r="C117" s="52"/>
      <c r="D117" s="52"/>
      <c r="E117" s="52"/>
      <c r="F117" s="59">
        <f>73+42</f>
        <v>115</v>
      </c>
      <c r="G117" s="60"/>
      <c r="H117" s="54">
        <v>500</v>
      </c>
      <c r="I117" s="58"/>
      <c r="J117" s="54">
        <f>73+42</f>
        <v>115</v>
      </c>
      <c r="K117" s="58"/>
      <c r="L117" s="54">
        <v>2</v>
      </c>
      <c r="P117" s="13"/>
      <c r="Q117" s="13"/>
      <c r="R117" s="13"/>
    </row>
    <row r="118" spans="1:18" ht="19.5" customHeight="1">
      <c r="A118" s="55" t="s">
        <v>41</v>
      </c>
      <c r="B118" s="56"/>
      <c r="C118" s="52"/>
      <c r="D118" s="52"/>
      <c r="E118" s="52"/>
      <c r="F118" s="54">
        <v>0</v>
      </c>
      <c r="G118" s="58"/>
      <c r="H118" s="59">
        <v>-751</v>
      </c>
      <c r="I118" s="60"/>
      <c r="J118" s="59">
        <v>0</v>
      </c>
      <c r="K118" s="60"/>
      <c r="L118" s="69">
        <v>-210</v>
      </c>
      <c r="P118" s="13"/>
      <c r="Q118" s="13"/>
      <c r="R118" s="13"/>
    </row>
    <row r="119" spans="1:18" ht="19.5" customHeight="1">
      <c r="A119" s="55" t="s">
        <v>112</v>
      </c>
      <c r="B119" s="56"/>
      <c r="C119" s="52"/>
      <c r="D119" s="52"/>
      <c r="E119" s="52"/>
      <c r="F119" s="61">
        <v>24076</v>
      </c>
      <c r="G119" s="60"/>
      <c r="H119" s="61">
        <v>27197</v>
      </c>
      <c r="I119" s="58"/>
      <c r="J119" s="61">
        <v>18777</v>
      </c>
      <c r="K119" s="58"/>
      <c r="L119" s="61">
        <v>11458</v>
      </c>
      <c r="P119" s="13"/>
      <c r="Q119" s="13"/>
      <c r="R119" s="13"/>
    </row>
    <row r="120" spans="1:18" ht="19.5" customHeight="1">
      <c r="A120" s="62" t="s">
        <v>131</v>
      </c>
      <c r="B120" s="56"/>
      <c r="C120" s="63"/>
      <c r="D120" s="60"/>
      <c r="E120" s="60"/>
      <c r="F120" s="59"/>
      <c r="G120" s="60"/>
      <c r="H120" s="59"/>
      <c r="I120" s="60"/>
      <c r="J120" s="59"/>
      <c r="K120" s="60"/>
      <c r="L120" s="59"/>
      <c r="P120" s="13"/>
      <c r="Q120" s="13"/>
      <c r="R120" s="13"/>
    </row>
    <row r="121" spans="1:18" ht="19.5" customHeight="1">
      <c r="A121" s="62" t="s">
        <v>132</v>
      </c>
      <c r="B121" s="56"/>
      <c r="C121" s="64"/>
      <c r="D121" s="64"/>
      <c r="E121" s="64"/>
      <c r="F121" s="65">
        <f>SUM(F99:F119)</f>
        <v>330037</v>
      </c>
      <c r="G121" s="58"/>
      <c r="H121" s="65">
        <f>SUM(H99:H119)</f>
        <v>203560</v>
      </c>
      <c r="I121" s="58"/>
      <c r="J121" s="65">
        <f>SUM(J99:J119)</f>
        <v>264297</v>
      </c>
      <c r="K121" s="58"/>
      <c r="L121" s="65">
        <f>SUM(L99:L119)</f>
        <v>117437</v>
      </c>
      <c r="P121" s="13"/>
      <c r="Q121" s="13"/>
      <c r="R121" s="13"/>
    </row>
    <row r="122" spans="1:18" ht="19.5" customHeight="1">
      <c r="A122" s="55" t="s">
        <v>58</v>
      </c>
      <c r="B122" s="56"/>
      <c r="C122" s="64"/>
      <c r="D122" s="64"/>
      <c r="E122" s="64"/>
      <c r="F122" s="13"/>
      <c r="G122" s="55"/>
      <c r="H122" s="13"/>
      <c r="I122" s="55"/>
      <c r="K122" s="55"/>
      <c r="P122" s="13"/>
      <c r="Q122" s="13"/>
      <c r="R122" s="13"/>
    </row>
    <row r="123" spans="1:18" ht="19.5" customHeight="1">
      <c r="A123" s="55" t="s">
        <v>56</v>
      </c>
      <c r="B123" s="56"/>
      <c r="C123" s="52"/>
      <c r="D123" s="52"/>
      <c r="E123" s="52"/>
      <c r="F123" s="138">
        <v>87703</v>
      </c>
      <c r="G123" s="53"/>
      <c r="H123" s="54">
        <v>68180</v>
      </c>
      <c r="I123" s="53"/>
      <c r="J123" s="54">
        <v>708970</v>
      </c>
      <c r="K123" s="53"/>
      <c r="L123" s="54">
        <v>-249683</v>
      </c>
      <c r="P123" s="13"/>
      <c r="Q123" s="13"/>
      <c r="R123" s="13"/>
    </row>
    <row r="124" spans="1:18" ht="19.5" customHeight="1">
      <c r="A124" s="55" t="s">
        <v>34</v>
      </c>
      <c r="B124" s="56"/>
      <c r="C124" s="52"/>
      <c r="D124" s="52"/>
      <c r="E124" s="52"/>
      <c r="F124" s="54">
        <v>-66290</v>
      </c>
      <c r="G124" s="53"/>
      <c r="H124" s="54">
        <v>61987</v>
      </c>
      <c r="I124" s="53"/>
      <c r="J124" s="54">
        <v>-82916</v>
      </c>
      <c r="K124" s="53"/>
      <c r="L124" s="54">
        <v>106497</v>
      </c>
      <c r="P124" s="13"/>
      <c r="Q124" s="13"/>
      <c r="R124" s="13"/>
    </row>
    <row r="125" spans="1:18" ht="19.5" customHeight="1">
      <c r="A125" s="55" t="s">
        <v>35</v>
      </c>
      <c r="B125" s="56"/>
      <c r="C125" s="52"/>
      <c r="D125" s="52"/>
      <c r="E125" s="52"/>
      <c r="F125" s="54">
        <v>298</v>
      </c>
      <c r="G125" s="53"/>
      <c r="H125" s="54">
        <v>480</v>
      </c>
      <c r="I125" s="53"/>
      <c r="J125" s="54">
        <v>-5504</v>
      </c>
      <c r="K125" s="53"/>
      <c r="L125" s="54">
        <v>342</v>
      </c>
      <c r="P125" s="13"/>
      <c r="Q125" s="13"/>
      <c r="R125" s="13"/>
    </row>
    <row r="126" spans="1:18" ht="19.5" customHeight="1">
      <c r="A126" s="55" t="s">
        <v>179</v>
      </c>
      <c r="B126" s="56"/>
      <c r="C126" s="52"/>
      <c r="D126" s="52"/>
      <c r="E126" s="52"/>
      <c r="F126" s="54">
        <v>-5100</v>
      </c>
      <c r="G126" s="53"/>
      <c r="H126" s="54">
        <v>0</v>
      </c>
      <c r="I126" s="53"/>
      <c r="J126" s="138">
        <v>-5100</v>
      </c>
      <c r="K126" s="53"/>
      <c r="L126" s="54">
        <v>0</v>
      </c>
      <c r="P126" s="13"/>
      <c r="Q126" s="13"/>
      <c r="R126" s="13"/>
    </row>
    <row r="127" spans="1:18" ht="19.5" customHeight="1">
      <c r="A127" s="55" t="s">
        <v>36</v>
      </c>
      <c r="B127" s="56"/>
      <c r="C127" s="52"/>
      <c r="D127" s="52"/>
      <c r="E127" s="52"/>
      <c r="F127" s="54">
        <v>-17570</v>
      </c>
      <c r="G127" s="53"/>
      <c r="H127" s="54">
        <v>-24025</v>
      </c>
      <c r="I127" s="53"/>
      <c r="J127" s="54">
        <v>-16988</v>
      </c>
      <c r="K127" s="53"/>
      <c r="L127" s="54">
        <v>-7471</v>
      </c>
      <c r="P127" s="13"/>
      <c r="Q127" s="13"/>
      <c r="R127" s="13"/>
    </row>
    <row r="128" spans="1:18" ht="19.5" customHeight="1">
      <c r="A128" s="55" t="s">
        <v>88</v>
      </c>
      <c r="B128" s="56"/>
      <c r="C128" s="52"/>
      <c r="D128" s="52"/>
      <c r="E128" s="52"/>
      <c r="F128" s="54"/>
      <c r="G128" s="53"/>
      <c r="H128" s="54"/>
      <c r="I128" s="53"/>
      <c r="J128" s="54"/>
      <c r="K128" s="53"/>
      <c r="L128" s="54"/>
      <c r="P128" s="13"/>
      <c r="Q128" s="13"/>
      <c r="R128" s="13"/>
    </row>
    <row r="129" spans="1:18" ht="19.5" customHeight="1">
      <c r="A129" s="55" t="s">
        <v>55</v>
      </c>
      <c r="B129" s="56"/>
      <c r="C129" s="52"/>
      <c r="D129" s="52"/>
      <c r="E129" s="52"/>
      <c r="F129" s="54">
        <f>228874-42</f>
        <v>228832</v>
      </c>
      <c r="G129" s="53"/>
      <c r="H129" s="54">
        <v>-139</v>
      </c>
      <c r="I129" s="53"/>
      <c r="J129" s="54">
        <f>-331740-42</f>
        <v>-331782</v>
      </c>
      <c r="K129" s="53"/>
      <c r="L129" s="54">
        <v>19124</v>
      </c>
      <c r="P129" s="13"/>
      <c r="Q129" s="13"/>
      <c r="R129" s="13"/>
    </row>
    <row r="130" spans="1:18" ht="19.5" customHeight="1">
      <c r="A130" s="55" t="s">
        <v>37</v>
      </c>
      <c r="B130" s="56"/>
      <c r="C130" s="52"/>
      <c r="D130" s="52"/>
      <c r="E130" s="52"/>
      <c r="F130" s="54">
        <v>1578</v>
      </c>
      <c r="G130" s="53"/>
      <c r="H130" s="54">
        <v>749</v>
      </c>
      <c r="I130" s="53"/>
      <c r="J130" s="54">
        <v>1235</v>
      </c>
      <c r="K130" s="53"/>
      <c r="L130" s="54">
        <v>-151</v>
      </c>
      <c r="P130" s="13"/>
      <c r="Q130" s="13"/>
      <c r="R130" s="13"/>
    </row>
    <row r="131" spans="1:18" ht="19.5" customHeight="1">
      <c r="A131" s="55" t="s">
        <v>113</v>
      </c>
      <c r="B131" s="56"/>
      <c r="C131" s="52"/>
      <c r="D131" s="52"/>
      <c r="E131" s="52"/>
      <c r="F131" s="54">
        <v>1878</v>
      </c>
      <c r="G131" s="53"/>
      <c r="H131" s="54">
        <v>1832</v>
      </c>
      <c r="I131" s="53"/>
      <c r="J131" s="54">
        <v>875</v>
      </c>
      <c r="K131" s="53"/>
      <c r="L131" s="54">
        <v>676</v>
      </c>
      <c r="P131" s="13"/>
      <c r="Q131" s="13"/>
      <c r="R131" s="13"/>
    </row>
    <row r="132" spans="1:18" ht="19.5" customHeight="1">
      <c r="A132" s="55" t="s">
        <v>57</v>
      </c>
      <c r="B132" s="56"/>
      <c r="C132" s="52"/>
      <c r="D132" s="52"/>
      <c r="E132" s="52"/>
      <c r="F132" s="66">
        <v>-12296</v>
      </c>
      <c r="G132" s="52"/>
      <c r="H132" s="66">
        <v>-3056</v>
      </c>
      <c r="I132" s="53"/>
      <c r="J132" s="66">
        <v>-3555</v>
      </c>
      <c r="K132" s="53"/>
      <c r="L132" s="66">
        <v>-3056</v>
      </c>
      <c r="P132" s="13"/>
      <c r="Q132" s="13"/>
      <c r="R132" s="13"/>
    </row>
    <row r="133" spans="1:18" ht="19.5" customHeight="1">
      <c r="A133" s="62" t="s">
        <v>152</v>
      </c>
      <c r="B133" s="56"/>
      <c r="C133" s="52"/>
      <c r="D133" s="52"/>
      <c r="E133" s="52"/>
      <c r="F133" s="54">
        <f>SUM(F121,F123:F132)</f>
        <v>549070</v>
      </c>
      <c r="G133" s="53"/>
      <c r="H133" s="54">
        <f>SUM(H121,H123:H132)</f>
        <v>309568</v>
      </c>
      <c r="I133" s="53"/>
      <c r="J133" s="54">
        <f>SUM(J121,J123:J132)</f>
        <v>529532</v>
      </c>
      <c r="K133" s="53"/>
      <c r="L133" s="54">
        <f>SUM(L121,L123:L132)</f>
        <v>-16285</v>
      </c>
      <c r="P133" s="13"/>
      <c r="Q133" s="13"/>
      <c r="R133" s="13"/>
    </row>
    <row r="134" spans="1:18" ht="19.5" customHeight="1">
      <c r="A134" s="55" t="s">
        <v>114</v>
      </c>
      <c r="B134" s="56"/>
      <c r="C134" s="52"/>
      <c r="D134" s="52"/>
      <c r="E134" s="52"/>
      <c r="F134" s="54">
        <v>-11690</v>
      </c>
      <c r="G134" s="53"/>
      <c r="H134" s="54">
        <v>-15245</v>
      </c>
      <c r="I134" s="53"/>
      <c r="J134" s="54">
        <v>-11690</v>
      </c>
      <c r="K134" s="53"/>
      <c r="L134" s="54">
        <v>-6967</v>
      </c>
      <c r="P134" s="13"/>
      <c r="Q134" s="13"/>
      <c r="R134" s="13"/>
    </row>
    <row r="135" spans="1:18" ht="19.5" customHeight="1">
      <c r="A135" s="55" t="s">
        <v>89</v>
      </c>
      <c r="B135" s="56"/>
      <c r="C135" s="52"/>
      <c r="D135" s="52"/>
      <c r="E135" s="52"/>
      <c r="F135" s="89">
        <v>-17808</v>
      </c>
      <c r="G135" s="53"/>
      <c r="H135" s="54">
        <v>-11414</v>
      </c>
      <c r="I135" s="53"/>
      <c r="J135" s="54">
        <v>-7080</v>
      </c>
      <c r="K135" s="53"/>
      <c r="L135" s="54">
        <v>-5184</v>
      </c>
      <c r="P135" s="13"/>
      <c r="Q135" s="13"/>
      <c r="R135" s="13"/>
    </row>
    <row r="136" spans="1:18" ht="19.5" customHeight="1">
      <c r="A136" s="55" t="s">
        <v>188</v>
      </c>
      <c r="B136" s="56"/>
      <c r="C136" s="52"/>
      <c r="D136" s="52"/>
      <c r="E136" s="52"/>
      <c r="F136" s="66">
        <v>5571</v>
      </c>
      <c r="G136" s="53"/>
      <c r="H136" s="54">
        <v>0</v>
      </c>
      <c r="I136" s="53"/>
      <c r="J136" s="54">
        <v>0</v>
      </c>
      <c r="K136" s="53"/>
      <c r="L136" s="54">
        <v>0</v>
      </c>
      <c r="P136" s="13"/>
      <c r="Q136" s="13"/>
      <c r="R136" s="13"/>
    </row>
    <row r="137" spans="1:18" ht="19.5" customHeight="1">
      <c r="A137" s="62" t="s">
        <v>184</v>
      </c>
      <c r="B137" s="56"/>
      <c r="C137" s="52"/>
      <c r="D137" s="52"/>
      <c r="E137" s="52"/>
      <c r="F137" s="67">
        <f>SUM(F133:F136)</f>
        <v>525143</v>
      </c>
      <c r="G137" s="53"/>
      <c r="H137" s="67">
        <f>SUM(H133:H136)</f>
        <v>282909</v>
      </c>
      <c r="I137" s="53"/>
      <c r="J137" s="67">
        <f>SUM(J133:J136)</f>
        <v>510762</v>
      </c>
      <c r="K137" s="53"/>
      <c r="L137" s="67">
        <f>SUM(L133:L136)</f>
        <v>-28436</v>
      </c>
      <c r="P137" s="13"/>
      <c r="Q137" s="13"/>
      <c r="R137" s="13"/>
    </row>
    <row r="138" spans="1:18" ht="19.5" customHeight="1">
      <c r="A138" s="1"/>
      <c r="B138" s="56"/>
      <c r="C138" s="64"/>
      <c r="D138" s="64"/>
      <c r="E138" s="64"/>
      <c r="F138" s="64"/>
      <c r="G138" s="55"/>
      <c r="H138" s="64"/>
      <c r="I138" s="55"/>
      <c r="J138" s="65"/>
      <c r="K138" s="58"/>
      <c r="L138" s="65"/>
      <c r="R138" s="13"/>
    </row>
    <row r="139" spans="1:18" ht="19.5" customHeight="1">
      <c r="A139" s="7" t="s">
        <v>1</v>
      </c>
      <c r="B139" s="56"/>
      <c r="C139" s="64"/>
      <c r="D139" s="64"/>
      <c r="E139" s="64"/>
      <c r="F139" s="64"/>
      <c r="G139" s="55"/>
      <c r="H139" s="64"/>
      <c r="I139" s="55"/>
      <c r="J139" s="65"/>
      <c r="K139" s="58"/>
      <c r="L139" s="65"/>
      <c r="Q139" s="13"/>
    </row>
    <row r="140" spans="1:18" ht="19.5" customHeight="1">
      <c r="L140" s="2"/>
      <c r="M140" s="34" t="s">
        <v>81</v>
      </c>
    </row>
    <row r="141" spans="1:18" ht="19.5" customHeight="1">
      <c r="A141" s="1" t="s">
        <v>105</v>
      </c>
      <c r="B141" s="19"/>
      <c r="C141" s="19"/>
      <c r="D141" s="19"/>
      <c r="E141" s="19"/>
      <c r="F141" s="19"/>
      <c r="G141" s="19"/>
      <c r="H141" s="19"/>
      <c r="I141" s="19"/>
      <c r="J141" s="20"/>
      <c r="K141" s="35"/>
      <c r="L141" s="20"/>
    </row>
    <row r="142" spans="1:18" ht="19.5" customHeight="1">
      <c r="A142" s="32" t="s">
        <v>69</v>
      </c>
      <c r="B142" s="19"/>
      <c r="C142" s="22"/>
      <c r="D142" s="22"/>
      <c r="E142" s="22"/>
      <c r="F142" s="22"/>
      <c r="G142" s="35"/>
      <c r="H142" s="22"/>
      <c r="I142" s="35"/>
      <c r="J142" s="20"/>
      <c r="K142" s="35"/>
      <c r="L142" s="20"/>
    </row>
    <row r="143" spans="1:18" ht="19.5" customHeight="1">
      <c r="A143" s="32" t="s">
        <v>162</v>
      </c>
      <c r="B143" s="23"/>
      <c r="C143" s="23"/>
      <c r="D143" s="23"/>
      <c r="E143" s="23"/>
      <c r="F143" s="23"/>
      <c r="G143" s="23"/>
      <c r="H143" s="23"/>
      <c r="I143" s="23"/>
      <c r="J143" s="24"/>
      <c r="K143" s="23"/>
      <c r="L143" s="24"/>
    </row>
    <row r="144" spans="1:18" ht="19.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36"/>
      <c r="K144" s="4"/>
      <c r="L144" s="36"/>
      <c r="M144" s="37" t="s">
        <v>72</v>
      </c>
    </row>
    <row r="145" spans="1:18" ht="19.5" customHeight="1">
      <c r="A145" s="23"/>
      <c r="B145" s="23"/>
      <c r="C145" s="23"/>
      <c r="D145" s="23"/>
      <c r="E145" s="23"/>
      <c r="F145" s="142" t="s">
        <v>99</v>
      </c>
      <c r="G145" s="142"/>
      <c r="H145" s="142"/>
      <c r="I145" s="23"/>
      <c r="J145" s="141" t="s">
        <v>45</v>
      </c>
      <c r="K145" s="141"/>
      <c r="L145" s="141"/>
      <c r="M145" s="37"/>
    </row>
    <row r="146" spans="1:18" ht="19.5" customHeight="1">
      <c r="D146" s="33"/>
      <c r="E146" s="33"/>
      <c r="F146" s="38" t="s">
        <v>141</v>
      </c>
      <c r="H146" s="38" t="s">
        <v>94</v>
      </c>
      <c r="J146" s="38" t="s">
        <v>141</v>
      </c>
      <c r="L146" s="38" t="s">
        <v>94</v>
      </c>
    </row>
    <row r="147" spans="1:18" ht="19.5" customHeight="1">
      <c r="A147" s="1" t="s">
        <v>7</v>
      </c>
      <c r="B147" s="51"/>
      <c r="C147" s="52"/>
      <c r="D147" s="52"/>
      <c r="E147" s="52"/>
      <c r="F147" s="54"/>
      <c r="G147" s="53"/>
      <c r="H147" s="54"/>
      <c r="I147" s="53"/>
      <c r="J147" s="54"/>
      <c r="K147" s="53"/>
      <c r="L147" s="54"/>
    </row>
    <row r="148" spans="1:18" ht="19.5" customHeight="1">
      <c r="A148" s="2" t="s">
        <v>165</v>
      </c>
      <c r="B148" s="51"/>
      <c r="C148" s="52"/>
      <c r="D148" s="52"/>
      <c r="E148" s="52"/>
      <c r="F148" s="54">
        <v>0</v>
      </c>
      <c r="G148" s="53"/>
      <c r="H148" s="54">
        <v>-9602</v>
      </c>
      <c r="I148" s="53"/>
      <c r="J148" s="54">
        <v>0</v>
      </c>
      <c r="K148" s="53"/>
      <c r="L148" s="54">
        <v>0</v>
      </c>
      <c r="P148" s="13"/>
      <c r="R148" s="13"/>
    </row>
    <row r="149" spans="1:18" ht="19.5" customHeight="1">
      <c r="A149" s="2" t="s">
        <v>166</v>
      </c>
      <c r="B149" s="51"/>
      <c r="C149" s="52"/>
      <c r="D149" s="52"/>
      <c r="E149" s="52"/>
      <c r="F149" s="54">
        <v>0</v>
      </c>
      <c r="G149" s="53"/>
      <c r="H149" s="54">
        <v>43061</v>
      </c>
      <c r="I149" s="53"/>
      <c r="J149" s="54">
        <v>0</v>
      </c>
      <c r="K149" s="53"/>
      <c r="L149" s="54">
        <v>0</v>
      </c>
      <c r="P149" s="13"/>
      <c r="R149" s="13"/>
    </row>
    <row r="150" spans="1:18" s="10" customFormat="1" ht="19.5" customHeight="1">
      <c r="A150" s="10" t="s">
        <v>42</v>
      </c>
      <c r="B150" s="68"/>
      <c r="C150" s="60"/>
      <c r="D150" s="60"/>
      <c r="E150" s="60"/>
      <c r="F150" s="65">
        <v>83</v>
      </c>
      <c r="G150" s="58"/>
      <c r="H150" s="57">
        <v>1183</v>
      </c>
      <c r="I150" s="58"/>
      <c r="J150" s="57">
        <v>0</v>
      </c>
      <c r="K150" s="58"/>
      <c r="L150" s="57">
        <v>210</v>
      </c>
      <c r="N150" s="2"/>
      <c r="O150" s="2"/>
      <c r="P150" s="13"/>
      <c r="Q150" s="2"/>
      <c r="R150" s="13"/>
    </row>
    <row r="151" spans="1:18" s="10" customFormat="1" ht="19.5" customHeight="1">
      <c r="A151" s="10" t="s">
        <v>167</v>
      </c>
      <c r="B151" s="68"/>
      <c r="C151" s="60"/>
      <c r="D151" s="60"/>
      <c r="E151" s="60"/>
      <c r="F151" s="57">
        <v>14008</v>
      </c>
      <c r="G151" s="58"/>
      <c r="H151" s="57">
        <v>11600</v>
      </c>
      <c r="I151" s="58"/>
      <c r="J151" s="57">
        <v>14008</v>
      </c>
      <c r="K151" s="58"/>
      <c r="L151" s="54">
        <v>11600</v>
      </c>
      <c r="P151" s="13"/>
      <c r="Q151" s="13"/>
      <c r="R151" s="13"/>
    </row>
    <row r="152" spans="1:18" ht="19.5" customHeight="1">
      <c r="A152" s="2" t="s">
        <v>133</v>
      </c>
      <c r="B152" s="51"/>
      <c r="C152" s="52"/>
      <c r="D152" s="52"/>
      <c r="E152" s="52"/>
      <c r="F152" s="69">
        <v>1088</v>
      </c>
      <c r="G152" s="53"/>
      <c r="H152" s="69">
        <v>98</v>
      </c>
      <c r="I152" s="53"/>
      <c r="J152" s="69">
        <v>9</v>
      </c>
      <c r="K152" s="53"/>
      <c r="L152" s="69">
        <v>96</v>
      </c>
      <c r="N152" s="10"/>
      <c r="O152" s="10"/>
      <c r="P152" s="13"/>
      <c r="Q152" s="13"/>
      <c r="R152" s="13"/>
    </row>
    <row r="153" spans="1:18" ht="19.5" customHeight="1">
      <c r="A153" s="2" t="s">
        <v>60</v>
      </c>
      <c r="B153" s="51"/>
      <c r="C153" s="52"/>
      <c r="D153" s="52"/>
      <c r="E153" s="52"/>
      <c r="F153" s="69">
        <v>-40321</v>
      </c>
      <c r="G153" s="53"/>
      <c r="H153" s="69">
        <v>-35005</v>
      </c>
      <c r="I153" s="53"/>
      <c r="J153" s="69">
        <v>-32554</v>
      </c>
      <c r="K153" s="53"/>
      <c r="L153" s="69">
        <v>-16944</v>
      </c>
      <c r="P153" s="13"/>
      <c r="Q153" s="13"/>
      <c r="R153" s="13"/>
    </row>
    <row r="154" spans="1:18" ht="19.5" customHeight="1">
      <c r="A154" s="2" t="s">
        <v>86</v>
      </c>
      <c r="B154" s="51"/>
      <c r="C154" s="52"/>
      <c r="D154" s="52"/>
      <c r="E154" s="52"/>
      <c r="F154" s="61">
        <v>-13716</v>
      </c>
      <c r="G154" s="53"/>
      <c r="H154" s="69">
        <v>0</v>
      </c>
      <c r="I154" s="53"/>
      <c r="J154" s="69">
        <v>-13716</v>
      </c>
      <c r="K154" s="53"/>
      <c r="L154" s="69">
        <v>0</v>
      </c>
      <c r="P154" s="13"/>
      <c r="Q154" s="13"/>
      <c r="R154" s="13"/>
    </row>
    <row r="155" spans="1:18" ht="19.5" customHeight="1">
      <c r="A155" s="1" t="s">
        <v>183</v>
      </c>
      <c r="B155" s="56"/>
      <c r="C155" s="52"/>
      <c r="D155" s="52"/>
      <c r="E155" s="52"/>
      <c r="F155" s="67">
        <f>SUM(F148:F154)</f>
        <v>-38858</v>
      </c>
      <c r="G155" s="53"/>
      <c r="H155" s="67">
        <f>SUM(H148:H154)</f>
        <v>11335</v>
      </c>
      <c r="I155" s="53"/>
      <c r="J155" s="67">
        <f>SUM(J148:J154)</f>
        <v>-32253</v>
      </c>
      <c r="K155" s="53"/>
      <c r="L155" s="67">
        <f>SUM(L148:L154)</f>
        <v>-5038</v>
      </c>
      <c r="P155" s="13"/>
      <c r="Q155" s="13"/>
      <c r="R155" s="13"/>
    </row>
    <row r="156" spans="1:18" ht="19.5" customHeight="1">
      <c r="A156" s="1" t="s">
        <v>134</v>
      </c>
      <c r="B156" s="56"/>
      <c r="C156" s="52"/>
      <c r="D156" s="52"/>
      <c r="E156" s="52"/>
      <c r="F156" s="89"/>
      <c r="G156" s="53"/>
      <c r="H156" s="89"/>
      <c r="I156" s="53"/>
      <c r="J156" s="89"/>
      <c r="K156" s="53"/>
      <c r="L156" s="89"/>
      <c r="P156" s="13"/>
      <c r="Q156" s="13"/>
      <c r="R156" s="13"/>
    </row>
    <row r="157" spans="1:18" s="10" customFormat="1" ht="19.5" customHeight="1">
      <c r="A157" s="10" t="s">
        <v>149</v>
      </c>
      <c r="B157" s="68"/>
      <c r="C157" s="52"/>
      <c r="D157" s="52"/>
      <c r="E157" s="52"/>
      <c r="F157" s="54">
        <v>1034229</v>
      </c>
      <c r="G157" s="52"/>
      <c r="H157" s="54">
        <v>1790203</v>
      </c>
      <c r="I157" s="53"/>
      <c r="J157" s="54">
        <v>1034229</v>
      </c>
      <c r="K157" s="53"/>
      <c r="L157" s="54">
        <v>829075</v>
      </c>
      <c r="N157" s="2"/>
      <c r="O157" s="2"/>
      <c r="P157" s="13"/>
      <c r="Q157" s="13"/>
      <c r="R157" s="13"/>
    </row>
    <row r="158" spans="1:18" s="10" customFormat="1" ht="19.5" customHeight="1">
      <c r="A158" s="10" t="s">
        <v>117</v>
      </c>
      <c r="B158" s="68"/>
      <c r="C158" s="52"/>
      <c r="D158" s="52"/>
      <c r="E158" s="52"/>
      <c r="F158" s="54">
        <v>-1204229</v>
      </c>
      <c r="G158" s="52"/>
      <c r="H158" s="54">
        <v>-1796698</v>
      </c>
      <c r="I158" s="53"/>
      <c r="J158" s="54">
        <v>-1204229</v>
      </c>
      <c r="K158" s="53"/>
      <c r="L158" s="54">
        <v>-650000</v>
      </c>
      <c r="P158" s="13"/>
      <c r="Q158" s="13"/>
      <c r="R158" s="13"/>
    </row>
    <row r="159" spans="1:18" s="10" customFormat="1" ht="19.5" customHeight="1">
      <c r="A159" s="10" t="s">
        <v>115</v>
      </c>
      <c r="B159" s="68"/>
      <c r="C159" s="52"/>
      <c r="D159" s="52"/>
      <c r="E159" s="52"/>
      <c r="F159" s="54">
        <v>0</v>
      </c>
      <c r="G159" s="52"/>
      <c r="H159" s="54">
        <v>-675</v>
      </c>
      <c r="I159" s="53"/>
      <c r="J159" s="54">
        <v>0</v>
      </c>
      <c r="K159" s="53"/>
      <c r="L159" s="54">
        <v>0</v>
      </c>
      <c r="P159" s="13"/>
      <c r="Q159" s="13"/>
      <c r="R159" s="13"/>
    </row>
    <row r="160" spans="1:18" ht="19.5" customHeight="1">
      <c r="A160" s="2" t="s">
        <v>135</v>
      </c>
      <c r="B160" s="56"/>
      <c r="C160" s="52"/>
      <c r="D160" s="52"/>
      <c r="E160" s="52"/>
      <c r="F160" s="89">
        <v>-173743</v>
      </c>
      <c r="G160" s="52"/>
      <c r="H160" s="54">
        <v>-139204</v>
      </c>
      <c r="I160" s="53"/>
      <c r="J160" s="54">
        <v>-124906</v>
      </c>
      <c r="K160" s="53"/>
      <c r="L160" s="54">
        <v>-78408</v>
      </c>
      <c r="N160" s="10"/>
      <c r="O160" s="10"/>
      <c r="P160" s="13"/>
      <c r="Q160" s="29"/>
      <c r="R160" s="13"/>
    </row>
    <row r="161" spans="1:18" ht="19.5" customHeight="1">
      <c r="A161" s="2" t="s">
        <v>168</v>
      </c>
      <c r="B161" s="56"/>
      <c r="C161" s="52"/>
      <c r="D161" s="52"/>
      <c r="E161" s="52"/>
      <c r="F161" s="89">
        <v>0</v>
      </c>
      <c r="G161" s="52"/>
      <c r="H161" s="66">
        <v>-10992</v>
      </c>
      <c r="I161" s="53"/>
      <c r="J161" s="66">
        <v>0</v>
      </c>
      <c r="K161" s="53"/>
      <c r="L161" s="66">
        <v>-10992</v>
      </c>
      <c r="P161" s="13"/>
      <c r="Q161" s="13"/>
      <c r="R161" s="13"/>
    </row>
    <row r="162" spans="1:18" ht="19.5" customHeight="1">
      <c r="A162" s="1" t="s">
        <v>136</v>
      </c>
      <c r="B162" s="56"/>
      <c r="C162" s="52"/>
      <c r="D162" s="52"/>
      <c r="E162" s="52"/>
      <c r="F162" s="67">
        <f>SUM(F157:F161)</f>
        <v>-343743</v>
      </c>
      <c r="G162" s="53"/>
      <c r="H162" s="67">
        <f>SUM(H157:H161)</f>
        <v>-157366</v>
      </c>
      <c r="I162" s="53"/>
      <c r="J162" s="67">
        <f>SUM(J157:J161)</f>
        <v>-294906</v>
      </c>
      <c r="K162" s="53"/>
      <c r="L162" s="67">
        <f>SUM(L157:L161)</f>
        <v>89675</v>
      </c>
      <c r="P162" s="13"/>
      <c r="Q162" s="13"/>
      <c r="R162" s="13"/>
    </row>
    <row r="163" spans="1:18" ht="19.5" customHeight="1">
      <c r="A163" s="62" t="s">
        <v>83</v>
      </c>
      <c r="B163" s="56"/>
      <c r="C163" s="52"/>
      <c r="D163" s="52"/>
      <c r="E163" s="52"/>
      <c r="F163" s="54">
        <f>SUM(F137,F155,F162)</f>
        <v>142542</v>
      </c>
      <c r="G163" s="53"/>
      <c r="H163" s="54">
        <f>SUM(H137,H155,H162)</f>
        <v>136878</v>
      </c>
      <c r="I163" s="53"/>
      <c r="J163" s="54">
        <f>SUM(J137,J155,J162)</f>
        <v>183603</v>
      </c>
      <c r="K163" s="53"/>
      <c r="L163" s="54">
        <f>SUM(L137,L155,L162)</f>
        <v>56201</v>
      </c>
      <c r="P163" s="13"/>
      <c r="Q163" s="13"/>
      <c r="R163" s="13"/>
    </row>
    <row r="164" spans="1:18" ht="19.5" customHeight="1">
      <c r="A164" s="55" t="s">
        <v>78</v>
      </c>
      <c r="B164" s="56"/>
      <c r="C164" s="52"/>
      <c r="D164" s="52"/>
      <c r="E164" s="52"/>
      <c r="F164" s="54">
        <v>138404</v>
      </c>
      <c r="G164" s="53"/>
      <c r="H164" s="54">
        <v>182900</v>
      </c>
      <c r="I164" s="53"/>
      <c r="J164" s="54">
        <v>79007</v>
      </c>
      <c r="K164" s="53"/>
      <c r="L164" s="54">
        <v>153048</v>
      </c>
      <c r="P164" s="13"/>
      <c r="Q164" s="13"/>
      <c r="R164" s="13"/>
    </row>
    <row r="165" spans="1:18" ht="19.5" customHeight="1">
      <c r="A165" s="55" t="s">
        <v>193</v>
      </c>
      <c r="B165" s="56"/>
      <c r="C165" s="52"/>
      <c r="D165" s="52"/>
      <c r="E165" s="52"/>
      <c r="F165" s="54"/>
      <c r="G165" s="53"/>
      <c r="H165" s="54"/>
      <c r="I165" s="53"/>
      <c r="J165" s="54"/>
      <c r="K165" s="53"/>
      <c r="L165" s="54"/>
      <c r="P165" s="13"/>
      <c r="Q165" s="13"/>
      <c r="R165" s="13"/>
    </row>
    <row r="166" spans="1:18" ht="19.5" customHeight="1">
      <c r="A166" s="55" t="s">
        <v>169</v>
      </c>
      <c r="B166" s="56"/>
      <c r="C166" s="52"/>
      <c r="D166" s="52"/>
      <c r="E166" s="52"/>
      <c r="F166" s="66">
        <v>0</v>
      </c>
      <c r="G166" s="53"/>
      <c r="H166" s="66">
        <v>0</v>
      </c>
      <c r="I166" s="53"/>
      <c r="J166" s="66">
        <v>17756</v>
      </c>
      <c r="K166" s="53"/>
      <c r="L166" s="66">
        <v>0</v>
      </c>
      <c r="P166" s="13"/>
      <c r="Q166" s="13"/>
      <c r="R166" s="13"/>
    </row>
    <row r="167" spans="1:18" ht="19.5" customHeight="1" thickBot="1">
      <c r="A167" s="62" t="s">
        <v>79</v>
      </c>
      <c r="B167" s="56"/>
      <c r="C167" s="52"/>
      <c r="D167" s="52"/>
      <c r="E167" s="52"/>
      <c r="F167" s="70">
        <f>SUM(F163:F166)</f>
        <v>280946</v>
      </c>
      <c r="G167" s="53"/>
      <c r="H167" s="70">
        <f>SUM(H163:H166)</f>
        <v>319778</v>
      </c>
      <c r="I167" s="53"/>
      <c r="J167" s="70">
        <f>SUM(J163:J166)</f>
        <v>280366</v>
      </c>
      <c r="K167" s="53"/>
      <c r="L167" s="70">
        <f>SUM(L163:L166)</f>
        <v>209249</v>
      </c>
      <c r="P167" s="13"/>
      <c r="Q167" s="13"/>
      <c r="R167" s="13"/>
    </row>
    <row r="168" spans="1:18" ht="19.5" customHeight="1" thickTop="1">
      <c r="B168" s="56"/>
      <c r="C168" s="52"/>
      <c r="D168" s="52"/>
      <c r="E168" s="52"/>
      <c r="F168" s="54">
        <f>F167-BS!F12</f>
        <v>0</v>
      </c>
      <c r="G168" s="53"/>
      <c r="H168" s="54"/>
      <c r="I168" s="53"/>
      <c r="J168" s="54">
        <f>J167-BS!J12</f>
        <v>0</v>
      </c>
      <c r="K168" s="53"/>
      <c r="L168" s="54"/>
      <c r="P168" s="13"/>
      <c r="R168" s="13"/>
    </row>
    <row r="169" spans="1:18" ht="19.5" customHeight="1">
      <c r="A169" s="1" t="s">
        <v>44</v>
      </c>
      <c r="B169" s="56"/>
      <c r="C169" s="52"/>
      <c r="D169" s="52"/>
      <c r="E169" s="52"/>
      <c r="F169" s="54"/>
      <c r="G169" s="53"/>
      <c r="H169" s="54"/>
      <c r="I169" s="53"/>
      <c r="J169" s="54"/>
      <c r="K169" s="53"/>
      <c r="L169" s="54"/>
    </row>
    <row r="170" spans="1:18" ht="19.5" customHeight="1">
      <c r="A170" s="2" t="s">
        <v>157</v>
      </c>
      <c r="B170" s="56"/>
      <c r="C170" s="52"/>
      <c r="D170" s="52"/>
      <c r="E170" s="52"/>
      <c r="F170" s="54"/>
      <c r="G170" s="53"/>
      <c r="H170" s="54"/>
      <c r="I170" s="53"/>
      <c r="J170" s="54"/>
      <c r="K170" s="53"/>
      <c r="L170" s="54"/>
    </row>
    <row r="171" spans="1:18" ht="19.5" customHeight="1">
      <c r="A171" s="2" t="s">
        <v>189</v>
      </c>
      <c r="B171" s="56"/>
      <c r="C171" s="52"/>
      <c r="D171" s="52"/>
      <c r="E171" s="52"/>
      <c r="F171" s="138">
        <v>3026</v>
      </c>
      <c r="G171" s="53"/>
      <c r="H171" s="13">
        <v>902</v>
      </c>
      <c r="I171" s="53"/>
      <c r="J171" s="138">
        <v>3026</v>
      </c>
      <c r="K171" s="53"/>
      <c r="L171" s="13">
        <v>902</v>
      </c>
      <c r="R171" s="13"/>
    </row>
    <row r="172" spans="1:18" ht="19.5" customHeight="1">
      <c r="A172" s="2" t="s">
        <v>190</v>
      </c>
      <c r="B172" s="56"/>
      <c r="C172" s="52"/>
      <c r="D172" s="52"/>
      <c r="E172" s="52"/>
      <c r="F172" s="138">
        <v>19246</v>
      </c>
      <c r="G172" s="53"/>
      <c r="H172" s="13">
        <v>6954</v>
      </c>
      <c r="I172" s="53"/>
      <c r="J172" s="138">
        <v>19246</v>
      </c>
      <c r="K172" s="53"/>
      <c r="L172" s="13">
        <v>0</v>
      </c>
      <c r="Q172" s="13"/>
      <c r="R172" s="13"/>
    </row>
    <row r="173" spans="1:18" ht="19.5" customHeight="1">
      <c r="A173" s="2" t="s">
        <v>170</v>
      </c>
      <c r="B173" s="51"/>
      <c r="C173" s="52"/>
      <c r="D173" s="52"/>
      <c r="E173" s="52"/>
      <c r="F173" s="57">
        <v>0</v>
      </c>
      <c r="G173" s="53"/>
      <c r="H173" s="69">
        <v>0</v>
      </c>
      <c r="I173" s="53"/>
      <c r="J173" s="57">
        <v>97813</v>
      </c>
      <c r="K173" s="53"/>
      <c r="L173" s="69">
        <v>0</v>
      </c>
      <c r="Q173" s="13"/>
      <c r="R173" s="13"/>
    </row>
    <row r="174" spans="1:18" ht="19.5" customHeight="1">
      <c r="A174" s="2" t="s">
        <v>192</v>
      </c>
      <c r="B174" s="56"/>
      <c r="C174" s="52"/>
      <c r="D174" s="52"/>
      <c r="E174" s="52"/>
      <c r="F174" s="138">
        <v>159909</v>
      </c>
      <c r="G174" s="53"/>
      <c r="H174" s="13">
        <v>148295</v>
      </c>
      <c r="I174" s="53"/>
      <c r="J174" s="138">
        <v>159909</v>
      </c>
      <c r="K174" s="53"/>
      <c r="L174" s="13">
        <v>83934</v>
      </c>
      <c r="Q174" s="13"/>
      <c r="R174" s="13"/>
    </row>
    <row r="175" spans="1:18" ht="19.5" customHeight="1">
      <c r="A175" s="2" t="s">
        <v>191</v>
      </c>
      <c r="B175" s="56"/>
      <c r="C175" s="52"/>
      <c r="D175" s="52"/>
      <c r="E175" s="52"/>
      <c r="F175" s="138">
        <v>-71220</v>
      </c>
      <c r="G175" s="53"/>
      <c r="H175" s="13">
        <v>0</v>
      </c>
      <c r="I175" s="53"/>
      <c r="J175" s="138">
        <v>-4220</v>
      </c>
      <c r="K175" s="53"/>
      <c r="L175" s="13">
        <v>0</v>
      </c>
      <c r="Q175" s="13"/>
      <c r="R175" s="13"/>
    </row>
    <row r="176" spans="1:18" ht="19.5" customHeight="1">
      <c r="B176" s="56"/>
      <c r="C176" s="52"/>
      <c r="D176" s="52"/>
      <c r="E176" s="52"/>
      <c r="F176" s="54"/>
      <c r="G176" s="53"/>
      <c r="H176" s="54"/>
      <c r="I176" s="53"/>
      <c r="J176" s="54"/>
      <c r="K176" s="53"/>
      <c r="L176" s="54"/>
    </row>
    <row r="177" spans="1:9" ht="19.5" customHeight="1">
      <c r="A177" s="7" t="s">
        <v>1</v>
      </c>
      <c r="B177" s="56"/>
      <c r="C177" s="53"/>
      <c r="D177" s="53"/>
      <c r="E177" s="53"/>
      <c r="F177" s="53"/>
      <c r="G177" s="53"/>
      <c r="H177" s="53"/>
      <c r="I177" s="53"/>
    </row>
  </sheetData>
  <mergeCells count="8">
    <mergeCell ref="F6:H6"/>
    <mergeCell ref="J6:L6"/>
    <mergeCell ref="F145:H145"/>
    <mergeCell ref="J145:L145"/>
    <mergeCell ref="F49:H49"/>
    <mergeCell ref="J49:L49"/>
    <mergeCell ref="F96:H96"/>
    <mergeCell ref="J96:L96"/>
  </mergeCells>
  <phoneticPr fontId="0" type="noConversion"/>
  <printOptions horizontalCentered="1" gridLinesSet="0"/>
  <pageMargins left="0.9055118110236221" right="0.19685039370078741" top="0.78740157480314965" bottom="0" header="0.19685039370078741" footer="0.19685039370078741"/>
  <pageSetup paperSize="9" scale="83" fitToHeight="0" orientation="portrait" r:id="rId1"/>
  <headerFooter alignWithMargins="0"/>
  <rowBreaks count="4" manualBreakCount="4">
    <brk id="43" max="16383" man="1"/>
    <brk id="90" max="16383" man="1"/>
    <brk id="139" max="16383" man="1"/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view="pageBreakPreview" zoomScale="85" zoomScaleNormal="80" zoomScaleSheetLayoutView="85" workbookViewId="0">
      <selection activeCell="A15" sqref="A15"/>
    </sheetView>
  </sheetViews>
  <sheetFormatPr defaultRowHeight="21" customHeight="1"/>
  <cols>
    <col min="1" max="1" width="20.7109375" style="95" customWidth="1"/>
    <col min="2" max="2" width="17.7109375" style="95" customWidth="1"/>
    <col min="3" max="3" width="5.7109375" style="95" customWidth="1"/>
    <col min="4" max="4" width="1.28515625" style="108" customWidth="1"/>
    <col min="5" max="5" width="16.7109375" style="95" customWidth="1"/>
    <col min="6" max="6" width="1.7109375" style="95" customWidth="1"/>
    <col min="7" max="7" width="16.7109375" style="95" customWidth="1"/>
    <col min="8" max="8" width="1.7109375" style="95" customWidth="1"/>
    <col min="9" max="9" width="16.7109375" style="95" customWidth="1"/>
    <col min="10" max="10" width="1.5703125" style="95" customWidth="1"/>
    <col min="11" max="11" width="16.7109375" style="95" customWidth="1"/>
    <col min="12" max="12" width="1.7109375" style="95" customWidth="1"/>
    <col min="13" max="13" width="16.7109375" style="95" customWidth="1"/>
    <col min="14" max="14" width="0.85546875" style="95" customWidth="1"/>
    <col min="15" max="16384" width="9.140625" style="95"/>
  </cols>
  <sheetData>
    <row r="1" spans="1:13" ht="21" customHeight="1">
      <c r="B1" s="96"/>
      <c r="C1" s="96"/>
      <c r="D1" s="97"/>
      <c r="E1" s="96"/>
      <c r="F1" s="96"/>
      <c r="G1" s="96"/>
      <c r="H1" s="96"/>
      <c r="I1" s="96"/>
      <c r="J1" s="96"/>
      <c r="K1" s="96"/>
      <c r="L1" s="96"/>
      <c r="M1" s="98" t="s">
        <v>81</v>
      </c>
    </row>
    <row r="2" spans="1:13" ht="21" customHeight="1">
      <c r="A2" s="99" t="s">
        <v>105</v>
      </c>
      <c r="B2" s="100"/>
      <c r="C2" s="100"/>
      <c r="D2" s="101"/>
      <c r="E2" s="100"/>
      <c r="F2" s="100"/>
      <c r="G2" s="100"/>
      <c r="H2" s="100"/>
      <c r="I2" s="100"/>
      <c r="J2" s="100"/>
      <c r="K2" s="100"/>
      <c r="L2" s="100"/>
    </row>
    <row r="3" spans="1:13" ht="21" customHeight="1">
      <c r="A3" s="99" t="s">
        <v>64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1" customHeight="1">
      <c r="A4" s="99" t="s">
        <v>162</v>
      </c>
      <c r="B4" s="100"/>
      <c r="C4" s="100"/>
      <c r="D4" s="101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21" customHeight="1">
      <c r="B5" s="102"/>
      <c r="C5" s="102"/>
      <c r="D5" s="103"/>
      <c r="E5" s="102"/>
      <c r="F5" s="102"/>
      <c r="G5" s="102"/>
      <c r="H5" s="102"/>
      <c r="I5" s="102"/>
      <c r="J5" s="102"/>
      <c r="K5" s="102"/>
      <c r="L5" s="102"/>
      <c r="M5" s="104" t="s">
        <v>72</v>
      </c>
    </row>
    <row r="6" spans="1:13" ht="21" customHeight="1">
      <c r="A6" s="105"/>
      <c r="B6" s="105"/>
      <c r="C6" s="105"/>
      <c r="D6" s="106"/>
      <c r="E6" s="143" t="s">
        <v>99</v>
      </c>
      <c r="F6" s="143"/>
      <c r="G6" s="143"/>
      <c r="H6" s="143"/>
      <c r="I6" s="143"/>
      <c r="J6" s="143"/>
      <c r="K6" s="143"/>
      <c r="L6" s="143"/>
      <c r="M6" s="143"/>
    </row>
    <row r="7" spans="1:13" s="105" customFormat="1" ht="21" customHeight="1">
      <c r="D7" s="107"/>
      <c r="E7" s="105" t="s">
        <v>128</v>
      </c>
      <c r="I7" s="143" t="s">
        <v>2</v>
      </c>
      <c r="J7" s="143"/>
      <c r="K7" s="143"/>
      <c r="L7" s="107"/>
      <c r="M7" s="105" t="s">
        <v>5</v>
      </c>
    </row>
    <row r="8" spans="1:13" s="105" customFormat="1" ht="21" customHeight="1">
      <c r="D8" s="108"/>
      <c r="E8" s="107" t="s">
        <v>129</v>
      </c>
      <c r="I8" s="105" t="s">
        <v>139</v>
      </c>
      <c r="L8" s="107"/>
      <c r="M8" s="105" t="s">
        <v>53</v>
      </c>
    </row>
    <row r="9" spans="1:13" s="105" customFormat="1" ht="21" customHeight="1">
      <c r="D9" s="107"/>
      <c r="E9" s="109" t="s">
        <v>3</v>
      </c>
      <c r="G9" s="109" t="s">
        <v>6</v>
      </c>
      <c r="I9" s="122" t="s">
        <v>138</v>
      </c>
      <c r="K9" s="109" t="s">
        <v>4</v>
      </c>
      <c r="M9" s="109" t="s">
        <v>54</v>
      </c>
    </row>
    <row r="10" spans="1:13" ht="21" customHeight="1">
      <c r="A10" s="110" t="s">
        <v>93</v>
      </c>
      <c r="D10" s="107"/>
      <c r="E10" s="111">
        <v>366399</v>
      </c>
      <c r="F10" s="105"/>
      <c r="G10" s="111">
        <v>488385</v>
      </c>
      <c r="H10" s="105"/>
      <c r="I10" s="111">
        <v>36680</v>
      </c>
      <c r="J10" s="105"/>
      <c r="K10" s="111">
        <v>142298</v>
      </c>
      <c r="L10" s="105"/>
      <c r="M10" s="111">
        <f>SUM(E10:L10)</f>
        <v>1033762</v>
      </c>
    </row>
    <row r="11" spans="1:13" ht="21" customHeight="1">
      <c r="A11" s="112" t="s">
        <v>77</v>
      </c>
      <c r="C11" s="113"/>
      <c r="D11" s="113"/>
      <c r="E11" s="111">
        <v>0</v>
      </c>
      <c r="F11" s="105"/>
      <c r="G11" s="111">
        <v>0</v>
      </c>
      <c r="H11" s="105"/>
      <c r="I11" s="111">
        <v>0</v>
      </c>
      <c r="J11" s="105"/>
      <c r="K11" s="114">
        <f>'PL&amp;CF'!H68</f>
        <v>2392</v>
      </c>
      <c r="L11" s="105"/>
      <c r="M11" s="111">
        <f>SUM(E11:L11)</f>
        <v>2392</v>
      </c>
    </row>
    <row r="12" spans="1:13" ht="21" customHeight="1">
      <c r="A12" s="115" t="s">
        <v>82</v>
      </c>
      <c r="C12" s="113"/>
      <c r="D12" s="113"/>
      <c r="E12" s="116">
        <v>0</v>
      </c>
      <c r="F12" s="105"/>
      <c r="G12" s="116">
        <v>0</v>
      </c>
      <c r="H12" s="105"/>
      <c r="I12" s="116">
        <v>0</v>
      </c>
      <c r="J12" s="105"/>
      <c r="K12" s="116">
        <f>'PL&amp;CF'!H75</f>
        <v>-1306</v>
      </c>
      <c r="L12" s="105"/>
      <c r="M12" s="116">
        <f>SUM(E12:L12)</f>
        <v>-1306</v>
      </c>
    </row>
    <row r="13" spans="1:13" ht="21" customHeight="1">
      <c r="A13" s="112" t="s">
        <v>76</v>
      </c>
      <c r="C13" s="119"/>
      <c r="D13" s="119"/>
      <c r="E13" s="111">
        <f>SUM(E11:E12)</f>
        <v>0</v>
      </c>
      <c r="F13" s="105"/>
      <c r="G13" s="111">
        <f>SUM(G11:G12)</f>
        <v>0</v>
      </c>
      <c r="H13" s="105"/>
      <c r="I13" s="111">
        <f>SUM(I11:I12)</f>
        <v>0</v>
      </c>
      <c r="J13" s="105"/>
      <c r="K13" s="111">
        <f>SUM(K11:K12)</f>
        <v>1086</v>
      </c>
      <c r="L13" s="105"/>
      <c r="M13" s="111">
        <f>SUM(M11:M12)</f>
        <v>1086</v>
      </c>
    </row>
    <row r="14" spans="1:13" ht="21" customHeight="1">
      <c r="A14" s="112" t="s">
        <v>180</v>
      </c>
      <c r="C14" s="119"/>
      <c r="D14" s="119"/>
      <c r="E14" s="129">
        <v>0</v>
      </c>
      <c r="F14" s="130"/>
      <c r="G14" s="129">
        <v>0</v>
      </c>
      <c r="H14" s="130"/>
      <c r="I14" s="129">
        <v>0</v>
      </c>
      <c r="J14" s="130"/>
      <c r="K14" s="131">
        <v>-10992</v>
      </c>
      <c r="L14" s="130"/>
      <c r="M14" s="132">
        <f>SUM(E14:K14)</f>
        <v>-10992</v>
      </c>
    </row>
    <row r="15" spans="1:13" ht="21" customHeight="1" thickBot="1">
      <c r="A15" s="110" t="s">
        <v>159</v>
      </c>
      <c r="D15" s="107"/>
      <c r="E15" s="120">
        <f>E10+SUM(E13:E14)</f>
        <v>366399</v>
      </c>
      <c r="F15" s="107"/>
      <c r="G15" s="120">
        <f>G10+SUM(G13:G14)</f>
        <v>488385</v>
      </c>
      <c r="H15" s="107"/>
      <c r="I15" s="120">
        <f>I10+SUM(I13:I14)</f>
        <v>36680</v>
      </c>
      <c r="J15" s="107"/>
      <c r="K15" s="120">
        <f>K10+SUM(K13:K14)</f>
        <v>132392</v>
      </c>
      <c r="L15" s="105"/>
      <c r="M15" s="120">
        <f>M10+SUM(M13:M14)</f>
        <v>1023856</v>
      </c>
    </row>
    <row r="16" spans="1:13" ht="21" customHeight="1" thickTop="1">
      <c r="A16" s="110"/>
      <c r="D16" s="107"/>
      <c r="E16" s="107"/>
      <c r="F16" s="107"/>
      <c r="G16" s="107"/>
      <c r="H16" s="107"/>
      <c r="I16" s="107"/>
      <c r="J16" s="107"/>
      <c r="K16" s="107"/>
      <c r="L16" s="105"/>
      <c r="M16" s="107"/>
    </row>
    <row r="17" spans="1:13" ht="21" customHeight="1">
      <c r="A17" s="110" t="s">
        <v>142</v>
      </c>
      <c r="C17" s="113"/>
      <c r="D17" s="113"/>
      <c r="E17" s="111">
        <v>366399</v>
      </c>
      <c r="F17" s="105"/>
      <c r="G17" s="111">
        <v>488385</v>
      </c>
      <c r="H17" s="105"/>
      <c r="I17" s="111">
        <v>36680</v>
      </c>
      <c r="J17" s="105"/>
      <c r="K17" s="111">
        <v>93168</v>
      </c>
      <c r="L17" s="105"/>
      <c r="M17" s="111">
        <f>SUM(E17:L17)</f>
        <v>984632</v>
      </c>
    </row>
    <row r="18" spans="1:13" ht="21" customHeight="1">
      <c r="A18" s="112" t="s">
        <v>77</v>
      </c>
      <c r="C18" s="113"/>
      <c r="D18" s="113"/>
      <c r="E18" s="111">
        <v>0</v>
      </c>
      <c r="F18" s="105"/>
      <c r="G18" s="111">
        <v>0</v>
      </c>
      <c r="H18" s="105"/>
      <c r="I18" s="111">
        <v>0</v>
      </c>
      <c r="J18" s="105"/>
      <c r="K18" s="114">
        <f>'PL&amp;CF'!F68</f>
        <v>89213</v>
      </c>
      <c r="L18" s="105"/>
      <c r="M18" s="111">
        <f>SUM(E18:L18)</f>
        <v>89213</v>
      </c>
    </row>
    <row r="19" spans="1:13" ht="21" customHeight="1">
      <c r="A19" s="115" t="s">
        <v>82</v>
      </c>
      <c r="C19" s="113"/>
      <c r="D19" s="113"/>
      <c r="E19" s="116">
        <v>0</v>
      </c>
      <c r="F19" s="105"/>
      <c r="G19" s="116">
        <v>0</v>
      </c>
      <c r="H19" s="105"/>
      <c r="I19" s="116">
        <v>0</v>
      </c>
      <c r="J19" s="105"/>
      <c r="K19" s="116">
        <v>0</v>
      </c>
      <c r="L19" s="105"/>
      <c r="M19" s="116">
        <f>SUM(E19:L19)</f>
        <v>0</v>
      </c>
    </row>
    <row r="20" spans="1:13" ht="21" customHeight="1">
      <c r="A20" s="112" t="s">
        <v>76</v>
      </c>
      <c r="C20" s="113"/>
      <c r="D20" s="113"/>
      <c r="E20" s="111">
        <f>SUM(E18:E19)</f>
        <v>0</v>
      </c>
      <c r="F20" s="105"/>
      <c r="G20" s="111">
        <f>SUM(G18:G19)</f>
        <v>0</v>
      </c>
      <c r="H20" s="105"/>
      <c r="I20" s="111">
        <f>SUM(I18:I19)</f>
        <v>0</v>
      </c>
      <c r="J20" s="105"/>
      <c r="K20" s="111">
        <f>SUM(K18:K19)</f>
        <v>89213</v>
      </c>
      <c r="L20" s="105"/>
      <c r="M20" s="111">
        <f>SUM(M18:M19)</f>
        <v>89213</v>
      </c>
    </row>
    <row r="21" spans="1:13" ht="21" customHeight="1" thickBot="1">
      <c r="A21" s="110" t="s">
        <v>160</v>
      </c>
      <c r="D21" s="107"/>
      <c r="E21" s="121">
        <f>E17+SUM(E20:E20)</f>
        <v>366399</v>
      </c>
      <c r="F21" s="107"/>
      <c r="G21" s="121">
        <f>G17+SUM(G20:G20)</f>
        <v>488385</v>
      </c>
      <c r="H21" s="107"/>
      <c r="I21" s="121">
        <f>I17+SUM(I20:I20)</f>
        <v>36680</v>
      </c>
      <c r="J21" s="107"/>
      <c r="K21" s="121">
        <f>K17+SUM(K20:K20)</f>
        <v>182381</v>
      </c>
      <c r="L21" s="105"/>
      <c r="M21" s="121">
        <f>M17+SUM(M20:M20)</f>
        <v>1073845</v>
      </c>
    </row>
    <row r="22" spans="1:13" ht="21" customHeight="1" thickTop="1">
      <c r="A22" s="110"/>
      <c r="D22" s="107"/>
      <c r="E22" s="107"/>
      <c r="F22" s="107"/>
      <c r="G22" s="107"/>
      <c r="H22" s="107"/>
      <c r="I22" s="107"/>
      <c r="J22" s="107"/>
      <c r="K22" s="107"/>
      <c r="L22" s="105"/>
      <c r="M22" s="107"/>
    </row>
    <row r="23" spans="1:13" ht="21" customHeight="1">
      <c r="A23" s="117" t="s">
        <v>1</v>
      </c>
    </row>
    <row r="24" spans="1:13" ht="21" customHeight="1">
      <c r="G24" s="113"/>
    </row>
  </sheetData>
  <mergeCells count="2">
    <mergeCell ref="E6:M6"/>
    <mergeCell ref="I7:K7"/>
  </mergeCells>
  <pageMargins left="0.78740157480314965" right="0.39370078740157483" top="0.78740157480314965" bottom="0" header="0.31496062992125984" footer="0.31496062992125984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A13" zoomScale="85" zoomScaleNormal="80" zoomScaleSheetLayoutView="85" workbookViewId="0">
      <selection activeCell="B8" sqref="B8"/>
    </sheetView>
  </sheetViews>
  <sheetFormatPr defaultRowHeight="21" customHeight="1"/>
  <cols>
    <col min="1" max="2" width="20.7109375" style="95" customWidth="1"/>
    <col min="3" max="3" width="8.7109375" style="95" customWidth="1"/>
    <col min="4" max="4" width="1.7109375" style="108" customWidth="1"/>
    <col min="5" max="5" width="15.7109375" style="95" customWidth="1"/>
    <col min="6" max="6" width="1.7109375" style="95" customWidth="1"/>
    <col min="7" max="7" width="15.7109375" style="95" customWidth="1"/>
    <col min="8" max="8" width="1.7109375" style="95" customWidth="1"/>
    <col min="9" max="9" width="15.7109375" style="95" customWidth="1"/>
    <col min="10" max="10" width="1.7109375" style="95" customWidth="1"/>
    <col min="11" max="11" width="15.7109375" style="95" customWidth="1"/>
    <col min="12" max="12" width="1.5703125" style="95" customWidth="1"/>
    <col min="13" max="13" width="15.7109375" style="95" customWidth="1"/>
    <col min="14" max="14" width="0.85546875" style="95" customWidth="1"/>
    <col min="15" max="16384" width="9.140625" style="95"/>
  </cols>
  <sheetData>
    <row r="1" spans="1:14" ht="21" customHeight="1">
      <c r="B1" s="96"/>
      <c r="C1" s="96"/>
      <c r="D1" s="97"/>
      <c r="E1" s="96"/>
      <c r="F1" s="96"/>
      <c r="G1" s="96"/>
      <c r="H1" s="96"/>
      <c r="I1" s="96"/>
      <c r="J1" s="96"/>
      <c r="K1" s="96"/>
      <c r="L1" s="96"/>
      <c r="M1" s="98" t="s">
        <v>81</v>
      </c>
    </row>
    <row r="2" spans="1:14" ht="21" customHeight="1">
      <c r="A2" s="99" t="s">
        <v>105</v>
      </c>
      <c r="B2" s="100"/>
      <c r="C2" s="100"/>
      <c r="D2" s="101"/>
      <c r="E2" s="100"/>
      <c r="F2" s="100"/>
      <c r="G2" s="100"/>
      <c r="H2" s="100"/>
      <c r="I2" s="100"/>
      <c r="J2" s="100"/>
      <c r="K2" s="100"/>
      <c r="L2" s="100"/>
    </row>
    <row r="3" spans="1:14" ht="21" customHeight="1">
      <c r="A3" s="99" t="s">
        <v>119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</row>
    <row r="4" spans="1:14" ht="21" customHeight="1">
      <c r="A4" s="99" t="s">
        <v>162</v>
      </c>
      <c r="B4" s="100"/>
      <c r="C4" s="100"/>
      <c r="D4" s="101"/>
      <c r="E4" s="100"/>
      <c r="F4" s="100"/>
      <c r="G4" s="100"/>
      <c r="H4" s="100"/>
      <c r="I4" s="100"/>
      <c r="J4" s="100"/>
      <c r="K4" s="100"/>
      <c r="L4" s="100"/>
      <c r="M4" s="100"/>
    </row>
    <row r="5" spans="1:14" ht="21" customHeight="1">
      <c r="B5" s="102"/>
      <c r="C5" s="102"/>
      <c r="D5" s="103"/>
      <c r="E5" s="102"/>
      <c r="F5" s="102"/>
      <c r="G5" s="102"/>
      <c r="H5" s="102"/>
      <c r="I5" s="102"/>
      <c r="J5" s="102"/>
      <c r="K5" s="102"/>
      <c r="L5" s="102"/>
      <c r="M5" s="104" t="s">
        <v>72</v>
      </c>
    </row>
    <row r="6" spans="1:14" ht="21" customHeight="1">
      <c r="A6" s="105"/>
      <c r="B6" s="105"/>
      <c r="C6" s="105"/>
      <c r="D6" s="106"/>
      <c r="E6" s="143" t="s">
        <v>45</v>
      </c>
      <c r="F6" s="143"/>
      <c r="G6" s="143"/>
      <c r="H6" s="143"/>
      <c r="I6" s="143"/>
      <c r="J6" s="143"/>
      <c r="K6" s="143"/>
      <c r="L6" s="143"/>
      <c r="M6" s="143"/>
    </row>
    <row r="7" spans="1:14" s="105" customFormat="1" ht="21" customHeight="1">
      <c r="E7" s="107" t="s">
        <v>130</v>
      </c>
      <c r="I7" s="143" t="s">
        <v>2</v>
      </c>
      <c r="J7" s="143"/>
      <c r="K7" s="143"/>
      <c r="L7" s="107"/>
      <c r="M7" s="105" t="s">
        <v>5</v>
      </c>
    </row>
    <row r="8" spans="1:14" s="105" customFormat="1" ht="21" customHeight="1">
      <c r="E8" s="107" t="s">
        <v>129</v>
      </c>
      <c r="I8" s="105" t="s">
        <v>139</v>
      </c>
      <c r="L8" s="107"/>
      <c r="M8" s="105" t="s">
        <v>53</v>
      </c>
    </row>
    <row r="9" spans="1:14" s="105" customFormat="1" ht="21" customHeight="1">
      <c r="D9" s="107"/>
      <c r="E9" s="109" t="s">
        <v>3</v>
      </c>
      <c r="G9" s="109" t="s">
        <v>6</v>
      </c>
      <c r="I9" s="122" t="s">
        <v>140</v>
      </c>
      <c r="K9" s="109" t="s">
        <v>4</v>
      </c>
      <c r="M9" s="109" t="s">
        <v>54</v>
      </c>
    </row>
    <row r="10" spans="1:14" ht="21" customHeight="1">
      <c r="A10" s="110" t="s">
        <v>93</v>
      </c>
      <c r="D10" s="107"/>
      <c r="E10" s="126">
        <v>366399</v>
      </c>
      <c r="F10" s="126"/>
      <c r="G10" s="126">
        <v>488385</v>
      </c>
      <c r="H10" s="127"/>
      <c r="I10" s="126">
        <v>36680</v>
      </c>
      <c r="J10" s="127"/>
      <c r="K10" s="126">
        <v>65848</v>
      </c>
      <c r="L10" s="127"/>
      <c r="M10" s="127">
        <f>SUM(E10:K10)</f>
        <v>957312</v>
      </c>
    </row>
    <row r="11" spans="1:14" ht="21" customHeight="1">
      <c r="A11" s="112" t="s">
        <v>77</v>
      </c>
      <c r="C11" s="113"/>
      <c r="D11" s="113"/>
      <c r="E11" s="111">
        <v>0</v>
      </c>
      <c r="F11" s="105"/>
      <c r="G11" s="111">
        <v>0</v>
      </c>
      <c r="H11" s="105"/>
      <c r="I11" s="111">
        <v>0</v>
      </c>
      <c r="J11" s="105"/>
      <c r="K11" s="114">
        <f>'PL&amp;CF'!L68</f>
        <v>13726</v>
      </c>
      <c r="L11" s="105"/>
      <c r="M11" s="111">
        <f>SUM(E11:K11)</f>
        <v>13726</v>
      </c>
      <c r="N11" s="105"/>
    </row>
    <row r="12" spans="1:14" ht="21" customHeight="1">
      <c r="A12" s="115" t="s">
        <v>82</v>
      </c>
      <c r="C12" s="113"/>
      <c r="D12" s="113"/>
      <c r="E12" s="116">
        <v>0</v>
      </c>
      <c r="F12" s="105"/>
      <c r="G12" s="116">
        <v>0</v>
      </c>
      <c r="H12" s="105"/>
      <c r="I12" s="116">
        <v>0</v>
      </c>
      <c r="J12" s="105"/>
      <c r="K12" s="116">
        <f>'PL&amp;CF'!L74</f>
        <v>0</v>
      </c>
      <c r="L12" s="105"/>
      <c r="M12" s="116">
        <f>SUM(E12:K12)</f>
        <v>0</v>
      </c>
      <c r="N12" s="105"/>
    </row>
    <row r="13" spans="1:14" ht="21" customHeight="1">
      <c r="A13" s="112" t="s">
        <v>76</v>
      </c>
      <c r="C13" s="113"/>
      <c r="D13" s="113"/>
      <c r="E13" s="111">
        <f>SUM(E11:E12)</f>
        <v>0</v>
      </c>
      <c r="F13" s="105"/>
      <c r="G13" s="111">
        <f>SUM(G11:G12)</f>
        <v>0</v>
      </c>
      <c r="H13" s="105"/>
      <c r="I13" s="111">
        <f>SUM(I11:I12)</f>
        <v>0</v>
      </c>
      <c r="J13" s="105"/>
      <c r="K13" s="111">
        <f>SUM(K11:K12)</f>
        <v>13726</v>
      </c>
      <c r="L13" s="105"/>
      <c r="M13" s="111">
        <f>SUM(M11:M12)</f>
        <v>13726</v>
      </c>
      <c r="N13" s="105"/>
    </row>
    <row r="14" spans="1:14" ht="21" customHeight="1">
      <c r="A14" s="112" t="s">
        <v>180</v>
      </c>
      <c r="C14" s="113"/>
      <c r="D14" s="113"/>
      <c r="E14" s="131">
        <v>0</v>
      </c>
      <c r="F14" s="133"/>
      <c r="G14" s="131">
        <v>0</v>
      </c>
      <c r="H14" s="133"/>
      <c r="I14" s="131">
        <v>0</v>
      </c>
      <c r="J14" s="133"/>
      <c r="K14" s="131">
        <v>-10992</v>
      </c>
      <c r="L14" s="133"/>
      <c r="M14" s="134">
        <f>SUM(E14:K14)</f>
        <v>-10992</v>
      </c>
      <c r="N14" s="105"/>
    </row>
    <row r="15" spans="1:14" ht="21" customHeight="1" thickBot="1">
      <c r="A15" s="110" t="s">
        <v>159</v>
      </c>
      <c r="D15" s="107"/>
      <c r="E15" s="121">
        <f>E10+SUM(E13:E14)</f>
        <v>366399</v>
      </c>
      <c r="F15" s="107"/>
      <c r="G15" s="121">
        <f>G10+SUM(G13:G14)</f>
        <v>488385</v>
      </c>
      <c r="H15" s="107"/>
      <c r="I15" s="121">
        <f>I10+SUM(I13:I14)</f>
        <v>36680</v>
      </c>
      <c r="J15" s="107"/>
      <c r="K15" s="121">
        <f>K10+SUM(K13:K14)</f>
        <v>68582</v>
      </c>
      <c r="L15" s="105"/>
      <c r="M15" s="121">
        <f>M10+SUM(M13:M14)</f>
        <v>960046</v>
      </c>
    </row>
    <row r="16" spans="1:14" ht="21" customHeight="1" thickTop="1">
      <c r="A16" s="110"/>
      <c r="D16" s="107"/>
      <c r="E16" s="114"/>
      <c r="F16" s="107"/>
      <c r="G16" s="114"/>
      <c r="H16" s="107"/>
      <c r="I16" s="114"/>
      <c r="J16" s="107"/>
      <c r="K16" s="114"/>
      <c r="L16" s="105"/>
      <c r="M16" s="114"/>
    </row>
    <row r="17" spans="1:14" ht="21" customHeight="1">
      <c r="A17" s="110" t="s">
        <v>142</v>
      </c>
      <c r="D17" s="107"/>
      <c r="E17" s="111">
        <v>366399</v>
      </c>
      <c r="F17" s="105"/>
      <c r="G17" s="111">
        <v>488385</v>
      </c>
      <c r="H17" s="105"/>
      <c r="I17" s="111">
        <v>36680</v>
      </c>
      <c r="J17" s="105"/>
      <c r="K17" s="111">
        <v>19540</v>
      </c>
      <c r="L17" s="105"/>
      <c r="M17" s="111">
        <f>SUM(E17:L17)</f>
        <v>911004</v>
      </c>
    </row>
    <row r="18" spans="1:14" ht="21" customHeight="1">
      <c r="A18" s="112" t="s">
        <v>77</v>
      </c>
      <c r="C18" s="113"/>
      <c r="D18" s="113"/>
      <c r="E18" s="111">
        <v>0</v>
      </c>
      <c r="F18" s="105"/>
      <c r="G18" s="111">
        <v>0</v>
      </c>
      <c r="H18" s="105"/>
      <c r="I18" s="111">
        <v>0</v>
      </c>
      <c r="J18" s="105"/>
      <c r="K18" s="114">
        <f>'PL&amp;CF'!J68</f>
        <v>86418</v>
      </c>
      <c r="L18" s="105"/>
      <c r="M18" s="111">
        <f>SUM(E18:K18)</f>
        <v>86418</v>
      </c>
      <c r="N18" s="105"/>
    </row>
    <row r="19" spans="1:14" ht="21" customHeight="1">
      <c r="A19" s="115" t="s">
        <v>82</v>
      </c>
      <c r="C19" s="113"/>
      <c r="D19" s="113"/>
      <c r="E19" s="116">
        <v>0</v>
      </c>
      <c r="F19" s="105"/>
      <c r="G19" s="116">
        <v>0</v>
      </c>
      <c r="H19" s="105"/>
      <c r="I19" s="116">
        <v>0</v>
      </c>
      <c r="J19" s="105"/>
      <c r="K19" s="116">
        <f>'PL&amp;CF'!J75</f>
        <v>0</v>
      </c>
      <c r="L19" s="105"/>
      <c r="M19" s="116">
        <f>SUM(E19:K19)</f>
        <v>0</v>
      </c>
      <c r="N19" s="105"/>
    </row>
    <row r="20" spans="1:14" ht="21" customHeight="1">
      <c r="A20" s="112" t="s">
        <v>76</v>
      </c>
      <c r="C20" s="113"/>
      <c r="D20" s="113"/>
      <c r="E20" s="111">
        <f>SUM(E18:E19)</f>
        <v>0</v>
      </c>
      <c r="F20" s="105"/>
      <c r="G20" s="111">
        <f>SUM(G18:G19)</f>
        <v>0</v>
      </c>
      <c r="H20" s="105"/>
      <c r="I20" s="111">
        <f>SUM(I18:I19)</f>
        <v>0</v>
      </c>
      <c r="J20" s="105"/>
      <c r="K20" s="111">
        <f>SUM(K18:K19)</f>
        <v>86418</v>
      </c>
      <c r="L20" s="105"/>
      <c r="M20" s="111">
        <f>SUM(M18:M19)</f>
        <v>86418</v>
      </c>
      <c r="N20" s="105"/>
    </row>
    <row r="21" spans="1:14" ht="21" customHeight="1" thickBot="1">
      <c r="A21" s="110" t="s">
        <v>160</v>
      </c>
      <c r="D21" s="107"/>
      <c r="E21" s="121">
        <f>E17+SUM(E20:E20)</f>
        <v>366399</v>
      </c>
      <c r="F21" s="107"/>
      <c r="G21" s="121">
        <f>G17+SUM(G20:G20)</f>
        <v>488385</v>
      </c>
      <c r="H21" s="107"/>
      <c r="I21" s="121">
        <f>I17+SUM(I20:I20)</f>
        <v>36680</v>
      </c>
      <c r="J21" s="107"/>
      <c r="K21" s="121">
        <f>K17+SUM(K20:K20)</f>
        <v>105958</v>
      </c>
      <c r="L21" s="105"/>
      <c r="M21" s="121">
        <f>M17+SUM(M20:M20)</f>
        <v>997422</v>
      </c>
    </row>
    <row r="22" spans="1:14" ht="21" customHeight="1" thickTop="1">
      <c r="A22" s="110"/>
      <c r="D22" s="107"/>
      <c r="E22" s="107"/>
      <c r="F22" s="107"/>
      <c r="G22" s="107"/>
      <c r="H22" s="107"/>
      <c r="I22" s="107"/>
      <c r="J22" s="107"/>
      <c r="K22" s="107"/>
      <c r="L22" s="105"/>
      <c r="M22" s="107"/>
    </row>
    <row r="23" spans="1:14" ht="21" customHeight="1">
      <c r="A23" s="112" t="s">
        <v>1</v>
      </c>
    </row>
  </sheetData>
  <mergeCells count="2">
    <mergeCell ref="E6:M6"/>
    <mergeCell ref="I7:K7"/>
  </mergeCells>
  <pageMargins left="0.78740157480314965" right="0.19685039370078741" top="0.51181102362204722" bottom="0.51181102362204722" header="0.31496062992125984" footer="0.31496062992125984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</vt:lpstr>
      <vt:lpstr>BS!Print_Area</vt:lpstr>
      <vt:lpstr>Consolidated!Print_Area</vt:lpstr>
      <vt:lpstr>'PL&amp;CF'!Print_Area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Account</cp:lastModifiedBy>
  <cp:lastPrinted>2021-08-05T06:49:58Z</cp:lastPrinted>
  <dcterms:created xsi:type="dcterms:W3CDTF">1999-07-16T06:31:12Z</dcterms:created>
  <dcterms:modified xsi:type="dcterms:W3CDTF">2021-08-10T08:12:16Z</dcterms:modified>
</cp:coreProperties>
</file>