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 (new client)\TQR Co., Ltd _Q2   June2021\"/>
    </mc:Choice>
  </mc:AlternateContent>
  <xr:revisionPtr revIDLastSave="0" documentId="13_ncr:1_{784884C7-578A-458F-9F35-E82A25DE8728}" xr6:coauthVersionLast="45" xr6:coauthVersionMax="45" xr10:uidLastSave="{00000000-0000-0000-0000-000000000000}"/>
  <bookViews>
    <workbookView showHorizontalScroll="0" xWindow="-120" yWindow="-120" windowWidth="21840" windowHeight="13140" activeTab="4" xr2:uid="{00000000-000D-0000-FFFF-FFFF00000000}"/>
  </bookViews>
  <sheets>
    <sheet name="Eng2-4" sheetId="3" r:id="rId1"/>
    <sheet name="Eng 5" sheetId="11" r:id="rId2"/>
    <sheet name="Eng 6 (6M)" sheetId="12" r:id="rId3"/>
    <sheet name="Eng 7" sheetId="13" r:id="rId4"/>
    <sheet name="Eng8-9" sheetId="14" r:id="rId5"/>
  </sheets>
  <definedNames>
    <definedName name="ACC" localSheetId="2">#REF!</definedName>
    <definedName name="ACC">#REF!</definedName>
    <definedName name="AccountType" localSheetId="2">#REF!</definedName>
    <definedName name="AccountType">#REF!</definedName>
    <definedName name="BU" localSheetId="2">#REF!</definedName>
    <definedName name="BU">#REF!</definedName>
    <definedName name="DB" localSheetId="2">#REF!</definedName>
    <definedName name="DB">#REF!</definedName>
    <definedName name="ExtraCredit">#REF!</definedName>
    <definedName name="Fruit">#REF!</definedName>
    <definedName name="Items">#REF!</definedName>
    <definedName name="Meat">#REF!</definedName>
    <definedName name="MoreFruit">#REF!</definedName>
    <definedName name="MoreItem">#REF!</definedName>
    <definedName name="MoreItems">#REF!</definedName>
    <definedName name="Period" localSheetId="2">#REF!</definedName>
    <definedName name="Period">#REF!</definedName>
    <definedName name="PERIOD_T" localSheetId="2">#REF!</definedName>
    <definedName name="PERIOD_T">#REF!</definedName>
    <definedName name="PRD" localSheetId="2">#REF!</definedName>
    <definedName name="PRD">#REF!</definedName>
    <definedName name="_xlnm.Print_Area" localSheetId="1">'Eng 5'!$A$1:$I$49</definedName>
    <definedName name="_xlnm.Print_Area" localSheetId="2">'Eng 6 (6M)'!$A$1:$I$49</definedName>
    <definedName name="_xlnm.Print_Area" localSheetId="3">'Eng 7'!$A$1:$R$33</definedName>
    <definedName name="_xlnm.Print_Area" localSheetId="0">'Eng2-4'!$A$1:$J$147</definedName>
    <definedName name="SUMExtraCredit">#REF!</definedName>
    <definedName name="SUMIF">#REF!</definedName>
    <definedName name="SUMIFExtraCredit">#REF!</definedName>
    <definedName name="TAX" localSheetId="2">#REF!</definedName>
    <definedName name="TAX">#REF!</definedName>
    <definedName name="Tot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1" i="13" l="1"/>
  <c r="R20" i="13"/>
  <c r="R19" i="13"/>
  <c r="R13" i="13"/>
  <c r="R12" i="13"/>
  <c r="J24" i="13" l="1"/>
  <c r="J16" i="13"/>
  <c r="G15" i="12" l="1"/>
  <c r="I15" i="12"/>
  <c r="I15" i="11"/>
  <c r="J33" i="3"/>
  <c r="H74" i="14" l="1"/>
  <c r="H66" i="14"/>
  <c r="H24" i="14"/>
  <c r="H31" i="14" s="1"/>
  <c r="H36" i="14" s="1"/>
  <c r="N24" i="13"/>
  <c r="L24" i="13"/>
  <c r="H24" i="13"/>
  <c r="I23" i="12"/>
  <c r="I25" i="12" s="1"/>
  <c r="I28" i="12" s="1"/>
  <c r="I31" i="12" s="1"/>
  <c r="I21" i="11"/>
  <c r="I23" i="11" s="1"/>
  <c r="F74" i="14"/>
  <c r="F66" i="14"/>
  <c r="A3" i="14"/>
  <c r="A52" i="14" s="1"/>
  <c r="A50" i="14"/>
  <c r="N16" i="13"/>
  <c r="L16" i="13"/>
  <c r="H16" i="13"/>
  <c r="G23" i="12"/>
  <c r="G25" i="12" s="1"/>
  <c r="G28" i="12" s="1"/>
  <c r="G23" i="11"/>
  <c r="G15" i="11"/>
  <c r="G31" i="12" l="1"/>
  <c r="G36" i="12" s="1"/>
  <c r="F11" i="14"/>
  <c r="F24" i="14" s="1"/>
  <c r="F31" i="14" s="1"/>
  <c r="F36" i="14" s="1"/>
  <c r="F76" i="14" s="1"/>
  <c r="F79" i="14" s="1"/>
  <c r="H76" i="14"/>
  <c r="H79" i="14" s="1"/>
  <c r="I36" i="12"/>
  <c r="P14" i="13" s="1"/>
  <c r="R14" i="13" s="1"/>
  <c r="G25" i="11"/>
  <c r="G28" i="11" s="1"/>
  <c r="G31" i="11" s="1"/>
  <c r="G36" i="11" s="1"/>
  <c r="I25" i="11"/>
  <c r="I28" i="11" s="1"/>
  <c r="I31" i="11" s="1"/>
  <c r="P22" i="13" l="1"/>
  <c r="R22" i="13" s="1"/>
  <c r="R24" i="13" s="1"/>
  <c r="I36" i="11"/>
  <c r="R16" i="13"/>
  <c r="P16" i="13"/>
  <c r="P24" i="13" l="1"/>
  <c r="A98" i="3"/>
  <c r="J55" i="3" l="1"/>
  <c r="J104" i="3" s="1"/>
  <c r="H55" i="3"/>
  <c r="H104" i="3" s="1"/>
  <c r="J69" i="3" l="1"/>
  <c r="H76" i="3" l="1"/>
  <c r="H22" i="3" l="1"/>
  <c r="H130" i="3" l="1"/>
  <c r="J130" i="3"/>
  <c r="A147" i="3" l="1"/>
  <c r="A52" i="3"/>
  <c r="A101" i="3" s="1"/>
  <c r="A50" i="3"/>
  <c r="A99" i="3" s="1"/>
  <c r="J76" i="3" l="1"/>
  <c r="H69" i="3"/>
  <c r="H33" i="3"/>
  <c r="J22" i="3"/>
  <c r="J35" i="3" l="1"/>
  <c r="J78" i="3"/>
  <c r="J132" i="3" s="1"/>
  <c r="H35" i="3"/>
  <c r="H78" i="3"/>
  <c r="H132" i="3" s="1"/>
</calcChain>
</file>

<file path=xl/sharedStrings.xml><?xml version="1.0" encoding="utf-8"?>
<sst xmlns="http://schemas.openxmlformats.org/spreadsheetml/2006/main" count="232" uniqueCount="147">
  <si>
    <t>Statement of Financial Position</t>
  </si>
  <si>
    <t>31 December</t>
  </si>
  <si>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</si>
  <si>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</si>
  <si>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</si>
  <si>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</si>
  <si>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</si>
  <si>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</si>
  <si>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</si>
  <si>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Deposits at banks pledge as collateral</t>
  </si>
  <si>
    <t>Accrued brokerage income and other receivables, net</t>
  </si>
  <si>
    <t>Other non-current assets</t>
  </si>
  <si>
    <t>Total assets</t>
  </si>
  <si>
    <t>Total non-current assets</t>
  </si>
  <si>
    <t xml:space="preserve">Non-current assets </t>
  </si>
  <si>
    <t>Director  ______________________________</t>
  </si>
  <si>
    <t>Liabilities and equity</t>
  </si>
  <si>
    <t>Current liabilities</t>
  </si>
  <si>
    <t>Current income tax payable</t>
  </si>
  <si>
    <t>Other current liabilities</t>
  </si>
  <si>
    <t>Total current liabilities</t>
  </si>
  <si>
    <t>Employee benefit obligations</t>
  </si>
  <si>
    <t>Total liabilities</t>
  </si>
  <si>
    <r>
      <t xml:space="preserve">Statement of Financial Position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</si>
  <si>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</si>
  <si>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</si>
  <si>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</si>
  <si>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</si>
  <si>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</si>
  <si>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</si>
  <si>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</si>
  <si>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</si>
  <si>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</si>
  <si>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</si>
  <si>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</si>
  <si>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</si>
  <si>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Other income</t>
  </si>
  <si>
    <t>Total revenues</t>
  </si>
  <si>
    <t>Expenses</t>
  </si>
  <si>
    <t>Total expenses</t>
  </si>
  <si>
    <t>Cost of service</t>
  </si>
  <si>
    <t>Administrative expenses</t>
  </si>
  <si>
    <t>Profit before income tax</t>
  </si>
  <si>
    <t>Income tax expense</t>
  </si>
  <si>
    <t>Profit before finance cost and income tax</t>
  </si>
  <si>
    <t>Statement of Comprehensive Income</t>
  </si>
  <si>
    <t>Earnings per share</t>
  </si>
  <si>
    <t>Issued and</t>
  </si>
  <si>
    <t>paid-up</t>
  </si>
  <si>
    <t xml:space="preserve"> share capital</t>
  </si>
  <si>
    <t>Legal</t>
  </si>
  <si>
    <t>reserve</t>
  </si>
  <si>
    <t>Total</t>
  </si>
  <si>
    <t>Statements of Cash Flows</t>
  </si>
  <si>
    <t xml:space="preserve">Profit before income tax </t>
  </si>
  <si>
    <t>Cash flows from operating activities</t>
  </si>
  <si>
    <t>Adjustments for:</t>
  </si>
  <si>
    <t>Employee benefit expenses</t>
  </si>
  <si>
    <t>Interest income</t>
  </si>
  <si>
    <t>Finance costs</t>
  </si>
  <si>
    <t>Cash flows before changes in operating assets</t>
  </si>
  <si>
    <t>and liabilities</t>
  </si>
  <si>
    <t xml:space="preserve">Changes in working capital: </t>
  </si>
  <si>
    <t>Interest paid</t>
  </si>
  <si>
    <t>Interest received</t>
  </si>
  <si>
    <t>Income tax paid</t>
  </si>
  <si>
    <r>
      <t xml:space="preserve">Statements of Cash Flows </t>
    </r>
    <r>
      <rPr>
        <sz val="10"/>
        <rFont val="Arial"/>
        <family val="2"/>
      </rPr>
      <t>(Cont'd)</t>
    </r>
  </si>
  <si>
    <t>Payments for purchase of premise and equipment</t>
  </si>
  <si>
    <t>Cash flows used in investing activities</t>
  </si>
  <si>
    <t>Cash flows used in financing activities</t>
  </si>
  <si>
    <t>Basic earnings per share (Baht per share)</t>
  </si>
  <si>
    <t>Cash generated from operations</t>
  </si>
  <si>
    <t>Non-current liabilities</t>
  </si>
  <si>
    <t>Total non-current liabilities</t>
  </si>
  <si>
    <t>Service income</t>
  </si>
  <si>
    <t>Reinsurance premium payables and other payables</t>
  </si>
  <si>
    <t>Deferred tax assets</t>
  </si>
  <si>
    <t>Cash and cash equivalents as at the beginning of the period</t>
  </si>
  <si>
    <t>Cash and cash equivalents as at the end of the period</t>
  </si>
  <si>
    <t>(Unaudited)</t>
  </si>
  <si>
    <t>(Audited)</t>
  </si>
  <si>
    <t>Opening balance as at 1 January 2020</t>
  </si>
  <si>
    <t>for the period, net of tax</t>
  </si>
  <si>
    <t>Profit for the period</t>
  </si>
  <si>
    <t>Total comprehensive income for the period</t>
  </si>
  <si>
    <t>The accompanying notes form part of this interim financial information.</t>
  </si>
  <si>
    <t>Amortisation expenses</t>
  </si>
  <si>
    <t>Depreciation expenses</t>
  </si>
  <si>
    <t>Outstanding balance of non-cash transactions</t>
  </si>
  <si>
    <t>Accrued brokerage income and other receivables</t>
  </si>
  <si>
    <r>
      <t xml:space="preserve">Liabilities and equity </t>
    </r>
    <r>
      <rPr>
        <sz val="10"/>
        <rFont val="Arial"/>
        <family val="2"/>
      </rPr>
      <t>(Cont'd)</t>
    </r>
  </si>
  <si>
    <t>Repayments on lease liabilities</t>
  </si>
  <si>
    <t>Current portion of lease liabilities</t>
  </si>
  <si>
    <t>Lease liabilities</t>
  </si>
  <si>
    <t>Financial assets measured at amortised cost</t>
  </si>
  <si>
    <t>Premises and equipment</t>
  </si>
  <si>
    <t>Right-of-use assets</t>
  </si>
  <si>
    <t>Intangible assets</t>
  </si>
  <si>
    <t>Opening balance as at 1 January 2021</t>
  </si>
  <si>
    <t>TQR Public Company Limited</t>
  </si>
  <si>
    <t xml:space="preserve">Ordinary shares, 230,000,000 shares at </t>
  </si>
  <si>
    <t>Selling expenses</t>
  </si>
  <si>
    <t xml:space="preserve">(2020 : Ordinary shares, 170,000,000 shares at </t>
  </si>
  <si>
    <t>par value of Baht 0.50 each</t>
  </si>
  <si>
    <t>par value of Baht 0.50 each)</t>
  </si>
  <si>
    <t>Premium on paid-up share capital</t>
  </si>
  <si>
    <t>As at 30 June 2021</t>
  </si>
  <si>
    <t>30 June</t>
  </si>
  <si>
    <t>profit or loss</t>
  </si>
  <si>
    <t>Dividends</t>
  </si>
  <si>
    <t>Net cash from operating activities</t>
  </si>
  <si>
    <t>Payments for purchase of intangible asset</t>
  </si>
  <si>
    <t>Proceeds from disposals of premise and equipment</t>
  </si>
  <si>
    <t>Net cash from investing activities</t>
  </si>
  <si>
    <t>Dividends paid</t>
  </si>
  <si>
    <t>Net cash from financing activities</t>
  </si>
  <si>
    <t>Net decrease in cash and cash equivalents</t>
  </si>
  <si>
    <t>For the three-month period ended 30 June 2021</t>
  </si>
  <si>
    <t>For the six-month period ended 30 June 2021</t>
  </si>
  <si>
    <t>Financial assets measured at fair value through</t>
  </si>
  <si>
    <t>Cash received from issue of ordinary shares</t>
  </si>
  <si>
    <t>Payment for shares issuing cost</t>
  </si>
  <si>
    <t>Acquisition of right of use assets</t>
  </si>
  <si>
    <t>Issue of shares</t>
  </si>
  <si>
    <t>Comprehensive income for the period</t>
  </si>
  <si>
    <t>12</t>
  </si>
  <si>
    <t>14</t>
  </si>
  <si>
    <t>15</t>
  </si>
  <si>
    <t>13</t>
  </si>
  <si>
    <t>8, 9</t>
  </si>
  <si>
    <t>Premium on</t>
  </si>
  <si>
    <t>Payments for purchase of financial assets</t>
  </si>
  <si>
    <t>Proceeds from financial assets</t>
  </si>
  <si>
    <t>Note</t>
  </si>
  <si>
    <t>4, 5</t>
  </si>
  <si>
    <t>Other income from reversal of liability</t>
  </si>
  <si>
    <t>Expected credit loss on accrued brokerage income</t>
  </si>
  <si>
    <t>Losses from changes in fair value of financial assets</t>
  </si>
  <si>
    <t>Other comprehensive income (expense)</t>
  </si>
  <si>
    <t>post-employment actuarial</t>
  </si>
  <si>
    <t xml:space="preserve"> benefit obligations, net of tax</t>
  </si>
  <si>
    <t>Gain on disposals of premises and equipment</t>
  </si>
  <si>
    <t>11</t>
  </si>
  <si>
    <t>Statement of Changes in Equity (Unaudited)</t>
  </si>
  <si>
    <t>Closing balance as at 30 June 2020</t>
  </si>
  <si>
    <t>Closing balance as at 30 June 2021</t>
  </si>
  <si>
    <t>Remeasurements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</si>
</sst>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(* #,##0.0_);_(* \(#,##0.0\);_(* &quot;-&quot;?_);@_)"/>
    <numFmt numFmtId="175" formatCode="_(* #,##0.0_);_(* \(#,##0.00\);_(* &quot;-&quot;??_);_(@_)"/>
    <numFmt numFmtId="176" formatCode="General_)"/>
    <numFmt numFmtId="177" formatCode="0.000"/>
    <numFmt numFmtId="178" formatCode="#,##0.0_);\(#,##0.0\)"/>
    <numFmt numFmtId="179" formatCode="#,##0.000_);\(#,##0.000\)"/>
    <numFmt numFmtId="180" formatCode="&quot;$&quot;#,\);\(&quot;$&quot;#,##0\)"/>
    <numFmt numFmtId="181" formatCode="_(&quot;$&quot;* #,##0.00000_);_(&quot;$&quot;* \(#,##0.00000\);_(&quot;$&quot;* &quot;-&quot;??_);_(@_)"/>
    <numFmt numFmtId="182" formatCode="\60\4\7\:"/>
    <numFmt numFmtId="183" formatCode="&quot;$&quot;#,\);\(&quot;$&quot;#,\)"/>
    <numFmt numFmtId="184" formatCode="&quot;$&quot;#,;\(&quot;$&quot;#,\)"/>
    <numFmt numFmtId="185" formatCode="_ * #,##0_ ;_ * \-#,##0_ ;_ * &quot;-&quot;_ ;_ @_ "/>
    <numFmt numFmtId="186" formatCode="_ * #,##0.00_ ;_ * \-#,##0.00_ ;_ * &quot;-&quot;??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_(* #,##0_);_(* \(#,##0\);_(* &quot;-&quot;_);@_)"/>
    <numFmt numFmtId="190" formatCode="0%_);\(0%\)"/>
  </numFmts>
  <fonts count="11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b/>
      <sz val="10"/>
      <color theme="1"/>
      <name val="Arial"/>
      <family val="2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sz val="9"/>
      <name val="Arial"/>
      <family val="2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u/>
      <sz val="14"/>
      <color theme="10"/>
      <name val="Cordia New"/>
      <family val="2"/>
    </font>
    <font>
      <sz val="14"/>
      <name val="AngsanaUPC"/>
      <family val="1"/>
    </font>
    <font>
      <u/>
      <sz val="11"/>
      <color theme="10"/>
      <name val="Calibri"/>
      <family val="2"/>
      <charset val="222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22289">
    <xf numFmtId="0" fontId="0" fillId="0" borderId="0"/>
    <xf numFmtId="165" fontId="9" fillId="0" borderId="0" applyFont="0" applyFill="0" applyBorder="0" applyAlignment="0" applyProtection="0"/>
    <xf numFmtId="169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7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5" fillId="0" borderId="0"/>
    <xf numFmtId="0" fontId="2" fillId="0" borderId="0"/>
    <xf numFmtId="0" fontId="26" fillId="0" borderId="0" applyNumberFormat="0" applyFill="0" applyBorder="0" applyAlignment="0" applyProtection="0"/>
    <xf numFmtId="0" fontId="12" fillId="0" borderId="0"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0" fontId="30" fillId="0" borderId="0"/>
    <xf numFmtId="0" fontId="9" fillId="0" borderId="0"/>
    <xf numFmtId="0" fontId="30" fillId="0" borderId="0"/>
    <xf numFmtId="0" fontId="33" fillId="0" borderId="0" applyNumberFormat="0" applyFill="0" applyBorder="0" applyAlignment="0" applyProtection="0"/>
    <xf numFmtId="0" fontId="34" fillId="0" borderId="0"/>
    <xf numFmtId="0" fontId="34" fillId="0" borderId="0"/>
    <xf numFmtId="0" fontId="25" fillId="0" borderId="0"/>
    <xf numFmtId="0" fontId="25" fillId="0" borderId="0"/>
    <xf numFmtId="0" fontId="33" fillId="0" borderId="0">
      <alignment vertical="top"/>
      <protection locked="0"/>
    </xf>
    <xf numFmtId="0" fontId="2" fillId="0" borderId="0"/>
    <xf numFmtId="0" fontId="2" fillId="0" borderId="0"/>
    <xf numFmtId="0" fontId="9" fillId="0" borderId="0"/>
    <xf numFmtId="0" fontId="9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29" fillId="38" borderId="0"/>
    <xf numFmtId="0" fontId="29" fillId="39" borderId="0"/>
    <xf numFmtId="0" fontId="29" fillId="40" borderId="0"/>
    <xf numFmtId="0" fontId="29" fillId="41" borderId="0"/>
    <xf numFmtId="0" fontId="29" fillId="42" borderId="0"/>
    <xf numFmtId="0" fontId="29" fillId="43" borderId="0"/>
    <xf numFmtId="0" fontId="29" fillId="44" borderId="0"/>
    <xf numFmtId="0" fontId="29" fillId="45" borderId="0"/>
    <xf numFmtId="0" fontId="29" fillId="46" borderId="0"/>
    <xf numFmtId="0" fontId="29" fillId="47" borderId="0"/>
    <xf numFmtId="0" fontId="29" fillId="48" borderId="0"/>
    <xf numFmtId="0" fontId="29" fillId="49" borderId="0"/>
    <xf numFmtId="0" fontId="39" fillId="50" borderId="0"/>
    <xf numFmtId="0" fontId="39" fillId="36" borderId="0"/>
    <xf numFmtId="0" fontId="39" fillId="34" borderId="0"/>
    <xf numFmtId="0" fontId="39" fillId="33" borderId="0"/>
    <xf numFmtId="0" fontId="39" fillId="51" borderId="0"/>
    <xf numFmtId="0" fontId="39" fillId="37" borderId="0"/>
    <xf numFmtId="0" fontId="39" fillId="52" borderId="0"/>
    <xf numFmtId="0" fontId="39" fillId="35" borderId="0"/>
    <xf numFmtId="0" fontId="39" fillId="53" borderId="0"/>
    <xf numFmtId="0" fontId="39" fillId="54" borderId="0"/>
    <xf numFmtId="0" fontId="39" fillId="55" borderId="0"/>
    <xf numFmtId="0" fontId="39" fillId="56" borderId="0"/>
    <xf numFmtId="0" fontId="40" fillId="57" borderId="0"/>
    <xf numFmtId="174" fontId="32" fillId="0" borderId="0" applyAlignment="0" applyProtection="0"/>
    <xf numFmtId="174" fontId="32" fillId="0" borderId="0" applyAlignment="0" applyProtection="0"/>
    <xf numFmtId="49" fontId="41" fillId="0" borderId="15" applyNumberFormat="0" applyAlignment="0" applyProtection="0">
      <alignment horizontal="left" wrapText="1"/>
    </xf>
    <xf numFmtId="49" fontId="41" fillId="0" borderId="15" applyNumberFormat="0" applyAlignment="0" applyProtection="0">
      <alignment horizontal="left" wrapText="1"/>
    </xf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7" fontId="42" fillId="0" borderId="0" applyFill="0" applyBorder="0" applyAlignment="0"/>
    <xf numFmtId="177" fontId="42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0" fontId="43" fillId="58" borderId="6"/>
    <xf numFmtId="0" fontId="37" fillId="59" borderId="9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4" fontId="36" fillId="0" borderId="0" applyFill="0" applyBorder="0" applyAlignment="0"/>
    <xf numFmtId="14" fontId="36" fillId="0" borderId="0" applyFill="0" applyBorder="0" applyAlignment="0"/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0" fontId="49" fillId="0" borderId="0"/>
    <xf numFmtId="0" fontId="50" fillId="60" borderId="0"/>
    <xf numFmtId="38" fontId="35" fillId="61" borderId="0" applyNumberFormat="0" applyBorder="0" applyAlignment="0" applyProtection="0"/>
    <xf numFmtId="38" fontId="35" fillId="61" borderId="0" applyNumberFormat="0" applyBorder="0" applyAlignment="0" applyProtection="0"/>
    <xf numFmtId="0" fontId="51" fillId="0" borderId="17" applyNumberFormat="0" applyAlignment="0" applyProtection="0">
      <alignment horizontal="left" vertical="center"/>
    </xf>
    <xf numFmtId="0" fontId="51" fillId="0" borderId="17" applyNumberFormat="0" applyAlignment="0" applyProtection="0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33" fillId="0" borderId="0" applyNumberFormat="0" applyFill="0" applyBorder="0" applyAlignment="0" applyProtection="0">
      <alignment vertical="top"/>
      <protection locked="0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0" fontId="52" fillId="63" borderId="6"/>
    <xf numFmtId="0" fontId="52" fillId="63" borderId="6"/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0" fontId="53" fillId="0" borderId="8"/>
    <xf numFmtId="0" fontId="54" fillId="64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47" fillId="0" borderId="0"/>
    <xf numFmtId="0" fontId="25" fillId="0" borderId="0"/>
    <xf numFmtId="0" fontId="25" fillId="0" borderId="0"/>
    <xf numFmtId="0" fontId="13" fillId="0" borderId="0"/>
    <xf numFmtId="0" fontId="2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12" fillId="0" borderId="0"/>
    <xf numFmtId="0" fontId="36" fillId="0" borderId="0">
      <alignment vertical="top"/>
    </xf>
    <xf numFmtId="0" fontId="29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29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44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35" fillId="0" borderId="0"/>
    <xf numFmtId="0" fontId="57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58" fillId="58" borderId="7"/>
    <xf numFmtId="40" fontId="59" fillId="65" borderId="0">
      <alignment horizontal="right"/>
    </xf>
    <xf numFmtId="40" fontId="59" fillId="65" borderId="0">
      <alignment horizontal="right"/>
    </xf>
    <xf numFmtId="0" fontId="60" fillId="65" borderId="14"/>
    <xf numFmtId="0" fontId="60" fillId="65" borderId="14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37" fontId="62" fillId="0" borderId="0"/>
    <xf numFmtId="4" fontId="63" fillId="67" borderId="0" applyNumberFormat="0" applyProtection="0">
      <alignment horizontal="left" vertical="center" wrapText="1" indent="1"/>
    </xf>
    <xf numFmtId="4" fontId="63" fillId="67" borderId="0" applyNumberFormat="0" applyProtection="0">
      <alignment horizontal="left" vertical="center" wrapText="1" indent="1"/>
    </xf>
    <xf numFmtId="4" fontId="64" fillId="68" borderId="19" applyNumberFormat="0" applyProtection="0">
      <alignment horizontal="left" vertical="center" indent="1"/>
    </xf>
    <xf numFmtId="4" fontId="64" fillId="68" borderId="19" applyNumberFormat="0" applyProtection="0">
      <alignment horizontal="left" vertical="center" indent="1"/>
    </xf>
    <xf numFmtId="4" fontId="36" fillId="69" borderId="0" applyNumberFormat="0" applyProtection="0">
      <alignment horizontal="left" vertical="center" indent="1"/>
    </xf>
    <xf numFmtId="4" fontId="36" fillId="69" borderId="0" applyNumberFormat="0" applyProtection="0">
      <alignment horizontal="left" vertical="center" indent="1"/>
    </xf>
    <xf numFmtId="4" fontId="36" fillId="70" borderId="0" applyNumberFormat="0" applyProtection="0">
      <alignment horizontal="left" vertical="center" indent="1"/>
    </xf>
    <xf numFmtId="4" fontId="36" fillId="70" borderId="0" applyNumberFormat="0" applyProtection="0">
      <alignment horizontal="left" vertical="center" indent="1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8" fillId="0" borderId="0" applyNumberFormat="0" applyProtection="0">
      <alignment horizontal="left" vertical="center" indent="1"/>
    </xf>
    <xf numFmtId="4" fontId="68" fillId="0" borderId="0" applyNumberFormat="0" applyProtection="0">
      <alignment horizontal="left" vertical="center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38" fillId="0" borderId="0"/>
    <xf numFmtId="0" fontId="38" fillId="0" borderId="0"/>
    <xf numFmtId="49" fontId="36" fillId="0" borderId="0" applyFill="0" applyBorder="0" applyAlignment="0"/>
    <xf numFmtId="49" fontId="36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0" fontId="70" fillId="0" borderId="0"/>
    <xf numFmtId="0" fontId="28" fillId="0" borderId="10"/>
    <xf numFmtId="0" fontId="71" fillId="0" borderId="0"/>
    <xf numFmtId="41" fontId="72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44" fillId="0" borderId="0"/>
    <xf numFmtId="185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73" fillId="0" borderId="0"/>
    <xf numFmtId="0" fontId="74" fillId="0" borderId="0"/>
    <xf numFmtId="0" fontId="9" fillId="0" borderId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2" fillId="0" borderId="0"/>
    <xf numFmtId="189" fontId="76" fillId="0" borderId="0" applyNumberFormat="0" applyFill="0" applyBorder="0" applyAlignment="0" applyProtection="0"/>
    <xf numFmtId="189" fontId="77" fillId="55" borderId="0" applyNumberFormat="0" applyFont="0" applyBorder="0" applyAlignment="0" applyProtection="0"/>
    <xf numFmtId="0" fontId="77" fillId="0" borderId="0" applyFill="0" applyBorder="0" applyProtection="0"/>
    <xf numFmtId="189" fontId="77" fillId="35" borderId="0" applyNumberFormat="0" applyFont="0" applyBorder="0" applyAlignment="0" applyProtection="0"/>
    <xf numFmtId="190" fontId="77" fillId="0" borderId="0" applyFill="0" applyBorder="0" applyAlignment="0" applyProtection="0"/>
    <xf numFmtId="189" fontId="78" fillId="0" borderId="0" applyNumberFormat="0" applyAlignment="0" applyProtection="0"/>
    <xf numFmtId="0" fontId="79" fillId="0" borderId="21" applyProtection="0">
      <alignment horizontal="right" wrapText="1"/>
    </xf>
    <xf numFmtId="0" fontId="79" fillId="0" borderId="0" applyProtection="0">
      <alignment wrapText="1"/>
    </xf>
    <xf numFmtId="189" fontId="80" fillId="0" borderId="22" applyNumberFormat="0" applyFill="0" applyAlignment="0" applyProtection="0"/>
    <xf numFmtId="0" fontId="24" fillId="0" borderId="0" applyAlignment="0" applyProtection="0"/>
    <xf numFmtId="189" fontId="80" fillId="0" borderId="23" applyNumberFormat="0" applyFill="0" applyAlignment="0" applyProtection="0"/>
    <xf numFmtId="0" fontId="25" fillId="0" borderId="0"/>
    <xf numFmtId="9" fontId="25" fillId="0" borderId="0"/>
    <xf numFmtId="173" fontId="13" fillId="0" borderId="0"/>
    <xf numFmtId="172" fontId="13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0" fontId="81" fillId="0" borderId="0"/>
    <xf numFmtId="174" fontId="32" fillId="0" borderId="0"/>
    <xf numFmtId="49" fontId="41" fillId="0" borderId="15">
      <alignment horizontal="left" wrapText="1"/>
    </xf>
    <xf numFmtId="175" fontId="42" fillId="0" borderId="0"/>
    <xf numFmtId="176" fontId="42" fillId="0" borderId="0"/>
    <xf numFmtId="177" fontId="42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5" fontId="42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2" fillId="0" borderId="0"/>
    <xf numFmtId="175" fontId="4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176" fontId="42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4" fontId="36" fillId="0" borderId="0"/>
    <xf numFmtId="43" fontId="25" fillId="0" borderId="0"/>
    <xf numFmtId="9" fontId="25" fillId="0" borderId="0"/>
    <xf numFmtId="175" fontId="42" fillId="0" borderId="0"/>
    <xf numFmtId="176" fontId="42" fillId="0" borderId="0"/>
    <xf numFmtId="175" fontId="42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2" fillId="0" borderId="0"/>
    <xf numFmtId="38" fontId="35" fillId="61" borderId="0"/>
    <xf numFmtId="0" fontId="51" fillId="0" borderId="17">
      <alignment horizontal="left" vertical="center"/>
    </xf>
    <xf numFmtId="0" fontId="51" fillId="0" borderId="12">
      <alignment horizontal="left" vertical="center"/>
    </xf>
    <xf numFmtId="0" fontId="33" fillId="0" borderId="0">
      <alignment vertical="top"/>
      <protection locked="0"/>
    </xf>
    <xf numFmtId="10" fontId="35" fillId="62" borderId="11"/>
    <xf numFmtId="175" fontId="42" fillId="0" borderId="0"/>
    <xf numFmtId="176" fontId="42" fillId="0" borderId="0"/>
    <xf numFmtId="175" fontId="42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2" fillId="0" borderId="0"/>
    <xf numFmtId="43" fontId="25" fillId="0" borderId="0"/>
    <xf numFmtId="43" fontId="25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82" fontId="42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9" fontId="35" fillId="0" borderId="0"/>
    <xf numFmtId="9" fontId="35" fillId="0" borderId="0"/>
    <xf numFmtId="9" fontId="82" fillId="0" borderId="0"/>
    <xf numFmtId="9" fontId="13" fillId="0" borderId="0"/>
    <xf numFmtId="9" fontId="35" fillId="0" borderId="0"/>
    <xf numFmtId="9" fontId="82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175" fontId="42" fillId="0" borderId="0"/>
    <xf numFmtId="176" fontId="42" fillId="0" borderId="0"/>
    <xf numFmtId="175" fontId="42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2" fillId="0" borderId="0"/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4" fontId="83" fillId="73" borderId="0">
      <alignment horizontal="left" vertical="center" wrapText="1" indent="1"/>
    </xf>
    <xf numFmtId="4" fontId="64" fillId="68" borderId="19">
      <alignment horizontal="left" vertical="center" indent="1"/>
    </xf>
    <xf numFmtId="4" fontId="36" fillId="71" borderId="0">
      <alignment horizontal="left" vertical="center" indent="1"/>
    </xf>
    <xf numFmtId="4" fontId="36" fillId="70" borderId="0">
      <alignment horizontal="left" vertical="center" indent="1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86" fillId="0" borderId="0">
      <alignment horizontal="left" vertical="center" indent="1"/>
    </xf>
    <xf numFmtId="4" fontId="69" fillId="71" borderId="20">
      <alignment horizontal="right" vertical="center"/>
    </xf>
    <xf numFmtId="0" fontId="81" fillId="0" borderId="0"/>
    <xf numFmtId="49" fontId="36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13" fillId="0" borderId="0"/>
    <xf numFmtId="43" fontId="13" fillId="0" borderId="0"/>
    <xf numFmtId="9" fontId="13" fillId="0" borderId="0"/>
    <xf numFmtId="173" fontId="13" fillId="0" borderId="0"/>
    <xf numFmtId="0" fontId="25" fillId="0" borderId="0"/>
    <xf numFmtId="10" fontId="35" fillId="62" borderId="11"/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173" fontId="13" fillId="0" borderId="0"/>
    <xf numFmtId="0" fontId="51" fillId="0" borderId="12">
      <alignment horizontal="left" vertical="center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0" fontId="25" fillId="0" borderId="0"/>
    <xf numFmtId="0" fontId="61" fillId="0" borderId="18">
      <alignment horizont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3" fontId="25" fillId="0" borderId="0"/>
    <xf numFmtId="173" fontId="13" fillId="0" borderId="0"/>
    <xf numFmtId="9" fontId="25" fillId="0" borderId="0"/>
    <xf numFmtId="0" fontId="25" fillId="0" borderId="0"/>
    <xf numFmtId="9" fontId="25" fillId="0" borderId="0"/>
    <xf numFmtId="4" fontId="66" fillId="71" borderId="2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10" fontId="35" fillId="62" borderId="11"/>
    <xf numFmtId="10" fontId="35" fillId="62" borderId="11"/>
    <xf numFmtId="10" fontId="35" fillId="62" borderId="11"/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0" fontId="25" fillId="0" borderId="0"/>
    <xf numFmtId="173" fontId="13" fillId="0" borderId="0"/>
    <xf numFmtId="0" fontId="51" fillId="0" borderId="12">
      <alignment horizontal="left" vertical="center"/>
    </xf>
    <xf numFmtId="4" fontId="63" fillId="72" borderId="20" applyNumberFormat="0" applyProtection="0">
      <alignment horizontal="left" vertical="center" wrapText="1" indent="1"/>
    </xf>
    <xf numFmtId="0" fontId="51" fillId="0" borderId="12">
      <alignment horizontal="left" vertical="center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3" fontId="25" fillId="0" borderId="0"/>
    <xf numFmtId="173" fontId="13" fillId="0" borderId="0"/>
    <xf numFmtId="9" fontId="25" fillId="0" borderId="0"/>
    <xf numFmtId="0" fontId="25" fillId="0" borderId="0"/>
    <xf numFmtId="0" fontId="85" fillId="70" borderId="20">
      <alignment horizontal="left" vertical="top" indent="1"/>
    </xf>
    <xf numFmtId="4" fontId="66" fillId="71" borderId="20">
      <alignment horizontal="right" vertical="center"/>
    </xf>
    <xf numFmtId="0" fontId="51" fillId="0" borderId="17">
      <alignment horizontal="left" vertical="center"/>
    </xf>
    <xf numFmtId="173" fontId="13" fillId="0" borderId="0"/>
    <xf numFmtId="0" fontId="25" fillId="0" borderId="0"/>
    <xf numFmtId="9" fontId="25" fillId="0" borderId="0"/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17" applyNumberFormat="0" applyAlignment="0" applyProtection="0">
      <alignment horizontal="left" vertical="center"/>
    </xf>
    <xf numFmtId="43" fontId="25" fillId="0" borderId="0"/>
    <xf numFmtId="173" fontId="13" fillId="0" borderId="0"/>
    <xf numFmtId="9" fontId="25" fillId="0" borderId="0"/>
    <xf numFmtId="0" fontId="25" fillId="0" borderId="0"/>
    <xf numFmtId="0" fontId="51" fillId="0" borderId="12">
      <alignment horizontal="left" vertical="center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9" fontId="25" fillId="0" borderId="0"/>
    <xf numFmtId="0" fontId="51" fillId="0" borderId="12">
      <alignment horizontal="left" vertical="center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83" fillId="74" borderId="20">
      <alignment horizontal="left" vertical="center" wrapText="1" indent="1"/>
    </xf>
    <xf numFmtId="4" fontId="66" fillId="71" borderId="20">
      <alignment horizontal="right" vertical="center"/>
    </xf>
    <xf numFmtId="10" fontId="35" fillId="62" borderId="11"/>
    <xf numFmtId="10" fontId="35" fillId="62" borderId="11"/>
    <xf numFmtId="10" fontId="35" fillId="62" borderId="11"/>
    <xf numFmtId="4" fontId="69" fillId="71" borderId="2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0" fontId="51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10" fontId="35" fillId="62" borderId="11"/>
    <xf numFmtId="4" fontId="69" fillId="71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85" fillId="70" borderId="20">
      <alignment horizontal="left" vertical="top" indent="1"/>
    </xf>
    <xf numFmtId="4" fontId="66" fillId="71" borderId="20">
      <alignment horizontal="right" vertical="center"/>
    </xf>
    <xf numFmtId="10" fontId="35" fillId="62" borderId="11"/>
    <xf numFmtId="0" fontId="51" fillId="0" borderId="12">
      <alignment horizontal="left" vertical="center"/>
    </xf>
    <xf numFmtId="0" fontId="85" fillId="70" borderId="20">
      <alignment horizontal="left" vertical="top" indent="1"/>
    </xf>
    <xf numFmtId="10" fontId="35" fillId="62" borderId="11"/>
    <xf numFmtId="0" fontId="2" fillId="0" borderId="0"/>
    <xf numFmtId="9" fontId="2" fillId="0" borderId="0" applyFont="0" applyFill="0" applyBorder="0" applyAlignment="0" applyProtection="0"/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0" fontId="51" fillId="0" borderId="12">
      <alignment horizontal="left" vertical="center"/>
    </xf>
    <xf numFmtId="10" fontId="35" fillId="62" borderId="11"/>
    <xf numFmtId="4" fontId="69" fillId="71" borderId="20">
      <alignment horizontal="right" vertical="center"/>
    </xf>
    <xf numFmtId="0" fontId="9" fillId="0" borderId="0"/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84" fillId="71" borderId="20">
      <alignment horizontal="right" vertical="center"/>
    </xf>
    <xf numFmtId="10" fontId="35" fillId="62" borderId="11"/>
    <xf numFmtId="0" fontId="51" fillId="0" borderId="12">
      <alignment horizontal="left" vertical="center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4" fontId="65" fillId="71" borderId="20" applyNumberFormat="0" applyProtection="0">
      <alignment horizontal="right" vertical="center"/>
    </xf>
    <xf numFmtId="0" fontId="61" fillId="0" borderId="18">
      <alignment horizont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10" fontId="35" fillId="62" borderId="11"/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0" fontId="51" fillId="0" borderId="24">
      <alignment horizontal="left" vertical="center"/>
    </xf>
    <xf numFmtId="0" fontId="51" fillId="0" borderId="12">
      <alignment horizontal="left" vertical="center"/>
    </xf>
    <xf numFmtId="4" fontId="63" fillId="72" borderId="20" applyNumberFormat="0" applyProtection="0">
      <alignment horizontal="left" vertical="center" wrapText="1" indent="1"/>
    </xf>
    <xf numFmtId="0" fontId="51" fillId="0" borderId="12">
      <alignment horizontal="left" vertical="center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0" fontId="51" fillId="0" borderId="24">
      <alignment horizontal="lef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24" applyNumberFormat="0" applyAlignment="0" applyProtection="0">
      <alignment horizontal="left" vertical="center"/>
    </xf>
    <xf numFmtId="0" fontId="51" fillId="0" borderId="12">
      <alignment horizontal="left" vertical="center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0" fontId="51" fillId="0" borderId="12">
      <alignment horizontal="left" vertical="center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10" fontId="35" fillId="62" borderId="11"/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51" fillId="0" borderId="12">
      <alignment horizontal="left" vertical="center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10" fontId="35" fillId="62" borderId="11"/>
    <xf numFmtId="10" fontId="35" fillId="62" borderId="11"/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0" fontId="29" fillId="0" borderId="0"/>
    <xf numFmtId="0" fontId="50" fillId="3" borderId="0" applyNumberFormat="0" applyBorder="0" applyAlignment="0" applyProtection="0"/>
    <xf numFmtId="0" fontId="40" fillId="4" borderId="0" applyNumberFormat="0" applyBorder="0" applyAlignment="0" applyProtection="0"/>
    <xf numFmtId="0" fontId="54" fillId="5" borderId="0" applyNumberFormat="0" applyBorder="0" applyAlignment="0" applyProtection="0"/>
    <xf numFmtId="0" fontId="52" fillId="6" borderId="6" applyNumberFormat="0" applyAlignment="0" applyProtection="0"/>
    <xf numFmtId="0" fontId="58" fillId="7" borderId="7" applyNumberFormat="0" applyAlignment="0" applyProtection="0"/>
    <xf numFmtId="0" fontId="43" fillId="7" borderId="6" applyNumberFormat="0" applyAlignment="0" applyProtection="0"/>
    <xf numFmtId="0" fontId="53" fillId="0" borderId="8" applyNumberFormat="0" applyFill="0" applyAlignment="0" applyProtection="0"/>
    <xf numFmtId="0" fontId="37" fillId="8" borderId="9" applyNumberFormat="0" applyAlignment="0" applyProtection="0"/>
    <xf numFmtId="0" fontId="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3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9" fillId="32" borderId="0" applyNumberFormat="0" applyBorder="0" applyAlignment="0" applyProtection="0"/>
    <xf numFmtId="0" fontId="45" fillId="0" borderId="0"/>
    <xf numFmtId="0" fontId="88" fillId="0" borderId="0"/>
    <xf numFmtId="174" fontId="89" fillId="0" borderId="0"/>
    <xf numFmtId="49" fontId="90" fillId="0" borderId="15">
      <alignment horizontal="left" wrapText="1"/>
    </xf>
    <xf numFmtId="175" fontId="91" fillId="0" borderId="0"/>
    <xf numFmtId="175" fontId="91" fillId="0" borderId="0" applyFill="0" applyBorder="0" applyAlignment="0"/>
    <xf numFmtId="176" fontId="91" fillId="0" borderId="0"/>
    <xf numFmtId="176" fontId="91" fillId="0" borderId="0" applyFill="0" applyBorder="0" applyAlignment="0"/>
    <xf numFmtId="177" fontId="91" fillId="0" borderId="0"/>
    <xf numFmtId="177" fontId="91" fillId="0" borderId="0" applyFill="0" applyBorder="0" applyAlignment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 applyFill="0" applyBorder="0" applyAlignment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 applyFill="0" applyBorder="0" applyAlignment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5" fontId="91" fillId="0" borderId="0"/>
    <xf numFmtId="175" fontId="91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76" fontId="91" fillId="0" borderId="0"/>
    <xf numFmtId="176" fontId="91" fillId="0" borderId="0" applyFill="0" applyBorder="0" applyAlignment="0"/>
    <xf numFmtId="43" fontId="45" fillId="0" borderId="0"/>
    <xf numFmtId="175" fontId="91" fillId="0" borderId="0"/>
    <xf numFmtId="175" fontId="91" fillId="0" borderId="0" applyFont="0" applyFill="0" applyBorder="0" applyAlignment="0" applyProtection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176" fontId="91" fillId="0" borderId="0"/>
    <xf numFmtId="176" fontId="91" fillId="0" borderId="0" applyFont="0" applyFill="0" applyBorder="0" applyAlignment="0" applyProtection="0"/>
    <xf numFmtId="173" fontId="87" fillId="0" borderId="0"/>
    <xf numFmtId="173" fontId="87" fillId="0" borderId="0"/>
    <xf numFmtId="173" fontId="87" fillId="0" borderId="0"/>
    <xf numFmtId="173" fontId="87" fillId="0" borderId="0"/>
    <xf numFmtId="14" fontId="94" fillId="0" borderId="0"/>
    <xf numFmtId="14" fontId="94" fillId="0" borderId="0" applyFill="0" applyBorder="0" applyAlignment="0"/>
    <xf numFmtId="175" fontId="91" fillId="0" borderId="0"/>
    <xf numFmtId="175" fontId="91" fillId="0" borderId="0" applyFill="0" applyBorder="0" applyAlignment="0"/>
    <xf numFmtId="176" fontId="91" fillId="0" borderId="0"/>
    <xf numFmtId="176" fontId="91" fillId="0" borderId="0" applyFill="0" applyBorder="0" applyAlignment="0"/>
    <xf numFmtId="175" fontId="91" fillId="0" borderId="0"/>
    <xf numFmtId="175" fontId="91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76" fontId="91" fillId="0" borderId="0"/>
    <xf numFmtId="176" fontId="91" fillId="0" borderId="0" applyFill="0" applyBorder="0" applyAlignment="0"/>
    <xf numFmtId="38" fontId="93" fillId="61" borderId="0"/>
    <xf numFmtId="38" fontId="93" fillId="61" borderId="0" applyNumberFormat="0" applyBorder="0" applyAlignment="0" applyProtection="0"/>
    <xf numFmtId="0" fontId="95" fillId="0" borderId="17">
      <alignment horizontal="left" vertical="center"/>
    </xf>
    <xf numFmtId="0" fontId="95" fillId="0" borderId="17" applyNumberFormat="0" applyAlignment="0" applyProtection="0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106" fillId="0" borderId="0">
      <alignment vertical="top"/>
      <protection locked="0"/>
    </xf>
    <xf numFmtId="10" fontId="93" fillId="62" borderId="11"/>
    <xf numFmtId="10" fontId="93" fillId="62" borderId="11" applyNumberFormat="0" applyBorder="0" applyAlignment="0" applyProtection="0"/>
    <xf numFmtId="175" fontId="91" fillId="0" borderId="0"/>
    <xf numFmtId="175" fontId="91" fillId="0" borderId="0" applyFill="0" applyBorder="0" applyAlignment="0"/>
    <xf numFmtId="176" fontId="91" fillId="0" borderId="0"/>
    <xf numFmtId="176" fontId="91" fillId="0" borderId="0" applyFill="0" applyBorder="0" applyAlignment="0"/>
    <xf numFmtId="175" fontId="91" fillId="0" borderId="0"/>
    <xf numFmtId="175" fontId="91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76" fontId="91" fillId="0" borderId="0"/>
    <xf numFmtId="176" fontId="91" fillId="0" borderId="0" applyFill="0" applyBorder="0" applyAlignment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87" fillId="0" borderId="0"/>
    <xf numFmtId="0" fontId="105" fillId="0" borderId="0"/>
    <xf numFmtId="0" fontId="87" fillId="0" borderId="0"/>
    <xf numFmtId="0" fontId="87" fillId="0" borderId="0"/>
    <xf numFmtId="0" fontId="87" fillId="0" borderId="0"/>
    <xf numFmtId="0" fontId="46" fillId="0" borderId="0"/>
    <xf numFmtId="0" fontId="93" fillId="0" borderId="0"/>
    <xf numFmtId="0" fontId="87" fillId="0" borderId="0"/>
    <xf numFmtId="0" fontId="87" fillId="0" borderId="0"/>
    <xf numFmtId="0" fontId="104" fillId="0" borderId="0"/>
    <xf numFmtId="0" fontId="93" fillId="0" borderId="0"/>
    <xf numFmtId="0" fontId="94" fillId="0" borderId="0">
      <alignment vertical="top"/>
    </xf>
    <xf numFmtId="0" fontId="97" fillId="0" borderId="0"/>
    <xf numFmtId="0" fontId="5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3" fillId="0" borderId="0"/>
    <xf numFmtId="0" fontId="46" fillId="0" borderId="0"/>
    <xf numFmtId="0" fontId="87" fillId="0" borderId="0"/>
    <xf numFmtId="0" fontId="87" fillId="0" borderId="0"/>
    <xf numFmtId="0" fontId="93" fillId="0" borderId="0"/>
    <xf numFmtId="0" fontId="93" fillId="0" borderId="0"/>
    <xf numFmtId="0" fontId="93" fillId="0" borderId="0"/>
    <xf numFmtId="0" fontId="87" fillId="0" borderId="0"/>
    <xf numFmtId="0" fontId="104" fillId="0" borderId="0"/>
    <xf numFmtId="0" fontId="94" fillId="0" borderId="0">
      <alignment vertical="top"/>
    </xf>
    <xf numFmtId="0" fontId="93" fillId="0" borderId="0"/>
    <xf numFmtId="0" fontId="87" fillId="0" borderId="0"/>
    <xf numFmtId="40" fontId="98" fillId="65" borderId="0">
      <alignment horizontal="right"/>
    </xf>
    <xf numFmtId="40" fontId="98" fillId="65" borderId="0">
      <alignment horizontal="right"/>
    </xf>
    <xf numFmtId="0" fontId="99" fillId="65" borderId="14"/>
    <xf numFmtId="0" fontId="99" fillId="65" borderId="14"/>
    <xf numFmtId="9" fontId="45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 applyFont="0" applyFill="0" applyBorder="0" applyAlignment="0" applyProtection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82" fontId="91" fillId="0" borderId="0"/>
    <xf numFmtId="182" fontId="91" fillId="0" borderId="0" applyFont="0" applyFill="0" applyBorder="0" applyAlignment="0" applyProtection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 applyFont="0" applyFill="0" applyBorder="0" applyAlignment="0" applyProtection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9" fontId="93" fillId="0" borderId="0"/>
    <xf numFmtId="9" fontId="93" fillId="0" borderId="0"/>
    <xf numFmtId="9" fontId="93" fillId="0" borderId="0"/>
    <xf numFmtId="9" fontId="45" fillId="0" borderId="0"/>
    <xf numFmtId="9" fontId="87" fillId="0" borderId="0"/>
    <xf numFmtId="9" fontId="93" fillId="0" borderId="0"/>
    <xf numFmtId="9" fontId="87" fillId="0" borderId="0"/>
    <xf numFmtId="9" fontId="93" fillId="0" borderId="0"/>
    <xf numFmtId="9" fontId="93" fillId="0" borderId="0"/>
    <xf numFmtId="9" fontId="104" fillId="0" borderId="0"/>
    <xf numFmtId="9" fontId="105" fillId="0" borderId="0"/>
    <xf numFmtId="9" fontId="87" fillId="0" borderId="0"/>
    <xf numFmtId="9" fontId="87" fillId="0" borderId="0"/>
    <xf numFmtId="175" fontId="91" fillId="0" borderId="0"/>
    <xf numFmtId="175" fontId="91" fillId="0" borderId="0" applyFill="0" applyBorder="0" applyAlignment="0"/>
    <xf numFmtId="176" fontId="91" fillId="0" borderId="0"/>
    <xf numFmtId="176" fontId="91" fillId="0" borderId="0" applyFill="0" applyBorder="0" applyAlignment="0"/>
    <xf numFmtId="175" fontId="91" fillId="0" borderId="0"/>
    <xf numFmtId="175" fontId="91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76" fontId="91" fillId="0" borderId="0"/>
    <xf numFmtId="176" fontId="91" fillId="0" borderId="0" applyFill="0" applyBorder="0" applyAlignment="0"/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37" fontId="100" fillId="0" borderId="0"/>
    <xf numFmtId="4" fontId="63" fillId="73" borderId="0">
      <alignment horizontal="left" vertical="center" wrapText="1"/>
    </xf>
    <xf numFmtId="4" fontId="101" fillId="68" borderId="19">
      <alignment horizontal="left" vertical="center"/>
    </xf>
    <xf numFmtId="4" fontId="94" fillId="71" borderId="0">
      <alignment horizontal="left" vertical="center"/>
    </xf>
    <xf numFmtId="4" fontId="94" fillId="70" borderId="0">
      <alignment horizontal="left" vertical="center"/>
    </xf>
    <xf numFmtId="4" fontId="65" fillId="71" borderId="20">
      <alignment horizontal="right" vertical="center"/>
    </xf>
    <xf numFmtId="4" fontId="102" fillId="71" borderId="20">
      <alignment horizontal="right" vertical="center"/>
    </xf>
    <xf numFmtId="4" fontId="63" fillId="74" borderId="20">
      <alignment horizontal="left" vertical="center" wrapText="1"/>
    </xf>
    <xf numFmtId="0" fontId="67" fillId="70" borderId="20">
      <alignment horizontal="left" vertical="top"/>
    </xf>
    <xf numFmtId="4" fontId="68" fillId="0" borderId="0">
      <alignment horizontal="left" vertical="center"/>
    </xf>
    <xf numFmtId="4" fontId="103" fillId="71" borderId="20">
      <alignment horizontal="right" vertical="center"/>
    </xf>
    <xf numFmtId="0" fontId="88" fillId="0" borderId="0"/>
    <xf numFmtId="49" fontId="94" fillId="0" borderId="0"/>
    <xf numFmtId="49" fontId="94" fillId="0" borderId="0" applyFill="0" applyBorder="0" applyAlignment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 applyFill="0" applyBorder="0" applyAlignment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 applyFill="0" applyBorder="0" applyAlignment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0" fontId="29" fillId="0" borderId="0"/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9" fillId="0" borderId="0" applyFont="0" applyFill="0" applyBorder="0" applyAlignment="0" applyProtection="0"/>
    <xf numFmtId="0" fontId="9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0" fontId="38" fillId="0" borderId="0"/>
    <xf numFmtId="174" fontId="32" fillId="0" borderId="0" applyAlignment="0" applyProtection="0"/>
    <xf numFmtId="49" fontId="41" fillId="0" borderId="15" applyNumberFormat="0" applyAlignment="0" applyProtection="0">
      <alignment horizontal="left" wrapText="1"/>
    </xf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7" fontId="42" fillId="0" borderId="0" applyFill="0" applyBorder="0" applyAlignment="0"/>
    <xf numFmtId="177" fontId="42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7" fillId="0" borderId="0"/>
    <xf numFmtId="17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7" fillId="0" borderId="0"/>
    <xf numFmtId="173" fontId="13" fillId="0" borderId="0" applyFont="0" applyFill="0" applyBorder="0" applyAlignment="0" applyProtection="0"/>
    <xf numFmtId="173" fontId="87" fillId="0" borderId="0"/>
    <xf numFmtId="14" fontId="36" fillId="0" borderId="0" applyFill="0" applyBorder="0" applyAlignment="0"/>
    <xf numFmtId="14" fontId="36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38" fontId="35" fillId="61" borderId="0" applyNumberFormat="0" applyBorder="0" applyAlignment="0" applyProtection="0"/>
    <xf numFmtId="38" fontId="35" fillId="61" borderId="0" applyNumberFormat="0" applyBorder="0" applyAlignment="0" applyProtection="0"/>
    <xf numFmtId="0" fontId="51" fillId="0" borderId="24" applyNumberFormat="0" applyAlignment="0" applyProtection="0">
      <alignment horizontal="left" vertical="center"/>
    </xf>
    <xf numFmtId="0" fontId="95" fillId="0" borderId="24" applyNumberFormat="0" applyAlignment="0" applyProtection="0">
      <alignment horizontal="left" vertical="center"/>
    </xf>
    <xf numFmtId="0" fontId="51" fillId="0" borderId="24" applyNumberFormat="0" applyAlignment="0" applyProtection="0">
      <alignment horizontal="left" vertical="center"/>
    </xf>
    <xf numFmtId="0" fontId="95" fillId="0" borderId="24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33" fillId="0" borderId="0" applyNumberFormat="0" applyFill="0" applyBorder="0" applyAlignment="0" applyProtection="0">
      <alignment vertical="top"/>
      <protection locked="0"/>
    </xf>
    <xf numFmtId="10" fontId="35" fillId="62" borderId="11" applyNumberFormat="0" applyBorder="0" applyAlignment="0" applyProtection="0"/>
    <xf numFmtId="10" fontId="35" fillId="62" borderId="11" applyNumberFormat="0" applyBorder="0" applyAlignment="0" applyProtection="0"/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0" fontId="11" fillId="0" borderId="0"/>
    <xf numFmtId="0" fontId="12" fillId="0" borderId="0"/>
    <xf numFmtId="0" fontId="2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" fillId="0" borderId="0"/>
    <xf numFmtId="0" fontId="35" fillId="0" borderId="0"/>
    <xf numFmtId="0" fontId="35" fillId="0" borderId="0"/>
    <xf numFmtId="0" fontId="9" fillId="0" borderId="0"/>
    <xf numFmtId="0" fontId="12" fillId="0" borderId="0"/>
    <xf numFmtId="0" fontId="36" fillId="0" borderId="0">
      <alignment vertical="top"/>
    </xf>
    <xf numFmtId="0" fontId="9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35" fillId="0" borderId="0"/>
    <xf numFmtId="0" fontId="57" fillId="0" borderId="0"/>
    <xf numFmtId="0" fontId="29" fillId="0" borderId="0"/>
    <xf numFmtId="0" fontId="45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2" fillId="0" borderId="0"/>
    <xf numFmtId="40" fontId="59" fillId="65" borderId="0">
      <alignment horizontal="right"/>
    </xf>
    <xf numFmtId="40" fontId="59" fillId="65" borderId="0">
      <alignment horizontal="right"/>
    </xf>
    <xf numFmtId="0" fontId="60" fillId="65" borderId="14"/>
    <xf numFmtId="0" fontId="60" fillId="65" borderId="14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37" fontId="62" fillId="0" borderId="0"/>
    <xf numFmtId="4" fontId="63" fillId="67" borderId="0" applyNumberFormat="0" applyProtection="0">
      <alignment horizontal="left" vertical="center" wrapText="1" indent="1"/>
    </xf>
    <xf numFmtId="4" fontId="64" fillId="68" borderId="19" applyNumberFormat="0" applyProtection="0">
      <alignment horizontal="left" vertical="center" indent="1"/>
    </xf>
    <xf numFmtId="4" fontId="36" fillId="69" borderId="0" applyNumberFormat="0" applyProtection="0">
      <alignment horizontal="left" vertical="center" indent="1"/>
    </xf>
    <xf numFmtId="4" fontId="36" fillId="70" borderId="0" applyNumberFormat="0" applyProtection="0">
      <alignment horizontal="left" vertical="center" indent="1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4" fontId="68" fillId="0" borderId="0" applyNumberFormat="0" applyProtection="0">
      <alignment horizontal="left" vertical="center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0" fontId="38" fillId="0" borderId="0"/>
    <xf numFmtId="49" fontId="36" fillId="0" borderId="0" applyFill="0" applyBorder="0" applyAlignment="0"/>
    <xf numFmtId="49" fontId="36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43" fontId="9" fillId="0" borderId="0" applyFont="0" applyFill="0" applyBorder="0" applyAlignment="0" applyProtection="0"/>
    <xf numFmtId="0" fontId="9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13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0" fontId="45" fillId="0" borderId="0"/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0" fontId="11" fillId="0" borderId="0"/>
    <xf numFmtId="0" fontId="45" fillId="0" borderId="0"/>
    <xf numFmtId="9" fontId="1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173" fontId="13" fillId="0" borderId="0"/>
    <xf numFmtId="172" fontId="13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173" fontId="13" fillId="0" borderId="0"/>
    <xf numFmtId="173" fontId="13" fillId="0" borderId="0"/>
    <xf numFmtId="43" fontId="25" fillId="0" borderId="0"/>
    <xf numFmtId="173" fontId="13" fillId="0" borderId="0"/>
    <xf numFmtId="173" fontId="13" fillId="0" borderId="0"/>
    <xf numFmtId="43" fontId="25" fillId="0" borderId="0"/>
    <xf numFmtId="173" fontId="13" fillId="0" borderId="0"/>
    <xf numFmtId="173" fontId="13" fillId="0" borderId="0"/>
    <xf numFmtId="43" fontId="25" fillId="0" borderId="0"/>
    <xf numFmtId="173" fontId="13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7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7" fillId="0" borderId="0"/>
    <xf numFmtId="173" fontId="13" fillId="0" borderId="0" applyFont="0" applyFill="0" applyBorder="0" applyAlignment="0" applyProtection="0"/>
    <xf numFmtId="173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173" fontId="13" fillId="0" borderId="0"/>
    <xf numFmtId="172" fontId="13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173" fontId="13" fillId="0" borderId="0"/>
    <xf numFmtId="173" fontId="13" fillId="0" borderId="0"/>
    <xf numFmtId="43" fontId="25" fillId="0" borderId="0"/>
    <xf numFmtId="173" fontId="13" fillId="0" borderId="0"/>
    <xf numFmtId="173" fontId="13" fillId="0" borderId="0"/>
    <xf numFmtId="43" fontId="25" fillId="0" borderId="0"/>
    <xf numFmtId="173" fontId="13" fillId="0" borderId="0"/>
    <xf numFmtId="173" fontId="13" fillId="0" borderId="0"/>
    <xf numFmtId="43" fontId="25" fillId="0" borderId="0"/>
    <xf numFmtId="173" fontId="13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7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7" fillId="0" borderId="0"/>
    <xf numFmtId="173" fontId="13" fillId="0" borderId="0" applyFont="0" applyFill="0" applyBorder="0" applyAlignment="0" applyProtection="0"/>
    <xf numFmtId="173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0" fontId="30" fillId="0" borderId="0"/>
    <xf numFmtId="0" fontId="14" fillId="0" borderId="0"/>
    <xf numFmtId="43" fontId="2" fillId="0" borderId="0" applyFont="0" applyFill="0" applyBorder="0" applyAlignment="0" applyProtection="0"/>
    <xf numFmtId="0" fontId="107" fillId="0" borderId="13" applyNumberFormat="0" applyFill="0" applyAlignment="0">
      <alignment wrapText="1"/>
      <protection locked="0"/>
    </xf>
    <xf numFmtId="0" fontId="9" fillId="0" borderId="0"/>
    <xf numFmtId="0" fontId="107" fillId="0" borderId="13" applyNumberFormat="0" applyFill="0" applyAlignment="0">
      <protection locked="0"/>
    </xf>
    <xf numFmtId="0" fontId="3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3" fontId="25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25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16" fillId="0" borderId="13" applyNumberFormat="0" applyFill="0" applyBorder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/>
    <xf numFmtId="0" fontId="2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108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>
      <protection locked="0"/>
    </xf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>
      <alignment vertical="top"/>
      <protection locked="0"/>
    </xf>
    <xf numFmtId="0" fontId="14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7" fillId="0" borderId="13" applyNumberFormat="0" applyFill="0" applyAlignment="0">
      <protection locked="0"/>
    </xf>
    <xf numFmtId="9" fontId="2" fillId="0" borderId="0" applyFont="0" applyFill="0" applyBorder="0" applyAlignment="0" applyProtection="0"/>
    <xf numFmtId="0" fontId="25" fillId="0" borderId="0"/>
    <xf numFmtId="0" fontId="27" fillId="0" borderId="0" applyNumberFormat="0" applyFill="0" applyBorder="0" applyAlignment="0" applyProtection="0"/>
    <xf numFmtId="0" fontId="25" fillId="0" borderId="0"/>
    <xf numFmtId="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9" fillId="71" borderId="20">
      <alignment horizontal="right" vertical="center"/>
    </xf>
    <xf numFmtId="0" fontId="2" fillId="0" borderId="0"/>
    <xf numFmtId="0" fontId="51" fillId="0" borderId="12">
      <alignment horizontal="left" vertical="center"/>
    </xf>
    <xf numFmtId="0" fontId="2" fillId="0" borderId="0"/>
    <xf numFmtId="4" fontId="66" fillId="71" borderId="20" applyNumberFormat="0" applyProtection="0">
      <alignment horizontal="right" vertical="center"/>
    </xf>
    <xf numFmtId="43" fontId="13" fillId="0" borderId="0" applyFont="0" applyFill="0" applyBorder="0" applyAlignment="0" applyProtection="0"/>
    <xf numFmtId="0" fontId="51" fillId="0" borderId="12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66" fillId="71" borderId="20" applyNumberFormat="0" applyProtection="0">
      <alignment horizontal="right" vertical="center"/>
    </xf>
    <xf numFmtId="0" fontId="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65" fillId="71" borderId="20">
      <alignment horizontal="right" vertical="center"/>
    </xf>
    <xf numFmtId="0" fontId="95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5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 applyNumberFormat="0" applyProtection="0">
      <alignment horizontal="right" vertical="center"/>
    </xf>
    <xf numFmtId="4" fontId="83" fillId="74" borderId="2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0" fontId="51" fillId="0" borderId="12">
      <alignment horizontal="left" vertical="center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103" fillId="71" borderId="20">
      <alignment horizontal="right" vertical="center"/>
    </xf>
    <xf numFmtId="0" fontId="95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67" fillId="70" borderId="20">
      <alignment horizontal="left" vertical="top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12">
      <alignment horizontal="left" vertical="center"/>
    </xf>
    <xf numFmtId="0" fontId="2" fillId="0" borderId="0"/>
    <xf numFmtId="4" fontId="69" fillId="71" borderId="20">
      <alignment horizontal="right" vertical="center"/>
    </xf>
    <xf numFmtId="0" fontId="95" fillId="0" borderId="12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51" fillId="0" borderId="12">
      <alignment horizontal="left" vertical="center"/>
    </xf>
    <xf numFmtId="4" fontId="63" fillId="72" borderId="20" applyNumberFormat="0" applyProtection="0">
      <alignment horizontal="left" vertical="center" wrapText="1" indent="1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67" fillId="70" borderId="20" applyNumberFormat="0" applyProtection="0">
      <alignment horizontal="left" vertical="top" indent="1"/>
    </xf>
    <xf numFmtId="4" fontId="69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5" fillId="71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>
      <alignment horizontal="left" vertical="top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16" fillId="0" borderId="0" applyNumberFormat="0" applyFill="0" applyBorder="0" applyAlignment="0">
      <alignment vertical="top"/>
      <protection locked="0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51" fillId="0" borderId="12">
      <alignment horizontal="left" vertical="center"/>
    </xf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3" fontId="25" fillId="0" borderId="0"/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 applyNumberFormat="0" applyProtection="0">
      <alignment horizontal="right" vertical="center"/>
    </xf>
    <xf numFmtId="0" fontId="95" fillId="0" borderId="12">
      <alignment horizontal="left" vertical="center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0" fontId="51" fillId="0" borderId="12">
      <alignment horizontal="left" vertical="center"/>
    </xf>
    <xf numFmtId="0" fontId="67" fillId="70" borderId="20" applyNumberFormat="0" applyProtection="0">
      <alignment horizontal="left" vertical="top" indent="1"/>
    </xf>
    <xf numFmtId="0" fontId="51" fillId="0" borderId="12">
      <alignment horizontal="lef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3" fontId="25" fillId="0" borderId="0"/>
    <xf numFmtId="43" fontId="25" fillId="0" borderId="0"/>
    <xf numFmtId="4" fontId="65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84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" fontId="65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3" fontId="25" fillId="0" borderId="0"/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3" fillId="72" borderId="20" applyNumberFormat="0" applyProtection="0">
      <alignment horizontal="left" vertical="center" wrapText="1" indent="1"/>
    </xf>
    <xf numFmtId="0" fontId="51" fillId="0" borderId="12">
      <alignment horizontal="left" vertical="center"/>
    </xf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3" fontId="25" fillId="0" borderId="0"/>
    <xf numFmtId="4" fontId="102" fillId="71" borderId="20">
      <alignment horizontal="right" vertical="center"/>
    </xf>
    <xf numFmtId="0" fontId="51" fillId="0" borderId="12">
      <alignment horizontal="lef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4" borderId="20">
      <alignment horizontal="left" vertical="center" wrapTex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3" fontId="25" fillId="0" borderId="0"/>
    <xf numFmtId="0" fontId="51" fillId="0" borderId="12">
      <alignment horizontal="left" vertical="center"/>
    </xf>
    <xf numFmtId="0" fontId="51" fillId="0" borderId="12">
      <alignment horizontal="left" vertical="center"/>
    </xf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83" fillId="74" borderId="20">
      <alignment horizontal="left" vertical="center" wrapText="1" indent="1"/>
    </xf>
    <xf numFmtId="4" fontId="66" fillId="71" borderId="20">
      <alignment horizontal="right" vertical="center"/>
    </xf>
    <xf numFmtId="4" fontId="69" fillId="71" borderId="2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85" fillId="70" borderId="20">
      <alignment horizontal="left" vertical="top" indent="1"/>
    </xf>
    <xf numFmtId="4" fontId="66" fillId="71" borderId="20">
      <alignment horizontal="right" vertical="center"/>
    </xf>
    <xf numFmtId="0" fontId="51" fillId="0" borderId="12">
      <alignment horizontal="left" vertical="center"/>
    </xf>
    <xf numFmtId="0" fontId="85" fillId="70" borderId="20">
      <alignment horizontal="left" vertical="top" indent="1"/>
    </xf>
    <xf numFmtId="0" fontId="2" fillId="0" borderId="0"/>
    <xf numFmtId="9" fontId="2" fillId="0" borderId="0" applyFont="0" applyFill="0" applyBorder="0" applyAlignment="0" applyProtection="0"/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0" fontId="51" fillId="0" borderId="12">
      <alignment horizontal="left" vertical="center"/>
    </xf>
    <xf numFmtId="4" fontId="69" fillId="71" borderId="20">
      <alignment horizontal="right" vertical="center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85" fillId="70" borderId="20">
      <alignment horizontal="left" vertical="top" indent="1"/>
    </xf>
    <xf numFmtId="4" fontId="66" fillId="71" borderId="20" applyNumberFormat="0" applyProtection="0">
      <alignment horizontal="right" vertical="center"/>
    </xf>
    <xf numFmtId="0" fontId="95" fillId="0" borderId="12">
      <alignment horizontal="left" vertical="center"/>
    </xf>
    <xf numFmtId="43" fontId="11" fillId="0" borderId="0" applyFont="0" applyFill="0" applyBorder="0" applyAlignment="0" applyProtection="0"/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84" fillId="71" borderId="20">
      <alignment horizontal="right" vertical="center"/>
    </xf>
    <xf numFmtId="0" fontId="51" fillId="0" borderId="12">
      <alignment horizontal="left" vertical="center"/>
    </xf>
    <xf numFmtId="4" fontId="65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3" fillId="72" borderId="20" applyNumberFormat="0" applyProtection="0">
      <alignment horizontal="left" vertical="center" wrapText="1" indent="1"/>
    </xf>
    <xf numFmtId="0" fontId="51" fillId="0" borderId="12">
      <alignment horizontal="left" vertical="center"/>
    </xf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95" fillId="0" borderId="12">
      <alignment horizontal="left" vertical="center"/>
    </xf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51" fillId="0" borderId="12">
      <alignment horizontal="left" vertical="center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3" fillId="74" borderId="20">
      <alignment horizontal="left" vertical="center" wrapText="1" indent="1"/>
    </xf>
    <xf numFmtId="0" fontId="51" fillId="0" borderId="12">
      <alignment horizontal="left" vertical="center"/>
    </xf>
    <xf numFmtId="4" fontId="69" fillId="71" borderId="20" applyNumberFormat="0" applyProtection="0">
      <alignment horizontal="righ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85" fillId="70" borderId="20">
      <alignment horizontal="left" vertical="top" indent="1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0" fontId="51" fillId="0" borderId="12">
      <alignment horizontal="left" vertical="center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9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84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0" fontId="95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102" fillId="71" borderId="20">
      <alignment horizontal="right" vertical="center"/>
    </xf>
    <xf numFmtId="4" fontId="63" fillId="74" borderId="20">
      <alignment horizontal="left" vertical="center" wrapText="1"/>
    </xf>
    <xf numFmtId="0" fontId="67" fillId="70" borderId="20">
      <alignment horizontal="left" vertical="top"/>
    </xf>
    <xf numFmtId="4" fontId="103" fillId="71" borderId="20">
      <alignment horizontal="right"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0" borderId="12">
      <alignment horizontal="left" vertical="center"/>
    </xf>
    <xf numFmtId="0" fontId="95" fillId="0" borderId="12">
      <alignment horizontal="left" vertical="center"/>
    </xf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>
      <alignment horizontal="left" vertical="top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4" fontId="66" fillId="71" borderId="20" applyNumberFormat="0" applyProtection="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102" fillId="71" borderId="2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102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2" fillId="0" borderId="0"/>
    <xf numFmtId="0" fontId="95" fillId="0" borderId="12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>
      <alignment horizontal="left" vertical="top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0" borderId="12">
      <alignment horizontal="left" vertical="center"/>
    </xf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0" fontId="67" fillId="70" borderId="20" applyNumberFormat="0" applyProtection="0">
      <alignment horizontal="left" vertical="top" indent="1"/>
    </xf>
    <xf numFmtId="4" fontId="63" fillId="74" borderId="20">
      <alignment horizontal="left" vertical="center" wrapText="1"/>
    </xf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0" fontId="67" fillId="70" borderId="20" applyNumberFormat="0" applyProtection="0">
      <alignment horizontal="left" vertical="top" indent="1"/>
    </xf>
    <xf numFmtId="43" fontId="25" fillId="0" borderId="0"/>
    <xf numFmtId="0" fontId="85" fillId="70" borderId="20">
      <alignment horizontal="left" vertical="top" indent="1"/>
    </xf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" fontId="66" fillId="71" borderId="20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" fontId="66" fillId="71" borderId="20" applyNumberFormat="0" applyProtection="0">
      <alignment horizontal="right" vertical="center"/>
    </xf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" fontId="66" fillId="71" borderId="20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6" fillId="71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12">
      <alignment horizontal="left" vertical="center"/>
    </xf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0" fontId="51" fillId="0" borderId="12">
      <alignment horizontal="left" vertical="center"/>
    </xf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3" fontId="25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2" fillId="0" borderId="0"/>
    <xf numFmtId="43" fontId="25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2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25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69" fillId="71" borderId="20">
      <alignment horizontal="righ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" fontId="69" fillId="71" borderId="20">
      <alignment horizontal="right" vertical="center"/>
    </xf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69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51" fillId="0" borderId="12">
      <alignment horizontal="left" vertical="center"/>
    </xf>
    <xf numFmtId="0" fontId="67" fillId="70" borderId="20" applyNumberFormat="0" applyProtection="0">
      <alignment horizontal="left" vertical="top" indent="1"/>
    </xf>
    <xf numFmtId="4" fontId="66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103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67" fillId="70" borderId="20">
      <alignment horizontal="left" vertical="top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3" fillId="74" borderId="20">
      <alignment horizontal="left" vertical="center" wrapTex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67" fillId="70" borderId="20">
      <alignment horizontal="left" vertical="top"/>
    </xf>
    <xf numFmtId="0" fontId="95" fillId="0" borderId="12">
      <alignment horizontal="lef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84" fillId="71" borderId="20">
      <alignment horizontal="right" vertical="center"/>
    </xf>
    <xf numFmtId="4" fontId="69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0" fontId="51" fillId="0" borderId="12">
      <alignment horizontal="lef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84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84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69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4" fontId="84" fillId="71" borderId="20">
      <alignment horizontal="right" vertical="center"/>
    </xf>
    <xf numFmtId="0" fontId="51" fillId="0" borderId="12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102" fillId="71" borderId="20">
      <alignment horizontal="right" vertical="center"/>
    </xf>
    <xf numFmtId="4" fontId="66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83" fillId="74" borderId="20">
      <alignment horizontal="left" vertical="center" wrapText="1" indent="1"/>
    </xf>
    <xf numFmtId="4" fontId="66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3" fillId="74" borderId="20">
      <alignment horizontal="left" vertical="center" wrapTex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9" fillId="71" borderId="20">
      <alignment horizontal="righ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102" fillId="71" borderId="20">
      <alignment horizontal="right" vertical="center"/>
    </xf>
    <xf numFmtId="4" fontId="66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83" fillId="74" borderId="20">
      <alignment horizontal="left" vertical="center" wrapText="1" indent="1"/>
    </xf>
    <xf numFmtId="4" fontId="66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3" fillId="74" borderId="20">
      <alignment horizontal="left" vertical="center" wrapTex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102" fillId="71" borderId="20">
      <alignment horizontal="right" vertical="center"/>
    </xf>
    <xf numFmtId="4" fontId="66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83" fillId="74" borderId="20">
      <alignment horizontal="left" vertical="center" wrapText="1" indent="1"/>
    </xf>
    <xf numFmtId="4" fontId="66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3" fillId="74" borderId="20">
      <alignment horizontal="left" vertical="center" wrapTex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85" fillId="70" borderId="20">
      <alignment horizontal="left" vertical="top" indent="1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85" fillId="70" borderId="20">
      <alignment horizontal="left" vertical="top" indent="1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85" fillId="70" borderId="20">
      <alignment horizontal="left" vertical="top" indent="1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0" applyNumberFormat="0" applyProtection="0">
      <alignment horizontal="right" vertical="center"/>
    </xf>
    <xf numFmtId="0" fontId="51" fillId="0" borderId="12">
      <alignment horizontal="left" vertical="center"/>
    </xf>
    <xf numFmtId="0" fontId="2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2" fillId="0" borderId="0">
      <protection locked="0"/>
    </xf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12" fillId="0" borderId="0">
      <protection locked="0"/>
    </xf>
    <xf numFmtId="0" fontId="2" fillId="0" borderId="0"/>
    <xf numFmtId="0" fontId="2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7" fillId="0" borderId="13" applyNumberFormat="0" applyFill="0" applyAlignment="0">
      <protection locked="0"/>
    </xf>
    <xf numFmtId="0" fontId="16" fillId="0" borderId="0" applyNumberFormat="0" applyFill="0" applyBorder="0" applyAlignment="0">
      <alignment vertical="top"/>
      <protection locked="0"/>
    </xf>
    <xf numFmtId="0" fontId="2" fillId="0" borderId="0"/>
    <xf numFmtId="0" fontId="110" fillId="0" borderId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protection locked="0"/>
    </xf>
    <xf numFmtId="9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0" fontId="35" fillId="62" borderId="25"/>
    <xf numFmtId="10" fontId="35" fillId="62" borderId="25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/>
    <xf numFmtId="10" fontId="35" fillId="62" borderId="25"/>
    <xf numFmtId="10" fontId="35" fillId="62" borderId="25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/>
    <xf numFmtId="10" fontId="35" fillId="62" borderId="25"/>
    <xf numFmtId="10" fontId="35" fillId="62" borderId="25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/>
    <xf numFmtId="10" fontId="35" fillId="62" borderId="25"/>
    <xf numFmtId="10" fontId="35" fillId="62" borderId="25"/>
    <xf numFmtId="10" fontId="35" fillId="62" borderId="25"/>
    <xf numFmtId="10" fontId="35" fillId="62" borderId="25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/>
    <xf numFmtId="10" fontId="35" fillId="62" borderId="25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10" fontId="93" fillId="62" borderId="25"/>
    <xf numFmtId="10" fontId="93" fillId="62" borderId="25" applyNumberFormat="0" applyBorder="0" applyAlignment="0" applyProtection="0"/>
    <xf numFmtId="10" fontId="35" fillId="62" borderId="25" applyNumberFormat="0" applyBorder="0" applyAlignment="0" applyProtection="0"/>
    <xf numFmtId="10" fontId="35" fillId="62" borderId="25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3" fontId="25" fillId="0" borderId="0"/>
    <xf numFmtId="4" fontId="66" fillId="71" borderId="26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3" fontId="25" fillId="0" borderId="0"/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3" fillId="74" borderId="26">
      <alignment horizontal="left" vertical="center" wrapText="1" indent="1"/>
    </xf>
    <xf numFmtId="4" fontId="66" fillId="71" borderId="26">
      <alignment horizontal="right" vertical="center"/>
    </xf>
    <xf numFmtId="4" fontId="69" fillId="71" borderId="26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85" fillId="70" borderId="26">
      <alignment horizontal="left" vertical="top" indent="1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69" fillId="71" borderId="26">
      <alignment horizontal="right" vertical="center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0" fontId="93" fillId="0" borderId="0"/>
    <xf numFmtId="0" fontId="94" fillId="0" borderId="0">
      <alignment vertical="top"/>
    </xf>
    <xf numFmtId="4" fontId="65" fillId="71" borderId="26">
      <alignment horizontal="right" vertical="center"/>
    </xf>
    <xf numFmtId="4" fontId="102" fillId="71" borderId="26">
      <alignment horizontal="right" vertical="center"/>
    </xf>
    <xf numFmtId="4" fontId="63" fillId="74" borderId="26">
      <alignment horizontal="left" vertical="center" wrapText="1"/>
    </xf>
    <xf numFmtId="0" fontId="67" fillId="70" borderId="26">
      <alignment horizontal="left" vertical="top"/>
    </xf>
    <xf numFmtId="4" fontId="103" fillId="71" borderId="26">
      <alignment horizontal="right" vertical="center"/>
    </xf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25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25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9" fillId="71" borderId="26">
      <alignment horizontal="right" vertical="center"/>
    </xf>
    <xf numFmtId="0" fontId="1" fillId="0" borderId="0"/>
    <xf numFmtId="0" fontId="1" fillId="0" borderId="0"/>
    <xf numFmtId="4" fontId="66" fillId="71" borderId="26" applyNumberFormat="0" applyProtection="0">
      <alignment horizontal="right" vertical="center"/>
    </xf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66" fillId="71" borderId="26" applyNumberFormat="0" applyProtection="0">
      <alignment horizontal="right" vertical="center"/>
    </xf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5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5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4" fontId="83" fillId="74" borderId="26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103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71" borderId="26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3" fontId="25" fillId="0" borderId="0"/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3" fontId="25" fillId="0" borderId="0"/>
    <xf numFmtId="43" fontId="25" fillId="0" borderId="0"/>
    <xf numFmtId="4" fontId="65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" fontId="65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3" fontId="25" fillId="0" borderId="0"/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3" fontId="25" fillId="0" borderId="0"/>
    <xf numFmtId="4" fontId="102" fillId="71" borderId="26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3" fillId="74" borderId="26">
      <alignment horizontal="left" vertical="center" wrapTex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3" fillId="74" borderId="26">
      <alignment horizontal="left" vertical="center" wrapText="1" indent="1"/>
    </xf>
    <xf numFmtId="4" fontId="66" fillId="71" borderId="26">
      <alignment horizontal="right" vertical="center"/>
    </xf>
    <xf numFmtId="4" fontId="69" fillId="71" borderId="26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85" fillId="70" borderId="26">
      <alignment horizontal="left" vertical="top" indent="1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69" fillId="71" borderId="26">
      <alignment horizontal="right" vertical="center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3" fillId="74" borderId="26">
      <alignment horizontal="left" vertical="center" wrapText="1" indent="1"/>
    </xf>
    <xf numFmtId="4" fontId="69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84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102" fillId="71" borderId="26">
      <alignment horizontal="right" vertical="center"/>
    </xf>
    <xf numFmtId="4" fontId="63" fillId="74" borderId="26">
      <alignment horizontal="left" vertical="center" wrapText="1"/>
    </xf>
    <xf numFmtId="0" fontId="67" fillId="70" borderId="26">
      <alignment horizontal="left" vertical="top"/>
    </xf>
    <xf numFmtId="4" fontId="103" fillId="71" borderId="26">
      <alignment horizontal="right"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102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102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0" fontId="67" fillId="70" borderId="26" applyNumberFormat="0" applyProtection="0">
      <alignment horizontal="left" vertical="top" indent="1"/>
    </xf>
    <xf numFmtId="4" fontId="63" fillId="74" borderId="26">
      <alignment horizontal="left" vertical="center" wrapText="1"/>
    </xf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0" fontId="67" fillId="70" borderId="26" applyNumberFormat="0" applyProtection="0">
      <alignment horizontal="left" vertical="top" indent="1"/>
    </xf>
    <xf numFmtId="43" fontId="25" fillId="0" borderId="0"/>
    <xf numFmtId="0" fontId="85" fillId="70" borderId="26">
      <alignment horizontal="left" vertical="top" indent="1"/>
    </xf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" fontId="66" fillId="71" borderId="26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" fontId="66" fillId="71" borderId="26" applyNumberFormat="0" applyProtection="0">
      <alignment horizontal="right" vertical="center"/>
    </xf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" fontId="66" fillId="71" borderId="26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6" fillId="71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25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/>
    <xf numFmtId="43" fontId="11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0" fontId="1" fillId="0" borderId="0"/>
    <xf numFmtId="43" fontId="25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5" fillId="0" borderId="0"/>
    <xf numFmtId="43" fontId="25" fillId="0" borderId="0"/>
    <xf numFmtId="43" fontId="12" fillId="0" borderId="0"/>
    <xf numFmtId="43" fontId="35" fillId="0" borderId="0"/>
    <xf numFmtId="43" fontId="12" fillId="0" borderId="0"/>
    <xf numFmtId="43" fontId="35" fillId="0" borderId="0"/>
    <xf numFmtId="43" fontId="2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35" fillId="0" borderId="0"/>
    <xf numFmtId="43" fontId="12" fillId="0" borderId="0"/>
    <xf numFmtId="43" fontId="44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1" fillId="0" borderId="0"/>
    <xf numFmtId="43" fontId="35" fillId="0" borderId="0"/>
    <xf numFmtId="43" fontId="25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35" fillId="0" borderId="0"/>
    <xf numFmtId="43" fontId="13" fillId="0" borderId="0"/>
    <xf numFmtId="43" fontId="35" fillId="0" borderId="0"/>
    <xf numFmtId="43" fontId="82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5" fillId="0" borderId="0"/>
    <xf numFmtId="43" fontId="1" fillId="0" borderId="0"/>
    <xf numFmtId="43" fontId="25" fillId="0" borderId="0"/>
    <xf numFmtId="43" fontId="47" fillId="0" borderId="0"/>
    <xf numFmtId="43" fontId="25" fillId="0" borderId="0"/>
    <xf numFmtId="43" fontId="25" fillId="0" borderId="0"/>
    <xf numFmtId="43" fontId="25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25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/>
    <xf numFmtId="43" fontId="13" fillId="0" borderId="0" applyFont="0" applyFill="0" applyBorder="0" applyAlignment="0" applyProtection="0"/>
    <xf numFmtId="43" fontId="45" fillId="0" borderId="0"/>
    <xf numFmtId="43" fontId="25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25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69" fillId="71" borderId="26">
      <alignment horizontal="righ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" fontId="69" fillId="71" borderId="26">
      <alignment horizontal="right" vertical="center"/>
    </xf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69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103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>
      <alignment horizontal="left" vertical="top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3" fillId="74" borderId="26">
      <alignment horizontal="left" vertical="center" wrapTex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84" fillId="71" borderId="26">
      <alignment horizontal="right" vertical="center"/>
    </xf>
    <xf numFmtId="4" fontId="69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84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84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69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4" fontId="84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102" fillId="71" borderId="26">
      <alignment horizontal="right" vertical="center"/>
    </xf>
    <xf numFmtId="4" fontId="66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83" fillId="74" borderId="26">
      <alignment horizontal="left" vertical="center" wrapText="1" indent="1"/>
    </xf>
    <xf numFmtId="4" fontId="66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3" fillId="74" borderId="26">
      <alignment horizontal="left" vertical="center" wrapTex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2" fillId="71" borderId="26">
      <alignment horizontal="right" vertical="center"/>
    </xf>
    <xf numFmtId="4" fontId="66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83" fillId="74" borderId="26">
      <alignment horizontal="left" vertical="center" wrapText="1" indent="1"/>
    </xf>
    <xf numFmtId="4" fontId="66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3" fillId="74" borderId="26">
      <alignment horizontal="left" vertical="center" wrapTex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102" fillId="71" borderId="26">
      <alignment horizontal="right" vertical="center"/>
    </xf>
    <xf numFmtId="4" fontId="66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83" fillId="74" borderId="26">
      <alignment horizontal="left" vertical="center" wrapText="1" indent="1"/>
    </xf>
    <xf numFmtId="4" fontId="66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3" fillId="74" borderId="26">
      <alignment horizontal="left" vertical="center" wrapTex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</cellStyleXfs>
  <cellXfs count="132">
    <xf numFmtId="0" fontId="0" fillId="0" borderId="0" xfId="0"/>
    <xf numFmtId="0" fontId="19" fillId="0" borderId="0" xfId="0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19" fillId="0" borderId="0" xfId="0" applyNumberFormat="1" applyFont="1" applyFill="1" applyBorder="1" applyAlignment="1">
      <alignment horizontal="right" vertical="center"/>
    </xf>
    <xf numFmtId="167" fontId="19" fillId="0" borderId="1" xfId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0" xfId="42" applyNumberFormat="1" applyFont="1" applyFill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horizontal="right" vertical="center"/>
    </xf>
    <xf numFmtId="167" fontId="13" fillId="0" borderId="0" xfId="1" applyNumberFormat="1" applyFont="1" applyFill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3" fillId="0" borderId="1" xfId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7" fontId="13" fillId="0" borderId="2" xfId="1" applyNumberFormat="1" applyFont="1" applyFill="1" applyBorder="1" applyAlignment="1">
      <alignment horizontal="right" vertical="center"/>
    </xf>
    <xf numFmtId="167" fontId="19" fillId="0" borderId="1" xfId="1" applyNumberFormat="1" applyFont="1" applyFill="1" applyBorder="1" applyAlignment="1">
      <alignment vertical="center"/>
    </xf>
    <xf numFmtId="0" fontId="13" fillId="0" borderId="0" xfId="5" applyFont="1" applyFill="1" applyBorder="1" applyAlignment="1">
      <alignment horizontal="left" vertical="center"/>
    </xf>
    <xf numFmtId="167" fontId="13" fillId="0" borderId="0" xfId="1" applyNumberFormat="1" applyFont="1" applyFill="1" applyAlignment="1">
      <alignment vertical="center"/>
    </xf>
    <xf numFmtId="165" fontId="13" fillId="0" borderId="0" xfId="1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37" fontId="19" fillId="0" borderId="1" xfId="0" applyNumberFormat="1" applyFont="1" applyFill="1" applyBorder="1" applyAlignment="1">
      <alignment vertical="center"/>
    </xf>
    <xf numFmtId="167" fontId="19" fillId="0" borderId="0" xfId="1" quotePrefix="1" applyNumberFormat="1" applyFont="1" applyFill="1" applyBorder="1" applyAlignment="1">
      <alignment horizontal="right" vertical="center"/>
    </xf>
    <xf numFmtId="0" fontId="19" fillId="0" borderId="0" xfId="1" applyNumberFormat="1" applyFont="1" applyFill="1" applyBorder="1" applyAlignment="1">
      <alignment horizontal="right" vertical="center"/>
    </xf>
    <xf numFmtId="166" fontId="19" fillId="0" borderId="0" xfId="0" quotePrefix="1" applyNumberFormat="1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67" fontId="12" fillId="0" borderId="1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2" fillId="0" borderId="2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167" fontId="13" fillId="0" borderId="1" xfId="1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2" borderId="0" xfId="1" applyNumberFormat="1" applyFont="1" applyFill="1" applyBorder="1" applyAlignment="1">
      <alignment horizontal="right" vertical="center"/>
    </xf>
    <xf numFmtId="167" fontId="13" fillId="2" borderId="0" xfId="1" applyNumberFormat="1" applyFont="1" applyFill="1" applyAlignment="1">
      <alignment horizontal="right" vertical="center"/>
    </xf>
    <xf numFmtId="167" fontId="13" fillId="2" borderId="0" xfId="42" applyNumberFormat="1" applyFont="1" applyFill="1" applyAlignment="1">
      <alignment horizontal="right" vertical="center"/>
    </xf>
    <xf numFmtId="167" fontId="13" fillId="2" borderId="1" xfId="42" applyNumberFormat="1" applyFont="1" applyFill="1" applyBorder="1" applyAlignment="1">
      <alignment horizontal="right" vertical="center"/>
    </xf>
    <xf numFmtId="167" fontId="13" fillId="2" borderId="0" xfId="1" applyNumberFormat="1" applyFont="1" applyFill="1" applyAlignment="1">
      <alignment horizontal="center" vertical="center"/>
    </xf>
    <xf numFmtId="167" fontId="13" fillId="2" borderId="1" xfId="1" applyNumberFormat="1" applyFont="1" applyFill="1" applyBorder="1" applyAlignment="1">
      <alignment horizontal="right" vertical="center"/>
    </xf>
    <xf numFmtId="167" fontId="13" fillId="2" borderId="0" xfId="1" applyNumberFormat="1" applyFont="1" applyFill="1" applyBorder="1" applyAlignment="1">
      <alignment horizontal="right" vertical="center"/>
    </xf>
    <xf numFmtId="167" fontId="13" fillId="2" borderId="0" xfId="1" applyNumberFormat="1" applyFont="1" applyFill="1" applyBorder="1" applyAlignment="1">
      <alignment vertical="center"/>
    </xf>
    <xf numFmtId="167" fontId="13" fillId="2" borderId="2" xfId="1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vertical="center"/>
    </xf>
    <xf numFmtId="167" fontId="19" fillId="2" borderId="0" xfId="1" applyNumberFormat="1" applyFont="1" applyFill="1" applyBorder="1" applyAlignment="1">
      <alignment horizontal="center" vertical="center"/>
    </xf>
    <xf numFmtId="167" fontId="12" fillId="2" borderId="1" xfId="1" applyNumberFormat="1" applyFont="1" applyFill="1" applyBorder="1" applyAlignment="1">
      <alignment horizontal="right" vertical="center"/>
    </xf>
    <xf numFmtId="167" fontId="12" fillId="2" borderId="0" xfId="1" applyNumberFormat="1" applyFont="1" applyFill="1" applyBorder="1" applyAlignment="1">
      <alignment horizontal="right" vertical="center"/>
    </xf>
    <xf numFmtId="167" fontId="12" fillId="2" borderId="2" xfId="1" applyNumberFormat="1" applyFont="1" applyFill="1" applyBorder="1" applyAlignment="1">
      <alignment horizontal="right" vertical="center"/>
    </xf>
    <xf numFmtId="168" fontId="12" fillId="2" borderId="2" xfId="1" applyNumberFormat="1" applyFont="1" applyFill="1" applyBorder="1" applyAlignment="1">
      <alignment horizontal="right" vertical="center"/>
    </xf>
    <xf numFmtId="0" fontId="19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center" vertical="center"/>
    </xf>
    <xf numFmtId="166" fontId="20" fillId="0" borderId="0" xfId="6" applyNumberFormat="1" applyFont="1" applyAlignment="1">
      <alignment vertical="center"/>
    </xf>
    <xf numFmtId="0" fontId="19" fillId="0" borderId="0" xfId="6" applyFont="1" applyAlignment="1">
      <alignment horizontal="justify" vertical="center" wrapText="1"/>
    </xf>
    <xf numFmtId="0" fontId="13" fillId="0" borderId="0" xfId="6" applyFont="1" applyAlignment="1">
      <alignment vertical="center" wrapText="1"/>
    </xf>
    <xf numFmtId="0" fontId="19" fillId="0" borderId="0" xfId="6" applyFont="1" applyAlignment="1">
      <alignment horizontal="left" vertical="center"/>
    </xf>
    <xf numFmtId="0" fontId="19" fillId="0" borderId="0" xfId="6" applyFont="1" applyAlignment="1">
      <alignment horizontal="right" vertical="center"/>
    </xf>
    <xf numFmtId="167" fontId="19" fillId="0" borderId="0" xfId="6" applyNumberFormat="1" applyFont="1" applyAlignment="1">
      <alignment horizontal="right" vertical="center"/>
    </xf>
    <xf numFmtId="0" fontId="19" fillId="0" borderId="1" xfId="6" applyFont="1" applyBorder="1" applyAlignment="1">
      <alignment horizontal="center" vertical="center"/>
    </xf>
    <xf numFmtId="0" fontId="19" fillId="0" borderId="0" xfId="6" applyFont="1" applyAlignment="1">
      <alignment horizontal="center" vertical="center"/>
    </xf>
    <xf numFmtId="167" fontId="13" fillId="0" borderId="0" xfId="6" applyNumberFormat="1" applyFont="1" applyAlignment="1">
      <alignment vertical="center"/>
    </xf>
    <xf numFmtId="49" fontId="13" fillId="0" borderId="0" xfId="6" applyNumberFormat="1" applyFont="1" applyAlignment="1">
      <alignment horizontal="center" vertical="center"/>
    </xf>
    <xf numFmtId="9" fontId="13" fillId="0" borderId="0" xfId="97" applyFont="1" applyFill="1" applyAlignment="1">
      <alignment horizontal="center" vertical="center"/>
    </xf>
    <xf numFmtId="49" fontId="13" fillId="0" borderId="0" xfId="6" applyNumberFormat="1" applyFont="1" applyAlignment="1">
      <alignment horizontal="right" vertical="center"/>
    </xf>
    <xf numFmtId="164" fontId="13" fillId="0" borderId="0" xfId="6" applyNumberFormat="1" applyFont="1" applyAlignment="1">
      <alignment horizontal="center" vertical="center"/>
    </xf>
    <xf numFmtId="167" fontId="13" fillId="0" borderId="0" xfId="6" applyNumberFormat="1" applyFont="1" applyAlignment="1">
      <alignment horizontal="right" vertical="center"/>
    </xf>
    <xf numFmtId="167" fontId="19" fillId="0" borderId="0" xfId="6" applyNumberFormat="1" applyFont="1" applyAlignment="1">
      <alignment vertical="center"/>
    </xf>
    <xf numFmtId="167" fontId="13" fillId="0" borderId="0" xfId="6" applyNumberFormat="1" applyFont="1" applyAlignment="1">
      <alignment horizontal="center" vertical="center"/>
    </xf>
    <xf numFmtId="0" fontId="19" fillId="0" borderId="1" xfId="6" applyFont="1" applyBorder="1" applyAlignment="1">
      <alignment vertical="center"/>
    </xf>
    <xf numFmtId="0" fontId="19" fillId="0" borderId="1" xfId="6" applyFont="1" applyBorder="1" applyAlignment="1">
      <alignment wrapText="1"/>
    </xf>
    <xf numFmtId="0" fontId="19" fillId="0" borderId="0" xfId="6" applyFont="1" applyAlignment="1">
      <alignment horizontal="left" wrapText="1"/>
    </xf>
    <xf numFmtId="167" fontId="19" fillId="0" borderId="0" xfId="6" applyNumberFormat="1" applyFont="1" applyAlignment="1">
      <alignment horizontal="center" vertical="center"/>
    </xf>
    <xf numFmtId="164" fontId="19" fillId="0" borderId="0" xfId="6" applyNumberFormat="1" applyFont="1" applyAlignment="1">
      <alignment horizontal="center" vertical="center"/>
    </xf>
    <xf numFmtId="167" fontId="19" fillId="0" borderId="1" xfId="6" applyNumberFormat="1" applyFont="1" applyBorder="1" applyAlignment="1">
      <alignment horizontal="right" vertical="center"/>
    </xf>
    <xf numFmtId="167" fontId="13" fillId="0" borderId="1" xfId="6" applyNumberFormat="1" applyFont="1" applyBorder="1" applyAlignment="1">
      <alignment horizontal="right" vertical="center"/>
    </xf>
    <xf numFmtId="167" fontId="13" fillId="0" borderId="2" xfId="6" applyNumberFormat="1" applyFont="1" applyBorder="1" applyAlignment="1">
      <alignment horizontal="right" vertical="center"/>
    </xf>
    <xf numFmtId="4" fontId="19" fillId="0" borderId="0" xfId="6" applyNumberFormat="1" applyFont="1" applyAlignment="1">
      <alignment vertical="center"/>
    </xf>
    <xf numFmtId="4" fontId="19" fillId="0" borderId="1" xfId="6" applyNumberFormat="1" applyFont="1" applyBorder="1" applyAlignment="1">
      <alignment vertical="center"/>
    </xf>
    <xf numFmtId="4" fontId="19" fillId="0" borderId="0" xfId="6" applyNumberFormat="1" applyFont="1" applyAlignment="1">
      <alignment horizontal="left" vertical="center"/>
    </xf>
    <xf numFmtId="0" fontId="13" fillId="0" borderId="1" xfId="6" applyFont="1" applyBorder="1" applyAlignment="1">
      <alignment vertical="center"/>
    </xf>
    <xf numFmtId="0" fontId="13" fillId="0" borderId="1" xfId="6" applyFont="1" applyBorder="1" applyAlignment="1">
      <alignment horizontal="center" vertical="center"/>
    </xf>
    <xf numFmtId="167" fontId="19" fillId="0" borderId="1" xfId="6" applyNumberFormat="1" applyFont="1" applyBorder="1" applyAlignment="1">
      <alignment vertical="center"/>
    </xf>
    <xf numFmtId="0" fontId="13" fillId="0" borderId="0" xfId="6" applyFont="1" applyAlignment="1">
      <alignment horizontal="left" vertical="center"/>
    </xf>
    <xf numFmtId="9" fontId="13" fillId="2" borderId="0" xfId="97" applyFont="1" applyFill="1" applyAlignment="1">
      <alignment horizontal="center" vertical="center"/>
    </xf>
    <xf numFmtId="0" fontId="13" fillId="2" borderId="0" xfId="6" applyFont="1" applyFill="1" applyAlignment="1">
      <alignment vertical="center"/>
    </xf>
    <xf numFmtId="167" fontId="13" fillId="2" borderId="0" xfId="6" applyNumberFormat="1" applyFont="1" applyFill="1" applyAlignment="1">
      <alignment horizontal="right" vertical="center"/>
    </xf>
    <xf numFmtId="167" fontId="13" fillId="2" borderId="1" xfId="6" applyNumberFormat="1" applyFont="1" applyFill="1" applyBorder="1" applyAlignment="1">
      <alignment horizontal="right" vertical="center"/>
    </xf>
    <xf numFmtId="167" fontId="13" fillId="2" borderId="2" xfId="6" applyNumberFormat="1" applyFont="1" applyFill="1" applyBorder="1" applyAlignment="1">
      <alignment horizontal="right" vertical="center"/>
    </xf>
    <xf numFmtId="167" fontId="13" fillId="2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0" fontId="13" fillId="0" borderId="0" xfId="4214" applyFont="1" applyAlignment="1">
      <alignment vertical="center"/>
    </xf>
    <xf numFmtId="0" fontId="13" fillId="0" borderId="0" xfId="6" applyFont="1" applyFill="1" applyAlignment="1">
      <alignment vertical="center"/>
    </xf>
    <xf numFmtId="167" fontId="19" fillId="0" borderId="0" xfId="6" applyNumberFormat="1" applyFont="1" applyFill="1" applyAlignment="1">
      <alignment horizontal="right" vertical="center"/>
    </xf>
    <xf numFmtId="167" fontId="19" fillId="0" borderId="0" xfId="0" applyNumberFormat="1" applyFont="1" applyAlignment="1">
      <alignment horizontal="right" vertical="center"/>
    </xf>
    <xf numFmtId="167" fontId="19" fillId="0" borderId="1" xfId="0" applyNumberFormat="1" applyFont="1" applyBorder="1" applyAlignment="1">
      <alignment horizontal="right" vertical="center"/>
    </xf>
    <xf numFmtId="168" fontId="12" fillId="0" borderId="2" xfId="1" applyNumberFormat="1" applyFont="1" applyFill="1" applyBorder="1" applyAlignment="1">
      <alignment horizontal="right" vertical="center"/>
    </xf>
    <xf numFmtId="0" fontId="19" fillId="0" borderId="0" xfId="6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7" fontId="13" fillId="0" borderId="0" xfId="6" applyNumberFormat="1" applyFont="1" applyFill="1" applyAlignment="1">
      <alignment horizontal="right" vertical="center"/>
    </xf>
    <xf numFmtId="0" fontId="19" fillId="0" borderId="1" xfId="6" applyFont="1" applyFill="1" applyBorder="1" applyAlignment="1">
      <alignment wrapText="1"/>
    </xf>
    <xf numFmtId="0" fontId="19" fillId="0" borderId="0" xfId="6" applyFont="1" applyFill="1" applyAlignment="1">
      <alignment horizontal="left" wrapText="1"/>
    </xf>
    <xf numFmtId="167" fontId="19" fillId="0" borderId="0" xfId="6" applyNumberFormat="1" applyFont="1" applyFill="1" applyBorder="1" applyAlignment="1">
      <alignment horizontal="right" vertical="center"/>
    </xf>
    <xf numFmtId="167" fontId="13" fillId="0" borderId="0" xfId="6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9" fillId="0" borderId="0" xfId="6" applyFont="1" applyFill="1" applyAlignment="1">
      <alignment vertical="center"/>
    </xf>
    <xf numFmtId="49" fontId="13" fillId="0" borderId="0" xfId="6" applyNumberFormat="1" applyFont="1" applyFill="1" applyAlignment="1">
      <alignment horizontal="center" vertical="center"/>
    </xf>
    <xf numFmtId="164" fontId="13" fillId="0" borderId="0" xfId="6" applyNumberFormat="1" applyFont="1" applyFill="1" applyAlignment="1">
      <alignment horizontal="center" vertical="center"/>
    </xf>
    <xf numFmtId="0" fontId="13" fillId="0" borderId="1" xfId="6" applyFont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9" fillId="0" borderId="1" xfId="6" applyFont="1" applyBorder="1" applyAlignment="1">
      <alignment horizontal="justify" vertical="center" wrapText="1"/>
    </xf>
    <xf numFmtId="0" fontId="13" fillId="0" borderId="1" xfId="6" applyFont="1" applyBorder="1" applyAlignment="1">
      <alignment vertical="center" wrapText="1"/>
    </xf>
    <xf numFmtId="0" fontId="13" fillId="0" borderId="1" xfId="6" applyFont="1" applyBorder="1" applyAlignment="1">
      <alignment horizontal="left" vertical="center"/>
    </xf>
    <xf numFmtId="0" fontId="13" fillId="0" borderId="0" xfId="6" applyFont="1" applyFill="1" applyAlignment="1">
      <alignment horizontal="left" vertical="center"/>
    </xf>
    <xf numFmtId="167" fontId="19" fillId="0" borderId="1" xfId="6" applyNumberFormat="1" applyFont="1" applyBorder="1" applyAlignment="1">
      <alignment horizontal="center" vertical="center"/>
    </xf>
  </cellXfs>
  <cellStyles count="22289">
    <cellStyle name="0,0_x000d__x000a_NA_x000d__x000a_" xfId="150" xr:uid="{113BC472-41ED-4A57-8261-F2A795DDF65F}"/>
    <cellStyle name="0,0_x000d__x000a_NA_x000d__x000a_ 2" xfId="151" xr:uid="{B09D91A1-D0F9-4991-ACA3-7653D58526F5}"/>
    <cellStyle name="0,0_x000d__x000a_NA_x000d__x000a_ 3" xfId="998" xr:uid="{B530671F-7755-46C6-B666-F7D36D940E2E}"/>
    <cellStyle name="0,0_x000d__x000a_NA_x000d__x000a_ 4" xfId="1865" xr:uid="{2A963785-1CAA-4AE0-84C6-54E179901083}"/>
    <cellStyle name="0,0_x000d__x000a_NA_x000d__x000a_ 5" xfId="2441" xr:uid="{71E6ACA1-D6FA-4022-A340-523F121E9EA4}"/>
    <cellStyle name="20% - Accent1 2" xfId="152" xr:uid="{FC5140F8-204A-4118-8245-1A680826C725}"/>
    <cellStyle name="20% - Accent1 3" xfId="1841" xr:uid="{96FB2CE6-DE84-42B5-B7A1-F91E2640F7E0}"/>
    <cellStyle name="20% - Accent2 2" xfId="153" xr:uid="{C8EA37ED-3627-4067-A144-90B31D711B39}"/>
    <cellStyle name="20% - Accent2 3" xfId="1845" xr:uid="{066D2E69-AF3A-4DA1-857F-DCFA1EB87A99}"/>
    <cellStyle name="20% - Accent3 2" xfId="154" xr:uid="{CB52A411-8FFF-4B18-9671-1D141385B793}"/>
    <cellStyle name="20% - Accent3 3" xfId="1849" xr:uid="{7AADD9EE-6487-4475-A6DD-21243C8FABB6}"/>
    <cellStyle name="20% - Accent4 2" xfId="155" xr:uid="{F234EBE1-3515-40F8-A1C6-6A4E573DFA83}"/>
    <cellStyle name="20% - Accent4 3" xfId="1853" xr:uid="{3F9BA612-D640-4856-8B76-C2C43C00CCC3}"/>
    <cellStyle name="20% - Accent5 2" xfId="156" xr:uid="{17EEA556-1244-494E-8FA3-901C2EBFC0E9}"/>
    <cellStyle name="20% - Accent5 3" xfId="1857" xr:uid="{45585BC7-C411-47F4-9F4B-DCFEE2947E71}"/>
    <cellStyle name="20% - Accent6 2" xfId="157" xr:uid="{977902FA-E5C9-40A5-A374-BC9D835190E8}"/>
    <cellStyle name="20% - Accent6 3" xfId="1861" xr:uid="{EC16A1A2-58C3-46CC-98C0-C3F31A0EC017}"/>
    <cellStyle name="40% - Accent1 2" xfId="158" xr:uid="{4FF42E3F-1BC0-4BB8-9502-616330FB25D6}"/>
    <cellStyle name="40% - Accent1 3" xfId="1842" xr:uid="{DD05B20F-6D84-4D97-A074-E23DF4338883}"/>
    <cellStyle name="40% - Accent2 2" xfId="159" xr:uid="{42CDC061-73D7-4251-B622-24A41890F22B}"/>
    <cellStyle name="40% - Accent2 3" xfId="1846" xr:uid="{5052AE74-126B-4DC5-8875-A3AA70258E23}"/>
    <cellStyle name="40% - Accent3 2" xfId="160" xr:uid="{F3E58BDE-3FA6-4E6F-B9EF-457F96440D6C}"/>
    <cellStyle name="40% - Accent3 3" xfId="1850" xr:uid="{5D525CCC-CB3E-47D8-BBB3-2AB3B5AE6956}"/>
    <cellStyle name="40% - Accent4 2" xfId="161" xr:uid="{A8D61824-EBE4-4AA8-B0C3-4151A1F4FE20}"/>
    <cellStyle name="40% - Accent4 3" xfId="1854" xr:uid="{A5A03BAB-B11D-4F0B-9F15-611B3998E1C9}"/>
    <cellStyle name="40% - Accent5 2" xfId="162" xr:uid="{7146E26D-98A9-45D6-942B-CF26237994DA}"/>
    <cellStyle name="40% - Accent5 3" xfId="1858" xr:uid="{FAE62CBE-E306-4A0F-AB4A-7F4B357DEDBE}"/>
    <cellStyle name="40% - Accent6 2" xfId="163" xr:uid="{AD057232-40DC-4E02-9A44-7CE5DB43BB39}"/>
    <cellStyle name="40% - Accent6 3" xfId="1862" xr:uid="{F5804242-2644-4DC6-BA01-51E6780BEEB4}"/>
    <cellStyle name="60% - Accent1 2" xfId="164" xr:uid="{373D1C0A-444C-4FD7-A015-AD53A8B4E089}"/>
    <cellStyle name="60% - Accent1 3" xfId="1843" xr:uid="{ECFED6E7-1EEA-4CCC-9690-3CD355B645F8}"/>
    <cellStyle name="60% - Accent2 2" xfId="165" xr:uid="{D806BA30-3119-4422-9F6E-E520A0683AF4}"/>
    <cellStyle name="60% - Accent2 3" xfId="1847" xr:uid="{9A8C812C-4610-433D-865D-8B45CBA4B88C}"/>
    <cellStyle name="60% - Accent3 2" xfId="166" xr:uid="{6B14EBDA-4685-41FB-B74B-B00438F845DD}"/>
    <cellStyle name="60% - Accent3 3" xfId="1851" xr:uid="{365A56E9-EA04-4997-B900-DB2A4A1E8AD3}"/>
    <cellStyle name="60% - Accent4 2" xfId="167" xr:uid="{788852A2-5057-4F73-A686-5827F81EBEC7}"/>
    <cellStyle name="60% - Accent4 3" xfId="1855" xr:uid="{7A625DD8-DA68-4B09-8800-81442EABA199}"/>
    <cellStyle name="60% - Accent5 2" xfId="168" xr:uid="{F6DA0023-1210-485B-BE3E-15B6C9E4DD20}"/>
    <cellStyle name="60% - Accent5 3" xfId="1859" xr:uid="{3B0D3963-D2B4-4C31-B13E-CAC50BE6298E}"/>
    <cellStyle name="60% - Accent6 2" xfId="169" xr:uid="{A6AF047A-226C-40AA-8EAC-787516ACCAF5}"/>
    <cellStyle name="60% - Accent6 3" xfId="1863" xr:uid="{9BDB28A6-D04A-4082-A46A-D69095414629}"/>
    <cellStyle name="Accent1 2" xfId="170" xr:uid="{C4188C90-C15E-454C-B072-5DCF0B9D7682}"/>
    <cellStyle name="Accent1 3" xfId="1840" xr:uid="{7D7778A9-EAAA-4AD1-8223-89D96FEDB207}"/>
    <cellStyle name="Accent2 2" xfId="171" xr:uid="{37F76BE4-38E1-4240-A235-3725D9CD23AE}"/>
    <cellStyle name="Accent2 3" xfId="1844" xr:uid="{9A513304-64F0-42CB-A492-DE604B0E7A47}"/>
    <cellStyle name="Accent3 2" xfId="172" xr:uid="{0736F1DE-0D09-44D6-AF0C-ECD2856D000F}"/>
    <cellStyle name="Accent3 3" xfId="1848" xr:uid="{DD80B250-D36B-4BBC-835A-5EA5B658AFFE}"/>
    <cellStyle name="Accent4 2" xfId="173" xr:uid="{F3766C88-9EF8-4788-8F48-A112F2B9B2C7}"/>
    <cellStyle name="Accent4 3" xfId="1852" xr:uid="{3684501E-FBBD-4366-A934-F1400CA9DBC6}"/>
    <cellStyle name="Accent5 2" xfId="174" xr:uid="{7D94E025-8935-4DE8-B0BF-19661A66EE5B}"/>
    <cellStyle name="Accent5 3" xfId="1856" xr:uid="{C4CC9B38-E760-4BCE-9955-5D2CB80FD3B2}"/>
    <cellStyle name="Accent6 2" xfId="175" xr:uid="{99AAE956-AA5D-48DD-9FE3-9C133860ACC9}"/>
    <cellStyle name="Accent6 3" xfId="1860" xr:uid="{7B95E163-3585-4CBA-939B-FDDE2B6EECD6}"/>
    <cellStyle name="Bad 2" xfId="176" xr:uid="{DCEED115-822C-4958-8E14-57CD2EDF5CEF}"/>
    <cellStyle name="Bad 3" xfId="1830" xr:uid="{5FED902F-FE62-4F3D-AE09-B7CBC896F075}"/>
    <cellStyle name="Brand Default" xfId="177" xr:uid="{FA25D990-B50C-4D44-8E00-CAA482553B0A}"/>
    <cellStyle name="Brand Default 2" xfId="178" xr:uid="{3F74EDE1-55DB-458B-8041-0F302AB78CA9}"/>
    <cellStyle name="Brand Default 3" xfId="999" xr:uid="{E6DCA23F-A723-4027-B901-B30A80072C9F}"/>
    <cellStyle name="Brand Default 4" xfId="1866" xr:uid="{CEA6EFC4-9C8F-4AEE-AF3B-FB2F19423993}"/>
    <cellStyle name="Brand Default 5" xfId="2442" xr:uid="{0A4870F5-CBDC-46F7-B697-B741BFE70AB6}"/>
    <cellStyle name="Brand Subtitle with Underline" xfId="179" xr:uid="{2C90B040-605F-4761-B499-9FFCB0EE012A}"/>
    <cellStyle name="Brand Subtitle with Underline 2" xfId="180" xr:uid="{BF00D32A-C0E2-4613-8FCD-BA87C673401C}"/>
    <cellStyle name="Brand Subtitle with Underline 3" xfId="1000" xr:uid="{D6D6967C-DDE6-4DE3-8DC4-6A99A3B59566}"/>
    <cellStyle name="Brand Subtitle with Underline 4" xfId="1867" xr:uid="{3992C7CD-BC87-41E1-A64F-B70418288BF9}"/>
    <cellStyle name="Brand Subtitle with Underline 5" xfId="2443" xr:uid="{3D45F7DE-411F-4E22-A747-C5DDF330102A}"/>
    <cellStyle name="Calc Currency (0)" xfId="181" xr:uid="{DAD1C8F4-A3D8-421B-83E9-5C6D701B5E6F}"/>
    <cellStyle name="Calc Currency (0) 2" xfId="182" xr:uid="{F1FAAF79-15D3-4DE8-9E23-629AB436796C}"/>
    <cellStyle name="Calc Currency (0) 2 2" xfId="1869" xr:uid="{D1770DF1-5375-4CB8-AE0D-EDA16B5C1872}"/>
    <cellStyle name="Calc Currency (0) 2 3" xfId="2444" xr:uid="{7BAA7539-37FB-4ED3-9787-CB12878E2470}"/>
    <cellStyle name="Calc Currency (0) 3" xfId="1001" xr:uid="{0FA86895-6CAD-43A1-B3E6-67D686AFF88D}"/>
    <cellStyle name="Calc Currency (0) 4" xfId="1868" xr:uid="{0747C911-5001-48D3-A8BA-641F9A8C5FBE}"/>
    <cellStyle name="Calc Currency (0) 5" xfId="2445" xr:uid="{BDA96CF2-608E-42DF-81B2-A930D02FF8DE}"/>
    <cellStyle name="Calc Currency (2)" xfId="183" xr:uid="{CB85B7A1-415B-40F6-B431-0C23DE274D56}"/>
    <cellStyle name="Calc Currency (2) 2" xfId="184" xr:uid="{C327FAF5-417A-4955-AE6D-971DA9FA4E46}"/>
    <cellStyle name="Calc Currency (2) 2 2" xfId="1871" xr:uid="{DEA3C8D5-9F55-4DFA-8903-461AE847212A}"/>
    <cellStyle name="Calc Currency (2) 2 3" xfId="2446" xr:uid="{CF57D8EF-E410-4739-8965-E846F3C04032}"/>
    <cellStyle name="Calc Currency (2) 3" xfId="1002" xr:uid="{94CC384B-0801-484D-8F8D-53D6AE0961E6}"/>
    <cellStyle name="Calc Currency (2) 4" xfId="1870" xr:uid="{E1F32808-5E47-48FD-85A7-98727046F4E6}"/>
    <cellStyle name="Calc Currency (2) 5" xfId="2447" xr:uid="{9A94EEB4-BEDB-4867-AC0D-ECF591D56CE9}"/>
    <cellStyle name="Calc Percent (0)" xfId="185" xr:uid="{2C5FA487-F85C-4A44-9778-D63EF98466A1}"/>
    <cellStyle name="Calc Percent (0) 2" xfId="186" xr:uid="{3EFCF5FE-E3A4-44D3-A9F5-6AE6B66B1139}"/>
    <cellStyle name="Calc Percent (0) 2 2" xfId="1873" xr:uid="{9C1BEA01-8A2B-4C01-9D3B-A37325DB8780}"/>
    <cellStyle name="Calc Percent (0) 2 3" xfId="2448" xr:uid="{440D8CF3-E8C2-46F1-88E8-EDE13602B156}"/>
    <cellStyle name="Calc Percent (0) 3" xfId="1003" xr:uid="{BCABAD37-911F-4853-8FFF-13729E501815}"/>
    <cellStyle name="Calc Percent (0) 4" xfId="1872" xr:uid="{D7978A4E-D565-4AB5-A20C-B4BD80AE5AA2}"/>
    <cellStyle name="Calc Percent (0) 5" xfId="2449" xr:uid="{E94627BF-23C6-4231-BDCA-AF99F9909595}"/>
    <cellStyle name="Calc Percent (1)" xfId="187" xr:uid="{1397E5C0-EEBC-4CD4-BF32-F939DB40C3BC}"/>
    <cellStyle name="Calc Percent (1) 10" xfId="188" xr:uid="{907DDD8C-C1F4-450B-A0DB-C8DA16C7F79D}"/>
    <cellStyle name="Calc Percent (1) 10 2" xfId="1005" xr:uid="{8855DA8F-ACD0-42C0-9FCF-E90C3A1FB271}"/>
    <cellStyle name="Calc Percent (1) 10 3" xfId="1875" xr:uid="{38A381A1-BC5E-4654-B033-5EC03A9DE2A5}"/>
    <cellStyle name="Calc Percent (1) 10 4" xfId="2450" xr:uid="{0D29D257-A77F-4675-9969-C1DC19818C7A}"/>
    <cellStyle name="Calc Percent (1) 11" xfId="189" xr:uid="{2C99DBCB-7709-4E42-A785-F0B018F3232F}"/>
    <cellStyle name="Calc Percent (1) 11 2" xfId="1006" xr:uid="{AFDB3EB7-83E0-467B-8C38-CAD159624DCB}"/>
    <cellStyle name="Calc Percent (1) 11 3" xfId="1876" xr:uid="{905BE155-B4DF-4067-BE82-90A13699C93E}"/>
    <cellStyle name="Calc Percent (1) 11 4" xfId="2451" xr:uid="{B7294489-657F-4B19-BEE7-02C541F20319}"/>
    <cellStyle name="Calc Percent (1) 12" xfId="190" xr:uid="{CDC0DB11-1266-40F6-8083-D4870B99120C}"/>
    <cellStyle name="Calc Percent (1) 12 2" xfId="1007" xr:uid="{CC9C6747-B7EF-4CD5-803B-F3A8813FD55F}"/>
    <cellStyle name="Calc Percent (1) 12 3" xfId="1877" xr:uid="{FF953A3A-878A-41C2-A498-2C0E89F79E06}"/>
    <cellStyle name="Calc Percent (1) 12 4" xfId="2452" xr:uid="{A7949634-123E-40E2-BEA5-600CBD583683}"/>
    <cellStyle name="Calc Percent (1) 13" xfId="191" xr:uid="{7A2F40BE-572B-4AEF-A6F8-7B4AF9A0F6BF}"/>
    <cellStyle name="Calc Percent (1) 13 2" xfId="1008" xr:uid="{1CD225A8-E0E4-41A2-ABBA-02592B561AB8}"/>
    <cellStyle name="Calc Percent (1) 13 3" xfId="1878" xr:uid="{CF8C0306-4E52-48E4-BD5C-37D37B46ABA7}"/>
    <cellStyle name="Calc Percent (1) 13 4" xfId="2453" xr:uid="{EB14A60A-CB9F-401B-9AEB-E9B829217AA9}"/>
    <cellStyle name="Calc Percent (1) 14" xfId="192" xr:uid="{7E05A08C-A279-415D-9B89-CA582DE4C261}"/>
    <cellStyle name="Calc Percent (1) 14 2" xfId="1009" xr:uid="{5D890080-A79F-4C04-8E14-AF253D014E56}"/>
    <cellStyle name="Calc Percent (1) 14 3" xfId="1879" xr:uid="{9ACF0816-059A-457D-B061-5149C5ECB3FE}"/>
    <cellStyle name="Calc Percent (1) 14 4" xfId="2454" xr:uid="{C996F2D6-E031-4523-9EF5-E50021B4B487}"/>
    <cellStyle name="Calc Percent (1) 15" xfId="193" xr:uid="{F42AA27F-B864-4F09-B340-09814CAC0578}"/>
    <cellStyle name="Calc Percent (1) 15 2" xfId="1010" xr:uid="{A1B30ECF-FA8B-403C-BE34-0649692F569B}"/>
    <cellStyle name="Calc Percent (1) 15 3" xfId="1880" xr:uid="{630BCB41-DDB8-4FD5-B659-873273B8F581}"/>
    <cellStyle name="Calc Percent (1) 15 4" xfId="2455" xr:uid="{546D3C82-A242-431E-8ED5-A9399E1158FF}"/>
    <cellStyle name="Calc Percent (1) 16" xfId="194" xr:uid="{FC38C7FD-CE8A-496D-95E3-8949CB9744BE}"/>
    <cellStyle name="Calc Percent (1) 16 2" xfId="1011" xr:uid="{6F968117-DE70-4079-B671-C0BCE5E3AE7A}"/>
    <cellStyle name="Calc Percent (1) 16 3" xfId="1881" xr:uid="{C0F166B4-1535-4A15-A218-3BBDE9655820}"/>
    <cellStyle name="Calc Percent (1) 16 4" xfId="2456" xr:uid="{541DE78E-5E48-42AB-BC44-C064E53E6489}"/>
    <cellStyle name="Calc Percent (1) 17" xfId="195" xr:uid="{8466AB1C-5869-4EEF-B763-5C56915C1792}"/>
    <cellStyle name="Calc Percent (1) 17 2" xfId="1012" xr:uid="{CB858AB1-2611-473B-8C24-B4CFA0983A7C}"/>
    <cellStyle name="Calc Percent (1) 17 3" xfId="1882" xr:uid="{738F971A-2CD2-48BA-98EF-25503834AE23}"/>
    <cellStyle name="Calc Percent (1) 17 4" xfId="2457" xr:uid="{0659D6C4-FA3F-4E0B-9D6A-0BD91B6843EB}"/>
    <cellStyle name="Calc Percent (1) 18" xfId="196" xr:uid="{5CCC2093-391F-4154-962D-6327011D48B1}"/>
    <cellStyle name="Calc Percent (1) 18 2" xfId="1013" xr:uid="{9C6939F6-BE38-43C2-A79B-71D3B5988E5A}"/>
    <cellStyle name="Calc Percent (1) 18 3" xfId="1883" xr:uid="{52B61D78-959D-4037-9CB9-1E4F6B95B1C5}"/>
    <cellStyle name="Calc Percent (1) 18 4" xfId="2458" xr:uid="{C15241E9-4880-433A-8413-475452DD33E1}"/>
    <cellStyle name="Calc Percent (1) 19" xfId="197" xr:uid="{2D08763F-1D13-4815-81BD-20CBCD1EE840}"/>
    <cellStyle name="Calc Percent (1) 19 2" xfId="1014" xr:uid="{C330344F-95D2-4E5D-8547-FFE012F2AC48}"/>
    <cellStyle name="Calc Percent (1) 19 3" xfId="1884" xr:uid="{F5C110B9-6DB9-40F1-BF3B-90732E1C2395}"/>
    <cellStyle name="Calc Percent (1) 19 4" xfId="2459" xr:uid="{8BA55C09-B091-4218-9CB3-866CFD1C3140}"/>
    <cellStyle name="Calc Percent (1) 2" xfId="198" xr:uid="{D248DC74-7F47-40D4-84DF-0DE5789ABDB2}"/>
    <cellStyle name="Calc Percent (1) 2 2" xfId="1015" xr:uid="{9BA048CA-9C9B-4033-BE51-1A895E5FFD94}"/>
    <cellStyle name="Calc Percent (1) 2 3" xfId="1885" xr:uid="{AD8C45F7-6386-47C9-9A50-A9544B5703CC}"/>
    <cellStyle name="Calc Percent (1) 2 4" xfId="2460" xr:uid="{D89B74B5-87C1-4202-A5C6-EFD87F3E9427}"/>
    <cellStyle name="Calc Percent (1) 20" xfId="199" xr:uid="{F529591E-E087-4947-A3DA-0E18234DCA3B}"/>
    <cellStyle name="Calc Percent (1) 20 2" xfId="1016" xr:uid="{322069D2-01B6-4F8D-842F-781C2C0A93BF}"/>
    <cellStyle name="Calc Percent (1) 20 3" xfId="1886" xr:uid="{69F11A35-FB4B-4543-A235-22B54E762C6D}"/>
    <cellStyle name="Calc Percent (1) 20 4" xfId="2461" xr:uid="{8B7499FF-2D7F-4F95-8978-94E92E951FE1}"/>
    <cellStyle name="Calc Percent (1) 21" xfId="200" xr:uid="{B471B685-D52D-415C-A649-DE41256C1FEC}"/>
    <cellStyle name="Calc Percent (1) 21 2" xfId="1017" xr:uid="{FCCD1B8C-32EE-47A2-BCBF-E29D0D16B0E1}"/>
    <cellStyle name="Calc Percent (1) 21 3" xfId="1887" xr:uid="{E9A11DE7-73A5-4359-AE6E-0CBB2EDF8B46}"/>
    <cellStyle name="Calc Percent (1) 21 4" xfId="2462" xr:uid="{6D1B017A-B3A8-4300-AA95-9670E3E2F2C3}"/>
    <cellStyle name="Calc Percent (1) 22" xfId="201" xr:uid="{71AC8972-3D7B-466B-A50B-5F7A78200E9F}"/>
    <cellStyle name="Calc Percent (1) 22 2" xfId="1018" xr:uid="{D08E870F-0EC8-40D5-A24C-D1BBFBBE5219}"/>
    <cellStyle name="Calc Percent (1) 22 3" xfId="1888" xr:uid="{779EBCA8-345F-4AD2-BB09-2B3651B6A013}"/>
    <cellStyle name="Calc Percent (1) 22 4" xfId="2463" xr:uid="{CE2BA475-B901-443F-8753-15A96AC20D7C}"/>
    <cellStyle name="Calc Percent (1) 23" xfId="202" xr:uid="{39F66148-59B9-42F4-99C5-1A5170C87670}"/>
    <cellStyle name="Calc Percent (1) 23 2" xfId="1019" xr:uid="{81C063D0-57E6-4199-839E-EC6730688DA7}"/>
    <cellStyle name="Calc Percent (1) 23 3" xfId="1889" xr:uid="{64560858-CA7C-4F5D-881E-AAFB1B7A1B4A}"/>
    <cellStyle name="Calc Percent (1) 23 4" xfId="2464" xr:uid="{4B6ABF2B-4268-44D4-ACA5-D6E45AABA910}"/>
    <cellStyle name="Calc Percent (1) 24" xfId="203" xr:uid="{9DB8C3DE-140B-42A5-8A0B-452EC6542EF4}"/>
    <cellStyle name="Calc Percent (1) 24 2" xfId="1020" xr:uid="{7E34B619-4F79-4100-AE76-98E09F28DE98}"/>
    <cellStyle name="Calc Percent (1) 24 3" xfId="1890" xr:uid="{1219BE47-D4DB-4203-B7AD-9A38E8729220}"/>
    <cellStyle name="Calc Percent (1) 24 4" xfId="2465" xr:uid="{9ECC06F4-CDCB-4603-86F8-B5DA17EFF6BA}"/>
    <cellStyle name="Calc Percent (1) 25" xfId="204" xr:uid="{07D45C7B-3D07-4078-BAB7-DD6518CE20F8}"/>
    <cellStyle name="Calc Percent (1) 25 2" xfId="1021" xr:uid="{0E9EED53-E589-4A42-BFC2-834A79B2BEC2}"/>
    <cellStyle name="Calc Percent (1) 25 3" xfId="1891" xr:uid="{7C500FCE-5C5B-4D9D-8BAB-DCBC7C00A46C}"/>
    <cellStyle name="Calc Percent (1) 25 4" xfId="2466" xr:uid="{EC21BDC1-7F67-4B4C-B0F8-587ED7188CCA}"/>
    <cellStyle name="Calc Percent (1) 26" xfId="205" xr:uid="{EB3855B0-1836-4917-9889-BCA5E140DAD1}"/>
    <cellStyle name="Calc Percent (1) 26 2" xfId="1022" xr:uid="{AEC9EDA2-4F09-4EFF-B7B2-281D8ABA27BE}"/>
    <cellStyle name="Calc Percent (1) 26 3" xfId="1892" xr:uid="{461BEB2D-302A-4CDD-8C56-750638C5B338}"/>
    <cellStyle name="Calc Percent (1) 26 4" xfId="2467" xr:uid="{5E6D2487-3F63-4F98-B92C-9B579A91C670}"/>
    <cellStyle name="Calc Percent (1) 27" xfId="206" xr:uid="{15C543C7-E486-45AF-AF58-4BECCBDEEE05}"/>
    <cellStyle name="Calc Percent (1) 27 2" xfId="1023" xr:uid="{731014BF-6437-4330-A5DF-62D1A0D75718}"/>
    <cellStyle name="Calc Percent (1) 27 3" xfId="1893" xr:uid="{11DB389B-9FA1-427F-AE2C-AE06E431A5A7}"/>
    <cellStyle name="Calc Percent (1) 27 4" xfId="2468" xr:uid="{6CF6DD1D-484A-4D9C-BE37-DC74268CAA8F}"/>
    <cellStyle name="Calc Percent (1) 28" xfId="207" xr:uid="{0D91D551-B9A2-4774-86F1-C1003794C957}"/>
    <cellStyle name="Calc Percent (1) 28 2" xfId="1894" xr:uid="{B773618D-6011-44B7-AFF2-A4AA6272FDE3}"/>
    <cellStyle name="Calc Percent (1) 28 3" xfId="2469" xr:uid="{F68707D2-A8FD-4E04-B189-EAC1B10308D1}"/>
    <cellStyle name="Calc Percent (1) 29" xfId="1004" xr:uid="{DEA5C426-4D62-48E7-B17F-2457D344BD1E}"/>
    <cellStyle name="Calc Percent (1) 3" xfId="208" xr:uid="{B35DBAED-B24A-48B6-AD84-F2273686BA10}"/>
    <cellStyle name="Calc Percent (1) 3 2" xfId="1024" xr:uid="{4285970B-C473-4277-B775-78F12F1015DE}"/>
    <cellStyle name="Calc Percent (1) 3 3" xfId="1895" xr:uid="{15C6259D-FA7E-474C-862C-0FAE49B4B1E7}"/>
    <cellStyle name="Calc Percent (1) 3 4" xfId="2470" xr:uid="{10510180-74DA-4B19-9B32-D6A2AE55FF15}"/>
    <cellStyle name="Calc Percent (1) 30" xfId="1874" xr:uid="{0D44172F-C15E-48E9-B0AF-FB89B0EDBB0B}"/>
    <cellStyle name="Calc Percent (1) 31" xfId="2471" xr:uid="{F918B93A-B8C2-4C8A-8BA0-B23103235E3C}"/>
    <cellStyle name="Calc Percent (1) 4" xfId="209" xr:uid="{D442CE73-0AD2-4FB5-8516-5692C3389136}"/>
    <cellStyle name="Calc Percent (1) 4 2" xfId="1025" xr:uid="{C3CE7B0A-2AD5-449E-AD06-41C1F7B91AFD}"/>
    <cellStyle name="Calc Percent (1) 4 3" xfId="1896" xr:uid="{D8D3201D-A8FB-4D45-88BC-670151F21E87}"/>
    <cellStyle name="Calc Percent (1) 4 4" xfId="2472" xr:uid="{5E01F697-97EC-41F5-9695-C75F23E4D3E9}"/>
    <cellStyle name="Calc Percent (1) 5" xfId="210" xr:uid="{B67C7578-546B-4F6B-B767-FCC56813808B}"/>
    <cellStyle name="Calc Percent (1) 5 2" xfId="1026" xr:uid="{93F678CD-6BA8-4E3A-B650-D7591256D78F}"/>
    <cellStyle name="Calc Percent (1) 5 3" xfId="1897" xr:uid="{670AB6AB-B763-4291-91B4-58EAA127CED0}"/>
    <cellStyle name="Calc Percent (1) 5 4" xfId="2473" xr:uid="{4DBB502A-4356-4399-8437-839D81CA7799}"/>
    <cellStyle name="Calc Percent (1) 6" xfId="211" xr:uid="{A883C337-8793-464C-BFB8-C821C27CEE99}"/>
    <cellStyle name="Calc Percent (1) 6 2" xfId="1027" xr:uid="{DAAD6345-C13D-4CCC-ADE7-AAAAF3819ECC}"/>
    <cellStyle name="Calc Percent (1) 6 3" xfId="1898" xr:uid="{4AEAA120-1DFF-4DDE-9190-9E577C56DC0E}"/>
    <cellStyle name="Calc Percent (1) 6 4" xfId="2474" xr:uid="{1762F222-1B75-4F95-A2D3-DD15B8FD5D8B}"/>
    <cellStyle name="Calc Percent (1) 7" xfId="212" xr:uid="{99DF64AD-F713-4FE5-B17B-E1BF4F966515}"/>
    <cellStyle name="Calc Percent (1) 7 2" xfId="1028" xr:uid="{70E5F00D-F7B9-48DE-BCA0-D7DC669D82C2}"/>
    <cellStyle name="Calc Percent (1) 7 3" xfId="1899" xr:uid="{5CCB69F2-0E25-4781-A4CF-23B05FAE88BE}"/>
    <cellStyle name="Calc Percent (1) 7 4" xfId="2475" xr:uid="{AC98C89B-6544-4828-B54D-2B435D9791B7}"/>
    <cellStyle name="Calc Percent (1) 8" xfId="213" xr:uid="{C3DE6F22-0E11-406A-88C6-3E201DFD8BB4}"/>
    <cellStyle name="Calc Percent (1) 8 2" xfId="1029" xr:uid="{2C696AAC-CB0E-4DF2-9F8B-A4122F6714E5}"/>
    <cellStyle name="Calc Percent (1) 8 3" xfId="1900" xr:uid="{FB59CDA3-1A48-48C7-891F-329217869609}"/>
    <cellStyle name="Calc Percent (1) 8 4" xfId="2476" xr:uid="{D65D03AA-D553-43B5-B344-23BB139491E2}"/>
    <cellStyle name="Calc Percent (1) 9" xfId="214" xr:uid="{EE24DABC-A5E7-4A6D-A1A5-ABE33A424A3C}"/>
    <cellStyle name="Calc Percent (1) 9 2" xfId="1030" xr:uid="{5AE1207D-E5E1-48BE-B07F-A540E541A0F5}"/>
    <cellStyle name="Calc Percent (1) 9 3" xfId="1901" xr:uid="{0F6DBF30-B1D2-45F3-A876-E63EEF01D5F0}"/>
    <cellStyle name="Calc Percent (1) 9 4" xfId="2477" xr:uid="{C8DFC3BA-6C89-4863-9DA7-1B237C687077}"/>
    <cellStyle name="Calc Percent (2)" xfId="215" xr:uid="{4748795E-BAF7-48A4-8270-0F4975D3670C}"/>
    <cellStyle name="Calc Percent (2) 10" xfId="216" xr:uid="{150F4F75-7373-4CF2-9436-2E37F3A75B9D}"/>
    <cellStyle name="Calc Percent (2) 10 2" xfId="1032" xr:uid="{1F444513-0480-4C5D-9D3C-871110A2A4F8}"/>
    <cellStyle name="Calc Percent (2) 10 3" xfId="1903" xr:uid="{A4AE5B43-B7C6-4142-BCE2-84BE658C7183}"/>
    <cellStyle name="Calc Percent (2) 10 4" xfId="2478" xr:uid="{700C4DB5-D5D4-4753-90F9-9AA3D124035C}"/>
    <cellStyle name="Calc Percent (2) 11" xfId="217" xr:uid="{52C3C4A8-A104-4F76-B680-ED7E4D5AB61E}"/>
    <cellStyle name="Calc Percent (2) 11 2" xfId="1033" xr:uid="{4412AD1A-21A7-4AD0-B391-606125CDDC5F}"/>
    <cellStyle name="Calc Percent (2) 11 3" xfId="1904" xr:uid="{BEE461D7-BE54-4123-9BC3-F3511513AC7A}"/>
    <cellStyle name="Calc Percent (2) 11 4" xfId="2479" xr:uid="{88663DE5-2750-4ADB-9A0F-09723357E0BC}"/>
    <cellStyle name="Calc Percent (2) 12" xfId="218" xr:uid="{62AA3711-05EA-4E08-AF42-E237F22A28BF}"/>
    <cellStyle name="Calc Percent (2) 12 2" xfId="1034" xr:uid="{633587F9-E3D7-440B-A079-57BA6FEDCA45}"/>
    <cellStyle name="Calc Percent (2) 12 3" xfId="1905" xr:uid="{CB79C3C6-38F8-4631-88B7-6FF7351D4813}"/>
    <cellStyle name="Calc Percent (2) 12 4" xfId="2480" xr:uid="{6ABBED09-042B-4A12-BAF3-796906C8DB73}"/>
    <cellStyle name="Calc Percent (2) 13" xfId="219" xr:uid="{2DF3A035-C64F-4B46-88C3-FFFAECD460D0}"/>
    <cellStyle name="Calc Percent (2) 13 2" xfId="1035" xr:uid="{8D1BB7A1-60F1-4F7D-A309-B89868E6D8B8}"/>
    <cellStyle name="Calc Percent (2) 13 3" xfId="1906" xr:uid="{AB10B45B-7499-4738-95E5-2EFDB23FC50B}"/>
    <cellStyle name="Calc Percent (2) 13 4" xfId="2481" xr:uid="{22B86D39-95F7-4CF3-A763-D3F28D2F6E4C}"/>
    <cellStyle name="Calc Percent (2) 14" xfId="220" xr:uid="{D141CA53-F7EA-431E-9385-D8535BBECDED}"/>
    <cellStyle name="Calc Percent (2) 14 2" xfId="1036" xr:uid="{DA51D3BA-3D8B-4693-8598-15E95F337D7B}"/>
    <cellStyle name="Calc Percent (2) 14 3" xfId="1907" xr:uid="{C769BB34-1236-4D11-9483-34E000354095}"/>
    <cellStyle name="Calc Percent (2) 14 4" xfId="2482" xr:uid="{4513CAC3-0294-4DF2-88F0-C00B10BF2725}"/>
    <cellStyle name="Calc Percent (2) 15" xfId="221" xr:uid="{92AA5057-FD3A-4113-856F-E438EEF0BFB5}"/>
    <cellStyle name="Calc Percent (2) 15 2" xfId="1037" xr:uid="{C39B420B-17D6-4096-A82F-457AEFA1310E}"/>
    <cellStyle name="Calc Percent (2) 15 3" xfId="1908" xr:uid="{DE212294-DBDE-4B76-8224-4F6304203B41}"/>
    <cellStyle name="Calc Percent (2) 15 4" xfId="2483" xr:uid="{B5AEEAC4-EA4A-419A-AEFC-4CF8782B5928}"/>
    <cellStyle name="Calc Percent (2) 16" xfId="222" xr:uid="{DB4C57CE-C64E-4B1D-A64F-8B26D816B8A4}"/>
    <cellStyle name="Calc Percent (2) 16 2" xfId="1038" xr:uid="{009311DB-7A44-4E34-9CBE-75F91B125013}"/>
    <cellStyle name="Calc Percent (2) 16 3" xfId="1909" xr:uid="{3C85C522-E75D-4CFC-B057-26E61BBFE770}"/>
    <cellStyle name="Calc Percent (2) 16 4" xfId="2484" xr:uid="{D68B799F-662C-4B81-8E91-CC302AAD0EAB}"/>
    <cellStyle name="Calc Percent (2) 17" xfId="223" xr:uid="{6C13DD1F-3D4E-4406-9ECB-37B5A2FE6084}"/>
    <cellStyle name="Calc Percent (2) 17 2" xfId="1039" xr:uid="{3E2BD57D-CCDC-450F-969D-992A4A0312AF}"/>
    <cellStyle name="Calc Percent (2) 17 3" xfId="1910" xr:uid="{DF08CB53-44C3-490A-B79C-766419C3ED3B}"/>
    <cellStyle name="Calc Percent (2) 17 4" xfId="2485" xr:uid="{0E2EE5AF-99BC-4B2C-83DB-B862ACE4F905}"/>
    <cellStyle name="Calc Percent (2) 18" xfId="224" xr:uid="{9E8B92F1-0A55-493C-A2AA-1E72BECF07D8}"/>
    <cellStyle name="Calc Percent (2) 18 2" xfId="1040" xr:uid="{67906AD8-A1EF-48D5-B7E8-23DB68F522F5}"/>
    <cellStyle name="Calc Percent (2) 18 3" xfId="1911" xr:uid="{3969FF1F-3612-4025-A348-BCC110D732F4}"/>
    <cellStyle name="Calc Percent (2) 18 4" xfId="2486" xr:uid="{E4E953ED-2ECB-4E8B-BE4D-72313A7303F4}"/>
    <cellStyle name="Calc Percent (2) 19" xfId="225" xr:uid="{72D8F302-A592-4145-9EE9-B31053BC2D71}"/>
    <cellStyle name="Calc Percent (2) 19 2" xfId="1041" xr:uid="{6FC6972C-EC9C-4296-A021-E904431BD668}"/>
    <cellStyle name="Calc Percent (2) 19 3" xfId="1912" xr:uid="{6C934923-2E5E-4165-BFB7-9647F8C8310E}"/>
    <cellStyle name="Calc Percent (2) 19 4" xfId="2487" xr:uid="{83D218FC-4C82-48FB-AE5D-ED73DFD5230E}"/>
    <cellStyle name="Calc Percent (2) 2" xfId="226" xr:uid="{CDB60A2F-3FDE-4128-9DA1-D60522DD5640}"/>
    <cellStyle name="Calc Percent (2) 2 2" xfId="1042" xr:uid="{7B6398A4-DF4F-4A2E-9F60-0A5CB5770951}"/>
    <cellStyle name="Calc Percent (2) 2 3" xfId="1913" xr:uid="{CB013F9C-9BBF-4B23-BD25-C467AE4440F8}"/>
    <cellStyle name="Calc Percent (2) 2 4" xfId="2488" xr:uid="{22783065-34A9-47D5-A954-8FD884B1CC49}"/>
    <cellStyle name="Calc Percent (2) 20" xfId="227" xr:uid="{4DF79C56-429E-4C27-91FF-BC819E3AD2DD}"/>
    <cellStyle name="Calc Percent (2) 20 2" xfId="1043" xr:uid="{93CA75FE-1ED8-4A5A-9311-550AB6E9E497}"/>
    <cellStyle name="Calc Percent (2) 20 3" xfId="1914" xr:uid="{7B022C96-0BC5-4CDB-9614-17BC8BE2298C}"/>
    <cellStyle name="Calc Percent (2) 20 4" xfId="2489" xr:uid="{5FD0758B-FE68-4331-8D20-8949F74A113F}"/>
    <cellStyle name="Calc Percent (2) 21" xfId="228" xr:uid="{48DA1A3A-F5EE-4AEE-BBC4-9092D16C82F9}"/>
    <cellStyle name="Calc Percent (2) 21 2" xfId="1044" xr:uid="{F2EA0FD3-BE4F-40D8-897F-4E05FF675928}"/>
    <cellStyle name="Calc Percent (2) 21 3" xfId="1915" xr:uid="{7D5CA4F6-D68D-45A9-B16A-E997394159C6}"/>
    <cellStyle name="Calc Percent (2) 21 4" xfId="2490" xr:uid="{95CB4596-A800-40BF-8E48-D18BBC6306B3}"/>
    <cellStyle name="Calc Percent (2) 22" xfId="229" xr:uid="{A0C466EF-2CFD-47B3-8D0F-1CE18F784D65}"/>
    <cellStyle name="Calc Percent (2) 22 2" xfId="1045" xr:uid="{6EBB5125-F1BE-4AAC-BE5C-6D38D4EB3322}"/>
    <cellStyle name="Calc Percent (2) 22 3" xfId="1916" xr:uid="{AC6261EC-87F7-4D03-A583-846924E3053D}"/>
    <cellStyle name="Calc Percent (2) 22 4" xfId="2491" xr:uid="{C434C6EF-F0EE-4993-95E3-9E034E830C8C}"/>
    <cellStyle name="Calc Percent (2) 23" xfId="230" xr:uid="{0782192A-3E10-4793-B1F1-8A5258BEC5F9}"/>
    <cellStyle name="Calc Percent (2) 23 2" xfId="1046" xr:uid="{D575C4B3-4435-4703-9626-5BBBA6EC2C49}"/>
    <cellStyle name="Calc Percent (2) 23 3" xfId="1917" xr:uid="{CE9B5466-2E63-4541-8D1C-8F986A0F5B2F}"/>
    <cellStyle name="Calc Percent (2) 23 4" xfId="2492" xr:uid="{5F343BDF-8153-4082-B0D7-C620E1B91B3A}"/>
    <cellStyle name="Calc Percent (2) 24" xfId="231" xr:uid="{E2A4A767-FE4F-4DAA-9C63-F23991598FB4}"/>
    <cellStyle name="Calc Percent (2) 24 2" xfId="1047" xr:uid="{3947D2F9-B3B0-476F-9DF6-208F71E5C950}"/>
    <cellStyle name="Calc Percent (2) 24 3" xfId="1918" xr:uid="{D84ED8D4-16A9-47DD-84D9-C9EFB7BAB8D2}"/>
    <cellStyle name="Calc Percent (2) 24 4" xfId="2493" xr:uid="{F9B26F89-9025-4BCF-AC9A-9944EBB08BF9}"/>
    <cellStyle name="Calc Percent (2) 25" xfId="232" xr:uid="{F58E0B8A-7976-4393-AF1B-172B042A4EC3}"/>
    <cellStyle name="Calc Percent (2) 25 2" xfId="1048" xr:uid="{45B2F248-AD4D-4211-BD76-C4E0E82F324C}"/>
    <cellStyle name="Calc Percent (2) 25 3" xfId="1919" xr:uid="{C1ED1B52-DB1C-4C05-8AC7-216D5A3C0207}"/>
    <cellStyle name="Calc Percent (2) 25 4" xfId="2494" xr:uid="{DA089602-79E8-44A3-81C4-8B7B4C425ACC}"/>
    <cellStyle name="Calc Percent (2) 26" xfId="233" xr:uid="{15A65662-9D92-4A10-8B29-05C12B53037C}"/>
    <cellStyle name="Calc Percent (2) 26 2" xfId="1049" xr:uid="{3505B278-5822-4EC1-A426-EDA34AF761B1}"/>
    <cellStyle name="Calc Percent (2) 26 3" xfId="1920" xr:uid="{2112CCE2-1507-4FEB-AFC4-B2642B5F7A03}"/>
    <cellStyle name="Calc Percent (2) 26 4" xfId="2495" xr:uid="{C114351B-5D68-4102-95FC-D90A618DFC29}"/>
    <cellStyle name="Calc Percent (2) 27" xfId="234" xr:uid="{C07AD616-B9A9-4975-B0EC-5943BC553B9A}"/>
    <cellStyle name="Calc Percent (2) 27 2" xfId="1050" xr:uid="{BBB8EA08-EA2F-4705-94A6-0267AD8D71F7}"/>
    <cellStyle name="Calc Percent (2) 27 3" xfId="1921" xr:uid="{6F049E84-1665-4C91-8164-EAB6F08182D6}"/>
    <cellStyle name="Calc Percent (2) 27 4" xfId="2496" xr:uid="{63C9E1D4-B1A9-44E9-A585-E2BECD6CEF56}"/>
    <cellStyle name="Calc Percent (2) 28" xfId="235" xr:uid="{98D0A21A-39BB-444A-9BCB-54CBE67A2081}"/>
    <cellStyle name="Calc Percent (2) 28 2" xfId="1922" xr:uid="{5440BEAC-8788-4780-9143-FDDB4E83EB79}"/>
    <cellStyle name="Calc Percent (2) 28 3" xfId="2497" xr:uid="{0E7F0174-3538-4AD1-B3E7-DE495ED964F9}"/>
    <cellStyle name="Calc Percent (2) 29" xfId="1031" xr:uid="{503A7815-E3E2-4BDA-8CA8-0C902BC03FDC}"/>
    <cellStyle name="Calc Percent (2) 3" xfId="236" xr:uid="{60BF4FE4-D00F-4083-BBC8-F1A1F0098237}"/>
    <cellStyle name="Calc Percent (2) 3 2" xfId="1051" xr:uid="{4E10995E-6303-44DE-A4EE-5FB67A713D8E}"/>
    <cellStyle name="Calc Percent (2) 3 3" xfId="1923" xr:uid="{02F78B63-9E59-4233-B269-B0939C50E9FB}"/>
    <cellStyle name="Calc Percent (2) 3 4" xfId="2498" xr:uid="{96CFD963-EDA5-4DD9-9506-9E677A043BF5}"/>
    <cellStyle name="Calc Percent (2) 30" xfId="1902" xr:uid="{B1595D16-A631-4FE3-8FC0-AB9B98FB97B2}"/>
    <cellStyle name="Calc Percent (2) 31" xfId="2499" xr:uid="{D61AE079-1B68-4046-A57A-3906C74321A4}"/>
    <cellStyle name="Calc Percent (2) 4" xfId="237" xr:uid="{4849A5D7-0751-4B86-82FB-E35F9FF4A4DC}"/>
    <cellStyle name="Calc Percent (2) 4 2" xfId="1052" xr:uid="{DAEF4694-3AF8-4D15-9DE3-6323600B253C}"/>
    <cellStyle name="Calc Percent (2) 4 3" xfId="1924" xr:uid="{9D7BFCF4-F8DD-437C-BD93-1063677BA40A}"/>
    <cellStyle name="Calc Percent (2) 4 4" xfId="2500" xr:uid="{60994DEE-DD27-412B-84C9-8176A45E77B3}"/>
    <cellStyle name="Calc Percent (2) 5" xfId="238" xr:uid="{23F0DFF6-97B3-4167-A5FC-46BF740458E9}"/>
    <cellStyle name="Calc Percent (2) 5 2" xfId="1053" xr:uid="{89418D1F-BCF5-4C4A-BFF7-17F9B4F8EC8C}"/>
    <cellStyle name="Calc Percent (2) 5 3" xfId="1925" xr:uid="{B2AE66B4-BD03-4E1F-9BC5-1CD010D5233B}"/>
    <cellStyle name="Calc Percent (2) 5 4" xfId="2501" xr:uid="{E8BD2F89-9608-4167-B221-91CF5D18FF15}"/>
    <cellStyle name="Calc Percent (2) 6" xfId="239" xr:uid="{26321301-1C7B-46ED-993C-FB50D28CA1D0}"/>
    <cellStyle name="Calc Percent (2) 6 2" xfId="1054" xr:uid="{689346CB-F0E6-4DB9-BF6D-9C8DDCECC1A1}"/>
    <cellStyle name="Calc Percent (2) 6 3" xfId="1926" xr:uid="{01088C24-C99F-4D09-B3C4-45A4AC442059}"/>
    <cellStyle name="Calc Percent (2) 6 4" xfId="2502" xr:uid="{AA304037-6193-4D1D-B920-836AF76E92A1}"/>
    <cellStyle name="Calc Percent (2) 7" xfId="240" xr:uid="{A319E80A-97A5-44EA-9542-A185AB340C51}"/>
    <cellStyle name="Calc Percent (2) 7 2" xfId="1055" xr:uid="{5900FB14-8F5D-4C40-B1BC-1664F866D357}"/>
    <cellStyle name="Calc Percent (2) 7 3" xfId="1927" xr:uid="{58F1F949-854E-4206-9806-DDF4F90F9CD7}"/>
    <cellStyle name="Calc Percent (2) 7 4" xfId="2503" xr:uid="{80901F8F-1516-4FE7-9F2A-4B7E7B282BF3}"/>
    <cellStyle name="Calc Percent (2) 8" xfId="241" xr:uid="{1199D20D-E2CE-4F30-AB6D-0249A26737DF}"/>
    <cellStyle name="Calc Percent (2) 8 2" xfId="1056" xr:uid="{15ED6F76-2CE9-440E-9FFA-219EA38B17C3}"/>
    <cellStyle name="Calc Percent (2) 8 3" xfId="1928" xr:uid="{EE27B8C9-393B-4419-A75B-229DA5AE689C}"/>
    <cellStyle name="Calc Percent (2) 8 4" xfId="2504" xr:uid="{6E139C5A-3088-423B-B733-AA556D9E0BF1}"/>
    <cellStyle name="Calc Percent (2) 9" xfId="242" xr:uid="{97E7977D-2425-4A6F-A9F4-F906999B908F}"/>
    <cellStyle name="Calc Percent (2) 9 2" xfId="1057" xr:uid="{9DC35AE8-619D-40C4-80BD-71B9A9B90CE1}"/>
    <cellStyle name="Calc Percent (2) 9 3" xfId="1929" xr:uid="{374F41FB-B465-4200-B970-5BDB80976F50}"/>
    <cellStyle name="Calc Percent (2) 9 4" xfId="2505" xr:uid="{84131E8C-40B8-4E22-8170-940B96867303}"/>
    <cellStyle name="Calc Units (0)" xfId="243" xr:uid="{994499E8-462D-4606-BB4C-FA78F4F30D4D}"/>
    <cellStyle name="Calc Units (0) 2" xfId="244" xr:uid="{B75FACD9-0ECB-4558-8B24-30359FE7930F}"/>
    <cellStyle name="Calc Units (0) 2 2" xfId="1931" xr:uid="{B2FFEE01-FEC8-4363-A611-CE167B7E6501}"/>
    <cellStyle name="Calc Units (0) 2 3" xfId="2506" xr:uid="{B8DB8B6E-2BC7-49AD-BAE2-D7153CF4C302}"/>
    <cellStyle name="Calc Units (0) 3" xfId="1058" xr:uid="{AEBB6EE2-BDD5-4F56-A6AE-CF2DE951EEFB}"/>
    <cellStyle name="Calc Units (0) 4" xfId="1930" xr:uid="{0B124184-E1CD-45CA-BBBC-BDECB4A66672}"/>
    <cellStyle name="Calc Units (0) 5" xfId="2507" xr:uid="{C6BAF6A8-1F46-4451-B27D-84FEE4C11BE9}"/>
    <cellStyle name="Calc Units (1)" xfId="245" xr:uid="{B2EFC06F-B618-4E84-9954-74B847C38F9E}"/>
    <cellStyle name="Calc Units (1) 10" xfId="246" xr:uid="{E2B37037-3001-4344-B3DF-730AF123F608}"/>
    <cellStyle name="Calc Units (1) 10 2" xfId="1060" xr:uid="{70D2C23E-0F4A-4425-AF31-19C0DB510610}"/>
    <cellStyle name="Calc Units (1) 10 3" xfId="1933" xr:uid="{226A06A5-96ED-43C9-A921-BF9E13969185}"/>
    <cellStyle name="Calc Units (1) 10 4" xfId="2508" xr:uid="{7B3100E1-ECB9-4452-B9B3-DF60AE34DD7D}"/>
    <cellStyle name="Calc Units (1) 11" xfId="247" xr:uid="{667EBFFB-45FB-4500-BDF3-7D35045B8EA8}"/>
    <cellStyle name="Calc Units (1) 11 2" xfId="1061" xr:uid="{EBE3D673-74D6-4254-9093-745608AA043D}"/>
    <cellStyle name="Calc Units (1) 11 3" xfId="1934" xr:uid="{50FB46FC-7940-4AEB-8892-3D950F9526EF}"/>
    <cellStyle name="Calc Units (1) 11 4" xfId="2509" xr:uid="{3643F7EB-D491-4AFF-AE5A-7C73173D20AF}"/>
    <cellStyle name="Calc Units (1) 12" xfId="248" xr:uid="{6CB3AF89-5333-4396-8D07-EB5DBBF4A6D4}"/>
    <cellStyle name="Calc Units (1) 12 2" xfId="1062" xr:uid="{CC8494F3-3B49-4990-AC5A-F9BBC3CBF3C6}"/>
    <cellStyle name="Calc Units (1) 12 3" xfId="1935" xr:uid="{D531F088-F422-4047-B539-6FF5CD49AF26}"/>
    <cellStyle name="Calc Units (1) 12 4" xfId="2510" xr:uid="{5350A5C3-472E-4A28-B180-5835C8A08409}"/>
    <cellStyle name="Calc Units (1) 13" xfId="249" xr:uid="{D36207BB-34C8-46A2-96C2-FA28A597453B}"/>
    <cellStyle name="Calc Units (1) 13 2" xfId="1063" xr:uid="{96728A43-41C4-4F2B-A152-E4A1BF8068F7}"/>
    <cellStyle name="Calc Units (1) 13 3" xfId="1936" xr:uid="{0C71A0D6-2294-45C2-8754-F161A5F2A3F9}"/>
    <cellStyle name="Calc Units (1) 13 4" xfId="2511" xr:uid="{A825B86B-11F7-46E6-8622-2B7BA6F23155}"/>
    <cellStyle name="Calc Units (1) 14" xfId="250" xr:uid="{344CD811-0F45-4FA8-84C3-BF96B7C1EBFC}"/>
    <cellStyle name="Calc Units (1) 14 2" xfId="1064" xr:uid="{E00B64A1-081A-415B-81E1-51E8692BE19D}"/>
    <cellStyle name="Calc Units (1) 14 3" xfId="1937" xr:uid="{340D46AA-ACEA-4C76-A2DB-6AB5CC164237}"/>
    <cellStyle name="Calc Units (1) 14 4" xfId="2512" xr:uid="{5FBEF5E0-238B-4ED6-B114-8F74C3C21301}"/>
    <cellStyle name="Calc Units (1) 15" xfId="251" xr:uid="{19DC34FA-AD36-4920-B290-2B33545F96E0}"/>
    <cellStyle name="Calc Units (1) 15 2" xfId="1065" xr:uid="{E5F94C81-B812-4E58-90AF-AB8C23B13DC4}"/>
    <cellStyle name="Calc Units (1) 15 3" xfId="1938" xr:uid="{4283B6F1-56C8-4E83-93B1-3AB9F300CB2C}"/>
    <cellStyle name="Calc Units (1) 15 4" xfId="2513" xr:uid="{33EE3FC1-5557-489B-A4E5-E85798789D25}"/>
    <cellStyle name="Calc Units (1) 16" xfId="252" xr:uid="{E63C9F85-7382-4BDC-97D4-70B6B4FFA939}"/>
    <cellStyle name="Calc Units (1) 16 2" xfId="1066" xr:uid="{C7CC72C3-2D95-4A1C-91C3-9CB753DE1721}"/>
    <cellStyle name="Calc Units (1) 16 3" xfId="1939" xr:uid="{09D61654-EBAD-4AA3-B37E-9308C4F3EF24}"/>
    <cellStyle name="Calc Units (1) 16 4" xfId="2514" xr:uid="{2FE86569-6E36-47C6-B11D-8536675C266C}"/>
    <cellStyle name="Calc Units (1) 17" xfId="253" xr:uid="{942C8D28-AEF2-4304-B752-0072F9FDAE6A}"/>
    <cellStyle name="Calc Units (1) 17 2" xfId="1067" xr:uid="{9C0D5768-A1C3-4AB6-893D-D26BF22AF8E3}"/>
    <cellStyle name="Calc Units (1) 17 3" xfId="1940" xr:uid="{5E1C6C47-7ED1-41EE-9552-26F15F1DE43F}"/>
    <cellStyle name="Calc Units (1) 17 4" xfId="2515" xr:uid="{9393F2E1-C538-4829-9F7F-4C29B6814E15}"/>
    <cellStyle name="Calc Units (1) 18" xfId="254" xr:uid="{1282953F-0068-44B3-B48B-BE83795A40D6}"/>
    <cellStyle name="Calc Units (1) 18 2" xfId="1068" xr:uid="{814795D3-2687-48D3-B9A6-D96D6F92C35E}"/>
    <cellStyle name="Calc Units (1) 18 3" xfId="1941" xr:uid="{E4ECC0F9-AF42-4D2C-9347-7275E6E0A5C5}"/>
    <cellStyle name="Calc Units (1) 18 4" xfId="2516" xr:uid="{F9084237-B277-42CC-B922-A0AF3555945F}"/>
    <cellStyle name="Calc Units (1) 19" xfId="255" xr:uid="{AA1BFB46-FF51-4D5D-AC95-B58E03670A60}"/>
    <cellStyle name="Calc Units (1) 19 2" xfId="1069" xr:uid="{9EF86BB6-FA8B-4829-AB92-5C2BBDF5862F}"/>
    <cellStyle name="Calc Units (1) 19 3" xfId="1942" xr:uid="{B92C52D1-B5B5-40F8-82D2-625A521F20D4}"/>
    <cellStyle name="Calc Units (1) 19 4" xfId="2517" xr:uid="{D024F7CA-AF13-4D08-AB7F-45C72F3D4360}"/>
    <cellStyle name="Calc Units (1) 2" xfId="256" xr:uid="{019061B9-4771-4C91-8E23-D7D63F7DB20D}"/>
    <cellStyle name="Calc Units (1) 2 2" xfId="1070" xr:uid="{A2177A7F-688C-432C-BBAA-B2AB9F8439F3}"/>
    <cellStyle name="Calc Units (1) 2 3" xfId="1943" xr:uid="{DA253C60-7B36-4E40-945E-6EF5E8B1F83B}"/>
    <cellStyle name="Calc Units (1) 2 4" xfId="2518" xr:uid="{F21A4936-F55C-4D47-A0F0-B44C32EDC899}"/>
    <cellStyle name="Calc Units (1) 20" xfId="257" xr:uid="{EF255D01-BC64-4DC6-AF1C-F5D3F22B53AE}"/>
    <cellStyle name="Calc Units (1) 20 2" xfId="1071" xr:uid="{E0724AFE-3B36-488D-A92D-9F9058A2D61F}"/>
    <cellStyle name="Calc Units (1) 20 3" xfId="1944" xr:uid="{5265E550-111F-4B11-A1E1-51563F3CAF5A}"/>
    <cellStyle name="Calc Units (1) 20 4" xfId="2519" xr:uid="{824E7538-D863-49F2-AC2C-448A5A563AD2}"/>
    <cellStyle name="Calc Units (1) 21" xfId="258" xr:uid="{A654BD5F-DFF6-43FF-8701-CBFCE4A26E0B}"/>
    <cellStyle name="Calc Units (1) 21 2" xfId="1072" xr:uid="{48FEFEA5-F4EF-4606-98C0-833232C6428F}"/>
    <cellStyle name="Calc Units (1) 21 3" xfId="1945" xr:uid="{F315CE20-0FCC-4D3D-953B-401027134F62}"/>
    <cellStyle name="Calc Units (1) 21 4" xfId="2520" xr:uid="{5608B1B1-91D9-4F86-A596-2F7418953493}"/>
    <cellStyle name="Calc Units (1) 22" xfId="259" xr:uid="{5B2D99FD-D7DC-43A9-A442-CADFC8760F5D}"/>
    <cellStyle name="Calc Units (1) 22 2" xfId="1073" xr:uid="{069C35AE-1CAA-4ABF-9CAF-AFC27721A366}"/>
    <cellStyle name="Calc Units (1) 22 3" xfId="1946" xr:uid="{23BDC07E-CADA-41A2-B771-8462840C1E4F}"/>
    <cellStyle name="Calc Units (1) 22 4" xfId="2521" xr:uid="{DD5C610A-B60C-4E32-80FC-F6569E08C24E}"/>
    <cellStyle name="Calc Units (1) 23" xfId="260" xr:uid="{A6C9764D-738F-428E-A314-AB6EA6E47A24}"/>
    <cellStyle name="Calc Units (1) 23 2" xfId="1074" xr:uid="{DE8B5CD0-8B45-4999-AB0B-CED0A7F47493}"/>
    <cellStyle name="Calc Units (1) 23 3" xfId="1947" xr:uid="{BBBD9B44-890C-4035-A052-7888957DB001}"/>
    <cellStyle name="Calc Units (1) 23 4" xfId="2522" xr:uid="{0A3ACE11-CEF0-4586-A279-849E08DA414F}"/>
    <cellStyle name="Calc Units (1) 24" xfId="261" xr:uid="{0FF78FA5-70C2-475B-8AB8-C822B0D9345B}"/>
    <cellStyle name="Calc Units (1) 24 2" xfId="1075" xr:uid="{6CA125E6-A62A-4924-8AE0-E952CF807796}"/>
    <cellStyle name="Calc Units (1) 24 3" xfId="1948" xr:uid="{41A85B79-58CB-45E1-A690-BA1AC5072D82}"/>
    <cellStyle name="Calc Units (1) 24 4" xfId="2523" xr:uid="{8B200BB4-B7A9-4D31-BAF1-5E9FBE96845D}"/>
    <cellStyle name="Calc Units (1) 25" xfId="262" xr:uid="{CAC3FAD2-7883-4152-9303-987A81DCCF77}"/>
    <cellStyle name="Calc Units (1) 25 2" xfId="1076" xr:uid="{02F059E1-88C7-452D-AB80-64B0910FBDB6}"/>
    <cellStyle name="Calc Units (1) 25 3" xfId="1949" xr:uid="{204E1645-74AF-4A07-B9C4-65C572D94106}"/>
    <cellStyle name="Calc Units (1) 25 4" xfId="2524" xr:uid="{EA15E4F0-5E35-4F54-BF60-5B2C0AB53A75}"/>
    <cellStyle name="Calc Units (1) 26" xfId="263" xr:uid="{11FD3A73-B6D8-4F2D-8229-EF3EBA6FB254}"/>
    <cellStyle name="Calc Units (1) 26 2" xfId="1077" xr:uid="{E4ED1AFB-4C94-4F7D-AF7E-E2B204917EC0}"/>
    <cellStyle name="Calc Units (1) 26 3" xfId="1950" xr:uid="{8E8D1142-4A85-4F23-AA7D-F8447D9E6619}"/>
    <cellStyle name="Calc Units (1) 26 4" xfId="2525" xr:uid="{A50C3FBC-B9C7-4AA6-A57F-6269450FC30D}"/>
    <cellStyle name="Calc Units (1) 27" xfId="264" xr:uid="{04FEE71D-44CF-4EC2-9AE5-20F845F38501}"/>
    <cellStyle name="Calc Units (1) 27 2" xfId="1078" xr:uid="{2419C2AF-D94C-4477-9369-EE2E425428B8}"/>
    <cellStyle name="Calc Units (1) 27 3" xfId="1951" xr:uid="{081C79D5-8F5F-4544-B8A0-053EC045702B}"/>
    <cellStyle name="Calc Units (1) 27 4" xfId="2526" xr:uid="{CC0B0D90-8345-430C-9F81-617491799478}"/>
    <cellStyle name="Calc Units (1) 28" xfId="265" xr:uid="{C94378F7-1372-48E7-8831-3234C8911830}"/>
    <cellStyle name="Calc Units (1) 28 2" xfId="1952" xr:uid="{1BD032DE-95BB-4224-BB00-DE31B17B436A}"/>
    <cellStyle name="Calc Units (1) 28 3" xfId="2527" xr:uid="{40BF9A52-BD42-4AE7-9844-4B77F6FED53E}"/>
    <cellStyle name="Calc Units (1) 29" xfId="1059" xr:uid="{E4A68924-E383-4C89-AA1B-06D57AA0A5B5}"/>
    <cellStyle name="Calc Units (1) 3" xfId="266" xr:uid="{0E874C60-367F-4B16-AFC7-19B1E2C87DEB}"/>
    <cellStyle name="Calc Units (1) 3 2" xfId="1079" xr:uid="{40B81546-F3BD-4F10-AD14-3C3D68591DDC}"/>
    <cellStyle name="Calc Units (1) 3 3" xfId="1953" xr:uid="{DCA67C01-ACCE-42AB-8C35-108CDFCE1F59}"/>
    <cellStyle name="Calc Units (1) 3 4" xfId="2528" xr:uid="{AB421200-0524-4079-A478-E1F1C46439F0}"/>
    <cellStyle name="Calc Units (1) 30" xfId="1932" xr:uid="{D5244813-4942-418B-BEEC-841C78EBCD25}"/>
    <cellStyle name="Calc Units (1) 31" xfId="2529" xr:uid="{00445554-BB8E-429E-B625-98F32DA9C4EB}"/>
    <cellStyle name="Calc Units (1) 4" xfId="267" xr:uid="{605E7DC4-DD08-4B84-AC7A-BF5F0F65075E}"/>
    <cellStyle name="Calc Units (1) 4 2" xfId="1080" xr:uid="{E473BE70-F9F8-4B1F-86B9-9D4F51B538CD}"/>
    <cellStyle name="Calc Units (1) 4 3" xfId="1954" xr:uid="{74886E24-3752-4FB7-BBB5-D6FC24446665}"/>
    <cellStyle name="Calc Units (1) 4 4" xfId="2530" xr:uid="{2EE49FAC-29E6-4B38-BFE3-B0B0F8C16EC8}"/>
    <cellStyle name="Calc Units (1) 5" xfId="268" xr:uid="{646E5E9C-444F-42C5-B084-D950678D7E8A}"/>
    <cellStyle name="Calc Units (1) 5 2" xfId="1081" xr:uid="{32A09611-030F-4778-B32B-1CCE4C0F2722}"/>
    <cellStyle name="Calc Units (1) 5 3" xfId="1955" xr:uid="{99536926-1E1F-49ED-BDF4-BEC5CB6FB5B7}"/>
    <cellStyle name="Calc Units (1) 5 4" xfId="2531" xr:uid="{F70B377E-F974-4E9D-BDDF-8863209485BF}"/>
    <cellStyle name="Calc Units (1) 6" xfId="269" xr:uid="{096B1B07-2A20-4D68-B206-054CBB5179F4}"/>
    <cellStyle name="Calc Units (1) 6 2" xfId="1082" xr:uid="{B816494A-11D3-40C5-9EB5-57379B9B9161}"/>
    <cellStyle name="Calc Units (1) 6 3" xfId="1956" xr:uid="{0FA07EA4-58B3-4894-93C3-FCB606532BED}"/>
    <cellStyle name="Calc Units (1) 6 4" xfId="2532" xr:uid="{8CB26DB0-5779-4420-8745-9D46BC8E1FD6}"/>
    <cellStyle name="Calc Units (1) 7" xfId="270" xr:uid="{349EF54B-6C81-402D-BEB3-A1C72310DFEB}"/>
    <cellStyle name="Calc Units (1) 7 2" xfId="1083" xr:uid="{8067E736-1401-47B7-8E93-45770EE8AC4E}"/>
    <cellStyle name="Calc Units (1) 7 3" xfId="1957" xr:uid="{646A75F5-B61B-49DD-9206-BA17EDED3B5D}"/>
    <cellStyle name="Calc Units (1) 7 4" xfId="2533" xr:uid="{4F4AAE0F-41FB-4332-AF77-F6934AF0CC31}"/>
    <cellStyle name="Calc Units (1) 8" xfId="271" xr:uid="{07971A0D-2BF6-4E49-AAE4-F6B74FF98D72}"/>
    <cellStyle name="Calc Units (1) 8 2" xfId="1084" xr:uid="{33480E9F-19CC-469F-B51B-DE3A7BA39F68}"/>
    <cellStyle name="Calc Units (1) 8 3" xfId="1958" xr:uid="{24A89F53-7C18-4731-8AE6-934075DB8994}"/>
    <cellStyle name="Calc Units (1) 8 4" xfId="2534" xr:uid="{C233E44E-63CC-44A4-869F-62EF5AB87F6C}"/>
    <cellStyle name="Calc Units (1) 9" xfId="272" xr:uid="{899EE43F-7F1F-4C51-AF82-73A5BB3856B4}"/>
    <cellStyle name="Calc Units (1) 9 2" xfId="1085" xr:uid="{4BA92616-1A06-400E-880A-3A3B1651A35E}"/>
    <cellStyle name="Calc Units (1) 9 3" xfId="1959" xr:uid="{3E7829E4-2F2B-48B5-BF0D-91FA9302E451}"/>
    <cellStyle name="Calc Units (1) 9 4" xfId="2535" xr:uid="{79D8048C-EA05-492D-876A-32EF2A286A3D}"/>
    <cellStyle name="Calc Units (2)" xfId="273" xr:uid="{99093445-6029-4C4D-9300-D74E94D311A9}"/>
    <cellStyle name="Calc Units (2) 2" xfId="274" xr:uid="{0690EBEA-AFDE-4BF8-B807-B7102059DA18}"/>
    <cellStyle name="Calc Units (2) 2 2" xfId="1961" xr:uid="{635B6235-6E99-4817-A9BD-D7B34437ADFF}"/>
    <cellStyle name="Calc Units (2) 2 3" xfId="2536" xr:uid="{17AA831E-F417-4CEE-942E-AFB2AFB2C7B0}"/>
    <cellStyle name="Calc Units (2) 3" xfId="1086" xr:uid="{51C54592-CB57-4A0A-8924-7EAC353B110D}"/>
    <cellStyle name="Calc Units (2) 4" xfId="1960" xr:uid="{90FA22AF-890A-4DB0-930D-FBBF85079E21}"/>
    <cellStyle name="Calc Units (2) 5" xfId="2537" xr:uid="{F4FEBF38-D238-4A05-8BEB-AA9F3081A9AD}"/>
    <cellStyle name="Calculation 2" xfId="275" xr:uid="{396C7538-27C6-4548-A1EE-DA7758DB021C}"/>
    <cellStyle name="Calculation 3" xfId="1834" xr:uid="{B354CD0A-38EE-46CF-BCA4-FC72EB768436}"/>
    <cellStyle name="Check Cell 2" xfId="276" xr:uid="{2BE8A886-434C-4A45-A995-53C532C6EC45}"/>
    <cellStyle name="Check Cell 3" xfId="1836" xr:uid="{364EA87D-AC5A-4E64-B835-17DCA69347CF}"/>
    <cellStyle name="Comma" xfId="1" builtinId="3"/>
    <cellStyle name="Comma [0] 2" xfId="994" xr:uid="{9BFF9BAB-3557-4116-B5CC-4BF52663CC98}"/>
    <cellStyle name="Comma [0] 2 2" xfId="4345" xr:uid="{938E2363-C64F-4E68-AF69-BDB8BFFCDF42}"/>
    <cellStyle name="Comma [0] 2 2 2" xfId="5459" xr:uid="{EEF52D91-4BB2-481D-A6FC-BC176DE42529}"/>
    <cellStyle name="Comma [0] 2 2 2 2" xfId="10422" xr:uid="{C7D27C5E-6BB9-48A7-8259-3CE166299798}"/>
    <cellStyle name="Comma [0] 2 2 2 2 2" xfId="20113" xr:uid="{6423A9F4-538B-4AF2-9120-3A8578734138}"/>
    <cellStyle name="Comma [0] 2 2 2 3" xfId="15639" xr:uid="{BC3AA6EB-E180-44EC-8789-D0EE467681E8}"/>
    <cellStyle name="Comma [0] 2 2 3" xfId="6505" xr:uid="{1FFE400F-2238-4B21-BCA6-B34DE918AD3B}"/>
    <cellStyle name="Comma [0] 2 2 3 2" xfId="11468" xr:uid="{393AE39E-D377-4E7F-901A-AC05C125CDC9}"/>
    <cellStyle name="Comma [0] 2 2 3 2 2" xfId="21065" xr:uid="{AC07B714-38AE-43CD-A226-F3DE8DD274EC}"/>
    <cellStyle name="Comma [0] 2 2 3 3" xfId="16591" xr:uid="{2D11B055-D0BE-41F8-8DDD-6C3C69C4767A}"/>
    <cellStyle name="Comma [0] 2 2 4" xfId="9362" xr:uid="{BC6FE0AA-FB2E-4381-B5EC-9A71B0AEDCD8}"/>
    <cellStyle name="Comma [0] 2 2 4 2" xfId="19149" xr:uid="{083ABC9B-1939-4184-A130-3D6B2C171345}"/>
    <cellStyle name="Comma [0] 2 2 5" xfId="14688" xr:uid="{F2029EAA-B948-4BB1-A017-8C9BB7CD8743}"/>
    <cellStyle name="Comma [0] 2 3" xfId="4679" xr:uid="{9F75DA59-439A-4658-B06A-3AA84107F493}"/>
    <cellStyle name="Comma [0] 2 3 2" xfId="5758" xr:uid="{D202F813-E941-4B02-A82E-CA19B7A91DC2}"/>
    <cellStyle name="Comma [0] 2 3 2 2" xfId="10721" xr:uid="{3926CA68-AC34-49EE-ABDD-3359F2A39A46}"/>
    <cellStyle name="Comma [0] 2 3 2 2 2" xfId="20412" xr:uid="{41E111EB-215A-4C93-859E-75C8C201E2FC}"/>
    <cellStyle name="Comma [0] 2 3 2 3" xfId="15938" xr:uid="{86E47491-44BC-4FAD-8363-67AE43096F62}"/>
    <cellStyle name="Comma [0] 2 3 3" xfId="6804" xr:uid="{010AD9B2-E6E3-4A79-9799-C4AA807D30E7}"/>
    <cellStyle name="Comma [0] 2 3 3 2" xfId="11767" xr:uid="{CD4BB3C3-75DA-42DD-8D5E-251F0263306C}"/>
    <cellStyle name="Comma [0] 2 3 3 2 2" xfId="21364" xr:uid="{F77DAA36-D558-4412-8B11-9AF21FE56AA2}"/>
    <cellStyle name="Comma [0] 2 3 3 3" xfId="16890" xr:uid="{8F6A0D45-F9A3-4AF0-823B-46A7E68EF42A}"/>
    <cellStyle name="Comma [0] 2 3 4" xfId="9672" xr:uid="{CAF63902-5147-46D2-B9F2-1A8A753E7D9F}"/>
    <cellStyle name="Comma [0] 2 3 4 2" xfId="19459" xr:uid="{23A8A716-0D23-4F7E-9723-C22A4CB39597}"/>
    <cellStyle name="Comma [0] 2 3 5" xfId="14987" xr:uid="{0748AB72-FB38-4721-8F5F-1CA8396A51AC}"/>
    <cellStyle name="Comma [0] 2 4" xfId="5131" xr:uid="{C5D8A975-4F2C-473D-9EF4-8DDB47E0E727}"/>
    <cellStyle name="Comma [0] 2 4 2" xfId="10094" xr:uid="{5BF1C0C0-8B4C-47D0-8A50-81CD86A1C0A2}"/>
    <cellStyle name="Comma [0] 2 4 2 2" xfId="19785" xr:uid="{809113F2-48CF-465B-BDBD-E8ACADA3E2E8}"/>
    <cellStyle name="Comma [0] 2 4 3" xfId="15311" xr:uid="{D1CCD2ED-EDAA-45F7-8E88-45DF59263B74}"/>
    <cellStyle name="Comma [0] 2 5" xfId="6177" xr:uid="{556CC813-3997-4236-BEFC-E7A928D5AAD4}"/>
    <cellStyle name="Comma [0] 2 5 2" xfId="11140" xr:uid="{300D3A4C-5BAE-4878-8F7E-5AC8C6203235}"/>
    <cellStyle name="Comma [0] 2 5 2 2" xfId="20737" xr:uid="{E3082EDE-83FA-414F-80ED-E146E3FFDA59}"/>
    <cellStyle name="Comma [0] 2 5 3" xfId="16263" xr:uid="{D0F06A3F-355A-48AD-A82D-64F50512F133}"/>
    <cellStyle name="Comma [0] 2 6" xfId="7413" xr:uid="{912F0085-1F72-48E8-9C4C-002DB06B2E20}"/>
    <cellStyle name="Comma [0] 2 6 2" xfId="17442" xr:uid="{6DB55602-CC56-4AE9-9204-B8C3EB2EE1BC}"/>
    <cellStyle name="Comma [0] 2 7" xfId="13313" xr:uid="{6ABA5F2F-DEAD-47E6-B62C-A532F790A8C7}"/>
    <cellStyle name="Comma [00]" xfId="277" xr:uid="{93E2FA9F-C5F7-4B53-9E1E-072F33480DF1}"/>
    <cellStyle name="Comma [00] 2" xfId="278" xr:uid="{14036C42-8A20-4C39-9374-00F836F4489D}"/>
    <cellStyle name="Comma [00] 2 2" xfId="1964" xr:uid="{3D8E8D00-BCFA-4C3E-9AA3-1A686BF4BD81}"/>
    <cellStyle name="Comma [00] 2 3" xfId="2538" xr:uid="{9B4C395A-E7D4-4EBC-9C43-11DCBF523CCD}"/>
    <cellStyle name="Comma [00] 3" xfId="1087" xr:uid="{627DC5D6-8CBA-4817-BAFA-25D72AEE0981}"/>
    <cellStyle name="Comma [00] 4" xfId="1963" xr:uid="{CC828778-8563-49AB-9295-28E41DFA9AF5}"/>
    <cellStyle name="Comma [00] 5" xfId="2539" xr:uid="{16126027-F52D-456F-B51D-FC7D683D88A8}"/>
    <cellStyle name="Comma 10" xfId="61" xr:uid="{00000000-0005-0000-0000-000001000000}"/>
    <cellStyle name="Comma 10 10" xfId="6094" xr:uid="{55F812CB-5159-4DA4-8C08-252ABACD0941}"/>
    <cellStyle name="Comma 10 10 2" xfId="11057" xr:uid="{3E1F849A-F2FB-4979-B954-A51B838E7EDD}"/>
    <cellStyle name="Comma 10 10 2 2" xfId="20654" xr:uid="{458680A6-AA0B-4F4E-A369-7D27F4D3CB1E}"/>
    <cellStyle name="Comma 10 10 3" xfId="16180" xr:uid="{E43B6F3C-44C5-46AE-8CBC-946AF225B5B0}"/>
    <cellStyle name="Comma 10 11" xfId="7075" xr:uid="{E2ACFB6B-F65E-4ACB-9B32-1D4363C004EA}"/>
    <cellStyle name="Comma 10 11 2" xfId="12028" xr:uid="{1625730C-D39D-49E6-BE7C-64FF7B422F28}"/>
    <cellStyle name="Comma 10 11 2 2" xfId="21625" xr:uid="{0CA4636B-32BC-4A26-9447-032B13C1501B}"/>
    <cellStyle name="Comma 10 11 3" xfId="17149" xr:uid="{7352E6CC-E983-4EE8-9B94-11F0AAAB4C39}"/>
    <cellStyle name="Comma 10 12" xfId="7184" xr:uid="{4183A33B-D416-4FBF-A742-2B7F9CC886B5}"/>
    <cellStyle name="Comma 10 12 2" xfId="17233" xr:uid="{8EF569B8-72C6-4990-B4C6-B6846FDB98C8}"/>
    <cellStyle name="Comma 10 13" xfId="279" xr:uid="{D7299AF6-3B5D-49BB-9DA6-7614DD91A14B}"/>
    <cellStyle name="Comma 10 13 2" xfId="13220" xr:uid="{05E05746-6374-4402-A769-38C274BB29F7}"/>
    <cellStyle name="Comma 10 14" xfId="13178" xr:uid="{69284D3A-A415-4D9B-90D7-727A5C2DCC9D}"/>
    <cellStyle name="Comma 10 2" xfId="971" xr:uid="{00C6C7A5-6BFB-4B49-98FC-B17296CBACA5}"/>
    <cellStyle name="Comma 10 2 2" xfId="4336" xr:uid="{968CA1ED-40A8-4813-8A1B-295810B1DC74}"/>
    <cellStyle name="Comma 10 2 2 2" xfId="5452" xr:uid="{8ABCCD38-5CF4-4225-BFA5-E9D3C1AC8904}"/>
    <cellStyle name="Comma 10 2 2 2 2" xfId="10415" xr:uid="{BA94B0F8-C4EE-4D7C-9671-BA72EF14A272}"/>
    <cellStyle name="Comma 10 2 2 2 2 2" xfId="20106" xr:uid="{287ABDBD-2BC0-4331-B859-D76BFD83D7E0}"/>
    <cellStyle name="Comma 10 2 2 2 3" xfId="15632" xr:uid="{7BB1D78B-5B28-4760-927A-0D696CC5B671}"/>
    <cellStyle name="Comma 10 2 2 3" xfId="6498" xr:uid="{CA03A3B6-EBAF-447B-88B8-42914603DD60}"/>
    <cellStyle name="Comma 10 2 2 3 2" xfId="11461" xr:uid="{758F3642-2BF6-4BBC-B668-0024F9BDC491}"/>
    <cellStyle name="Comma 10 2 2 3 2 2" xfId="21058" xr:uid="{7158FC85-DFC4-4A48-AC9F-43A974A3945F}"/>
    <cellStyle name="Comma 10 2 2 3 3" xfId="16584" xr:uid="{E03A4FE1-3EE0-454B-95E7-41D82B0E22EE}"/>
    <cellStyle name="Comma 10 2 2 4" xfId="9355" xr:uid="{7FF3E7AF-2369-45E0-97D1-E8248F6E530D}"/>
    <cellStyle name="Comma 10 2 2 4 2" xfId="19142" xr:uid="{81234C36-06B8-46B2-8803-8709DA9FBE98}"/>
    <cellStyle name="Comma 10 2 2 5" xfId="14681" xr:uid="{CF187FCE-165B-4D00-93D8-9196498BFCBC}"/>
    <cellStyle name="Comma 10 2 3" xfId="4670" xr:uid="{B0A1A249-425E-422C-94CA-FD50138CC007}"/>
    <cellStyle name="Comma 10 2 3 2" xfId="5751" xr:uid="{0A458BB7-2B7B-4208-860D-AC874D2A4385}"/>
    <cellStyle name="Comma 10 2 3 2 2" xfId="10714" xr:uid="{5D475CCC-AAB2-48F7-AC01-CA425803625F}"/>
    <cellStyle name="Comma 10 2 3 2 2 2" xfId="20405" xr:uid="{EF0DE951-38B0-4612-99CD-502FB864DD55}"/>
    <cellStyle name="Comma 10 2 3 2 3" xfId="15931" xr:uid="{18137AFD-5F1C-4AD8-AB56-3B5C8055637F}"/>
    <cellStyle name="Comma 10 2 3 3" xfId="6797" xr:uid="{2EB09BEB-1DE8-4683-BA93-C5D74EA41883}"/>
    <cellStyle name="Comma 10 2 3 3 2" xfId="11760" xr:uid="{1C684E2A-B00A-4F16-BD3F-92BAF6CDE0AF}"/>
    <cellStyle name="Comma 10 2 3 3 2 2" xfId="21357" xr:uid="{DB4E3686-4EB3-4830-A4FE-EE225AD1175C}"/>
    <cellStyle name="Comma 10 2 3 3 3" xfId="16883" xr:uid="{857B8D44-041F-491C-BDD7-75C1AB76366F}"/>
    <cellStyle name="Comma 10 2 3 4" xfId="9664" xr:uid="{0D0E6094-9DA9-46A7-A8B2-744B8D9EB899}"/>
    <cellStyle name="Comma 10 2 3 4 2" xfId="19451" xr:uid="{9D5BCD0E-DDED-41F8-A043-818072C98F06}"/>
    <cellStyle name="Comma 10 2 3 5" xfId="14980" xr:uid="{B7C49886-D77F-4FAD-B407-B1489C252C41}"/>
    <cellStyle name="Comma 10 2 4" xfId="5124" xr:uid="{9169CBCD-6777-466B-8ACD-610CFAF45F31}"/>
    <cellStyle name="Comma 10 2 4 2" xfId="10087" xr:uid="{BBCAAD79-EFE5-4E7D-BB91-0850F69384FB}"/>
    <cellStyle name="Comma 10 2 4 2 2" xfId="19778" xr:uid="{766CE1F0-985C-41DE-8664-19E0848FD85B}"/>
    <cellStyle name="Comma 10 2 4 3" xfId="15304" xr:uid="{E9CE03D1-FE12-439A-ADE6-A348AC9B39EB}"/>
    <cellStyle name="Comma 10 2 5" xfId="6170" xr:uid="{D22CC6D3-AD0E-4269-81C2-1BBF2671471E}"/>
    <cellStyle name="Comma 10 2 5 2" xfId="11133" xr:uid="{8828A359-4484-47D6-9323-169AE46CCEEF}"/>
    <cellStyle name="Comma 10 2 5 2 2" xfId="20730" xr:uid="{5A60C30D-2915-471E-A2BA-511BB8F43813}"/>
    <cellStyle name="Comma 10 2 5 3" xfId="16256" xr:uid="{12C677CA-669D-47D8-876E-4F578B74B7C6}"/>
    <cellStyle name="Comma 10 2 6" xfId="7406" xr:uid="{FC917E7B-FAE5-41EF-AD1B-102D62144243}"/>
    <cellStyle name="Comma 10 2 6 2" xfId="17435" xr:uid="{A94348D4-DEA3-4DB2-A8CC-679BE8282437}"/>
    <cellStyle name="Comma 10 2 7" xfId="13306" xr:uid="{F960F627-F38D-4A66-BA6D-E2AEEB7F961E}"/>
    <cellStyle name="Comma 10 3" xfId="1088" xr:uid="{8C5167EE-7E04-4826-903A-518D0B2FCDB0}"/>
    <cellStyle name="Comma 10 3 2" xfId="4349" xr:uid="{EDFEB176-EEE7-4BAF-9C8E-F314F69D892C}"/>
    <cellStyle name="Comma 10 3 2 2" xfId="5463" xr:uid="{EF491AE3-0BC8-40F1-AF19-49417FCBE18D}"/>
    <cellStyle name="Comma 10 3 2 2 2" xfId="10426" xr:uid="{3C5F9351-5A17-4440-B027-99BD70B28C05}"/>
    <cellStyle name="Comma 10 3 2 2 2 2" xfId="20117" xr:uid="{8CF429F5-F710-4297-8893-92D45FD83DC9}"/>
    <cellStyle name="Comma 10 3 2 2 3" xfId="15643" xr:uid="{E3380726-6A22-4875-AB2E-AC1DB163769D}"/>
    <cellStyle name="Comma 10 3 2 3" xfId="6509" xr:uid="{C458590F-3CB9-41E3-B4D6-A35C42FC7438}"/>
    <cellStyle name="Comma 10 3 2 3 2" xfId="11472" xr:uid="{A37F775F-BFFB-4154-B1AF-71B2BB683C23}"/>
    <cellStyle name="Comma 10 3 2 3 2 2" xfId="21069" xr:uid="{DCBD0D9E-EAB0-481B-9663-D5B2D76B4E41}"/>
    <cellStyle name="Comma 10 3 2 3 3" xfId="16595" xr:uid="{314F3B65-10A2-4794-8E6C-FA77E4FE02B1}"/>
    <cellStyle name="Comma 10 3 2 4" xfId="9366" xr:uid="{C751C3DC-F64B-4A24-8DA1-C61A13B8A7C4}"/>
    <cellStyle name="Comma 10 3 2 4 2" xfId="19153" xr:uid="{CAF8D27F-3DFB-4401-B7F1-AF5613F14587}"/>
    <cellStyle name="Comma 10 3 2 5" xfId="14692" xr:uid="{A1ADF3F6-09F5-401B-8942-6C8028F0323C}"/>
    <cellStyle name="Comma 10 3 3" xfId="4683" xr:uid="{DEB7513B-49F9-4F0E-82A7-CE4418B447F0}"/>
    <cellStyle name="Comma 10 3 3 2" xfId="5762" xr:uid="{8C2E168E-E4A3-49D3-8F67-A95DB9570BFC}"/>
    <cellStyle name="Comma 10 3 3 2 2" xfId="10725" xr:uid="{F6AB1031-8CEC-4F94-95C8-F2126FCF67F6}"/>
    <cellStyle name="Comma 10 3 3 2 2 2" xfId="20416" xr:uid="{BB455BFE-F849-4EE8-AB69-BE27BBBA6701}"/>
    <cellStyle name="Comma 10 3 3 2 3" xfId="15942" xr:uid="{DA52F6BF-20C3-4C00-AB1D-B66B2F74DB34}"/>
    <cellStyle name="Comma 10 3 3 3" xfId="6808" xr:uid="{6AA31D53-E759-4DEE-A363-FFC7410E91EC}"/>
    <cellStyle name="Comma 10 3 3 3 2" xfId="11771" xr:uid="{A57B4491-F81F-4A84-8AB3-6AF161B2BFF3}"/>
    <cellStyle name="Comma 10 3 3 3 2 2" xfId="21368" xr:uid="{7DE04152-BB48-48FC-BCC2-2F5417CAA558}"/>
    <cellStyle name="Comma 10 3 3 3 3" xfId="16894" xr:uid="{966FB51E-6050-4A00-BC96-1C9867930826}"/>
    <cellStyle name="Comma 10 3 3 4" xfId="9676" xr:uid="{EB030433-1EE3-4ED0-9DC0-0CCF6C317E07}"/>
    <cellStyle name="Comma 10 3 3 4 2" xfId="19463" xr:uid="{B715CCAF-B3F5-45A9-B8E8-A1615AE47B86}"/>
    <cellStyle name="Comma 10 3 3 5" xfId="14991" xr:uid="{55AAA1EA-5AA7-4AB3-A07E-DBB35681632C}"/>
    <cellStyle name="Comma 10 3 4" xfId="5135" xr:uid="{10432071-3B84-4062-975A-1ECFE5C6F551}"/>
    <cellStyle name="Comma 10 3 4 2" xfId="10098" xr:uid="{8D88ACE4-FF69-47DA-A0EA-6A9E4B9A4FD1}"/>
    <cellStyle name="Comma 10 3 4 2 2" xfId="19789" xr:uid="{298705EC-DFB2-4CB5-A952-163007CBC0D2}"/>
    <cellStyle name="Comma 10 3 4 3" xfId="15315" xr:uid="{93A35840-5C82-4266-9D0F-126CD96488D4}"/>
    <cellStyle name="Comma 10 3 5" xfId="6181" xr:uid="{82B55409-F847-4251-9A45-AB3A326A0788}"/>
    <cellStyle name="Comma 10 3 5 2" xfId="11144" xr:uid="{CABC4911-E47F-42E3-8A68-46E95D84D1C2}"/>
    <cellStyle name="Comma 10 3 5 2 2" xfId="20741" xr:uid="{00F8D901-7428-4EAC-B175-D7F171D3E862}"/>
    <cellStyle name="Comma 10 3 5 3" xfId="16267" xr:uid="{C559648E-47B3-46E6-8377-F9C0A5D627CC}"/>
    <cellStyle name="Comma 10 3 6" xfId="7442" xr:uid="{4217FE69-52DF-4E09-8995-63BCD6A3BE69}"/>
    <cellStyle name="Comma 10 3 6 2" xfId="17468" xr:uid="{CEF3C1AA-849C-4C4D-AC72-472490B4EBB1}"/>
    <cellStyle name="Comma 10 3 7" xfId="13317" xr:uid="{C3268368-5FF1-4E7D-9425-39CA44F864C3}"/>
    <cellStyle name="Comma 10 4" xfId="1620" xr:uid="{418CF012-08A7-4060-AD9F-9693DFC83B94}"/>
    <cellStyle name="Comma 10 4 2" xfId="4415" xr:uid="{16D81DB1-A625-44D4-8373-11E1933D7783}"/>
    <cellStyle name="Comma 10 4 2 2" xfId="5518" xr:uid="{A650B64A-8D4E-47F2-82F1-3A00941FBC1F}"/>
    <cellStyle name="Comma 10 4 2 2 2" xfId="10481" xr:uid="{EAA6D416-449D-46F6-8C15-F1D2AFEC2966}"/>
    <cellStyle name="Comma 10 4 2 2 2 2" xfId="20172" xr:uid="{8364962F-DA75-47F3-9D43-3D6D798C36D3}"/>
    <cellStyle name="Comma 10 4 2 2 3" xfId="15698" xr:uid="{821F4EF1-8FF2-48F3-8848-D32AA12C95C3}"/>
    <cellStyle name="Comma 10 4 2 3" xfId="6564" xr:uid="{E9BCF14F-9C2D-4184-B3B2-00E7EBC21A36}"/>
    <cellStyle name="Comma 10 4 2 3 2" xfId="11527" xr:uid="{DE903E16-A0D8-4D16-80F9-B57632EDB9BF}"/>
    <cellStyle name="Comma 10 4 2 3 2 2" xfId="21124" xr:uid="{9EB601B0-805A-40D5-9A04-08E4CFD6FAFB}"/>
    <cellStyle name="Comma 10 4 2 3 3" xfId="16650" xr:uid="{5EE250AE-660C-4EC8-9786-6E253421DCD4}"/>
    <cellStyle name="Comma 10 4 2 4" xfId="9425" xr:uid="{D59CE635-D55E-4CBE-8398-AE5A7237F0A8}"/>
    <cellStyle name="Comma 10 4 2 4 2" xfId="19212" xr:uid="{162B4DFE-53A6-41A8-A4A2-B033EFBF69F3}"/>
    <cellStyle name="Comma 10 4 2 5" xfId="14747" xr:uid="{F3391596-ABBA-44F1-A2F4-8DDFD0CA8D10}"/>
    <cellStyle name="Comma 10 4 3" xfId="4749" xr:uid="{B91EFA55-5529-4210-BBFD-F94909A2499B}"/>
    <cellStyle name="Comma 10 4 3 2" xfId="5817" xr:uid="{3E03463B-252E-491B-A51F-C3812BA42C19}"/>
    <cellStyle name="Comma 10 4 3 2 2" xfId="10780" xr:uid="{F5BD64C4-8A99-48ED-AAA6-9D2CECDC87E6}"/>
    <cellStyle name="Comma 10 4 3 2 2 2" xfId="20471" xr:uid="{9D64B6A4-74BC-42A0-A7D6-BBBA650320BA}"/>
    <cellStyle name="Comma 10 4 3 2 3" xfId="15997" xr:uid="{C18C6033-31CB-4FB4-A0C7-7B3B17E77B27}"/>
    <cellStyle name="Comma 10 4 3 3" xfId="6863" xr:uid="{B629B635-E614-4C9D-A5F2-6746619CFC39}"/>
    <cellStyle name="Comma 10 4 3 3 2" xfId="11826" xr:uid="{1E549934-11F6-4B0F-A211-830215D1F1B1}"/>
    <cellStyle name="Comma 10 4 3 3 2 2" xfId="21423" xr:uid="{401D4CA7-EE37-4E10-9D82-B42E93DE195A}"/>
    <cellStyle name="Comma 10 4 3 3 3" xfId="16949" xr:uid="{7DF4CA55-9505-47AC-AAE4-2101B12AEC16}"/>
    <cellStyle name="Comma 10 4 3 4" xfId="9731" xr:uid="{CC5AD486-3047-43FA-B053-2B439B2F694F}"/>
    <cellStyle name="Comma 10 4 3 4 2" xfId="19518" xr:uid="{24C0FF11-8166-45CE-8E1E-F9AF08AAB7F5}"/>
    <cellStyle name="Comma 10 4 3 5" xfId="15046" xr:uid="{CC126538-E30C-4B22-8699-92C75BCB96AD}"/>
    <cellStyle name="Comma 10 4 4" xfId="5190" xr:uid="{638CF1EE-010F-4849-9564-2711138A0ED0}"/>
    <cellStyle name="Comma 10 4 4 2" xfId="10153" xr:uid="{08883E3F-5A4F-4B0F-BF1C-1584986EDD63}"/>
    <cellStyle name="Comma 10 4 4 2 2" xfId="19844" xr:uid="{F0EB4A98-CC93-4BFC-B009-18CD6E7DCF87}"/>
    <cellStyle name="Comma 10 4 4 3" xfId="15370" xr:uid="{634DB543-6A1E-4600-8C1C-8FD8E113EA94}"/>
    <cellStyle name="Comma 10 4 5" xfId="6236" xr:uid="{1C5E5564-4E39-491F-A208-6E3F504BE567}"/>
    <cellStyle name="Comma 10 4 5 2" xfId="11199" xr:uid="{7BC849C6-64DD-4C0C-A75C-5CFF02100418}"/>
    <cellStyle name="Comma 10 4 5 2 2" xfId="20796" xr:uid="{4BDFCB88-BBBE-4AF7-AEB7-6BE81C3E490B}"/>
    <cellStyle name="Comma 10 4 5 3" xfId="16322" xr:uid="{11158805-9729-4EF1-A294-7297D1F0A9B4}"/>
    <cellStyle name="Comma 10 4 6" xfId="7632" xr:uid="{C6E63E8C-D61F-47EB-BD65-FA4CA54CAD0C}"/>
    <cellStyle name="Comma 10 4 6 2" xfId="17644" xr:uid="{761D36B8-9D14-4C0D-A1A3-5247E98D5CC5}"/>
    <cellStyle name="Comma 10 4 7" xfId="13412" xr:uid="{E7F53611-FD50-4BC1-B2DC-73DDC69A98B2}"/>
    <cellStyle name="Comma 10 5" xfId="1965" xr:uid="{092238F0-20FC-429F-8673-445316CE4BB3}"/>
    <cellStyle name="Comma 10 5 2" xfId="4431" xr:uid="{B1D01426-2E7E-4857-B244-68D420F5049A}"/>
    <cellStyle name="Comma 10 5 2 2" xfId="5534" xr:uid="{3F478D63-F9F8-412C-88C0-5B568E0971A2}"/>
    <cellStyle name="Comma 10 5 2 2 2" xfId="10497" xr:uid="{9A2B9653-FFA0-443F-8A11-4C3B55C1879F}"/>
    <cellStyle name="Comma 10 5 2 2 2 2" xfId="20188" xr:uid="{902D7A4C-B597-4094-99E1-E9D9B1629EFB}"/>
    <cellStyle name="Comma 10 5 2 2 3" xfId="15714" xr:uid="{D0A490FC-1E80-4546-9A6E-38B4BB27E316}"/>
    <cellStyle name="Comma 10 5 2 3" xfId="6580" xr:uid="{2A914298-F77C-4C56-AEDB-D101D7AFCDAD}"/>
    <cellStyle name="Comma 10 5 2 3 2" xfId="11543" xr:uid="{83460F59-373A-45C9-BD83-D31342170F4B}"/>
    <cellStyle name="Comma 10 5 2 3 2 2" xfId="21140" xr:uid="{DB2ADCBE-7DBF-4A42-93B1-82F34ABECEFE}"/>
    <cellStyle name="Comma 10 5 2 3 3" xfId="16666" xr:uid="{15C4E106-8B44-43C8-AB9A-5A08799E6A51}"/>
    <cellStyle name="Comma 10 5 2 4" xfId="9441" xr:uid="{5D23D305-E068-45E8-A72E-AE5FB581704F}"/>
    <cellStyle name="Comma 10 5 2 4 2" xfId="19228" xr:uid="{01C4FE8B-8B66-4168-83B7-CA585F091325}"/>
    <cellStyle name="Comma 10 5 2 5" xfId="14763" xr:uid="{0664573C-00E6-421C-BC39-6378917B13CA}"/>
    <cellStyle name="Comma 10 5 3" xfId="4765" xr:uid="{BFD069BD-91D4-4DF8-88F5-8072ADDE6D30}"/>
    <cellStyle name="Comma 10 5 3 2" xfId="5833" xr:uid="{F7BFDEE1-3D3A-454B-B721-B8FCA8FAEDCF}"/>
    <cellStyle name="Comma 10 5 3 2 2" xfId="10796" xr:uid="{3E6743AA-6AA5-43D1-A3D5-E073668FDE6B}"/>
    <cellStyle name="Comma 10 5 3 2 2 2" xfId="20487" xr:uid="{411BA895-80CD-4D07-8D93-D664122146BC}"/>
    <cellStyle name="Comma 10 5 3 2 3" xfId="16013" xr:uid="{324161D8-0052-4EB1-A712-374636DA73A3}"/>
    <cellStyle name="Comma 10 5 3 3" xfId="6879" xr:uid="{3E7F7998-E480-4E04-AD00-0A63379C2513}"/>
    <cellStyle name="Comma 10 5 3 3 2" xfId="11842" xr:uid="{5765963F-9F2D-4DB6-AD44-57EE9C9A9788}"/>
    <cellStyle name="Comma 10 5 3 3 2 2" xfId="21439" xr:uid="{F7A87C66-78A9-48EA-B797-ABF4FE1F7476}"/>
    <cellStyle name="Comma 10 5 3 3 3" xfId="16965" xr:uid="{C44DDF87-4CD8-45C9-809D-94AA44F87D7F}"/>
    <cellStyle name="Comma 10 5 3 4" xfId="9747" xr:uid="{16D67AE1-D679-4478-9A7E-DCE5422A8479}"/>
    <cellStyle name="Comma 10 5 3 4 2" xfId="19534" xr:uid="{8EE2BA3E-1212-465D-BD6D-E0D03ACA2536}"/>
    <cellStyle name="Comma 10 5 3 5" xfId="15062" xr:uid="{1F35792C-C881-4CFF-AC1E-A6585C6DD03B}"/>
    <cellStyle name="Comma 10 5 4" xfId="5206" xr:uid="{6272F280-26A4-4786-A921-BA8C944E094B}"/>
    <cellStyle name="Comma 10 5 4 2" xfId="10169" xr:uid="{23A262AE-F99F-4CF5-97BA-BA4B2CC8E6FD}"/>
    <cellStyle name="Comma 10 5 4 2 2" xfId="19860" xr:uid="{0C5E6701-F3D6-4BE0-B993-15FCA89A422B}"/>
    <cellStyle name="Comma 10 5 4 3" xfId="15386" xr:uid="{E9F93BBB-1118-4F55-871E-5EB097B00A9F}"/>
    <cellStyle name="Comma 10 5 5" xfId="6252" xr:uid="{6F482908-F9F7-4845-ACDC-343C31E6D8C0}"/>
    <cellStyle name="Comma 10 5 5 2" xfId="11215" xr:uid="{46D2D0D8-CDD2-4D56-9E62-23280019C4AC}"/>
    <cellStyle name="Comma 10 5 5 2 2" xfId="20812" xr:uid="{44CEF339-0812-4387-AD4D-23F914E6AEEC}"/>
    <cellStyle name="Comma 10 5 5 3" xfId="16338" xr:uid="{83C34933-A33C-43D5-BCCC-1C67676C1392}"/>
    <cellStyle name="Comma 10 5 6" xfId="7813" xr:uid="{B37A9922-1073-4364-B866-742CA2619434}"/>
    <cellStyle name="Comma 10 5 6 2" xfId="17809" xr:uid="{68CBCD65-74EF-4220-8862-A577C2F5EF8B}"/>
    <cellStyle name="Comma 10 5 7" xfId="13548" xr:uid="{08C1F494-1CA2-4217-8A8A-FA96CB20FD29}"/>
    <cellStyle name="Comma 10 6" xfId="2540" xr:uid="{8012CA52-61D5-4C08-A839-5BF5E8A9C47F}"/>
    <cellStyle name="Comma 10 6 2" xfId="4485" xr:uid="{087223B2-268C-41EA-B48C-1A3493721598}"/>
    <cellStyle name="Comma 10 6 2 2" xfId="5584" xr:uid="{8546D3B2-FE6A-4450-8C10-A31D6B75B186}"/>
    <cellStyle name="Comma 10 6 2 2 2" xfId="10547" xr:uid="{65D49FDE-E37A-48B2-9820-DA35AEFDD89C}"/>
    <cellStyle name="Comma 10 6 2 2 2 2" xfId="20238" xr:uid="{61FDD0E8-B7CA-4659-A354-3652AE25C444}"/>
    <cellStyle name="Comma 10 6 2 2 3" xfId="15764" xr:uid="{D3F4AE33-FC97-435F-B1EE-AEB5B240E61A}"/>
    <cellStyle name="Comma 10 6 2 3" xfId="6630" xr:uid="{9C09702D-798A-4137-98C4-77BC32AF888D}"/>
    <cellStyle name="Comma 10 6 2 3 2" xfId="11593" xr:uid="{0F647A43-1CB3-4B4B-A620-F1C2F4913138}"/>
    <cellStyle name="Comma 10 6 2 3 2 2" xfId="21190" xr:uid="{4491A4B2-3ACC-474E-80DA-BF3685EC4284}"/>
    <cellStyle name="Comma 10 6 2 3 3" xfId="16716" xr:uid="{640C7792-59C5-4661-B100-53599B98A7A8}"/>
    <cellStyle name="Comma 10 6 2 4" xfId="9492" xr:uid="{804256D8-4314-4835-BDB2-DF017661D9BE}"/>
    <cellStyle name="Comma 10 6 2 4 2" xfId="19279" xr:uid="{864E9340-6EDE-4477-A27E-CD6E19366426}"/>
    <cellStyle name="Comma 10 6 2 5" xfId="14813" xr:uid="{F6847017-F93F-4749-8C37-925BAF1B7ABD}"/>
    <cellStyle name="Comma 10 6 3" xfId="4820" xr:uid="{0F057F4B-4221-4063-9174-81D91E5DEACD}"/>
    <cellStyle name="Comma 10 6 3 2" xfId="5884" xr:uid="{E89C4503-81BA-42BB-9D75-CBE238D63E28}"/>
    <cellStyle name="Comma 10 6 3 2 2" xfId="10847" xr:uid="{AD89F1BA-06BB-4741-8037-C16572D4C036}"/>
    <cellStyle name="Comma 10 6 3 2 2 2" xfId="20538" xr:uid="{977B9DCD-5FEC-4F7F-9F91-B376F1E74BA8}"/>
    <cellStyle name="Comma 10 6 3 2 3" xfId="16064" xr:uid="{3E6C2B53-8A66-44D3-B751-C5C807B814E2}"/>
    <cellStyle name="Comma 10 6 3 3" xfId="6930" xr:uid="{37AC3ADE-FFF0-4B9C-A9B2-60E613DE2786}"/>
    <cellStyle name="Comma 10 6 3 3 2" xfId="11893" xr:uid="{3CC44F77-73D8-4D37-BB08-D007452EA6C1}"/>
    <cellStyle name="Comma 10 6 3 3 2 2" xfId="21490" xr:uid="{EA0AAE60-8AA1-41FB-B517-F9AE0A1E5BE1}"/>
    <cellStyle name="Comma 10 6 3 3 3" xfId="17016" xr:uid="{BD873CBD-A99C-4B74-9666-ADF3BE727DEA}"/>
    <cellStyle name="Comma 10 6 3 4" xfId="9799" xr:uid="{8B66F8D8-B870-4FFC-A86C-7EC6B7A06B1D}"/>
    <cellStyle name="Comma 10 6 3 4 2" xfId="19586" xr:uid="{9609A40B-36C1-4C13-8723-196CAB2E9CC4}"/>
    <cellStyle name="Comma 10 6 3 5" xfId="15113" xr:uid="{008C8D83-8430-45A3-89B3-4034F339EA4F}"/>
    <cellStyle name="Comma 10 6 4" xfId="5258" xr:uid="{9BCC0EBB-0097-449A-809F-85B75774BFA7}"/>
    <cellStyle name="Comma 10 6 4 2" xfId="10221" xr:uid="{91F147E6-6D8C-4557-875F-9C923A227607}"/>
    <cellStyle name="Comma 10 6 4 2 2" xfId="19912" xr:uid="{776E708C-C84D-47E7-BCFA-EF57E3943E0B}"/>
    <cellStyle name="Comma 10 6 4 3" xfId="15438" xr:uid="{F777D49E-8A61-44A5-9EF4-CE1F3B248572}"/>
    <cellStyle name="Comma 10 6 5" xfId="6304" xr:uid="{5673A039-A7A4-4F6D-8231-5277F32396CC}"/>
    <cellStyle name="Comma 10 6 5 2" xfId="11267" xr:uid="{87BF95BF-4150-43D0-BFCD-79A099EA7627}"/>
    <cellStyle name="Comma 10 6 5 2 2" xfId="20864" xr:uid="{0AD5A2FD-A009-4E48-9ECB-37D33FFCC6D4}"/>
    <cellStyle name="Comma 10 6 5 3" xfId="16390" xr:uid="{8629B032-FD31-405C-92D9-61FDFFA84A88}"/>
    <cellStyle name="Comma 10 6 6" xfId="7988" xr:uid="{EC01AEF5-D08C-4860-9AF0-DCE1798F8EE7}"/>
    <cellStyle name="Comma 10 6 6 2" xfId="17967" xr:uid="{3A6CE0D0-5DAC-4A86-8C75-3A51DA594501}"/>
    <cellStyle name="Comma 10 6 7" xfId="13607" xr:uid="{29FEDD8F-9DC1-4F67-A486-99897FAAA0E6}"/>
    <cellStyle name="Comma 10 7" xfId="4251" xr:uid="{6BB56079-C2FD-4DED-B80A-4450F72D527C}"/>
    <cellStyle name="Comma 10 7 2" xfId="5376" xr:uid="{B231F92A-31EA-44A3-81AC-08615F937EBB}"/>
    <cellStyle name="Comma 10 7 2 2" xfId="10339" xr:uid="{3ECE2423-1ABB-4688-B3AF-F3C00129F0DE}"/>
    <cellStyle name="Comma 10 7 2 2 2" xfId="20030" xr:uid="{AC88C9C4-5E41-4E17-A299-942A64A483D0}"/>
    <cellStyle name="Comma 10 7 2 3" xfId="15556" xr:uid="{9A634DD0-3B1F-49A2-B129-80D5BBFF3F4C}"/>
    <cellStyle name="Comma 10 7 3" xfId="6422" xr:uid="{C2C1246B-CD14-41C5-9F8F-4890F0309917}"/>
    <cellStyle name="Comma 10 7 3 2" xfId="11385" xr:uid="{E014C004-7C25-44CD-B52A-04E91DA383DB}"/>
    <cellStyle name="Comma 10 7 3 2 2" xfId="20982" xr:uid="{FE40B85C-FFBD-40E6-9292-A9C0C7E6F599}"/>
    <cellStyle name="Comma 10 7 3 3" xfId="16508" xr:uid="{C414D881-65AF-4FB2-8BC6-5396BD4D5D2B}"/>
    <cellStyle name="Comma 10 7 4" xfId="9276" xr:uid="{A297D64C-9C92-471A-8C04-99A60263D808}"/>
    <cellStyle name="Comma 10 7 4 2" xfId="19063" xr:uid="{8711F211-727C-4028-A0D7-4D2570790655}"/>
    <cellStyle name="Comma 10 7 5" xfId="14605" xr:uid="{B47FD694-C3DF-4E7F-8F8A-B9E121C7877E}"/>
    <cellStyle name="Comma 10 8" xfId="4585" xr:uid="{E348B3EE-538A-4E16-B38E-4F80235A2F33}"/>
    <cellStyle name="Comma 10 8 2" xfId="5675" xr:uid="{6D3AD93F-9259-4C1B-B594-95BA688FDE17}"/>
    <cellStyle name="Comma 10 8 2 2" xfId="10638" xr:uid="{626D2EBF-F17B-4D8E-83EF-C5A6938F2E18}"/>
    <cellStyle name="Comma 10 8 2 2 2" xfId="20329" xr:uid="{4BD1482E-28B8-4F6E-BFEF-FC5E356DB21C}"/>
    <cellStyle name="Comma 10 8 2 3" xfId="15855" xr:uid="{75B4B99D-89EB-4EC5-9B78-382E06ED54C2}"/>
    <cellStyle name="Comma 10 8 3" xfId="6721" xr:uid="{7DCD3BAF-1052-4DD5-989F-4A315A665B04}"/>
    <cellStyle name="Comma 10 8 3 2" xfId="11684" xr:uid="{8A53A146-EE5A-4D2C-B46B-A1FB16453921}"/>
    <cellStyle name="Comma 10 8 3 2 2" xfId="21281" xr:uid="{16613A7A-7E50-4529-A799-00B82870F961}"/>
    <cellStyle name="Comma 10 8 3 3" xfId="16807" xr:uid="{A30276AF-01BE-4838-96E7-2C114BB0F4BB}"/>
    <cellStyle name="Comma 10 8 4" xfId="9583" xr:uid="{9FBD1AA6-A736-4728-9B31-19453FA9CFFD}"/>
    <cellStyle name="Comma 10 8 4 2" xfId="19370" xr:uid="{E7F18F3E-7236-4BA6-9229-C14B20E88057}"/>
    <cellStyle name="Comma 10 8 5" xfId="14904" xr:uid="{E0D85225-F81C-4B4A-88D8-0F9E4EE4EBF2}"/>
    <cellStyle name="Comma 10 9" xfId="5048" xr:uid="{8E9144B6-C51D-4245-ABBE-ADA7658340AC}"/>
    <cellStyle name="Comma 10 9 2" xfId="10011" xr:uid="{81726CA5-BCDE-4D2E-AAEE-344EC4FD9684}"/>
    <cellStyle name="Comma 10 9 2 2" xfId="19702" xr:uid="{F3324E81-4414-4B32-8598-393A11C79D27}"/>
    <cellStyle name="Comma 10 9 3" xfId="15228" xr:uid="{C1D2DD34-9FA5-4187-AA98-70CD8D6EF066}"/>
    <cellStyle name="Comma 100" xfId="5032" xr:uid="{4009D46F-BDF4-4F40-9DD0-3AB36137A223}"/>
    <cellStyle name="Comma 100 2" xfId="6082" xr:uid="{22737FE6-52CF-445A-BD03-A2D7A51860EB}"/>
    <cellStyle name="Comma 100 2 2" xfId="11045" xr:uid="{C5CDD4FE-0914-4865-9B91-993F48D21177}"/>
    <cellStyle name="Comma 100 2 2 2" xfId="20642" xr:uid="{8B89BF4B-E05E-4FCE-B809-D0822CD01F57}"/>
    <cellStyle name="Comma 100 2 3" xfId="16168" xr:uid="{D8CDE573-7860-44A8-AE05-AB785547746B}"/>
    <cellStyle name="Comma 100 3" xfId="7034" xr:uid="{7C49A47F-741C-4ECF-8388-E5D776FD1E3A}"/>
    <cellStyle name="Comma 100 3 2" xfId="11997" xr:uid="{32980282-5A60-46C3-BF40-F8897E7202B1}"/>
    <cellStyle name="Comma 100 3 2 2" xfId="21594" xr:uid="{BEDC2F22-FD30-4CA1-9E34-7F3D2DC1F76F}"/>
    <cellStyle name="Comma 100 3 3" xfId="17120" xr:uid="{D585402D-56B8-4F73-B505-4258804F48E5}"/>
    <cellStyle name="Comma 100 4" xfId="2541" xr:uid="{F9B10D8D-17A2-4AAE-9AF6-A8C55C6EF50C}"/>
    <cellStyle name="Comma 100 4 2" xfId="4486" xr:uid="{59CB1000-033F-4878-AF5F-169D604C7D35}"/>
    <cellStyle name="Comma 100 4 2 2" xfId="5585" xr:uid="{6A449D5D-4736-49BD-BAF7-8D6569CA2B8E}"/>
    <cellStyle name="Comma 100 4 2 2 2" xfId="10548" xr:uid="{4FF425F5-D455-46D8-8A7A-B4A364BFCD1B}"/>
    <cellStyle name="Comma 100 4 2 2 2 2" xfId="20239" xr:uid="{AA146A72-A8E7-4800-BAAE-1A619146F53B}"/>
    <cellStyle name="Comma 100 4 2 2 3" xfId="15765" xr:uid="{CE8F3794-CD99-4EBB-BA01-60904672CF45}"/>
    <cellStyle name="Comma 100 4 2 3" xfId="6631" xr:uid="{3415C70D-C571-4330-B99C-9667ADE9BE96}"/>
    <cellStyle name="Comma 100 4 2 3 2" xfId="11594" xr:uid="{3435C3E5-4B99-4000-8688-BD9C362BE27D}"/>
    <cellStyle name="Comma 100 4 2 3 2 2" xfId="21191" xr:uid="{3C38252F-25E1-448F-B8F7-F711FD91E331}"/>
    <cellStyle name="Comma 100 4 2 3 3" xfId="16717" xr:uid="{40201C2E-21C7-48E2-9455-9CA211DF0296}"/>
    <cellStyle name="Comma 100 4 2 4" xfId="9493" xr:uid="{6F08B8E9-0EFC-479E-8C30-99F000AC28D7}"/>
    <cellStyle name="Comma 100 4 2 4 2" xfId="19280" xr:uid="{1EC4716B-1F6A-4FCD-899D-7A9D67BEB400}"/>
    <cellStyle name="Comma 100 4 2 5" xfId="14814" xr:uid="{6ACB7329-8C7B-4F27-9D4F-83E45D31562F}"/>
    <cellStyle name="Comma 100 4 3" xfId="4821" xr:uid="{1E64AA38-AA31-4FA9-A5EE-8A08184BA90C}"/>
    <cellStyle name="Comma 100 4 3 2" xfId="5885" xr:uid="{10DFA731-243C-429B-A698-CA374604D35D}"/>
    <cellStyle name="Comma 100 4 3 2 2" xfId="10848" xr:uid="{6E28A3E4-BDDA-45B3-AA20-805C4967B691}"/>
    <cellStyle name="Comma 100 4 3 2 2 2" xfId="20539" xr:uid="{B8B2CD85-F075-4B68-96FE-811967F8D03E}"/>
    <cellStyle name="Comma 100 4 3 2 3" xfId="16065" xr:uid="{465AA5CA-831F-4465-8277-7F66ACD7B710}"/>
    <cellStyle name="Comma 100 4 3 3" xfId="6931" xr:uid="{EAEA80D4-E93E-4C86-B660-587F56344101}"/>
    <cellStyle name="Comma 100 4 3 3 2" xfId="11894" xr:uid="{A1E708B1-2A18-47D1-8D6F-C48F92FFFDB6}"/>
    <cellStyle name="Comma 100 4 3 3 2 2" xfId="21491" xr:uid="{7BC48208-7F4E-4D15-BC1B-9CC244E06B17}"/>
    <cellStyle name="Comma 100 4 3 3 3" xfId="17017" xr:uid="{C5B685E5-5F37-4289-9FE9-FDE0823595B5}"/>
    <cellStyle name="Comma 100 4 3 4" xfId="9800" xr:uid="{A2A578ED-3787-44C6-A3E5-474FFB8636C4}"/>
    <cellStyle name="Comma 100 4 3 4 2" xfId="19587" xr:uid="{3D868042-2AA7-4504-8934-DBB16C28903A}"/>
    <cellStyle name="Comma 100 4 3 5" xfId="15114" xr:uid="{4B46E6CF-1212-4D65-A66D-E7955E96CCC0}"/>
    <cellStyle name="Comma 100 4 4" xfId="5259" xr:uid="{575565E9-7141-40A4-A9CA-D90A1E258297}"/>
    <cellStyle name="Comma 100 4 4 2" xfId="10222" xr:uid="{4C7341A6-DB5D-48BD-95C7-6289CC04DAE0}"/>
    <cellStyle name="Comma 100 4 4 2 2" xfId="19913" xr:uid="{74175DA3-872F-4AAC-8093-5B7A7C6E6D2D}"/>
    <cellStyle name="Comma 100 4 4 3" xfId="15439" xr:uid="{C73FB046-8E49-4937-B18C-8EF8EBA736D8}"/>
    <cellStyle name="Comma 100 4 5" xfId="6305" xr:uid="{9DCE0BD6-66D5-4DC1-862F-B58F9252FB2D}"/>
    <cellStyle name="Comma 100 4 5 2" xfId="11268" xr:uid="{7FD8F8C2-C700-4743-974E-73964F1DC49F}"/>
    <cellStyle name="Comma 100 4 5 2 2" xfId="20865" xr:uid="{CF1942BA-56F9-4623-AEA0-4F67479D4338}"/>
    <cellStyle name="Comma 100 4 5 3" xfId="16391" xr:uid="{C2B6B33C-6310-48B1-9C14-6D03E495F3B7}"/>
    <cellStyle name="Comma 100 4 6" xfId="7989" xr:uid="{D5DBDCFF-63F7-40A8-AC0F-31F0B354DD39}"/>
    <cellStyle name="Comma 100 4 6 2" xfId="17968" xr:uid="{744223BC-59E5-44F4-821E-51F9FDE9030F}"/>
    <cellStyle name="Comma 100 4 7" xfId="13608" xr:uid="{F9311672-CCA1-49A5-B098-BA1DFF119253}"/>
    <cellStyle name="Comma 100 5" xfId="9999" xr:uid="{B2162F6A-FC4A-4B5D-BB27-189D4001974B}"/>
    <cellStyle name="Comma 100 5 2" xfId="19690" xr:uid="{E16A3011-DA12-4AAC-9614-C37A92DC8852}"/>
    <cellStyle name="Comma 100 6" xfId="15216" xr:uid="{2FBBA948-57CD-4CF5-BA01-68F16542B0B6}"/>
    <cellStyle name="Comma 101" xfId="5037" xr:uid="{EAC5C7BE-5D98-4A26-A3B0-D606ED502FE4}"/>
    <cellStyle name="Comma 101 2" xfId="10000" xr:uid="{1B9BEE02-0330-4F6A-B13D-7F16C63D1C23}"/>
    <cellStyle name="Comma 101 2 2" xfId="19691" xr:uid="{FAFB2FF7-9854-49CC-81D6-88CF1FD4BB20}"/>
    <cellStyle name="Comma 101 3" xfId="15217" xr:uid="{0689DEB3-B7F7-47A6-9A92-112300428B8D}"/>
    <cellStyle name="Comma 102" xfId="6079" xr:uid="{763674AE-B4BE-4844-921D-447117D107F4}"/>
    <cellStyle name="Comma 102 2" xfId="11042" xr:uid="{029CE31C-F80E-4973-9E74-A660DC866FA8}"/>
    <cellStyle name="Comma 102 2 2" xfId="20639" xr:uid="{98BD1400-718A-4D19-9A1B-49A251F5CB6C}"/>
    <cellStyle name="Comma 102 3" xfId="16165" xr:uid="{4D621635-13F2-4573-AD51-5EBBC63BE937}"/>
    <cellStyle name="Comma 103" xfId="6083" xr:uid="{3CE8FD92-EB3F-470B-9F2E-BAAF21E3F507}"/>
    <cellStyle name="Comma 103 2" xfId="11046" xr:uid="{54D6FAF6-03D9-4EED-86E6-D5246FAF84B5}"/>
    <cellStyle name="Comma 103 2 2" xfId="20643" xr:uid="{D5F8FB03-8695-4781-AFAE-216B54406250}"/>
    <cellStyle name="Comma 103 3" xfId="16169" xr:uid="{807E43C7-38E9-4DAE-8188-4719BB769F8E}"/>
    <cellStyle name="Comma 104" xfId="7031" xr:uid="{E25B45C3-3597-4D2E-9036-DBFBB50043B2}"/>
    <cellStyle name="Comma 104 2" xfId="11994" xr:uid="{1A9C64BF-8432-4EF2-BC48-6DEDB0452BA7}"/>
    <cellStyle name="Comma 104 2 2" xfId="21591" xr:uid="{89CF0A7E-B28A-4856-BD9A-F0030558D628}"/>
    <cellStyle name="Comma 104 3" xfId="17117" xr:uid="{6096FBF0-A75C-4C48-963E-8BE684865724}"/>
    <cellStyle name="Comma 105" xfId="7035" xr:uid="{3B280FAF-13D8-49C7-A29C-DEE29E287D9E}"/>
    <cellStyle name="Comma 105 2" xfId="11998" xr:uid="{2528D600-FD82-41EB-AA19-BDE0172E016A}"/>
    <cellStyle name="Comma 105 2 2" xfId="21595" xr:uid="{ED842DC7-0B7A-48E9-A871-6774AAB1322A}"/>
    <cellStyle name="Comma 105 3" xfId="17121" xr:uid="{AA68FD0E-4F90-4EC8-BB85-730AD2AE418C}"/>
    <cellStyle name="Comma 106" xfId="7036" xr:uid="{ACA4D5E5-3B03-46DD-9EF1-704BE7DFDF3F}"/>
    <cellStyle name="Comma 106 2" xfId="11999" xr:uid="{F73554F5-F3D7-4ADB-94A2-8C3C65C6AE3F}"/>
    <cellStyle name="Comma 106 2 2" xfId="21596" xr:uid="{1C4214EA-F9F6-4530-BB1B-07E786447B64}"/>
    <cellStyle name="Comma 106 3" xfId="17122" xr:uid="{9CE22AE0-BAB6-4895-AA29-900FAA858AB9}"/>
    <cellStyle name="Comma 107" xfId="7037" xr:uid="{AE9EFCE5-7C92-4F85-B578-1AF0FBD81188}"/>
    <cellStyle name="Comma 107 2" xfId="12000" xr:uid="{747F8E0B-F6D4-4BF8-BE60-5BBB04A9A346}"/>
    <cellStyle name="Comma 107 2 2" xfId="21597" xr:uid="{80B76DF3-2BB4-4C4D-9E74-C27B76B5F6A6}"/>
    <cellStyle name="Comma 107 3" xfId="17123" xr:uid="{D2959170-14A7-4350-BDE7-D58919986E79}"/>
    <cellStyle name="Comma 108" xfId="7042" xr:uid="{B92B686E-72D8-4D5F-B911-208222C8B95E}"/>
    <cellStyle name="Comma 108 2" xfId="12004" xr:uid="{A8ACB383-3244-448C-9E5E-64A0880C26D1}"/>
    <cellStyle name="Comma 108 2 2" xfId="21601" xr:uid="{AC3C73B3-DB0F-4ADC-A1FE-258123155054}"/>
    <cellStyle name="Comma 108 3" xfId="17127" xr:uid="{38094DEA-90D5-4B96-92CF-A42BC0B4F724}"/>
    <cellStyle name="Comma 109" xfId="7047" xr:uid="{7F3C1AF3-DDAB-400C-AF35-C2E8AC7FF8DC}"/>
    <cellStyle name="Comma 109 2" xfId="12008" xr:uid="{E436168D-3E13-4EA0-B1E0-83FEDA675353}"/>
    <cellStyle name="Comma 109 2 2" xfId="21605" xr:uid="{A8EEECB0-6A83-416C-A638-8CCCD303E1F9}"/>
    <cellStyle name="Comma 109 3" xfId="17131" xr:uid="{A0A76DED-A3DA-4B1F-8AAB-27F43EE47AA2}"/>
    <cellStyle name="Comma 11" xfId="57" xr:uid="{00000000-0005-0000-0000-000002000000}"/>
    <cellStyle name="Comma 11 10" xfId="7185" xr:uid="{87303715-70DD-4D66-8219-27A4C8377869}"/>
    <cellStyle name="Comma 11 10 2" xfId="17234" xr:uid="{AA2733EA-2592-467F-A8EF-E4D3A1E6B040}"/>
    <cellStyle name="Comma 11 11" xfId="280" xr:uid="{0C38AAC4-A198-4B6C-903C-EABC0F4C5A10}"/>
    <cellStyle name="Comma 11 11 2" xfId="13221" xr:uid="{6771F312-EE77-46F4-A80E-54A2946F6771}"/>
    <cellStyle name="Comma 11 12" xfId="13175" xr:uid="{C64C8E22-EFF9-4DD4-8CE1-C7F6E2A6907F}"/>
    <cellStyle name="Comma 11 13" xfId="13123" xr:uid="{0A4BBAC6-8EE7-4C0C-B679-5B8BB68FAB3F}"/>
    <cellStyle name="Comma 11 2" xfId="1089" xr:uid="{45D8B88F-4A61-4BD0-8FA6-D9CE2993150D}"/>
    <cellStyle name="Comma 11 2 2" xfId="4350" xr:uid="{DCDA7BDD-CD8E-4EB3-B2F9-0A46A95A560E}"/>
    <cellStyle name="Comma 11 2 2 2" xfId="5464" xr:uid="{C2577BE3-CB78-482F-BA42-8893DFA2FE69}"/>
    <cellStyle name="Comma 11 2 2 2 2" xfId="10427" xr:uid="{2C4DF7AB-8249-4E11-9643-9DEEF0C21532}"/>
    <cellStyle name="Comma 11 2 2 2 2 2" xfId="20118" xr:uid="{9F01FB32-A9E3-4DDB-871D-376800D9F1D0}"/>
    <cellStyle name="Comma 11 2 2 2 3" xfId="15644" xr:uid="{A6713191-8A0E-49BA-880E-E1E54E6D2CCB}"/>
    <cellStyle name="Comma 11 2 2 3" xfId="6510" xr:uid="{B72E7E12-F733-434E-B8F9-3B5D66D88D9C}"/>
    <cellStyle name="Comma 11 2 2 3 2" xfId="11473" xr:uid="{DE8FC4EC-8E7B-4CDC-9C99-1A428860CAAA}"/>
    <cellStyle name="Comma 11 2 2 3 2 2" xfId="21070" xr:uid="{3971E947-54C3-4429-8539-59D1D6C3CBD4}"/>
    <cellStyle name="Comma 11 2 2 3 3" xfId="16596" xr:uid="{027D384F-9649-440B-AF96-553821583780}"/>
    <cellStyle name="Comma 11 2 2 4" xfId="9367" xr:uid="{8BDD5452-4097-4A6C-8AE7-53F41863DA8F}"/>
    <cellStyle name="Comma 11 2 2 4 2" xfId="19154" xr:uid="{88040101-B60C-47FA-874F-F3BC265C9372}"/>
    <cellStyle name="Comma 11 2 2 5" xfId="14693" xr:uid="{E639C50E-3DC0-46E3-B15F-55489A4F6AF6}"/>
    <cellStyle name="Comma 11 2 3" xfId="4684" xr:uid="{0AE210DD-B9EA-4EB0-806C-C9E4E6541799}"/>
    <cellStyle name="Comma 11 2 3 2" xfId="5763" xr:uid="{57E7C789-3554-4BB2-8FFD-F0FFC255D3F7}"/>
    <cellStyle name="Comma 11 2 3 2 2" xfId="10726" xr:uid="{7721FD15-8467-4E4D-A5FC-373A6D9F10EE}"/>
    <cellStyle name="Comma 11 2 3 2 2 2" xfId="20417" xr:uid="{046CF00E-D6BB-48DD-B134-CBF450D2D030}"/>
    <cellStyle name="Comma 11 2 3 2 3" xfId="15943" xr:uid="{FA8DE6C5-A886-41CB-A129-693BF3BD8678}"/>
    <cellStyle name="Comma 11 2 3 3" xfId="6809" xr:uid="{59CEEA13-A150-4DC7-9E8F-C6E393195C2A}"/>
    <cellStyle name="Comma 11 2 3 3 2" xfId="11772" xr:uid="{01797BB2-3B81-4E40-A0EE-71DD5FADA485}"/>
    <cellStyle name="Comma 11 2 3 3 2 2" xfId="21369" xr:uid="{824DD79C-9048-454B-A59A-09C7BDB5F3E2}"/>
    <cellStyle name="Comma 11 2 3 3 3" xfId="16895" xr:uid="{405D8F21-DA49-42F8-B157-FD81CFF9B6F9}"/>
    <cellStyle name="Comma 11 2 3 4" xfId="9677" xr:uid="{CD3A8096-4037-4E59-9775-B5AF585A35BF}"/>
    <cellStyle name="Comma 11 2 3 4 2" xfId="19464" xr:uid="{F2F6BC8D-663C-4DD4-8F49-973C8896B53C}"/>
    <cellStyle name="Comma 11 2 3 5" xfId="14992" xr:uid="{84C6647B-5FE8-470C-83F1-095750BD2476}"/>
    <cellStyle name="Comma 11 2 4" xfId="5136" xr:uid="{659609ED-782E-4EC8-878E-208E3904140B}"/>
    <cellStyle name="Comma 11 2 4 2" xfId="10099" xr:uid="{9E956EDB-5006-4170-BF68-06349B1DCF1C}"/>
    <cellStyle name="Comma 11 2 4 2 2" xfId="19790" xr:uid="{BF93E8A6-E3FF-49A5-A0AC-04F6103A9870}"/>
    <cellStyle name="Comma 11 2 4 3" xfId="15316" xr:uid="{54F8EC89-AC6F-42E6-B69A-C9C4EC87BD65}"/>
    <cellStyle name="Comma 11 2 5" xfId="6182" xr:uid="{14BE6ECC-64A9-4C3D-8B32-5ABDA781EC83}"/>
    <cellStyle name="Comma 11 2 5 2" xfId="11145" xr:uid="{7AF81E1B-6DE2-4A86-BC7E-F95AADE3A105}"/>
    <cellStyle name="Comma 11 2 5 2 2" xfId="20742" xr:uid="{D2141047-18A7-4C0F-ACFB-6025AD1B0C33}"/>
    <cellStyle name="Comma 11 2 5 3" xfId="16268" xr:uid="{6F9F5FD9-CD50-4EBB-B0EA-11A0447A7BA7}"/>
    <cellStyle name="Comma 11 2 6" xfId="7443" xr:uid="{A90CB63D-FBB0-4AD9-AB13-7E3AA640A433}"/>
    <cellStyle name="Comma 11 2 6 2" xfId="17469" xr:uid="{A405152D-6EAE-4CFA-A29B-AA8847CCB05C}"/>
    <cellStyle name="Comma 11 2 7" xfId="13318" xr:uid="{AF2DC6A4-8516-4BCD-82AC-2DD71FFF0A8E}"/>
    <cellStyle name="Comma 11 3" xfId="1966" xr:uid="{150A90E2-5A0E-44CF-9374-B4986E53B3DA}"/>
    <cellStyle name="Comma 11 3 2" xfId="4432" xr:uid="{32CA6119-7B34-4DDC-8315-69474633F989}"/>
    <cellStyle name="Comma 11 3 2 2" xfId="5535" xr:uid="{FD63A0D2-02B7-4482-AA33-A5248B574DE5}"/>
    <cellStyle name="Comma 11 3 2 2 2" xfId="10498" xr:uid="{643ABC83-862B-4E9A-9DDF-F44F1849242E}"/>
    <cellStyle name="Comma 11 3 2 2 2 2" xfId="20189" xr:uid="{37C90B71-1966-4645-AD7C-812FEFAE216E}"/>
    <cellStyle name="Comma 11 3 2 2 3" xfId="15715" xr:uid="{DE13FDE4-CB5A-4467-B255-9759EF8452ED}"/>
    <cellStyle name="Comma 11 3 2 3" xfId="6581" xr:uid="{C3F7B25A-FEBD-4F72-A678-A6C8D8D14D27}"/>
    <cellStyle name="Comma 11 3 2 3 2" xfId="11544" xr:uid="{2401DD4E-0EE2-4AB8-B915-D54BE085DDDA}"/>
    <cellStyle name="Comma 11 3 2 3 2 2" xfId="21141" xr:uid="{1FC205A2-5F27-4100-A463-8767922B520F}"/>
    <cellStyle name="Comma 11 3 2 3 3" xfId="16667" xr:uid="{47AA22B7-E0BE-4F3A-B6FD-11D44C5B8AE2}"/>
    <cellStyle name="Comma 11 3 2 4" xfId="9442" xr:uid="{063B89A7-466E-43B1-8BB2-C7583A375262}"/>
    <cellStyle name="Comma 11 3 2 4 2" xfId="19229" xr:uid="{815B41AD-4C43-472C-985E-37E10B90DDBB}"/>
    <cellStyle name="Comma 11 3 2 5" xfId="14764" xr:uid="{AC7A93C4-19C1-4FD8-9214-0609735ABC62}"/>
    <cellStyle name="Comma 11 3 3" xfId="4766" xr:uid="{AB954206-C403-493E-8F7A-7F20FEC48C8E}"/>
    <cellStyle name="Comma 11 3 3 2" xfId="5834" xr:uid="{4C82393F-5A5C-46D1-A259-29F07B11EF6A}"/>
    <cellStyle name="Comma 11 3 3 2 2" xfId="10797" xr:uid="{02912D2B-9A53-440E-A007-C72918019161}"/>
    <cellStyle name="Comma 11 3 3 2 2 2" xfId="20488" xr:uid="{9DE65F40-87E4-4C42-9D3C-01823A8912CA}"/>
    <cellStyle name="Comma 11 3 3 2 3" xfId="16014" xr:uid="{B44B35D5-C498-41E1-864D-8707868F47F4}"/>
    <cellStyle name="Comma 11 3 3 3" xfId="6880" xr:uid="{056283DE-B03E-4C75-B52C-66EAAC282E16}"/>
    <cellStyle name="Comma 11 3 3 3 2" xfId="11843" xr:uid="{44B31344-FB94-4651-9097-6AF3E7ECDD04}"/>
    <cellStyle name="Comma 11 3 3 3 2 2" xfId="21440" xr:uid="{DDBCB429-F2B3-4A27-8131-47B54B462075}"/>
    <cellStyle name="Comma 11 3 3 3 3" xfId="16966" xr:uid="{47446D1D-0E7E-417B-8A5B-145D2CD64706}"/>
    <cellStyle name="Comma 11 3 3 4" xfId="9748" xr:uid="{F2944811-F90F-49BE-9720-1027AF225A0F}"/>
    <cellStyle name="Comma 11 3 3 4 2" xfId="19535" xr:uid="{A9A6B0E3-EF9C-4277-80D0-DB4159DF0469}"/>
    <cellStyle name="Comma 11 3 3 5" xfId="15063" xr:uid="{838B8A65-C1CB-4E4C-999D-5D45BF579274}"/>
    <cellStyle name="Comma 11 3 4" xfId="5207" xr:uid="{2CE4EA17-4E71-4AE3-A3D5-D95EE524EF6C}"/>
    <cellStyle name="Comma 11 3 4 2" xfId="10170" xr:uid="{E4D6B792-48E1-459E-ADC4-5AC8C066D1C7}"/>
    <cellStyle name="Comma 11 3 4 2 2" xfId="19861" xr:uid="{ADA58D18-9B67-443C-9F67-D6B6CE09012B}"/>
    <cellStyle name="Comma 11 3 4 3" xfId="15387" xr:uid="{B737D5D3-F5E5-44A7-B44E-E8AC7F81DBCB}"/>
    <cellStyle name="Comma 11 3 5" xfId="6253" xr:uid="{E81ABA1D-C2D6-4345-8324-5FBC4DF903B9}"/>
    <cellStyle name="Comma 11 3 5 2" xfId="11216" xr:uid="{9D4B0D03-4288-44C2-8A12-820039CA813F}"/>
    <cellStyle name="Comma 11 3 5 2 2" xfId="20813" xr:uid="{5062F718-C498-4571-A811-60978881FBF0}"/>
    <cellStyle name="Comma 11 3 5 3" xfId="16339" xr:uid="{8B153009-9313-4462-9B0A-AA812903FFD0}"/>
    <cellStyle name="Comma 11 3 6" xfId="7814" xr:uid="{4D3AA288-60F7-4C2E-BF92-60D35967BB65}"/>
    <cellStyle name="Comma 11 3 6 2" xfId="17810" xr:uid="{82E92708-2FEF-4984-ADB0-7CF74FC13B84}"/>
    <cellStyle name="Comma 11 3 7" xfId="13549" xr:uid="{C6C6E2B6-0C5F-4584-B7DF-A688B85EB34D}"/>
    <cellStyle name="Comma 11 4" xfId="2542" xr:uid="{33AEFF17-8A07-4551-AC37-C3D1E3129F43}"/>
    <cellStyle name="Comma 11 4 2" xfId="4487" xr:uid="{7F0C2AF5-9FDC-4273-8DB5-8594558595B2}"/>
    <cellStyle name="Comma 11 4 2 2" xfId="5586" xr:uid="{0C043E6A-C9B6-4284-9013-C1ABC036C948}"/>
    <cellStyle name="Comma 11 4 2 2 2" xfId="10549" xr:uid="{E850AFC1-F167-4862-98AF-1BC18D47E934}"/>
    <cellStyle name="Comma 11 4 2 2 2 2" xfId="20240" xr:uid="{8984B196-066B-4A36-9742-581EA8BD7F56}"/>
    <cellStyle name="Comma 11 4 2 2 3" xfId="15766" xr:uid="{5EBA18BC-82B5-4009-8FE5-E4937DBAABAE}"/>
    <cellStyle name="Comma 11 4 2 3" xfId="6632" xr:uid="{87FCA4EC-2221-4DD4-8E6E-D88556A45251}"/>
    <cellStyle name="Comma 11 4 2 3 2" xfId="11595" xr:uid="{B2F69114-11C1-4416-BC29-3C5F1D5C1168}"/>
    <cellStyle name="Comma 11 4 2 3 2 2" xfId="21192" xr:uid="{70F0DC2E-817E-4F65-A22A-25F4EC501937}"/>
    <cellStyle name="Comma 11 4 2 3 3" xfId="16718" xr:uid="{852816C6-75B9-4320-9FF8-A026310537E0}"/>
    <cellStyle name="Comma 11 4 2 4" xfId="9494" xr:uid="{82F39C6E-3640-4034-99E4-BD6709010F78}"/>
    <cellStyle name="Comma 11 4 2 4 2" xfId="19281" xr:uid="{95E88DEC-155F-43C8-A0EA-A362046E6283}"/>
    <cellStyle name="Comma 11 4 2 5" xfId="14815" xr:uid="{3AC8D26F-0CD4-4E43-A922-EBEAE0ABAC38}"/>
    <cellStyle name="Comma 11 4 3" xfId="4822" xr:uid="{C9F57442-E2E8-4E46-BB7B-B54A9C138390}"/>
    <cellStyle name="Comma 11 4 3 2" xfId="5886" xr:uid="{37AB050C-937D-4889-B7BB-50475A88EC1B}"/>
    <cellStyle name="Comma 11 4 3 2 2" xfId="10849" xr:uid="{7144D87D-1237-4B2D-B136-D5527771824A}"/>
    <cellStyle name="Comma 11 4 3 2 2 2" xfId="20540" xr:uid="{D7026B4A-77BB-4D49-91F0-50D68102CA87}"/>
    <cellStyle name="Comma 11 4 3 2 3" xfId="16066" xr:uid="{7C6D41CF-4B67-46C0-BEEE-65723019CD97}"/>
    <cellStyle name="Comma 11 4 3 3" xfId="6932" xr:uid="{99190E92-6547-4AE3-9BC4-035941C9FCBE}"/>
    <cellStyle name="Comma 11 4 3 3 2" xfId="11895" xr:uid="{7E308A94-596F-4A98-A071-746483838229}"/>
    <cellStyle name="Comma 11 4 3 3 2 2" xfId="21492" xr:uid="{4CDAF40A-971C-4E09-AA6E-6442D9A5C703}"/>
    <cellStyle name="Comma 11 4 3 3 3" xfId="17018" xr:uid="{69CD6EAF-107A-41F6-B52C-81CEEC150F71}"/>
    <cellStyle name="Comma 11 4 3 4" xfId="9801" xr:uid="{AEDF8503-92B3-4D88-9B73-73BA28D25B3E}"/>
    <cellStyle name="Comma 11 4 3 4 2" xfId="19588" xr:uid="{C9DA07FA-7B92-4343-94BE-F5525173C6C7}"/>
    <cellStyle name="Comma 11 4 3 5" xfId="15115" xr:uid="{B3A26208-4BBF-4BA5-8888-6CA42B4F5CEB}"/>
    <cellStyle name="Comma 11 4 4" xfId="5260" xr:uid="{88E1CF58-F814-4C36-92D7-26C86E602BA0}"/>
    <cellStyle name="Comma 11 4 4 2" xfId="10223" xr:uid="{5830C34B-F62C-4D23-8526-EA7D01BE0B00}"/>
    <cellStyle name="Comma 11 4 4 2 2" xfId="19914" xr:uid="{69B7F525-395D-4695-8E4D-732C3E2B1CAB}"/>
    <cellStyle name="Comma 11 4 4 3" xfId="15440" xr:uid="{0719B6F9-B62A-4DDD-8D01-5CA065B936BB}"/>
    <cellStyle name="Comma 11 4 5" xfId="6306" xr:uid="{14F2C3C7-90B6-4200-8D7A-D80D50DB7670}"/>
    <cellStyle name="Comma 11 4 5 2" xfId="11269" xr:uid="{CB656B29-5047-4969-9E04-B5611E2D3D7B}"/>
    <cellStyle name="Comma 11 4 5 2 2" xfId="20866" xr:uid="{9F48219D-6038-44C3-8759-3D7D5AD2660F}"/>
    <cellStyle name="Comma 11 4 5 3" xfId="16392" xr:uid="{E6BAA8E8-11FC-4693-A25F-8B63DE2DFABF}"/>
    <cellStyle name="Comma 11 4 6" xfId="7990" xr:uid="{A0F2E942-7181-4C25-85A7-396F83167DDE}"/>
    <cellStyle name="Comma 11 4 6 2" xfId="17969" xr:uid="{41F36020-E5DC-4DA7-A42C-F7FDE7192BB6}"/>
    <cellStyle name="Comma 11 4 7" xfId="13609" xr:uid="{39D1DE84-CE27-4493-841C-1E3AFE71CFBA}"/>
    <cellStyle name="Comma 11 5" xfId="4252" xr:uid="{554256B6-3E67-4DF3-9352-F92B47594254}"/>
    <cellStyle name="Comma 11 5 2" xfId="5377" xr:uid="{ED577711-7238-4137-9D92-DACA8FE699D3}"/>
    <cellStyle name="Comma 11 5 2 2" xfId="10340" xr:uid="{03F6DE4D-6D02-4747-80DF-3B874C92C9DE}"/>
    <cellStyle name="Comma 11 5 2 2 2" xfId="20031" xr:uid="{545E834E-9F1C-4BB7-8BD3-0FFDABEE8CD4}"/>
    <cellStyle name="Comma 11 5 2 3" xfId="15557" xr:uid="{A4E26571-DC6E-430A-A326-8324F31F941F}"/>
    <cellStyle name="Comma 11 5 3" xfId="6423" xr:uid="{82B4A49E-2B61-4DA8-8D15-161A73369480}"/>
    <cellStyle name="Comma 11 5 3 2" xfId="11386" xr:uid="{2A3474FD-1E06-476E-A3E9-10AB4FC43121}"/>
    <cellStyle name="Comma 11 5 3 2 2" xfId="20983" xr:uid="{26443A66-4644-4A3C-8AFB-969B9C7A44DE}"/>
    <cellStyle name="Comma 11 5 3 3" xfId="16509" xr:uid="{CFEB3F00-0C3B-44FB-9232-1581BB4B8C06}"/>
    <cellStyle name="Comma 11 5 4" xfId="9277" xr:uid="{0306BC4F-FB7F-450F-8851-A25A4458AE75}"/>
    <cellStyle name="Comma 11 5 4 2" xfId="19064" xr:uid="{45FEF653-AE9B-4DD8-A625-B4D7535BC734}"/>
    <cellStyle name="Comma 11 5 5" xfId="14606" xr:uid="{2FDB93C3-DC47-466A-B935-B896AE8566FD}"/>
    <cellStyle name="Comma 11 6" xfId="4586" xr:uid="{BB3761B6-477D-45CA-ACF6-B0243B3E5DC9}"/>
    <cellStyle name="Comma 11 6 2" xfId="5676" xr:uid="{F6C80288-21FB-43F5-9CAD-5BA61B783127}"/>
    <cellStyle name="Comma 11 6 2 2" xfId="10639" xr:uid="{959301C7-2B57-4170-B176-9102C0451A39}"/>
    <cellStyle name="Comma 11 6 2 2 2" xfId="20330" xr:uid="{ACC4A267-6919-4513-A704-F0A0257FACFF}"/>
    <cellStyle name="Comma 11 6 2 3" xfId="15856" xr:uid="{40E285A8-14E8-4250-8454-882C9FDF5A8B}"/>
    <cellStyle name="Comma 11 6 3" xfId="6722" xr:uid="{CE8C1F9B-CF6C-4550-8B5A-CE87BE6AC1AE}"/>
    <cellStyle name="Comma 11 6 3 2" xfId="11685" xr:uid="{7DD4F6F9-E31C-465F-866E-A01C5BE22385}"/>
    <cellStyle name="Comma 11 6 3 2 2" xfId="21282" xr:uid="{E261D958-2E6E-4944-A128-832D7D3AEEB0}"/>
    <cellStyle name="Comma 11 6 3 3" xfId="16808" xr:uid="{74DD7B0E-D287-4AD9-A3D5-963929B3F6CF}"/>
    <cellStyle name="Comma 11 6 4" xfId="9584" xr:uid="{545CF32C-D920-4366-A12A-4989EA044323}"/>
    <cellStyle name="Comma 11 6 4 2" xfId="19371" xr:uid="{40690592-8B5F-4EDB-8D7F-BBC8F94BA386}"/>
    <cellStyle name="Comma 11 6 5" xfId="14905" xr:uid="{4E9AD395-4BEC-4685-9D9A-9510D87CD9DF}"/>
    <cellStyle name="Comma 11 7" xfId="5049" xr:uid="{FA49EE4C-1028-444C-8E64-A39732DF8FFB}"/>
    <cellStyle name="Comma 11 7 2" xfId="10012" xr:uid="{B40D0B6D-BF63-432F-B188-C88033DB9A39}"/>
    <cellStyle name="Comma 11 7 2 2" xfId="19703" xr:uid="{29DAA4E9-519B-48E3-92AA-E79217E9700D}"/>
    <cellStyle name="Comma 11 7 3" xfId="15229" xr:uid="{318B3A47-FF0F-46AA-A66C-2501605AF531}"/>
    <cellStyle name="Comma 11 8" xfId="6095" xr:uid="{D76A7C78-C725-4E5A-AFE8-1FEBA436E8E5}"/>
    <cellStyle name="Comma 11 8 2" xfId="11058" xr:uid="{7A64952A-4EAB-4779-97AE-F7B751B07A68}"/>
    <cellStyle name="Comma 11 8 2 2" xfId="20655" xr:uid="{C0F6E64A-048A-4488-87B1-1B07F6FF40AB}"/>
    <cellStyle name="Comma 11 8 3" xfId="16181" xr:uid="{380D9063-1A99-43D8-AB7A-B1C6539E79C1}"/>
    <cellStyle name="Comma 11 9" xfId="7072" xr:uid="{C94654D7-DBE6-4538-AF55-A2D747A2B201}"/>
    <cellStyle name="Comma 11 9 2" xfId="12025" xr:uid="{CFC27929-6FB5-4FF0-BE64-233737119EBD}"/>
    <cellStyle name="Comma 11 9 2 2" xfId="21622" xr:uid="{F888A319-8715-4B29-982F-422338740F56}"/>
    <cellStyle name="Comma 11 9 3" xfId="17147" xr:uid="{F41C7013-A36D-4440-BFDD-F4D39BB89471}"/>
    <cellStyle name="Comma 110" xfId="117" xr:uid="{98017DB0-293D-4BD3-A514-01CF630FD30A}"/>
    <cellStyle name="Comma 110 2" xfId="7145" xr:uid="{E6AC9DDE-5DB8-49BD-A2A2-1CD5A329AC30}"/>
    <cellStyle name="Comma 110 2 2" xfId="17197" xr:uid="{4507F270-B2C8-4E84-99A6-6DD66FB37D6F}"/>
    <cellStyle name="Comma 110 3" xfId="13209" xr:uid="{18B774EE-0FE7-42AD-B480-7EC0B36CACE5}"/>
    <cellStyle name="Comma 111" xfId="116" xr:uid="{FF4FC718-5295-4782-993E-C9598A6D2E2F}"/>
    <cellStyle name="Comma 111 2" xfId="7144" xr:uid="{F8CF26F8-E569-494D-B09E-5D6B376F4C97}"/>
    <cellStyle name="Comma 111 2 2" xfId="17196" xr:uid="{F92B7F40-6C9B-4BE3-B49A-F5795BAFF64E}"/>
    <cellStyle name="Comma 111 3" xfId="13208" xr:uid="{EDBE775B-D4AA-4251-AAD6-8F9560DF2E22}"/>
    <cellStyle name="Comma 112" xfId="7061" xr:uid="{480D2D35-27B0-481C-8959-9C73EB5D78E1}"/>
    <cellStyle name="Comma 112 2" xfId="12016" xr:uid="{C8629B30-FD1A-4ED5-BB60-3F002D842E7F}"/>
    <cellStyle name="Comma 112 2 2" xfId="21613" xr:uid="{9A88DB64-9BB4-446B-95A7-467C9E59C616}"/>
    <cellStyle name="Comma 112 3" xfId="17138" xr:uid="{DD213016-4DAD-477B-AAEB-557EF1C2270E}"/>
    <cellStyle name="Comma 113" xfId="7125" xr:uid="{78498BEF-EB95-4BE5-A793-A0C5C607AF4C}"/>
    <cellStyle name="Comma 113 2" xfId="17180" xr:uid="{1AB2B8BF-2D49-41D0-977D-C5E01894E629}"/>
    <cellStyle name="Comma 114" xfId="7128" xr:uid="{F760B3C6-D275-4DA9-B663-BB26B665F371}"/>
    <cellStyle name="Comma 114 2" xfId="17182" xr:uid="{3AA54122-6E3B-45F6-8A95-96C3576FDC3A}"/>
    <cellStyle name="Comma 115" xfId="7695" xr:uid="{5F07E79D-FF37-42A1-9AC9-E2432DEEA868}"/>
    <cellStyle name="Comma 115 2" xfId="17701" xr:uid="{9953C883-D498-4482-A888-47400449FD57}"/>
    <cellStyle name="Comma 116" xfId="12044" xr:uid="{5BC86688-712D-40B0-BECB-C25CB651FBE5}"/>
    <cellStyle name="Comma 116 2" xfId="21641" xr:uid="{BE28B352-41A4-43D5-8004-F0AC4CF850BD}"/>
    <cellStyle name="Comma 117" xfId="12966" xr:uid="{1BFE8712-8146-419C-8E47-5B52A883EF49}"/>
    <cellStyle name="Comma 117 2" xfId="22230" xr:uid="{325BDDC6-D952-4DCD-883F-A4CB5B04A5B3}"/>
    <cellStyle name="Comma 117 3" xfId="13158" xr:uid="{572EA1CF-7CF0-4ED5-8D66-0F03C29D43A7}"/>
    <cellStyle name="Comma 118" xfId="13003" xr:uid="{AFAA62E5-2ADA-401C-9DBD-4BB9F1726508}"/>
    <cellStyle name="Comma 118 2" xfId="22254" xr:uid="{FD8B0570-1812-4422-B0B7-102FCF03E2C5}"/>
    <cellStyle name="Comma 119" xfId="13020" xr:uid="{273FC922-64E1-47C2-9037-44B62814483C}"/>
    <cellStyle name="Comma 119 2" xfId="22269" xr:uid="{F1A23D2F-B23C-4795-A649-BFFBF13F5B5A}"/>
    <cellStyle name="Comma 12" xfId="70" xr:uid="{00000000-0005-0000-0000-000003000000}"/>
    <cellStyle name="Comma 12 10" xfId="281" xr:uid="{C6302ABA-C2E4-46AD-8A9A-76271C634324}"/>
    <cellStyle name="Comma 12 10 2" xfId="13222" xr:uid="{506E5520-522A-4776-9C0F-2D82CFB547FC}"/>
    <cellStyle name="Comma 12 11" xfId="13182" xr:uid="{58F68BD2-9880-488E-AB9B-0ED912A77986}"/>
    <cellStyle name="Comma 12 12" xfId="13129" xr:uid="{EC493CC9-0343-4DB7-9DBA-3305790EB594}"/>
    <cellStyle name="Comma 12 2" xfId="997" xr:uid="{6D31BD5A-08B0-45E3-A70C-B1C1AA1AF7C1}"/>
    <cellStyle name="Comma 12 2 2" xfId="4348" xr:uid="{C50BB7B4-F541-45AE-8612-6598AF59546E}"/>
    <cellStyle name="Comma 12 2 2 2" xfId="5462" xr:uid="{BC461415-C453-45C5-A390-682ABECE9E5C}"/>
    <cellStyle name="Comma 12 2 2 2 2" xfId="10425" xr:uid="{2A2F2849-7812-4AA6-90CC-A87EE231FFB7}"/>
    <cellStyle name="Comma 12 2 2 2 2 2" xfId="20116" xr:uid="{F5CB4CA7-609D-4FD0-8ED2-17BAB8DF6EDE}"/>
    <cellStyle name="Comma 12 2 2 2 3" xfId="15642" xr:uid="{CDCA65B8-0248-4CEE-A5E5-27398A2F699E}"/>
    <cellStyle name="Comma 12 2 2 3" xfId="6508" xr:uid="{B8046882-4F54-4518-8AD2-A76EDB830DF9}"/>
    <cellStyle name="Comma 12 2 2 3 2" xfId="11471" xr:uid="{FB373D21-C3AE-43D6-93B3-B8DDA5C08402}"/>
    <cellStyle name="Comma 12 2 2 3 2 2" xfId="21068" xr:uid="{E0923B4E-71A0-4925-8BD7-CD6DC89A1E35}"/>
    <cellStyle name="Comma 12 2 2 3 3" xfId="16594" xr:uid="{7BB37512-E1E0-47B5-BA58-EF4E5EEE4BD0}"/>
    <cellStyle name="Comma 12 2 2 4" xfId="9365" xr:uid="{475409B4-0952-4C0C-AC58-C3BD102D50F3}"/>
    <cellStyle name="Comma 12 2 2 4 2" xfId="19152" xr:uid="{E035B375-7A15-400E-9DA6-5D17C6960B1C}"/>
    <cellStyle name="Comma 12 2 2 5" xfId="14691" xr:uid="{5A6C99E7-DFB5-474E-9837-4C2AEDF3603E}"/>
    <cellStyle name="Comma 12 2 3" xfId="4682" xr:uid="{49B92DA6-95F2-4DE5-917E-15682FA6C0B8}"/>
    <cellStyle name="Comma 12 2 3 2" xfId="5761" xr:uid="{F1880BCE-98BC-49B4-939A-512D08374253}"/>
    <cellStyle name="Comma 12 2 3 2 2" xfId="10724" xr:uid="{43C12268-9148-41B6-B414-1D3210DC26C6}"/>
    <cellStyle name="Comma 12 2 3 2 2 2" xfId="20415" xr:uid="{4FD2CBC7-48F7-47B1-87ED-56C66B780C6C}"/>
    <cellStyle name="Comma 12 2 3 2 3" xfId="15941" xr:uid="{1E2578D6-EF82-4BC2-B765-4AB32CC7C7B1}"/>
    <cellStyle name="Comma 12 2 3 3" xfId="6807" xr:uid="{458B4275-B6C7-49B8-B104-A334B159F0EC}"/>
    <cellStyle name="Comma 12 2 3 3 2" xfId="11770" xr:uid="{4499C76B-8483-45FC-8A8F-7443DE6F3809}"/>
    <cellStyle name="Comma 12 2 3 3 2 2" xfId="21367" xr:uid="{04C24B2E-7CB8-4BAD-9A60-B97354FB07E8}"/>
    <cellStyle name="Comma 12 2 3 3 3" xfId="16893" xr:uid="{4E635410-94A6-4104-8614-FADCD2FDC4F7}"/>
    <cellStyle name="Comma 12 2 3 4" xfId="9675" xr:uid="{F1F46E3D-269C-4BCA-9068-AD3E9D056AED}"/>
    <cellStyle name="Comma 12 2 3 4 2" xfId="19462" xr:uid="{24C2F0F1-94F6-49C7-8CF8-F52C89836306}"/>
    <cellStyle name="Comma 12 2 3 5" xfId="14990" xr:uid="{C0298174-08F5-4636-83B0-CD6A618F5DA2}"/>
    <cellStyle name="Comma 12 2 4" xfId="5134" xr:uid="{BCFE986A-28C3-4738-B693-12E76FE84A4A}"/>
    <cellStyle name="Comma 12 2 4 2" xfId="10097" xr:uid="{6A92C951-8C43-42AE-BBCC-6489E07F2062}"/>
    <cellStyle name="Comma 12 2 4 2 2" xfId="19788" xr:uid="{631044EE-231B-4BD6-A44D-41D452E8D352}"/>
    <cellStyle name="Comma 12 2 4 3" xfId="15314" xr:uid="{093E69DD-C208-4BB1-8350-DF273AF1B528}"/>
    <cellStyle name="Comma 12 2 5" xfId="6180" xr:uid="{70F8E861-5F64-415F-A1FD-A7661973E2CE}"/>
    <cellStyle name="Comma 12 2 5 2" xfId="11143" xr:uid="{2AEAB177-FF27-4045-B15D-28172B0856AF}"/>
    <cellStyle name="Comma 12 2 5 2 2" xfId="20740" xr:uid="{6A099C19-CA14-42D8-BE5A-D63C24574EF4}"/>
    <cellStyle name="Comma 12 2 5 3" xfId="16266" xr:uid="{2BEF3891-24A9-4BE9-88DC-DA8E69DE7B33}"/>
    <cellStyle name="Comma 12 2 6" xfId="7416" xr:uid="{AF8C9F30-2EDE-43D6-96CE-CE2459E638B7}"/>
    <cellStyle name="Comma 12 2 6 2" xfId="17445" xr:uid="{6C65D5C4-C3F6-46AC-A35B-8F4037899869}"/>
    <cellStyle name="Comma 12 2 7" xfId="13316" xr:uid="{147E1149-B604-46F7-B2F1-6002738F727A}"/>
    <cellStyle name="Comma 12 3" xfId="1621" xr:uid="{BB6E5ABC-9E6C-44B0-B1A3-5557356E19EF}"/>
    <cellStyle name="Comma 12 3 2" xfId="4416" xr:uid="{8B4C24DA-13FF-4799-89FA-998835032308}"/>
    <cellStyle name="Comma 12 3 2 2" xfId="5519" xr:uid="{EDBD12FF-A6EF-4613-8AF3-A3A3864BE154}"/>
    <cellStyle name="Comma 12 3 2 2 2" xfId="10482" xr:uid="{66B8AE52-53E1-4914-AE0D-439A0CBCA9BF}"/>
    <cellStyle name="Comma 12 3 2 2 2 2" xfId="20173" xr:uid="{42D7CD9B-B30A-48BD-B920-EC725E0D9923}"/>
    <cellStyle name="Comma 12 3 2 2 3" xfId="15699" xr:uid="{74C1F607-325E-47C0-83F0-47536B6FB4C4}"/>
    <cellStyle name="Comma 12 3 2 3" xfId="6565" xr:uid="{4ADB8FAD-84D8-48F7-9493-F53192E7D5AC}"/>
    <cellStyle name="Comma 12 3 2 3 2" xfId="11528" xr:uid="{F74413DD-9096-4F02-9265-5A07B96086F2}"/>
    <cellStyle name="Comma 12 3 2 3 2 2" xfId="21125" xr:uid="{946C7D07-243F-4851-BE81-A5F96D5E0765}"/>
    <cellStyle name="Comma 12 3 2 3 3" xfId="16651" xr:uid="{12A19288-2644-496E-845C-45F42682D9C2}"/>
    <cellStyle name="Comma 12 3 2 4" xfId="9426" xr:uid="{A52024DF-C18E-469A-B31A-60B0BD7753D0}"/>
    <cellStyle name="Comma 12 3 2 4 2" xfId="19213" xr:uid="{42B77FC4-4662-4544-A5BA-9CBEF2AC3A0C}"/>
    <cellStyle name="Comma 12 3 2 5" xfId="14748" xr:uid="{EC70CF3B-42A3-41D8-9B18-DDEFDC10B018}"/>
    <cellStyle name="Comma 12 3 3" xfId="4750" xr:uid="{EF92528F-1636-4535-81F9-72E35BE8005F}"/>
    <cellStyle name="Comma 12 3 3 2" xfId="5818" xr:uid="{E1F85C24-4A4A-4DF6-A0EB-5399FDB33260}"/>
    <cellStyle name="Comma 12 3 3 2 2" xfId="10781" xr:uid="{1CA07E2F-D916-43F8-ADEE-ACBCD5023DE4}"/>
    <cellStyle name="Comma 12 3 3 2 2 2" xfId="20472" xr:uid="{040A64D4-FFF6-46AD-9F3F-1DD5EC11E406}"/>
    <cellStyle name="Comma 12 3 3 2 3" xfId="15998" xr:uid="{EE3AFD21-BAD0-405D-8FE4-8022D201A9DF}"/>
    <cellStyle name="Comma 12 3 3 3" xfId="6864" xr:uid="{83B5E56C-E413-4457-8052-B134C4665A10}"/>
    <cellStyle name="Comma 12 3 3 3 2" xfId="11827" xr:uid="{27BA4DE3-3830-458A-98C4-59750B327243}"/>
    <cellStyle name="Comma 12 3 3 3 2 2" xfId="21424" xr:uid="{66786CAA-0D12-4226-9D7D-2EEEED29EF6D}"/>
    <cellStyle name="Comma 12 3 3 3 3" xfId="16950" xr:uid="{FC852725-4527-4F90-9FC0-A14E7828A1A0}"/>
    <cellStyle name="Comma 12 3 3 4" xfId="9732" xr:uid="{E91A892E-C72C-4699-8E4C-23ECE3419B88}"/>
    <cellStyle name="Comma 12 3 3 4 2" xfId="19519" xr:uid="{FACB764D-FC19-4023-8022-7682285C3E89}"/>
    <cellStyle name="Comma 12 3 3 5" xfId="15047" xr:uid="{BBFB49A5-2A49-4CC2-9852-84A126B4C427}"/>
    <cellStyle name="Comma 12 3 4" xfId="5191" xr:uid="{6B6CB154-17DF-48CB-A181-553C26D3D8BE}"/>
    <cellStyle name="Comma 12 3 4 2" xfId="10154" xr:uid="{0E1E0FB9-6433-4F22-A850-FBD9B802A00E}"/>
    <cellStyle name="Comma 12 3 4 2 2" xfId="19845" xr:uid="{39FA074B-ACF8-46E0-9A50-9A9BA98ECE6D}"/>
    <cellStyle name="Comma 12 3 4 3" xfId="15371" xr:uid="{E34C8A25-AB8F-435C-8E7A-0CA7292BBD0B}"/>
    <cellStyle name="Comma 12 3 5" xfId="6237" xr:uid="{D331062C-B3F8-44EC-889E-08FA33FB8782}"/>
    <cellStyle name="Comma 12 3 5 2" xfId="11200" xr:uid="{B648956D-F94A-46B4-9C30-547F2620DBCF}"/>
    <cellStyle name="Comma 12 3 5 2 2" xfId="20797" xr:uid="{79FC442C-9A83-44CC-AC3F-6CB65AA370A6}"/>
    <cellStyle name="Comma 12 3 5 3" xfId="16323" xr:uid="{DE64D513-51A2-40EE-ADAB-CCF713F89183}"/>
    <cellStyle name="Comma 12 3 6" xfId="7633" xr:uid="{D5202C95-6ABB-41B2-8245-BF2252462A60}"/>
    <cellStyle name="Comma 12 3 6 2" xfId="17645" xr:uid="{B58AF34C-E46B-4D73-A965-A1AD77ADB9FC}"/>
    <cellStyle name="Comma 12 3 7" xfId="13413" xr:uid="{BC8251E0-5D32-4444-A2B2-AED12F34A3CC}"/>
    <cellStyle name="Comma 12 4" xfId="1967" xr:uid="{9ACFBC68-0A61-4101-B178-37E4B7887162}"/>
    <cellStyle name="Comma 12 4 2" xfId="4433" xr:uid="{9EAEE19D-35CA-48DC-905E-AE515C774FFF}"/>
    <cellStyle name="Comma 12 4 2 2" xfId="5536" xr:uid="{E5E32482-1A13-49FA-B23F-221FD353BC90}"/>
    <cellStyle name="Comma 12 4 2 2 2" xfId="10499" xr:uid="{93A63A82-3D45-41A5-8080-31DE892B41C7}"/>
    <cellStyle name="Comma 12 4 2 2 2 2" xfId="20190" xr:uid="{FA939714-396C-4C2E-A46B-EE9149A7AC29}"/>
    <cellStyle name="Comma 12 4 2 2 3" xfId="15716" xr:uid="{7D00B1C4-D52A-41C8-854C-BA2F473A12EA}"/>
    <cellStyle name="Comma 12 4 2 3" xfId="6582" xr:uid="{30D50734-A73A-47D0-BF4D-D16EE16C6DCD}"/>
    <cellStyle name="Comma 12 4 2 3 2" xfId="11545" xr:uid="{435718FA-4875-4ACB-A5A0-750C93F08B4E}"/>
    <cellStyle name="Comma 12 4 2 3 2 2" xfId="21142" xr:uid="{034BCF89-BB9C-40A4-8109-11649B63142A}"/>
    <cellStyle name="Comma 12 4 2 3 3" xfId="16668" xr:uid="{AE74C1D1-07DA-45E3-913F-EE368BF70CE9}"/>
    <cellStyle name="Comma 12 4 2 4" xfId="9443" xr:uid="{AC801BB8-5DFA-486E-8529-B710C19BE026}"/>
    <cellStyle name="Comma 12 4 2 4 2" xfId="19230" xr:uid="{073A7F76-DF3D-4786-B2BD-96A09531EE45}"/>
    <cellStyle name="Comma 12 4 2 5" xfId="14765" xr:uid="{78FFA5DA-23FE-4A87-8DE3-94555308DEB1}"/>
    <cellStyle name="Comma 12 4 3" xfId="4767" xr:uid="{A900CDB6-A022-46C5-AAD3-686698370653}"/>
    <cellStyle name="Comma 12 4 3 2" xfId="5835" xr:uid="{6BE31244-6210-42CA-875C-0748FABC973B}"/>
    <cellStyle name="Comma 12 4 3 2 2" xfId="10798" xr:uid="{0B750F6F-5A09-4743-A639-F00C5D0AF492}"/>
    <cellStyle name="Comma 12 4 3 2 2 2" xfId="20489" xr:uid="{18765D42-B6D6-4976-A8DA-3F99FC6B9C4B}"/>
    <cellStyle name="Comma 12 4 3 2 3" xfId="16015" xr:uid="{D7B22413-4FDE-47D3-921A-24820BB109D1}"/>
    <cellStyle name="Comma 12 4 3 3" xfId="6881" xr:uid="{6E4D5089-DCF7-4659-B769-612EA6D79843}"/>
    <cellStyle name="Comma 12 4 3 3 2" xfId="11844" xr:uid="{CC4AFD12-DD37-441C-A243-2A80B9D44B66}"/>
    <cellStyle name="Comma 12 4 3 3 2 2" xfId="21441" xr:uid="{23D4A557-EE50-4824-8939-D571EC676311}"/>
    <cellStyle name="Comma 12 4 3 3 3" xfId="16967" xr:uid="{F9C3210A-7730-42AB-BB4E-A43CA8320E13}"/>
    <cellStyle name="Comma 12 4 3 4" xfId="9749" xr:uid="{8CC5D22A-C4CC-4A25-8BA1-C6DD3E557655}"/>
    <cellStyle name="Comma 12 4 3 4 2" xfId="19536" xr:uid="{7201BEEB-BEF5-48D0-B09D-A11702709861}"/>
    <cellStyle name="Comma 12 4 3 5" xfId="15064" xr:uid="{05C0799D-B95B-4FFB-B9A2-34643DEF6F4D}"/>
    <cellStyle name="Comma 12 4 4" xfId="5208" xr:uid="{3BFACE31-B997-40F8-8926-86F9248AB14A}"/>
    <cellStyle name="Comma 12 4 4 2" xfId="10171" xr:uid="{6855811C-A4A0-4FC2-A0F7-02E62C55811E}"/>
    <cellStyle name="Comma 12 4 4 2 2" xfId="19862" xr:uid="{6D4A80CA-A5AA-4AEB-B882-FBD0F1135144}"/>
    <cellStyle name="Comma 12 4 4 3" xfId="15388" xr:uid="{1B9D4E76-290F-4669-9332-60062F59D364}"/>
    <cellStyle name="Comma 12 4 5" xfId="6254" xr:uid="{5ED4524E-1E58-4CC5-8E8E-1AB86FBD9B44}"/>
    <cellStyle name="Comma 12 4 5 2" xfId="11217" xr:uid="{16282E28-7D6B-4102-A0D3-0A322AF87BA4}"/>
    <cellStyle name="Comma 12 4 5 2 2" xfId="20814" xr:uid="{CC663F99-477E-4034-B06D-532F95D214E0}"/>
    <cellStyle name="Comma 12 4 5 3" xfId="16340" xr:uid="{FDF0CF2D-D9F7-4EBA-ADEB-B6D5C106718F}"/>
    <cellStyle name="Comma 12 4 6" xfId="7815" xr:uid="{25D0877B-1C5B-40C1-992C-DA36D945DBC8}"/>
    <cellStyle name="Comma 12 4 6 2" xfId="17811" xr:uid="{101C02C0-DCE8-4ADF-BAAA-68B0A26214D0}"/>
    <cellStyle name="Comma 12 4 7" xfId="13550" xr:uid="{6A955412-51BA-4E91-89DD-0C172ADD5A53}"/>
    <cellStyle name="Comma 12 5" xfId="4253" xr:uid="{F4354738-AE9A-4421-85A6-0E242D99A176}"/>
    <cellStyle name="Comma 12 5 2" xfId="5378" xr:uid="{CB53EB1E-8DBA-474F-9ABD-4282E7F08C8D}"/>
    <cellStyle name="Comma 12 5 2 2" xfId="10341" xr:uid="{B70FDB21-BD23-4D7A-8DB3-75AC4F816F1C}"/>
    <cellStyle name="Comma 12 5 2 2 2" xfId="20032" xr:uid="{AF7B9E47-3275-4EE1-9C0F-1B39CEAF2DBA}"/>
    <cellStyle name="Comma 12 5 2 3" xfId="15558" xr:uid="{B4431C67-1E12-4F4D-8733-A4C4CEFA3D12}"/>
    <cellStyle name="Comma 12 5 3" xfId="6424" xr:uid="{D23CC1AF-AD1A-4A31-9429-8D7BC525477A}"/>
    <cellStyle name="Comma 12 5 3 2" xfId="11387" xr:uid="{F376C9B5-D405-4D7D-B386-690533760F6A}"/>
    <cellStyle name="Comma 12 5 3 2 2" xfId="20984" xr:uid="{938EF4D4-835B-4F1F-9F33-8180D99008B7}"/>
    <cellStyle name="Comma 12 5 3 3" xfId="16510" xr:uid="{37AB2AA6-6592-478F-85DC-2F4E084BE9B2}"/>
    <cellStyle name="Comma 12 5 4" xfId="9278" xr:uid="{A34471B9-D52A-4351-A6C1-3A2C4C9E95DC}"/>
    <cellStyle name="Comma 12 5 4 2" xfId="19065" xr:uid="{515E9432-E801-4A63-B1DD-A1DA339E4112}"/>
    <cellStyle name="Comma 12 5 5" xfId="14607" xr:uid="{34AF924C-117D-4113-B3EF-97553147F288}"/>
    <cellStyle name="Comma 12 6" xfId="4587" xr:uid="{6A31CD7C-F8F7-48AB-AEA9-BCBC008FE7B2}"/>
    <cellStyle name="Comma 12 6 2" xfId="5677" xr:uid="{59184A00-9207-497E-9A1B-D116ED3C9B98}"/>
    <cellStyle name="Comma 12 6 2 2" xfId="10640" xr:uid="{600118B2-7F7E-4F1B-846B-505212BE01E1}"/>
    <cellStyle name="Comma 12 6 2 2 2" xfId="20331" xr:uid="{5069637D-A40F-4EB8-9E8C-B03B0DBAC61B}"/>
    <cellStyle name="Comma 12 6 2 3" xfId="15857" xr:uid="{3D6097CB-927F-46F2-8408-B6EF83F21CE3}"/>
    <cellStyle name="Comma 12 6 3" xfId="6723" xr:uid="{6CEAA8F5-66F1-46D5-83EB-774DBB427B35}"/>
    <cellStyle name="Comma 12 6 3 2" xfId="11686" xr:uid="{A23996BD-2EFE-417D-983A-6D7DE2A571B1}"/>
    <cellStyle name="Comma 12 6 3 2 2" xfId="21283" xr:uid="{DB7A5EEB-D54F-4A87-A29C-6C829D4C58F4}"/>
    <cellStyle name="Comma 12 6 3 3" xfId="16809" xr:uid="{4C630934-A9B8-44D7-9A74-487E5AB3CB52}"/>
    <cellStyle name="Comma 12 6 4" xfId="9585" xr:uid="{4D106FEF-AAB4-43B5-BFAC-0AC74842471F}"/>
    <cellStyle name="Comma 12 6 4 2" xfId="19372" xr:uid="{7A56D6CC-C9AF-4F88-B2A6-7C09328E4F20}"/>
    <cellStyle name="Comma 12 6 5" xfId="14906" xr:uid="{829014AE-19F2-4141-A398-2382C573E263}"/>
    <cellStyle name="Comma 12 7" xfId="5050" xr:uid="{F546FCE4-4A91-4DB6-8552-92484AD477D4}"/>
    <cellStyle name="Comma 12 7 2" xfId="10013" xr:uid="{400A2604-0B60-4E58-AB2F-55E3E76019C3}"/>
    <cellStyle name="Comma 12 7 2 2" xfId="19704" xr:uid="{ED83EA8F-A501-4977-B600-F8778FDA9999}"/>
    <cellStyle name="Comma 12 7 3" xfId="15230" xr:uid="{2C8C5D12-7248-4932-9EDD-CA77E287B7B1}"/>
    <cellStyle name="Comma 12 8" xfId="6096" xr:uid="{B17E626B-760D-4229-BD87-F9F71AF35168}"/>
    <cellStyle name="Comma 12 8 2" xfId="11059" xr:uid="{199AE44D-4DD7-4B4A-BACD-0A5E993261ED}"/>
    <cellStyle name="Comma 12 8 2 2" xfId="20656" xr:uid="{BD779A92-FD65-498E-8D62-3A2C2455E2CD}"/>
    <cellStyle name="Comma 12 8 3" xfId="16182" xr:uid="{C5FE8774-E62E-41D8-B7A2-CA4027511F91}"/>
    <cellStyle name="Comma 12 9" xfId="7186" xr:uid="{5C61E870-E757-424F-BF02-386E41E3ABCA}"/>
    <cellStyle name="Comma 12 9 2" xfId="17235" xr:uid="{6781A6B7-87EA-4183-8043-B370CC15E51E}"/>
    <cellStyle name="Comma 120" xfId="13006" xr:uid="{FF13235B-0453-4286-93D8-E98000B604F0}"/>
    <cellStyle name="Comma 120 2" xfId="22256" xr:uid="{23DEDA9A-57A6-4520-99A2-F224A92ED105}"/>
    <cellStyle name="Comma 121" xfId="13018" xr:uid="{23CAA3BB-61A0-44F3-806A-93D9613B22CD}"/>
    <cellStyle name="Comma 121 2" xfId="22267" xr:uid="{B8B8190D-E9BD-4E73-9933-4AE65C16BA8B}"/>
    <cellStyle name="Comma 122" xfId="12964" xr:uid="{3786C8BD-D9A3-42F5-A996-0C9A10FA8C44}"/>
    <cellStyle name="Comma 122 2" xfId="22229" xr:uid="{443815A9-D0DE-44FC-ADB2-3E0238063E13}"/>
    <cellStyle name="Comma 123" xfId="13097" xr:uid="{E9E4FCD4-C71E-427B-8941-209EDD8EB4D2}"/>
    <cellStyle name="Comma 123 2" xfId="22286" xr:uid="{C07AFEEB-DE0C-4D08-A169-4969A3A94CEB}"/>
    <cellStyle name="Comma 124" xfId="13028" xr:uid="{4CB27144-5828-4D59-8B28-AE64EF87A4F0}"/>
    <cellStyle name="Comma 124 2" xfId="22276" xr:uid="{AF2B1858-D5B5-4E64-ADF1-EF9C1EF69BD6}"/>
    <cellStyle name="Comma 125" xfId="13032" xr:uid="{61D78CA1-C8D0-4CD3-9053-0BBC75C3C20D}"/>
    <cellStyle name="Comma 125 2" xfId="22277" xr:uid="{1D1550C0-8E04-48B9-8888-ADF054207806}"/>
    <cellStyle name="Comma 126" xfId="13085" xr:uid="{E5E01AAB-AE48-432F-B72E-0E7F5187819D}"/>
    <cellStyle name="Comma 126 2" xfId="22279" xr:uid="{0D6CEFCA-2D91-463B-9F4C-4AFAFAEF0F68}"/>
    <cellStyle name="Comma 127" xfId="13083" xr:uid="{30F96849-AF26-410E-9D85-3B06D593F171}"/>
    <cellStyle name="Comma 127 2" xfId="22278" xr:uid="{1D48C1B7-E90C-47FE-B661-6E48D4668497}"/>
    <cellStyle name="Comma 128" xfId="13091" xr:uid="{E3394E59-FEEF-4358-B337-577893A4CC69}"/>
    <cellStyle name="Comma 128 2" xfId="22283" xr:uid="{55E93A5E-545E-4899-B8B0-FD6A0B392D05}"/>
    <cellStyle name="Comma 129" xfId="13089" xr:uid="{EB2320B7-6391-4F64-B3D8-A62A3F29BD8F}"/>
    <cellStyle name="Comma 129 2" xfId="22282" xr:uid="{E3734A9C-6C98-4719-B061-6BA41493774A}"/>
    <cellStyle name="Comma 13" xfId="90" xr:uid="{00000000-0005-0000-0000-000004000000}"/>
    <cellStyle name="Comma 13 10" xfId="282" xr:uid="{ED08002C-27EA-4BE6-9D19-0BEE1A37DA7B}"/>
    <cellStyle name="Comma 13 10 2" xfId="13223" xr:uid="{8027A736-D466-435B-A3D7-91B223042080}"/>
    <cellStyle name="Comma 13 11" xfId="13195" xr:uid="{7E4F249F-7198-467A-B955-61A197D88151}"/>
    <cellStyle name="Comma 13 12" xfId="13141" xr:uid="{45F0ABAA-1978-4F7D-8FB2-66B8E8811C1D}"/>
    <cellStyle name="Comma 13 2" xfId="1090" xr:uid="{6EDFBD39-9809-497E-9D9A-28BFB3432EA0}"/>
    <cellStyle name="Comma 13 2 2" xfId="4351" xr:uid="{CE7A68D6-BC48-44FC-B0E5-18DED62D2119}"/>
    <cellStyle name="Comma 13 2 2 2" xfId="5465" xr:uid="{F8D7E522-169B-4802-A5A7-54017DB1AB7F}"/>
    <cellStyle name="Comma 13 2 2 2 2" xfId="10428" xr:uid="{F59AEBD3-9B54-4181-841E-8E6C68F6E530}"/>
    <cellStyle name="Comma 13 2 2 2 2 2" xfId="20119" xr:uid="{9E6749E8-F963-427B-AD46-A079AA75F58A}"/>
    <cellStyle name="Comma 13 2 2 2 3" xfId="15645" xr:uid="{98B17A49-F8F1-42DF-B37C-569454AB9488}"/>
    <cellStyle name="Comma 13 2 2 3" xfId="6511" xr:uid="{C5127748-ACC4-481E-B8E3-386C10134313}"/>
    <cellStyle name="Comma 13 2 2 3 2" xfId="11474" xr:uid="{85EAEF2A-E72D-4FDC-AFE4-D2D5D50A9F5E}"/>
    <cellStyle name="Comma 13 2 2 3 2 2" xfId="21071" xr:uid="{AE83CCCE-BF55-4174-9C33-42034AE483B3}"/>
    <cellStyle name="Comma 13 2 2 3 3" xfId="16597" xr:uid="{316E5F08-6015-4ED9-B076-F616281CC776}"/>
    <cellStyle name="Comma 13 2 2 4" xfId="9368" xr:uid="{4AC6664D-4E36-4AA5-AE99-FE1B83CD5C52}"/>
    <cellStyle name="Comma 13 2 2 4 2" xfId="19155" xr:uid="{372B5E57-355A-44E9-A839-8CC2B11A7DD8}"/>
    <cellStyle name="Comma 13 2 2 5" xfId="14694" xr:uid="{7BB66A18-345E-46B2-AF42-29F90A92793B}"/>
    <cellStyle name="Comma 13 2 3" xfId="4685" xr:uid="{EFEA7A7C-C466-48CE-B074-3492B82AB082}"/>
    <cellStyle name="Comma 13 2 3 2" xfId="5764" xr:uid="{F00A4374-6E2D-4988-8C00-4528478F68DA}"/>
    <cellStyle name="Comma 13 2 3 2 2" xfId="10727" xr:uid="{A67B3DCE-ADF5-454E-9C0D-3E06327DD651}"/>
    <cellStyle name="Comma 13 2 3 2 2 2" xfId="20418" xr:uid="{20295B2F-50FA-45AC-86DE-011A203599D2}"/>
    <cellStyle name="Comma 13 2 3 2 3" xfId="15944" xr:uid="{CE86B800-65F6-4E79-90C4-5A478BF7A0D9}"/>
    <cellStyle name="Comma 13 2 3 3" xfId="6810" xr:uid="{4446DCE6-2839-4E0D-BE69-C7B7AC5E506C}"/>
    <cellStyle name="Comma 13 2 3 3 2" xfId="11773" xr:uid="{3553312C-266E-4AED-A6DE-C2EA3DE54DD4}"/>
    <cellStyle name="Comma 13 2 3 3 2 2" xfId="21370" xr:uid="{A8031E23-E714-4A77-AD04-AB5E663CF656}"/>
    <cellStyle name="Comma 13 2 3 3 3" xfId="16896" xr:uid="{52840085-89FF-4A91-A1B6-7318E22DE417}"/>
    <cellStyle name="Comma 13 2 3 4" xfId="9678" xr:uid="{60403AA7-4516-4DB3-AA4B-4282E814CBDB}"/>
    <cellStyle name="Comma 13 2 3 4 2" xfId="19465" xr:uid="{D2CF181B-4C49-4075-A519-28346A8A90A9}"/>
    <cellStyle name="Comma 13 2 3 5" xfId="14993" xr:uid="{B3563590-080F-4C49-A9E6-BF0BC46C239E}"/>
    <cellStyle name="Comma 13 2 4" xfId="5137" xr:uid="{EB0BA049-1B5B-4189-8F07-C2DFB6EFD6F9}"/>
    <cellStyle name="Comma 13 2 4 2" xfId="10100" xr:uid="{2E01D684-AA9D-4D2B-85B7-7AAD8E2C47D8}"/>
    <cellStyle name="Comma 13 2 4 2 2" xfId="19791" xr:uid="{34CE2C36-DE3B-4123-82E2-08C7B42C8C07}"/>
    <cellStyle name="Comma 13 2 4 3" xfId="15317" xr:uid="{EB7CED2C-84F3-48F2-81CC-15034372DFCF}"/>
    <cellStyle name="Comma 13 2 5" xfId="6183" xr:uid="{0FAB1F9D-A318-431A-AA2F-947680BC7854}"/>
    <cellStyle name="Comma 13 2 5 2" xfId="11146" xr:uid="{7E8BBDA5-1FD4-4C0B-B95F-AC3505A56D11}"/>
    <cellStyle name="Comma 13 2 5 2 2" xfId="20743" xr:uid="{B442F9CA-66BB-44A7-A8D3-34654D3ED017}"/>
    <cellStyle name="Comma 13 2 5 3" xfId="16269" xr:uid="{B38A717B-27DA-4901-8792-462B8F3DA557}"/>
    <cellStyle name="Comma 13 2 6" xfId="7444" xr:uid="{24E7A1D5-1E8C-4F11-BC6A-D0CCC0A8B825}"/>
    <cellStyle name="Comma 13 2 6 2" xfId="17470" xr:uid="{BFC89E57-0A0A-40D3-B562-DC386671C120}"/>
    <cellStyle name="Comma 13 2 7" xfId="13319" xr:uid="{5B63DA6C-3D0F-4BB0-8CD1-DEAE923ACD00}"/>
    <cellStyle name="Comma 13 3" xfId="1968" xr:uid="{10A4C1B5-0A42-49E4-9864-47D6FAB85C1C}"/>
    <cellStyle name="Comma 13 3 2" xfId="4434" xr:uid="{0BC88912-D40F-4507-9A85-E8261668198D}"/>
    <cellStyle name="Comma 13 3 2 2" xfId="5537" xr:uid="{45B762C4-4381-428E-906F-F06BB603DD3E}"/>
    <cellStyle name="Comma 13 3 2 2 2" xfId="10500" xr:uid="{B10D646E-FB68-429B-8DD1-0FE8598F6FD3}"/>
    <cellStyle name="Comma 13 3 2 2 2 2" xfId="20191" xr:uid="{CD6596AB-6A10-48A6-BA6D-11680F207BEA}"/>
    <cellStyle name="Comma 13 3 2 2 3" xfId="15717" xr:uid="{4C2882B4-8364-4204-98CD-EC2E0B0E91EC}"/>
    <cellStyle name="Comma 13 3 2 3" xfId="6583" xr:uid="{B111B5CD-7285-4B05-9A6B-196F81BC8A37}"/>
    <cellStyle name="Comma 13 3 2 3 2" xfId="11546" xr:uid="{C65678EF-ABFA-4868-9DD1-873DF232C1EE}"/>
    <cellStyle name="Comma 13 3 2 3 2 2" xfId="21143" xr:uid="{018FF9AE-72F1-4448-9080-0CEDBE212E77}"/>
    <cellStyle name="Comma 13 3 2 3 3" xfId="16669" xr:uid="{47504408-401B-47D7-AE55-A3A1D9894331}"/>
    <cellStyle name="Comma 13 3 2 4" xfId="9444" xr:uid="{0E97997C-E1FE-4292-B1FE-194E0122A217}"/>
    <cellStyle name="Comma 13 3 2 4 2" xfId="19231" xr:uid="{33784247-02A0-4079-8152-EFCD92833030}"/>
    <cellStyle name="Comma 13 3 2 5" xfId="14766" xr:uid="{0D26EBDA-9710-4B33-BFC8-B27EECA6FB42}"/>
    <cellStyle name="Comma 13 3 3" xfId="4768" xr:uid="{D16F6FD1-0831-48E9-81C8-F2BFB1417D85}"/>
    <cellStyle name="Comma 13 3 3 2" xfId="5836" xr:uid="{4D95E4DE-42C0-4123-A535-B2DD9D595C13}"/>
    <cellStyle name="Comma 13 3 3 2 2" xfId="10799" xr:uid="{B4008C98-39A9-4C2E-8E5A-47F704055703}"/>
    <cellStyle name="Comma 13 3 3 2 2 2" xfId="20490" xr:uid="{32ED761F-688C-4196-967D-DE4C9157F116}"/>
    <cellStyle name="Comma 13 3 3 2 3" xfId="16016" xr:uid="{16B54DF6-2D47-467B-96F0-5D9F263A59F1}"/>
    <cellStyle name="Comma 13 3 3 3" xfId="6882" xr:uid="{AAB660D7-0BE4-4CD8-A289-4793C38FC1F2}"/>
    <cellStyle name="Comma 13 3 3 3 2" xfId="11845" xr:uid="{C8D21EB2-4569-4D07-AC7E-21E6F09C7D7E}"/>
    <cellStyle name="Comma 13 3 3 3 2 2" xfId="21442" xr:uid="{EA33D028-C39E-47BA-BE86-044F64061496}"/>
    <cellStyle name="Comma 13 3 3 3 3" xfId="16968" xr:uid="{6453258C-A765-41C1-BD20-C0F6D16C87EF}"/>
    <cellStyle name="Comma 13 3 3 4" xfId="9750" xr:uid="{96BD3E57-2F4E-4C69-9341-C1E1956A0472}"/>
    <cellStyle name="Comma 13 3 3 4 2" xfId="19537" xr:uid="{4582FA12-BA55-4C8B-B290-5226FBE7351A}"/>
    <cellStyle name="Comma 13 3 3 5" xfId="15065" xr:uid="{0C9982B8-73A5-4C70-BF6D-9977560EFD32}"/>
    <cellStyle name="Comma 13 3 4" xfId="5209" xr:uid="{018AB247-38C6-41A2-AC00-EB8ADE94886B}"/>
    <cellStyle name="Comma 13 3 4 2" xfId="10172" xr:uid="{74C31957-D4A4-491E-A2DF-2499ECB443BF}"/>
    <cellStyle name="Comma 13 3 4 2 2" xfId="19863" xr:uid="{CCEF0E28-2DBD-4576-B91B-FB064B9F3302}"/>
    <cellStyle name="Comma 13 3 4 3" xfId="15389" xr:uid="{786E13F8-C1A5-406C-B400-0F3062EB2B6A}"/>
    <cellStyle name="Comma 13 3 5" xfId="6255" xr:uid="{9657170A-6666-4348-80F9-795052DC43B5}"/>
    <cellStyle name="Comma 13 3 5 2" xfId="11218" xr:uid="{25897E72-F7C5-409C-A1FA-4C02067F5E5F}"/>
    <cellStyle name="Comma 13 3 5 2 2" xfId="20815" xr:uid="{1DCD15B0-E461-49B7-896E-F6373FD98F32}"/>
    <cellStyle name="Comma 13 3 5 3" xfId="16341" xr:uid="{FFEB8939-7F79-4D3B-A69D-AF5B61EC8FF8}"/>
    <cellStyle name="Comma 13 3 6" xfId="7816" xr:uid="{48F514FC-3BA9-4CBB-9D30-2473E771A39C}"/>
    <cellStyle name="Comma 13 3 6 2" xfId="17812" xr:uid="{6B6D7A2A-AF01-44CE-B95C-B93D44D41007}"/>
    <cellStyle name="Comma 13 3 7" xfId="13551" xr:uid="{3FB0DCF3-75CA-4AB2-9C68-1444864EBB6C}"/>
    <cellStyle name="Comma 13 4" xfId="2543" xr:uid="{C9D8BB32-1DF5-4E0B-8B95-5DB26F04C35A}"/>
    <cellStyle name="Comma 13 4 2" xfId="4488" xr:uid="{ABBFDFFF-E5B3-42EF-8CC2-815394360F0C}"/>
    <cellStyle name="Comma 13 4 2 2" xfId="5587" xr:uid="{86C3AF99-6BFB-4B68-9900-CDAEB6B8DA9F}"/>
    <cellStyle name="Comma 13 4 2 2 2" xfId="10550" xr:uid="{DA6C81F6-DE8F-4C7A-884B-C7A37BAD87C6}"/>
    <cellStyle name="Comma 13 4 2 2 2 2" xfId="20241" xr:uid="{488E644E-2D34-499B-A9AA-7D8D3F2D95FE}"/>
    <cellStyle name="Comma 13 4 2 2 3" xfId="15767" xr:uid="{895B5E1F-55C9-41AA-BFD4-E2DECE84DDE1}"/>
    <cellStyle name="Comma 13 4 2 3" xfId="6633" xr:uid="{12B1D39A-BE17-4098-979F-00B0D51EFF33}"/>
    <cellStyle name="Comma 13 4 2 3 2" xfId="11596" xr:uid="{FB951508-D566-4993-BD43-21CD003C1E4F}"/>
    <cellStyle name="Comma 13 4 2 3 2 2" xfId="21193" xr:uid="{384DEA3C-44BA-47BB-BC7E-390E7E5EEA96}"/>
    <cellStyle name="Comma 13 4 2 3 3" xfId="16719" xr:uid="{FE973CC9-30AA-4C68-B420-C8AC1F5151F1}"/>
    <cellStyle name="Comma 13 4 2 4" xfId="9495" xr:uid="{EA4AB38E-DDF3-45D1-B4D2-8F1E721BEDEC}"/>
    <cellStyle name="Comma 13 4 2 4 2" xfId="19282" xr:uid="{5A80B4AC-A31E-4050-884F-D21690EA6213}"/>
    <cellStyle name="Comma 13 4 2 5" xfId="14816" xr:uid="{7375812C-6109-4E7F-B5E5-CBA7E95604A3}"/>
    <cellStyle name="Comma 13 4 3" xfId="4823" xr:uid="{B22644B7-B549-41BA-B795-366B8EF8B927}"/>
    <cellStyle name="Comma 13 4 3 2" xfId="5887" xr:uid="{CDDFFA2E-CA1B-4686-89CD-8F3364B07316}"/>
    <cellStyle name="Comma 13 4 3 2 2" xfId="10850" xr:uid="{D324C778-95BE-4102-971E-4C61DD330811}"/>
    <cellStyle name="Comma 13 4 3 2 2 2" xfId="20541" xr:uid="{37FBF820-83AF-4335-9E0D-989F80D6304A}"/>
    <cellStyle name="Comma 13 4 3 2 3" xfId="16067" xr:uid="{17CF6762-6D62-4D7D-90A9-F9594B4EAC72}"/>
    <cellStyle name="Comma 13 4 3 3" xfId="6933" xr:uid="{75D36752-7F51-4A4A-B113-D45025CA4141}"/>
    <cellStyle name="Comma 13 4 3 3 2" xfId="11896" xr:uid="{A24AC7C7-0977-4BC5-AA9F-FB944FA16521}"/>
    <cellStyle name="Comma 13 4 3 3 2 2" xfId="21493" xr:uid="{FF4BB097-C574-4321-9B52-ECB4B377411A}"/>
    <cellStyle name="Comma 13 4 3 3 3" xfId="17019" xr:uid="{60589A48-6FBD-47F6-8D50-EA9FB6156910}"/>
    <cellStyle name="Comma 13 4 3 4" xfId="9802" xr:uid="{BC0CE804-1A4A-4255-8291-C8DA9355FC82}"/>
    <cellStyle name="Comma 13 4 3 4 2" xfId="19589" xr:uid="{80B2F03E-C549-478E-82BB-F1B28D9469A2}"/>
    <cellStyle name="Comma 13 4 3 5" xfId="15116" xr:uid="{C0204275-BC48-4A27-B0E2-8358AB736A31}"/>
    <cellStyle name="Comma 13 4 4" xfId="5261" xr:uid="{0D87813F-73CC-4862-B87B-90F4736C8C4A}"/>
    <cellStyle name="Comma 13 4 4 2" xfId="10224" xr:uid="{AFDCDB29-30CE-4D75-ACF7-2909F038B852}"/>
    <cellStyle name="Comma 13 4 4 2 2" xfId="19915" xr:uid="{2151579F-18BC-4F8C-B8B2-CE27232B0474}"/>
    <cellStyle name="Comma 13 4 4 3" xfId="15441" xr:uid="{F0177E9A-FAD4-46F3-BB19-3CCD47B45BD2}"/>
    <cellStyle name="Comma 13 4 5" xfId="6307" xr:uid="{5F29113B-0B0A-4475-94CB-24E1F3A043B0}"/>
    <cellStyle name="Comma 13 4 5 2" xfId="11270" xr:uid="{E2136E93-B7EE-4DCF-B90F-AFE7B1E321EB}"/>
    <cellStyle name="Comma 13 4 5 2 2" xfId="20867" xr:uid="{0ACB3130-1E0D-4D8F-899A-59273D391ECA}"/>
    <cellStyle name="Comma 13 4 5 3" xfId="16393" xr:uid="{375CB79A-E678-45F9-9541-F3BB35344527}"/>
    <cellStyle name="Comma 13 4 6" xfId="7991" xr:uid="{87C4F37D-9CAD-4BC1-8655-263AFF87328D}"/>
    <cellStyle name="Comma 13 4 6 2" xfId="17970" xr:uid="{83716515-89FF-4555-8C60-B12A314E2675}"/>
    <cellStyle name="Comma 13 4 7" xfId="13610" xr:uid="{36139579-0025-413F-9386-0E15205237FA}"/>
    <cellStyle name="Comma 13 5" xfId="4254" xr:uid="{C297A2AB-C4FB-44D2-9465-881ED9569269}"/>
    <cellStyle name="Comma 13 5 2" xfId="5379" xr:uid="{AF9A1D09-64A9-478F-91ED-D432B2B57936}"/>
    <cellStyle name="Comma 13 5 2 2" xfId="10342" xr:uid="{806ACE7E-1F20-4A72-BBA5-88419B69B650}"/>
    <cellStyle name="Comma 13 5 2 2 2" xfId="20033" xr:uid="{EB2E1E28-ED66-4B67-BD62-C864B5223231}"/>
    <cellStyle name="Comma 13 5 2 3" xfId="15559" xr:uid="{A916507E-C6B6-4B79-94A1-6047B8E7A032}"/>
    <cellStyle name="Comma 13 5 3" xfId="6425" xr:uid="{4EA132A8-7DF7-4107-81BB-61F3DB473316}"/>
    <cellStyle name="Comma 13 5 3 2" xfId="11388" xr:uid="{E92F1EC6-9BCC-4ECA-A3EF-94A385441974}"/>
    <cellStyle name="Comma 13 5 3 2 2" xfId="20985" xr:uid="{2BE28099-4C2A-4ADC-9869-39CACFFE6ADD}"/>
    <cellStyle name="Comma 13 5 3 3" xfId="16511" xr:uid="{698C7C1A-866F-4134-BB60-582CC444FB2E}"/>
    <cellStyle name="Comma 13 5 4" xfId="9279" xr:uid="{4BF769EA-1B32-47FD-A17B-DE7A3E9C8CAA}"/>
    <cellStyle name="Comma 13 5 4 2" xfId="19066" xr:uid="{E1C03633-C771-4771-9520-28823697CFF2}"/>
    <cellStyle name="Comma 13 5 5" xfId="14608" xr:uid="{8C0FD880-A355-4857-BAFC-40B05AC9454E}"/>
    <cellStyle name="Comma 13 6" xfId="4588" xr:uid="{F8629CF9-380F-4C40-B72F-00E0524BDE9C}"/>
    <cellStyle name="Comma 13 6 2" xfId="5678" xr:uid="{49E61EB5-C004-4489-B7C9-69D2BD6080EE}"/>
    <cellStyle name="Comma 13 6 2 2" xfId="10641" xr:uid="{237C1244-37B1-4B04-9A04-68B83E9B0D5C}"/>
    <cellStyle name="Comma 13 6 2 2 2" xfId="20332" xr:uid="{F75A7118-47E6-472F-B955-C475E9018B15}"/>
    <cellStyle name="Comma 13 6 2 3" xfId="15858" xr:uid="{869797B3-431A-4401-BBAD-0BB7557B7237}"/>
    <cellStyle name="Comma 13 6 3" xfId="6724" xr:uid="{A5EAC10F-35E2-485F-A720-59E087A7A5C1}"/>
    <cellStyle name="Comma 13 6 3 2" xfId="11687" xr:uid="{29D8BEAC-8291-4DC4-9F42-5B9BA785B230}"/>
    <cellStyle name="Comma 13 6 3 2 2" xfId="21284" xr:uid="{C223769A-426C-40EB-9304-4D9732045167}"/>
    <cellStyle name="Comma 13 6 3 3" xfId="16810" xr:uid="{59374A35-B6AD-4087-9F65-D76D2E67CE60}"/>
    <cellStyle name="Comma 13 6 4" xfId="9586" xr:uid="{0AFAA928-443F-4899-B386-6DEB4CAE9420}"/>
    <cellStyle name="Comma 13 6 4 2" xfId="19373" xr:uid="{D2E121BD-881A-476E-8425-2821A8B90944}"/>
    <cellStyle name="Comma 13 6 5" xfId="14907" xr:uid="{B3EE24CD-5C99-4AD1-A597-3EF080784B63}"/>
    <cellStyle name="Comma 13 7" xfId="5051" xr:uid="{EDDD6D4A-D8D1-41F9-BFB5-9B57477C4C4E}"/>
    <cellStyle name="Comma 13 7 2" xfId="10014" xr:uid="{49E864DC-59CE-41D1-A51A-FFC29C8A83A8}"/>
    <cellStyle name="Comma 13 7 2 2" xfId="19705" xr:uid="{DF79177E-3C58-4817-AA74-68B8B35F3943}"/>
    <cellStyle name="Comma 13 7 3" xfId="15231" xr:uid="{66771406-CA69-4F2D-9D52-CF18DFFB68E7}"/>
    <cellStyle name="Comma 13 8" xfId="6097" xr:uid="{DE98CD2C-1EA0-45EF-AB3B-5681DB4486D3}"/>
    <cellStyle name="Comma 13 8 2" xfId="11060" xr:uid="{6CA8E14F-24F2-4717-A324-F6B57FB972BF}"/>
    <cellStyle name="Comma 13 8 2 2" xfId="20657" xr:uid="{0AF2A634-FDA7-4EFC-BE31-13E57BCF0DC5}"/>
    <cellStyle name="Comma 13 8 3" xfId="16183" xr:uid="{2A1B2778-0FAE-48DF-B0F0-043F1FAB1F1C}"/>
    <cellStyle name="Comma 13 9" xfId="7187" xr:uid="{8D2D7971-F0FB-486D-9768-BE36528F8A19}"/>
    <cellStyle name="Comma 13 9 2" xfId="17236" xr:uid="{63B7B0FF-173B-4F85-AA25-2DC5BD814DDC}"/>
    <cellStyle name="Comma 130" xfId="13095" xr:uid="{27A92FC0-046D-433C-93FE-BAE9D82E6C7D}"/>
    <cellStyle name="Comma 130 2" xfId="22285" xr:uid="{FE6DA841-A692-43D1-A2E5-11625128F6AF}"/>
    <cellStyle name="Comma 131" xfId="13088" xr:uid="{778BA6D9-6BBA-49A7-8D4A-B9A4A772BBAD}"/>
    <cellStyle name="Comma 131 2" xfId="22281" xr:uid="{06AFFCBB-F9AF-4F81-929F-6C6F5F320871}"/>
    <cellStyle name="Comma 132" xfId="13093" xr:uid="{284B0F19-F070-46FB-AB5C-EBDA11E3B215}"/>
    <cellStyle name="Comma 132 2" xfId="22284" xr:uid="{5F111589-F0CC-46E3-BA12-49037C26738B}"/>
    <cellStyle name="Comma 133" xfId="13019" xr:uid="{B4EA0D48-53AE-4C5C-8620-DD18F68A6BFF}"/>
    <cellStyle name="Comma 133 2" xfId="22268" xr:uid="{33931AE0-71C4-4096-A6BE-37FAFB2B77BB}"/>
    <cellStyle name="Comma 134" xfId="13087" xr:uid="{53367778-1596-41CE-A284-049B54D30200}"/>
    <cellStyle name="Comma 134 2" xfId="22280" xr:uid="{49F36DA9-799D-45AE-B8EF-798B12F4B2F2}"/>
    <cellStyle name="Comma 135" xfId="2544" xr:uid="{B060B7C6-5BA1-47DF-A6C6-48B469FC93CD}"/>
    <cellStyle name="Comma 135 2" xfId="4489" xr:uid="{62C95EAD-DE4D-45F3-B14C-2E0CB200CE25}"/>
    <cellStyle name="Comma 135 2 2" xfId="5588" xr:uid="{BE9E955F-E278-4183-83BB-8C7B2D1A8B6B}"/>
    <cellStyle name="Comma 135 2 2 2" xfId="10551" xr:uid="{CE7096E6-F6EE-4DE2-BEFF-FAD18E9C84E6}"/>
    <cellStyle name="Comma 135 2 2 2 2" xfId="20242" xr:uid="{2E00565D-8904-440D-AC62-A90DD2A8EDC1}"/>
    <cellStyle name="Comma 135 2 2 3" xfId="15768" xr:uid="{31229E04-B839-4AD2-BDDC-0B121232F3D1}"/>
    <cellStyle name="Comma 135 2 3" xfId="6634" xr:uid="{42F9A17D-3DF5-4BDE-81E5-83F62933DB26}"/>
    <cellStyle name="Comma 135 2 3 2" xfId="11597" xr:uid="{419A922B-E77D-47B7-8B76-4FE3759EE55F}"/>
    <cellStyle name="Comma 135 2 3 2 2" xfId="21194" xr:uid="{ED836D36-687D-4FDA-A2FC-8AC48F5FFCC0}"/>
    <cellStyle name="Comma 135 2 3 3" xfId="16720" xr:uid="{93D54358-12D5-4072-86B3-9FE0A5D73B3A}"/>
    <cellStyle name="Comma 135 2 4" xfId="9496" xr:uid="{DC26979F-1DB7-4616-8721-9CC7900D050C}"/>
    <cellStyle name="Comma 135 2 4 2" xfId="19283" xr:uid="{ECB8631C-1278-43B9-9567-6A34C3C2569D}"/>
    <cellStyle name="Comma 135 2 5" xfId="14817" xr:uid="{4740D21C-A010-43C4-A651-AA2DA2A8548E}"/>
    <cellStyle name="Comma 135 3" xfId="4824" xr:uid="{4B0054E3-8919-4A14-8FBA-5CE52DD91376}"/>
    <cellStyle name="Comma 135 3 2" xfId="5888" xr:uid="{76A0FCAB-2069-4E1E-B5A2-4EFBF4E16903}"/>
    <cellStyle name="Comma 135 3 2 2" xfId="10851" xr:uid="{9C6DABEE-B404-4D4A-85C3-6AFDDB954CF1}"/>
    <cellStyle name="Comma 135 3 2 2 2" xfId="20542" xr:uid="{3AB3BDAD-936B-4C76-A82A-99EFD1E85FFA}"/>
    <cellStyle name="Comma 135 3 2 3" xfId="16068" xr:uid="{A3702B0D-C828-47A5-8F40-8FBD37F217E6}"/>
    <cellStyle name="Comma 135 3 3" xfId="6934" xr:uid="{992ECADB-A668-4712-B0B4-8017C1B8B6CF}"/>
    <cellStyle name="Comma 135 3 3 2" xfId="11897" xr:uid="{19E0600D-67DD-4592-A5E5-3291C942A75B}"/>
    <cellStyle name="Comma 135 3 3 2 2" xfId="21494" xr:uid="{558DE276-E9F5-4BDE-87A1-62CB7411C38F}"/>
    <cellStyle name="Comma 135 3 3 3" xfId="17020" xr:uid="{3F8887E7-061B-40F8-B501-3ED7843D008E}"/>
    <cellStyle name="Comma 135 3 4" xfId="9803" xr:uid="{A77F86D3-9573-483B-99B5-6FB32663AF1D}"/>
    <cellStyle name="Comma 135 3 4 2" xfId="19590" xr:uid="{84379480-4744-4010-A72A-082CD0257AD3}"/>
    <cellStyle name="Comma 135 3 5" xfId="15117" xr:uid="{67A688C0-A196-47DD-8458-AC82B95F2EAB}"/>
    <cellStyle name="Comma 135 4" xfId="5262" xr:uid="{ACEA10DA-5D39-499E-8858-C9143D7AAFA0}"/>
    <cellStyle name="Comma 135 4 2" xfId="10225" xr:uid="{B0E26D1D-179D-497E-85ED-5D790953F25A}"/>
    <cellStyle name="Comma 135 4 2 2" xfId="19916" xr:uid="{68AF31D0-499B-42AE-B59C-3E03CE19E549}"/>
    <cellStyle name="Comma 135 4 3" xfId="15442" xr:uid="{7C949586-4A1D-4356-8B0D-43B758394F12}"/>
    <cellStyle name="Comma 135 5" xfId="6308" xr:uid="{2F2EE232-DF85-47F0-AF4A-9DACD4C28D5B}"/>
    <cellStyle name="Comma 135 5 2" xfId="11271" xr:uid="{79432960-BDD8-4C24-A752-1EA85410C914}"/>
    <cellStyle name="Comma 135 5 2 2" xfId="20868" xr:uid="{A23A07CF-3388-4B1A-8734-95E2DF45C17F}"/>
    <cellStyle name="Comma 135 5 3" xfId="16394" xr:uid="{E82B256D-96E5-47EA-95CC-8AB15EC82ABC}"/>
    <cellStyle name="Comma 135 6" xfId="7992" xr:uid="{18A76EC5-06FB-44B4-845A-2F176185CA17}"/>
    <cellStyle name="Comma 135 6 2" xfId="17971" xr:uid="{F68B628A-A45C-422A-938F-67DC16CEAE84}"/>
    <cellStyle name="Comma 135 7" xfId="13611" xr:uid="{B4A74DE4-C8D4-4ED4-8B24-115E68ACEE8C}"/>
    <cellStyle name="Comma 136" xfId="13160" xr:uid="{F877D0F6-3200-4270-B8BB-0B063E229E6E}"/>
    <cellStyle name="Comma 137" xfId="13104" xr:uid="{2BAED545-D644-4BC9-8AE5-F9BA1DFBA30A}"/>
    <cellStyle name="Comma 14" xfId="283" xr:uid="{05F5B292-38FD-47D0-9745-F46C9A9CD1A8}"/>
    <cellStyle name="Comma 14 10" xfId="13224" xr:uid="{C87C134B-DBA8-4A2A-AC05-E9320E426D35}"/>
    <cellStyle name="Comma 14 11" xfId="13146" xr:uid="{C3AC1154-B17E-4953-ADFF-11A9529F4990}"/>
    <cellStyle name="Comma 14 2" xfId="1091" xr:uid="{FD21AC07-7696-4EB6-B321-E28951B1D16E}"/>
    <cellStyle name="Comma 14 2 2" xfId="4352" xr:uid="{E986C872-16D1-4F6C-984E-F5BF8C3D2411}"/>
    <cellStyle name="Comma 14 2 2 2" xfId="5466" xr:uid="{AD8C3A29-E7BE-42DD-ACCA-35561C941BD2}"/>
    <cellStyle name="Comma 14 2 2 2 2" xfId="10429" xr:uid="{909E7D89-9223-432C-A467-31F965BBF799}"/>
    <cellStyle name="Comma 14 2 2 2 2 2" xfId="20120" xr:uid="{9B5681A1-5CC1-4708-B11E-D010F9458CDB}"/>
    <cellStyle name="Comma 14 2 2 2 3" xfId="15646" xr:uid="{9BB2F6ED-B9A5-48E7-9DCB-ACC9FD8CA7A8}"/>
    <cellStyle name="Comma 14 2 2 3" xfId="6512" xr:uid="{ECF14829-9E43-4577-832C-D23A7E8BB116}"/>
    <cellStyle name="Comma 14 2 2 3 2" xfId="11475" xr:uid="{72472B05-652F-4BE8-AC3B-6B80A89A5F5B}"/>
    <cellStyle name="Comma 14 2 2 3 2 2" xfId="21072" xr:uid="{DD6E2F65-23F2-4128-BBA4-E75D78A0D4FB}"/>
    <cellStyle name="Comma 14 2 2 3 3" xfId="16598" xr:uid="{BDE253B4-1957-4110-A745-927E2B8325D2}"/>
    <cellStyle name="Comma 14 2 2 4" xfId="9369" xr:uid="{4D5A36F9-3149-43D0-AFEA-DDC7B15C174F}"/>
    <cellStyle name="Comma 14 2 2 4 2" xfId="19156" xr:uid="{6C6C4CC1-509A-4073-A46F-9237D940C435}"/>
    <cellStyle name="Comma 14 2 2 5" xfId="14695" xr:uid="{961A0A0F-910B-4E33-8F22-9C05F0ED0DE3}"/>
    <cellStyle name="Comma 14 2 3" xfId="4686" xr:uid="{0D13A81E-15F4-48B4-9581-E8BF5FE7F365}"/>
    <cellStyle name="Comma 14 2 3 2" xfId="5765" xr:uid="{5DC3ED69-09EB-4649-802A-771687576692}"/>
    <cellStyle name="Comma 14 2 3 2 2" xfId="10728" xr:uid="{684E487C-FD3E-4458-8907-FB8D9221EA52}"/>
    <cellStyle name="Comma 14 2 3 2 2 2" xfId="20419" xr:uid="{2B87BD8F-B4E0-4537-87A8-0E57315FB4EC}"/>
    <cellStyle name="Comma 14 2 3 2 3" xfId="15945" xr:uid="{26D4BBA1-2D4F-401C-860C-00BE53638101}"/>
    <cellStyle name="Comma 14 2 3 3" xfId="6811" xr:uid="{F9957524-BEC2-4A3C-ABCC-57D600F626FD}"/>
    <cellStyle name="Comma 14 2 3 3 2" xfId="11774" xr:uid="{59D4E704-05ED-4D84-BFD6-ADDE103602F2}"/>
    <cellStyle name="Comma 14 2 3 3 2 2" xfId="21371" xr:uid="{6161BA55-C5D3-438F-A7EC-89472F7F182F}"/>
    <cellStyle name="Comma 14 2 3 3 3" xfId="16897" xr:uid="{124B4863-40B5-4092-B5CB-BFC0C5ECC5C1}"/>
    <cellStyle name="Comma 14 2 3 4" xfId="9679" xr:uid="{3182DDFD-3F70-4378-AC6C-D6C060F559C9}"/>
    <cellStyle name="Comma 14 2 3 4 2" xfId="19466" xr:uid="{DF4DBB14-ADF9-436D-BC86-C813770AC71B}"/>
    <cellStyle name="Comma 14 2 3 5" xfId="14994" xr:uid="{E4137F9F-0679-4A87-B018-E24A063BECB9}"/>
    <cellStyle name="Comma 14 2 4" xfId="5138" xr:uid="{BE4BE8DE-F3AB-407B-AA11-E373086FB540}"/>
    <cellStyle name="Comma 14 2 4 2" xfId="10101" xr:uid="{B9BECC59-8126-470E-91EC-532BD0AED4E4}"/>
    <cellStyle name="Comma 14 2 4 2 2" xfId="19792" xr:uid="{1399250F-50E2-4FE4-BB5B-B01D4480B954}"/>
    <cellStyle name="Comma 14 2 4 3" xfId="15318" xr:uid="{91732EBE-DDD4-4DD9-9B3A-CC19C839AD8E}"/>
    <cellStyle name="Comma 14 2 5" xfId="6184" xr:uid="{41798460-F2A4-4D02-8A0D-EE5FF31E2C10}"/>
    <cellStyle name="Comma 14 2 5 2" xfId="11147" xr:uid="{CABE9AFF-F6A6-4874-8B7A-A1F8FED9A93E}"/>
    <cellStyle name="Comma 14 2 5 2 2" xfId="20744" xr:uid="{9C7FCEBA-8720-4CAD-A5C3-AFC14C3A1F79}"/>
    <cellStyle name="Comma 14 2 5 3" xfId="16270" xr:uid="{ACD0E642-A3CA-4505-BA45-03811BD65395}"/>
    <cellStyle name="Comma 14 2 6" xfId="7445" xr:uid="{DD2BC3E7-FA53-452A-9DDD-2431E1BCA974}"/>
    <cellStyle name="Comma 14 2 6 2" xfId="17471" xr:uid="{2324CD44-63EB-4F40-82FE-B12DBBA882A8}"/>
    <cellStyle name="Comma 14 2 7" xfId="13320" xr:uid="{E4AF3096-0F39-4277-8B2B-BD0AD0B8CE30}"/>
    <cellStyle name="Comma 14 3" xfId="1969" xr:uid="{F4893812-DCF7-4EFB-B88F-3AEC465D3C4C}"/>
    <cellStyle name="Comma 14 3 2" xfId="4435" xr:uid="{D2C5F739-DD40-47D7-8B02-5F2D1BD1BC3F}"/>
    <cellStyle name="Comma 14 3 2 2" xfId="5538" xr:uid="{0619D318-EEDF-46B1-88DE-07A20A392C86}"/>
    <cellStyle name="Comma 14 3 2 2 2" xfId="10501" xr:uid="{5C2F3094-1AF6-4DC4-A403-A902A82FB2E1}"/>
    <cellStyle name="Comma 14 3 2 2 2 2" xfId="20192" xr:uid="{5F10AF59-8A95-49FC-AABD-A03C684497BD}"/>
    <cellStyle name="Comma 14 3 2 2 3" xfId="15718" xr:uid="{599038DF-A7DA-4520-A9BB-22FFD1FF4C15}"/>
    <cellStyle name="Comma 14 3 2 3" xfId="6584" xr:uid="{998D6058-BE20-4AA4-AD11-9F9ACF1A42AD}"/>
    <cellStyle name="Comma 14 3 2 3 2" xfId="11547" xr:uid="{F35FDC16-9DC3-4722-BBCA-030FCBD41CC9}"/>
    <cellStyle name="Comma 14 3 2 3 2 2" xfId="21144" xr:uid="{19EA4FB2-F1A4-439D-AC74-0E34812433DE}"/>
    <cellStyle name="Comma 14 3 2 3 3" xfId="16670" xr:uid="{3FFA774D-2A3F-4FCD-BA4E-80B35530520D}"/>
    <cellStyle name="Comma 14 3 2 4" xfId="9445" xr:uid="{882E2B11-D265-4E92-BE7C-395A22BA9CAF}"/>
    <cellStyle name="Comma 14 3 2 4 2" xfId="19232" xr:uid="{00FA1258-05D6-4B77-839A-1F2023433DF7}"/>
    <cellStyle name="Comma 14 3 2 5" xfId="14767" xr:uid="{6B2DFAC0-DEDF-417F-889B-2915E05B1112}"/>
    <cellStyle name="Comma 14 3 3" xfId="4769" xr:uid="{C33442D8-3ECB-41F6-8149-E84177BE1AF3}"/>
    <cellStyle name="Comma 14 3 3 2" xfId="5837" xr:uid="{D6359F40-BDE4-4A1B-84B1-4FAE901D63FB}"/>
    <cellStyle name="Comma 14 3 3 2 2" xfId="10800" xr:uid="{A5579444-0954-4AB1-9DFB-1790411B27AA}"/>
    <cellStyle name="Comma 14 3 3 2 2 2" xfId="20491" xr:uid="{4B5167E4-7AEB-4AAD-BE63-B49913EDD371}"/>
    <cellStyle name="Comma 14 3 3 2 3" xfId="16017" xr:uid="{966C61A3-031A-40BB-B661-D792CAAAA31D}"/>
    <cellStyle name="Comma 14 3 3 3" xfId="6883" xr:uid="{9F6E694F-3D78-4F27-858E-5412A0E32BE8}"/>
    <cellStyle name="Comma 14 3 3 3 2" xfId="11846" xr:uid="{75A9D638-DFAB-4B1D-B2A8-9947A282AEB2}"/>
    <cellStyle name="Comma 14 3 3 3 2 2" xfId="21443" xr:uid="{F23EA24E-726F-4A74-8D62-3AE7E293CE3D}"/>
    <cellStyle name="Comma 14 3 3 3 3" xfId="16969" xr:uid="{386984D9-C19B-491C-BAE6-86FDC18F3103}"/>
    <cellStyle name="Comma 14 3 3 4" xfId="9751" xr:uid="{9FF8ADAC-97EE-4198-BAC7-B51E63499995}"/>
    <cellStyle name="Comma 14 3 3 4 2" xfId="19538" xr:uid="{37F78980-1B1B-45EA-9C25-26A8481BB322}"/>
    <cellStyle name="Comma 14 3 3 5" xfId="15066" xr:uid="{DB78C710-7FD7-4D29-8D08-D3E9B70FC492}"/>
    <cellStyle name="Comma 14 3 4" xfId="5210" xr:uid="{7EC843F5-25CE-451D-90BC-3D25B69F4455}"/>
    <cellStyle name="Comma 14 3 4 2" xfId="10173" xr:uid="{EF9D437E-F907-4174-B7C0-614517C980CE}"/>
    <cellStyle name="Comma 14 3 4 2 2" xfId="19864" xr:uid="{92CD9A56-3C6C-44AF-938D-9821DF1D0A6C}"/>
    <cellStyle name="Comma 14 3 4 3" xfId="15390" xr:uid="{049D8773-34A8-4E77-BCAD-0759C79A7DB2}"/>
    <cellStyle name="Comma 14 3 5" xfId="6256" xr:uid="{D72836BF-A490-4893-90F5-513C71867898}"/>
    <cellStyle name="Comma 14 3 5 2" xfId="11219" xr:uid="{79B13A58-1A8A-486E-913C-D180E196B967}"/>
    <cellStyle name="Comma 14 3 5 2 2" xfId="20816" xr:uid="{31379D71-C099-40E6-8E50-AA4FD1641089}"/>
    <cellStyle name="Comma 14 3 5 3" xfId="16342" xr:uid="{460A5F7C-FD91-42E1-BFD0-217BD9E49CE0}"/>
    <cellStyle name="Comma 14 3 6" xfId="7817" xr:uid="{DAD6D770-3E6A-4711-B043-35A8D0A408D5}"/>
    <cellStyle name="Comma 14 3 6 2" xfId="17813" xr:uid="{520D781C-B088-4406-830D-02B458FB1588}"/>
    <cellStyle name="Comma 14 3 7" xfId="13552" xr:uid="{4077B6BA-9EB4-4A12-83E5-53FFAA2F1E53}"/>
    <cellStyle name="Comma 14 4" xfId="2545" xr:uid="{277F5EA8-5736-4496-ADAB-9A5D8F5D1311}"/>
    <cellStyle name="Comma 14 4 2" xfId="4490" xr:uid="{2BEECF37-4425-4463-8981-62996216F6D0}"/>
    <cellStyle name="Comma 14 4 2 2" xfId="5589" xr:uid="{AB3545F0-586C-4076-87FE-0FD4560E9799}"/>
    <cellStyle name="Comma 14 4 2 2 2" xfId="10552" xr:uid="{6F8261E6-CBE1-4B23-9979-8259A023A89E}"/>
    <cellStyle name="Comma 14 4 2 2 2 2" xfId="20243" xr:uid="{3551D7DA-D35F-4EBA-AACC-C8B621FA035F}"/>
    <cellStyle name="Comma 14 4 2 2 3" xfId="15769" xr:uid="{13A69885-C076-4B56-83C6-9BA90E571880}"/>
    <cellStyle name="Comma 14 4 2 3" xfId="6635" xr:uid="{5156C983-7811-4799-8ADE-296C5F3D36CE}"/>
    <cellStyle name="Comma 14 4 2 3 2" xfId="11598" xr:uid="{5A8C4F5A-1C3D-49AE-BE5B-6CF8E2A8D276}"/>
    <cellStyle name="Comma 14 4 2 3 2 2" xfId="21195" xr:uid="{C874217B-7DE5-4BF7-A61B-586D661F10C0}"/>
    <cellStyle name="Comma 14 4 2 3 3" xfId="16721" xr:uid="{6870BE4B-0C46-47E6-8D70-DF6611CE616F}"/>
    <cellStyle name="Comma 14 4 2 4" xfId="9497" xr:uid="{9CA3CAD8-0D5A-424F-9962-7C4005BB48ED}"/>
    <cellStyle name="Comma 14 4 2 4 2" xfId="19284" xr:uid="{29171D48-C47C-47F9-AE26-58FF9F1B262F}"/>
    <cellStyle name="Comma 14 4 2 5" xfId="14818" xr:uid="{B2AF26AA-50E5-4D4F-B782-3F8062C87C97}"/>
    <cellStyle name="Comma 14 4 3" xfId="4825" xr:uid="{528F4754-92FF-4F0F-BEAC-BF22558B9DB3}"/>
    <cellStyle name="Comma 14 4 3 2" xfId="5889" xr:uid="{F57EAEF5-75D5-4E9B-A655-F8BFDD3E82A2}"/>
    <cellStyle name="Comma 14 4 3 2 2" xfId="10852" xr:uid="{B95FCC2F-F7C1-4E7A-88D5-EB0BFB67F65B}"/>
    <cellStyle name="Comma 14 4 3 2 2 2" xfId="20543" xr:uid="{AE2800E8-E2DD-4E04-9146-2636DA382DD4}"/>
    <cellStyle name="Comma 14 4 3 2 3" xfId="16069" xr:uid="{A8D291DE-B761-4F1E-B90A-6AB990D11545}"/>
    <cellStyle name="Comma 14 4 3 3" xfId="6935" xr:uid="{D824701B-AD07-4816-9550-98ABF246C1B0}"/>
    <cellStyle name="Comma 14 4 3 3 2" xfId="11898" xr:uid="{095E5B48-6C5C-42D4-BF93-E04CA4C43455}"/>
    <cellStyle name="Comma 14 4 3 3 2 2" xfId="21495" xr:uid="{E9C64731-0E76-4665-9593-A6286DD0C4C4}"/>
    <cellStyle name="Comma 14 4 3 3 3" xfId="17021" xr:uid="{34630A4B-A2E6-4C78-ABC0-2E58648ADC7F}"/>
    <cellStyle name="Comma 14 4 3 4" xfId="9804" xr:uid="{7AF218D8-2925-488F-89B9-523E4FA4B2F8}"/>
    <cellStyle name="Comma 14 4 3 4 2" xfId="19591" xr:uid="{5215E1CF-58F5-42B1-93D3-5E3C3FF65529}"/>
    <cellStyle name="Comma 14 4 3 5" xfId="15118" xr:uid="{744E4810-E7FB-4A72-8DE3-AC30973B3851}"/>
    <cellStyle name="Comma 14 4 4" xfId="5263" xr:uid="{8A05AEA7-80BE-4394-A915-6A2C8DA5369C}"/>
    <cellStyle name="Comma 14 4 4 2" xfId="10226" xr:uid="{311DEC9D-C196-4DCD-8731-9073D8DA47D4}"/>
    <cellStyle name="Comma 14 4 4 2 2" xfId="19917" xr:uid="{FFFBB870-F05F-49D2-B685-9590776E358A}"/>
    <cellStyle name="Comma 14 4 4 3" xfId="15443" xr:uid="{3F457488-168C-4F3B-8724-BB1323BDED6E}"/>
    <cellStyle name="Comma 14 4 5" xfId="6309" xr:uid="{B928826B-A5C7-4E8E-BB85-6D8C63D49B18}"/>
    <cellStyle name="Comma 14 4 5 2" xfId="11272" xr:uid="{ADF15E63-DDD0-4A04-B0C4-A6F4EA3C7F5A}"/>
    <cellStyle name="Comma 14 4 5 2 2" xfId="20869" xr:uid="{B80708A5-BA67-4370-9184-9684AD8E4764}"/>
    <cellStyle name="Comma 14 4 5 3" xfId="16395" xr:uid="{30423126-34F0-4114-9BE0-87FF1A38F293}"/>
    <cellStyle name="Comma 14 4 6" xfId="7993" xr:uid="{BF834645-D47B-4B6F-AFCE-B07EB9C9DA28}"/>
    <cellStyle name="Comma 14 4 6 2" xfId="17972" xr:uid="{C4619B96-264F-4553-AD6B-5134EBE55DF0}"/>
    <cellStyle name="Comma 14 4 7" xfId="13612" xr:uid="{BCC2B275-96B7-4D5A-B0A1-B0CF8FABB30B}"/>
    <cellStyle name="Comma 14 5" xfId="4255" xr:uid="{E95865A7-3479-45E2-8E63-2A9B8110FB2C}"/>
    <cellStyle name="Comma 14 5 2" xfId="5380" xr:uid="{9ABF432E-98F4-40DA-B213-69352442E58A}"/>
    <cellStyle name="Comma 14 5 2 2" xfId="10343" xr:uid="{F8B51BD1-C4A7-4B2A-928A-3194FC949265}"/>
    <cellStyle name="Comma 14 5 2 2 2" xfId="20034" xr:uid="{5969C6CE-47E5-4089-9A0A-533883D403C4}"/>
    <cellStyle name="Comma 14 5 2 3" xfId="15560" xr:uid="{B3CC912E-F76D-4CA8-BFF0-60EFD94D27D9}"/>
    <cellStyle name="Comma 14 5 3" xfId="6426" xr:uid="{15B43A44-A2ED-45DE-84A5-A0715162C187}"/>
    <cellStyle name="Comma 14 5 3 2" xfId="11389" xr:uid="{D80B1268-9D65-4443-A993-1A796EE98146}"/>
    <cellStyle name="Comma 14 5 3 2 2" xfId="20986" xr:uid="{A980C93E-19B3-489D-8F3C-20069E671DC1}"/>
    <cellStyle name="Comma 14 5 3 3" xfId="16512" xr:uid="{6380966C-923D-4D60-BC86-A9FA3541D062}"/>
    <cellStyle name="Comma 14 5 4" xfId="9280" xr:uid="{2CDC8524-1949-45C0-8DB0-E3B6426851F3}"/>
    <cellStyle name="Comma 14 5 4 2" xfId="19067" xr:uid="{13D19305-D994-429B-ADC4-67F17ACA7430}"/>
    <cellStyle name="Comma 14 5 5" xfId="14609" xr:uid="{394DBF54-9BB7-41AD-8FEA-41AFCBCBA9B9}"/>
    <cellStyle name="Comma 14 6" xfId="4589" xr:uid="{C9847AB7-91B5-49B7-B052-CF084A7F3540}"/>
    <cellStyle name="Comma 14 6 2" xfId="5679" xr:uid="{9C6092BA-2FC3-4DCE-893E-A17DE581A50A}"/>
    <cellStyle name="Comma 14 6 2 2" xfId="10642" xr:uid="{3B28AFAE-CABE-4D6E-B263-C18A8B85F442}"/>
    <cellStyle name="Comma 14 6 2 2 2" xfId="20333" xr:uid="{E3C68C8A-7AE3-43B1-A81D-E20B53D98A54}"/>
    <cellStyle name="Comma 14 6 2 3" xfId="15859" xr:uid="{2CA5B60F-7742-4356-8829-DD192BF51F7C}"/>
    <cellStyle name="Comma 14 6 3" xfId="6725" xr:uid="{469ECA2D-4AE7-48FC-B80A-86DEF6E59BEC}"/>
    <cellStyle name="Comma 14 6 3 2" xfId="11688" xr:uid="{A0B97ACE-F1F2-4E1C-8C98-3E5338CD3777}"/>
    <cellStyle name="Comma 14 6 3 2 2" xfId="21285" xr:uid="{6C28DC87-0B08-41A7-8BAD-C4277E01388E}"/>
    <cellStyle name="Comma 14 6 3 3" xfId="16811" xr:uid="{54655476-A3C5-4D6B-BE89-262F8647B4F4}"/>
    <cellStyle name="Comma 14 6 4" xfId="9587" xr:uid="{654512BB-047C-4BAB-B064-569D20F42D32}"/>
    <cellStyle name="Comma 14 6 4 2" xfId="19374" xr:uid="{16CCBAFA-BFB4-4AAA-9471-588C32E80D85}"/>
    <cellStyle name="Comma 14 6 5" xfId="14908" xr:uid="{07904515-ABCA-4D6C-9A42-09F91088B146}"/>
    <cellStyle name="Comma 14 7" xfId="5052" xr:uid="{8927A8D6-FC57-4024-BC73-8A0B384C1A9F}"/>
    <cellStyle name="Comma 14 7 2" xfId="10015" xr:uid="{327439DD-3A81-499A-8394-729C61DE289D}"/>
    <cellStyle name="Comma 14 7 2 2" xfId="19706" xr:uid="{154A5257-B575-428A-9AAE-1106BF2AB003}"/>
    <cellStyle name="Comma 14 7 3" xfId="15232" xr:uid="{4F3166E8-EC8C-47CA-BFC4-2CE1724E58CE}"/>
    <cellStyle name="Comma 14 8" xfId="6098" xr:uid="{ACA3C93B-3026-43C7-8AAB-41BEDAE1F962}"/>
    <cellStyle name="Comma 14 8 2" xfId="11061" xr:uid="{01F816A4-28A1-496B-8995-DE008D289B6D}"/>
    <cellStyle name="Comma 14 8 2 2" xfId="20658" xr:uid="{91A162F2-F6E4-472B-8296-1FDCAA1F2FC5}"/>
    <cellStyle name="Comma 14 8 3" xfId="16184" xr:uid="{7A542DBE-47FC-4500-8976-C6447C6BA7F8}"/>
    <cellStyle name="Comma 14 9" xfId="7188" xr:uid="{762F4291-A3D8-4CF9-823B-143B5FC6D037}"/>
    <cellStyle name="Comma 14 9 2" xfId="17237" xr:uid="{26DB3BC9-7DF9-47B2-9C74-228FBC96A8B6}"/>
    <cellStyle name="Comma 145" xfId="4219" xr:uid="{D52205A7-F1AB-41C8-A745-FB05C9C1605D}"/>
    <cellStyle name="Comma 145 2" xfId="4237" xr:uid="{C347DB9F-F98E-4B5F-AB59-D2D1C4B21EAD}"/>
    <cellStyle name="Comma 145 2 2" xfId="5364" xr:uid="{13FEF81A-4A7B-493C-B4D9-511A13D86145}"/>
    <cellStyle name="Comma 145 2 2 2" xfId="10327" xr:uid="{095C06CE-FD7D-413B-A313-3C510703209D}"/>
    <cellStyle name="Comma 145 2 2 2 2" xfId="20018" xr:uid="{0D04A912-ADA8-4E38-9D73-177D850C4904}"/>
    <cellStyle name="Comma 145 2 2 3" xfId="15544" xr:uid="{54153629-3514-4A84-AEA9-C24D42C6DA3D}"/>
    <cellStyle name="Comma 145 2 3" xfId="6410" xr:uid="{AB3C805C-F8B8-417E-9C2F-AF0BC3E43B52}"/>
    <cellStyle name="Comma 145 2 3 2" xfId="11373" xr:uid="{0F80B6A5-2DCF-4695-A6E0-27CC762626B9}"/>
    <cellStyle name="Comma 145 2 3 2 2" xfId="20970" xr:uid="{657C3B2C-5B10-41DC-B222-D86441A19DA8}"/>
    <cellStyle name="Comma 145 2 3 3" xfId="16496" xr:uid="{0666B58B-5537-4736-A9A2-4A31F17F6C31}"/>
    <cellStyle name="Comma 145 2 4" xfId="9264" xr:uid="{BD4F966F-577F-41DA-A255-A0E9D9FDF5A7}"/>
    <cellStyle name="Comma 145 2 4 2" xfId="19051" xr:uid="{715FD023-A146-4D2E-853E-179573C0FF7C}"/>
    <cellStyle name="Comma 145 2 5" xfId="14593" xr:uid="{44A751DF-182E-46F1-A858-AE87378CC0D1}"/>
    <cellStyle name="Comma 145 3" xfId="4914" xr:uid="{2D463A9F-362C-49ED-B6C0-7B46559F8A2A}"/>
    <cellStyle name="Comma 145 3 2" xfId="5971" xr:uid="{02D3D370-C5B6-4D44-ACF0-F175D4B2F046}"/>
    <cellStyle name="Comma 145 3 2 2" xfId="10934" xr:uid="{BC02291A-779A-440E-8FC5-EDE9A2F5A75A}"/>
    <cellStyle name="Comma 145 3 2 2 2" xfId="20625" xr:uid="{0B4BF7BC-838D-44E3-A764-A044541FBC4B}"/>
    <cellStyle name="Comma 145 3 2 3" xfId="16151" xr:uid="{BC098D0E-E301-425D-BA97-72CEB0FFE174}"/>
    <cellStyle name="Comma 145 3 3" xfId="7017" xr:uid="{60406E64-B7D7-4810-AAB8-CCC09BC653AF}"/>
    <cellStyle name="Comma 145 3 3 2" xfId="11980" xr:uid="{C80C04B4-6F3F-4CF5-88D4-DD91448E3E8D}"/>
    <cellStyle name="Comma 145 3 3 2 2" xfId="21577" xr:uid="{655DD1DE-927C-42BC-B446-9B1DAF9E0A33}"/>
    <cellStyle name="Comma 145 3 3 3" xfId="17103" xr:uid="{39420683-5861-43CE-957E-65B7F889A237}"/>
    <cellStyle name="Comma 145 3 4" xfId="9887" xr:uid="{3A7E9761-2C96-48CC-B8D3-7EA616A14811}"/>
    <cellStyle name="Comma 145 3 4 2" xfId="19674" xr:uid="{484E65E7-9C00-4971-9B82-6563A4E964F3}"/>
    <cellStyle name="Comma 145 3 5" xfId="15200" xr:uid="{76A82494-139B-4606-8E6C-4808A8297F0B}"/>
    <cellStyle name="Comma 145 4" xfId="4925" xr:uid="{C76C031E-715E-4BEE-AF56-15C38E88C68D}"/>
    <cellStyle name="Comma 145 4 2" xfId="5980" xr:uid="{41286D93-D070-435C-97A5-33123612B0ED}"/>
    <cellStyle name="Comma 145 4 2 2" xfId="10943" xr:uid="{A7F2E317-993B-4F22-B9AB-61297F198C0A}"/>
    <cellStyle name="Comma 145 4 2 2 2" xfId="20634" xr:uid="{6F9D7DE6-DB18-4383-B8ED-11B5493AA1D2}"/>
    <cellStyle name="Comma 145 4 2 3" xfId="16160" xr:uid="{FEDBD875-BB2A-45FD-88FF-C0479B97ADC6}"/>
    <cellStyle name="Comma 145 4 3" xfId="7026" xr:uid="{70BA1F95-F9AE-4294-A037-2DBF86345DC5}"/>
    <cellStyle name="Comma 145 4 3 2" xfId="11989" xr:uid="{8EDE4326-FC06-4AAC-BC4B-2B25CCF4B985}"/>
    <cellStyle name="Comma 145 4 3 2 2" xfId="21586" xr:uid="{581A266F-5824-4684-8A30-E7A9F9AF6189}"/>
    <cellStyle name="Comma 145 4 3 3" xfId="17112" xr:uid="{DFB20D02-53D8-4F61-8983-B9945723C168}"/>
    <cellStyle name="Comma 145 4 4" xfId="9898" xr:uid="{A0041B39-B747-4A87-912E-7412A94C6852}"/>
    <cellStyle name="Comma 145 4 4 2" xfId="19683" xr:uid="{46836EFA-60AF-4443-BD6B-DF42E6FC57FA}"/>
    <cellStyle name="Comma 145 4 5" xfId="15209" xr:uid="{2E09EB5C-AC4F-4A1A-ABBD-D5697747F534}"/>
    <cellStyle name="Comma 145 5" xfId="5352" xr:uid="{082D5F0D-F4D1-426A-9D19-5D2DFCF316F4}"/>
    <cellStyle name="Comma 145 5 2" xfId="10315" xr:uid="{7CB25DEB-B9D9-4EF9-A9AF-DD6D144C0E04}"/>
    <cellStyle name="Comma 145 5 2 2" xfId="20006" xr:uid="{3FE9E370-282E-4084-B1A7-75F9AE0743F7}"/>
    <cellStyle name="Comma 145 5 3" xfId="15532" xr:uid="{EF48A51D-EE12-4B6F-A8D3-9432B7C19488}"/>
    <cellStyle name="Comma 145 6" xfId="6398" xr:uid="{A205BFC8-FAF7-43A9-A49B-4D081B9E9C8C}"/>
    <cellStyle name="Comma 145 6 2" xfId="11361" xr:uid="{7EAD0CC3-553C-4647-B30F-3C5BC13A4EA0}"/>
    <cellStyle name="Comma 145 6 2 2" xfId="20958" xr:uid="{718D1B98-2AFC-41E3-AEF1-7C7DD84416AB}"/>
    <cellStyle name="Comma 145 6 3" xfId="16484" xr:uid="{23805A16-427F-47BA-A248-B7237B85B414}"/>
    <cellStyle name="Comma 145 7" xfId="9251" xr:uid="{E0883D16-6FB2-4AC2-B567-7846C157FAB9}"/>
    <cellStyle name="Comma 145 7 2" xfId="19039" xr:uid="{201D8362-8077-4028-81FC-536F121DF6EE}"/>
    <cellStyle name="Comma 145 8" xfId="14581" xr:uid="{B126A7C3-430A-4058-AB73-621B6A913942}"/>
    <cellStyle name="Comma 15" xfId="284" xr:uid="{1184F770-2360-4547-BF43-6C3566ED4EF9}"/>
    <cellStyle name="Comma 15 10" xfId="13225" xr:uid="{2480DF07-353C-4861-9464-80D430D0232F}"/>
    <cellStyle name="Comma 15 11" xfId="13105" xr:uid="{0A3AFE69-68F0-4501-A704-81CD04DB7599}"/>
    <cellStyle name="Comma 15 2" xfId="1092" xr:uid="{90CD8CA8-F355-40D2-8DD2-B0AF96600BAF}"/>
    <cellStyle name="Comma 15 2 2" xfId="4353" xr:uid="{E3A8D23E-DEE3-421D-AAAC-0BD480A19B9C}"/>
    <cellStyle name="Comma 15 2 2 2" xfId="5467" xr:uid="{761D398A-4EB2-4599-8521-79099DBEB478}"/>
    <cellStyle name="Comma 15 2 2 2 2" xfId="10430" xr:uid="{66821D7B-60D0-470F-8A14-14202FD24F07}"/>
    <cellStyle name="Comma 15 2 2 2 2 2" xfId="20121" xr:uid="{600257A9-1DAC-4E90-9943-9710F55087AD}"/>
    <cellStyle name="Comma 15 2 2 2 3" xfId="15647" xr:uid="{0E80F858-A715-4E82-B493-6619921A7B44}"/>
    <cellStyle name="Comma 15 2 2 3" xfId="6513" xr:uid="{EC5A6C46-90DB-4596-950E-902F81E37A5E}"/>
    <cellStyle name="Comma 15 2 2 3 2" xfId="11476" xr:uid="{26D6C4DD-1AA9-4737-B83F-5B0132542252}"/>
    <cellStyle name="Comma 15 2 2 3 2 2" xfId="21073" xr:uid="{FDB2F52E-D6E2-4D3B-8882-65A02CB85573}"/>
    <cellStyle name="Comma 15 2 2 3 3" xfId="16599" xr:uid="{42A30E33-85B6-42E1-80CA-F849598E0131}"/>
    <cellStyle name="Comma 15 2 2 4" xfId="9370" xr:uid="{395B3E9A-1239-4181-9200-5FB3CBF9F789}"/>
    <cellStyle name="Comma 15 2 2 4 2" xfId="19157" xr:uid="{8763967E-1948-4344-8B17-2B7C5489BE9D}"/>
    <cellStyle name="Comma 15 2 2 5" xfId="14696" xr:uid="{52BE02DC-921B-478F-A01E-D3C1D9D139C1}"/>
    <cellStyle name="Comma 15 2 3" xfId="4687" xr:uid="{62751344-0805-4D23-A4B0-2506714038C0}"/>
    <cellStyle name="Comma 15 2 3 2" xfId="5766" xr:uid="{90950C4E-0B1A-47F0-831F-EADE3C6FE52D}"/>
    <cellStyle name="Comma 15 2 3 2 2" xfId="10729" xr:uid="{24E530CA-18A5-4CCD-877C-55C2A841F3F3}"/>
    <cellStyle name="Comma 15 2 3 2 2 2" xfId="20420" xr:uid="{248A473F-9656-42DE-A84C-95BF58D2D17B}"/>
    <cellStyle name="Comma 15 2 3 2 3" xfId="15946" xr:uid="{35A46C00-DF64-47BB-B34E-DB3B5EC89B79}"/>
    <cellStyle name="Comma 15 2 3 3" xfId="6812" xr:uid="{81E6631C-FFB1-4AAA-A786-780F7789506D}"/>
    <cellStyle name="Comma 15 2 3 3 2" xfId="11775" xr:uid="{3E844885-E164-4F31-BFCD-951E8050262D}"/>
    <cellStyle name="Comma 15 2 3 3 2 2" xfId="21372" xr:uid="{7FDF1622-04D7-4B31-A5F7-903F59C46D65}"/>
    <cellStyle name="Comma 15 2 3 3 3" xfId="16898" xr:uid="{9E7C4BA2-AA51-4FC9-B24D-6B9ED76D5788}"/>
    <cellStyle name="Comma 15 2 3 4" xfId="9680" xr:uid="{B4D42ED0-6482-42CB-BAB6-0139E152630E}"/>
    <cellStyle name="Comma 15 2 3 4 2" xfId="19467" xr:uid="{717CBFDC-8B9F-4A38-83BF-B4A0DBD62DCA}"/>
    <cellStyle name="Comma 15 2 3 5" xfId="14995" xr:uid="{D0F5E614-732C-42F1-AF40-74EE8CD6AA15}"/>
    <cellStyle name="Comma 15 2 4" xfId="5139" xr:uid="{60F25526-CE24-4084-94EC-DC92D1AED7ED}"/>
    <cellStyle name="Comma 15 2 4 2" xfId="10102" xr:uid="{54A6D395-8193-46D0-82A5-B515E219CCF6}"/>
    <cellStyle name="Comma 15 2 4 2 2" xfId="19793" xr:uid="{DAEEF13C-3821-4A59-AC70-28D1C74F2840}"/>
    <cellStyle name="Comma 15 2 4 3" xfId="15319" xr:uid="{3CB85D70-9F32-4233-BD78-074CFDFDF04A}"/>
    <cellStyle name="Comma 15 2 5" xfId="6185" xr:uid="{E48B890B-04D5-44F8-B57B-26EEDD1B6BB1}"/>
    <cellStyle name="Comma 15 2 5 2" xfId="11148" xr:uid="{2CDA1908-6533-4E22-B9F7-7C4A54571C97}"/>
    <cellStyle name="Comma 15 2 5 2 2" xfId="20745" xr:uid="{CB26CB44-A313-4CAB-BCCE-FBC5D6B863CC}"/>
    <cellStyle name="Comma 15 2 5 3" xfId="16271" xr:uid="{279551C8-16AE-4873-960F-19EDED4E763E}"/>
    <cellStyle name="Comma 15 2 6" xfId="7446" xr:uid="{DC48DBD3-BCF3-4E6F-B7F3-5D2656C383EA}"/>
    <cellStyle name="Comma 15 2 6 2" xfId="17472" xr:uid="{571E2B7C-9D32-4618-B8C8-D0CB3E797F98}"/>
    <cellStyle name="Comma 15 2 7" xfId="13321" xr:uid="{BA0AB154-7BD5-4A60-AF32-3A13E2147D2B}"/>
    <cellStyle name="Comma 15 3" xfId="1970" xr:uid="{088D2212-BBA2-4D17-9C7C-ADA1B9F8A0BB}"/>
    <cellStyle name="Comma 15 3 2" xfId="4436" xr:uid="{0720012F-898C-4276-AEC9-9966A42A154A}"/>
    <cellStyle name="Comma 15 3 2 2" xfId="5539" xr:uid="{ACE76830-409B-411E-8D12-3249DB803A33}"/>
    <cellStyle name="Comma 15 3 2 2 2" xfId="10502" xr:uid="{C5223BCC-F0C1-4F59-9D1B-EAFEF3AC4C12}"/>
    <cellStyle name="Comma 15 3 2 2 2 2" xfId="20193" xr:uid="{E3DC5AA0-4435-441D-8B2C-1A5F88DFD903}"/>
    <cellStyle name="Comma 15 3 2 2 3" xfId="15719" xr:uid="{2E1039D8-82CD-421E-824D-9FA65AA205B7}"/>
    <cellStyle name="Comma 15 3 2 3" xfId="6585" xr:uid="{169010C2-AE47-440C-96EF-47007E645C0D}"/>
    <cellStyle name="Comma 15 3 2 3 2" xfId="11548" xr:uid="{8388B1F9-9C46-47F5-A641-69A8339A2E0A}"/>
    <cellStyle name="Comma 15 3 2 3 2 2" xfId="21145" xr:uid="{A8DA25EC-1DF5-47D7-82FB-A7FCEEC157B7}"/>
    <cellStyle name="Comma 15 3 2 3 3" xfId="16671" xr:uid="{C8E9EC7F-9CF3-4013-835B-4FD4D1E37C85}"/>
    <cellStyle name="Comma 15 3 2 4" xfId="9446" xr:uid="{C8009F10-4515-4B06-89D6-31B0F7F97CF6}"/>
    <cellStyle name="Comma 15 3 2 4 2" xfId="19233" xr:uid="{E4B09F0D-C090-431E-B50A-7A2206C01029}"/>
    <cellStyle name="Comma 15 3 2 5" xfId="14768" xr:uid="{7521BE6A-F427-417B-89C4-FE84675F3CAD}"/>
    <cellStyle name="Comma 15 3 3" xfId="4770" xr:uid="{043E84C0-52EE-4431-975A-EE22DA826966}"/>
    <cellStyle name="Comma 15 3 3 2" xfId="5838" xr:uid="{BF11859E-9228-4FD8-B982-CC3F60009777}"/>
    <cellStyle name="Comma 15 3 3 2 2" xfId="10801" xr:uid="{80DE1C40-1102-4D4D-9727-CB7EB2C415BB}"/>
    <cellStyle name="Comma 15 3 3 2 2 2" xfId="20492" xr:uid="{67D6E8B2-97FA-456D-AB9B-C82FF42C1188}"/>
    <cellStyle name="Comma 15 3 3 2 3" xfId="16018" xr:uid="{7D0A5B6E-F575-4A22-A57B-E7456DAF8DD4}"/>
    <cellStyle name="Comma 15 3 3 3" xfId="6884" xr:uid="{8A0568B7-E417-4854-96FD-2F2450B237AE}"/>
    <cellStyle name="Comma 15 3 3 3 2" xfId="11847" xr:uid="{7B012D04-975F-4C25-BCA9-D49C8AB98A6D}"/>
    <cellStyle name="Comma 15 3 3 3 2 2" xfId="21444" xr:uid="{CE31E84B-B2E2-4CE8-A298-F83B34A43742}"/>
    <cellStyle name="Comma 15 3 3 3 3" xfId="16970" xr:uid="{315C7A11-5496-4E00-AFB9-442310332944}"/>
    <cellStyle name="Comma 15 3 3 4" xfId="9752" xr:uid="{A240B205-1601-4970-A2B2-235CEE2C49F5}"/>
    <cellStyle name="Comma 15 3 3 4 2" xfId="19539" xr:uid="{C9C720CA-1FF5-42A5-8B54-51CE5B2FCE1E}"/>
    <cellStyle name="Comma 15 3 3 5" xfId="15067" xr:uid="{07E89C99-0F3F-4368-BF06-CFCCEFEFBFE4}"/>
    <cellStyle name="Comma 15 3 4" xfId="5211" xr:uid="{BCE9F87E-062E-4DC4-888D-4F06F4C89698}"/>
    <cellStyle name="Comma 15 3 4 2" xfId="10174" xr:uid="{C879D39F-8B62-4901-91BC-D91D3EEB9E82}"/>
    <cellStyle name="Comma 15 3 4 2 2" xfId="19865" xr:uid="{01A731C5-D32F-42EB-9DC0-2931EE09E354}"/>
    <cellStyle name="Comma 15 3 4 3" xfId="15391" xr:uid="{406D915B-3C52-4955-ABB7-B21205A03262}"/>
    <cellStyle name="Comma 15 3 5" xfId="6257" xr:uid="{C5431C32-EAD7-4207-8C31-0ACDAB6B3E78}"/>
    <cellStyle name="Comma 15 3 5 2" xfId="11220" xr:uid="{B61C25DC-005A-48F3-B6AE-36279590C359}"/>
    <cellStyle name="Comma 15 3 5 2 2" xfId="20817" xr:uid="{F418AFBB-E209-4682-9416-BA2A822EB758}"/>
    <cellStyle name="Comma 15 3 5 3" xfId="16343" xr:uid="{20294E7C-CE28-47B7-961A-4355C6635689}"/>
    <cellStyle name="Comma 15 3 6" xfId="7818" xr:uid="{9523BF20-815D-42EA-9FBD-00BF53C046FE}"/>
    <cellStyle name="Comma 15 3 6 2" xfId="17814" xr:uid="{866DBF24-89A8-4A36-A4B7-BF39D8FC4F71}"/>
    <cellStyle name="Comma 15 3 7" xfId="13553" xr:uid="{6834339A-1C46-484F-882C-ED9A39F00885}"/>
    <cellStyle name="Comma 15 4" xfId="2546" xr:uid="{6FF7A752-F60A-4E37-B37F-4204C7D5AF15}"/>
    <cellStyle name="Comma 15 4 2" xfId="4491" xr:uid="{2575E078-ABEA-4E81-8A49-5F4500645714}"/>
    <cellStyle name="Comma 15 4 2 2" xfId="5590" xr:uid="{D9D4A1F2-177B-40F2-BF21-525EBB76742D}"/>
    <cellStyle name="Comma 15 4 2 2 2" xfId="10553" xr:uid="{C44805EF-4976-4D39-83BB-2B4758B9E6D3}"/>
    <cellStyle name="Comma 15 4 2 2 2 2" xfId="20244" xr:uid="{482A2814-9BEE-418F-9D01-216A9805023C}"/>
    <cellStyle name="Comma 15 4 2 2 3" xfId="15770" xr:uid="{4E02EB58-A9E7-4D38-8666-CA7B527C08CF}"/>
    <cellStyle name="Comma 15 4 2 3" xfId="6636" xr:uid="{22DD220A-C946-41DE-A9FD-634F2AF4EF35}"/>
    <cellStyle name="Comma 15 4 2 3 2" xfId="11599" xr:uid="{31108CAC-51F4-48A0-B3B6-95411ECA4F19}"/>
    <cellStyle name="Comma 15 4 2 3 2 2" xfId="21196" xr:uid="{F9015316-9E02-4690-A58A-8E1534B87A4C}"/>
    <cellStyle name="Comma 15 4 2 3 3" xfId="16722" xr:uid="{3013E6EC-95C0-4FFD-8198-1F10674EFBC3}"/>
    <cellStyle name="Comma 15 4 2 4" xfId="9498" xr:uid="{BAA699E5-C006-4A94-93C3-6449FEAD0C70}"/>
    <cellStyle name="Comma 15 4 2 4 2" xfId="19285" xr:uid="{8F07C89D-948D-47A1-8763-361750AEB0CB}"/>
    <cellStyle name="Comma 15 4 2 5" xfId="14819" xr:uid="{EA896A51-4E8F-48FD-BC0B-6FE6F66EAFE0}"/>
    <cellStyle name="Comma 15 4 3" xfId="4826" xr:uid="{9889FDCE-4DDA-4A1C-ABA2-54E06CA424DD}"/>
    <cellStyle name="Comma 15 4 3 2" xfId="5890" xr:uid="{09BEECF3-9956-4A54-ACA5-B269E55AE4A1}"/>
    <cellStyle name="Comma 15 4 3 2 2" xfId="10853" xr:uid="{5DB69C2B-AFDD-4974-AAD8-1B5C33AAF699}"/>
    <cellStyle name="Comma 15 4 3 2 2 2" xfId="20544" xr:uid="{36620DF2-ABD6-44AF-AA36-AB8F64C13068}"/>
    <cellStyle name="Comma 15 4 3 2 3" xfId="16070" xr:uid="{57294804-84F6-4A13-A899-883EC0F5653F}"/>
    <cellStyle name="Comma 15 4 3 3" xfId="6936" xr:uid="{0DC00F45-35BF-47CD-9939-A43420F5E112}"/>
    <cellStyle name="Comma 15 4 3 3 2" xfId="11899" xr:uid="{9ED8AEE1-70C0-465B-A07C-06D96EF2C578}"/>
    <cellStyle name="Comma 15 4 3 3 2 2" xfId="21496" xr:uid="{EBB0642C-76D7-4AA3-8A61-D76F5D518DF6}"/>
    <cellStyle name="Comma 15 4 3 3 3" xfId="17022" xr:uid="{1AD32FC4-0CCD-4106-BA6C-8667E9B4E052}"/>
    <cellStyle name="Comma 15 4 3 4" xfId="9805" xr:uid="{1FA987CF-656E-43C9-B447-9E6EEF237E0E}"/>
    <cellStyle name="Comma 15 4 3 4 2" xfId="19592" xr:uid="{571D436A-EA15-4378-A566-43BA6A7B97A0}"/>
    <cellStyle name="Comma 15 4 3 5" xfId="15119" xr:uid="{AC45C81A-F9E2-4F1E-A33D-029947A207BD}"/>
    <cellStyle name="Comma 15 4 4" xfId="5264" xr:uid="{66015ACA-EB8E-4266-9650-7DD59FB6F0F6}"/>
    <cellStyle name="Comma 15 4 4 2" xfId="10227" xr:uid="{74D2BD6B-CB5E-4663-A7B6-F4792EAC3F60}"/>
    <cellStyle name="Comma 15 4 4 2 2" xfId="19918" xr:uid="{19097CA3-D760-45D1-9235-13741512A3DC}"/>
    <cellStyle name="Comma 15 4 4 3" xfId="15444" xr:uid="{55013BE2-7FEE-45E6-BC9A-3F4195F208D4}"/>
    <cellStyle name="Comma 15 4 5" xfId="6310" xr:uid="{29A77D5C-F08E-4E4A-A2E3-543560B56EDF}"/>
    <cellStyle name="Comma 15 4 5 2" xfId="11273" xr:uid="{ECB6EF35-4CCC-4065-8033-FF876D9AC810}"/>
    <cellStyle name="Comma 15 4 5 2 2" xfId="20870" xr:uid="{6772718F-806B-438F-A2C5-F1E30C7E93DC}"/>
    <cellStyle name="Comma 15 4 5 3" xfId="16396" xr:uid="{91ED8A38-D0AE-41FF-9F04-B317AB4D0152}"/>
    <cellStyle name="Comma 15 4 6" xfId="7994" xr:uid="{C07395CE-1E01-42F8-9BB8-A6CB1AC5A3E2}"/>
    <cellStyle name="Comma 15 4 6 2" xfId="17973" xr:uid="{FB8FB45E-0169-4B3A-811B-88CF36389829}"/>
    <cellStyle name="Comma 15 4 7" xfId="13613" xr:uid="{ED42CD37-20F4-46A8-87C4-940FA9FE3A35}"/>
    <cellStyle name="Comma 15 5" xfId="4256" xr:uid="{17064466-18DD-43E8-B15A-2B053039AB41}"/>
    <cellStyle name="Comma 15 5 2" xfId="5381" xr:uid="{91495830-81EF-4EE0-B5D6-B3FFD3741831}"/>
    <cellStyle name="Comma 15 5 2 2" xfId="10344" xr:uid="{1A7E45B9-6BA3-4278-9202-DD6841380EBB}"/>
    <cellStyle name="Comma 15 5 2 2 2" xfId="20035" xr:uid="{352964B2-644B-419B-B034-417605EF152F}"/>
    <cellStyle name="Comma 15 5 2 3" xfId="15561" xr:uid="{E0A1B3DF-150D-42D9-A674-9B319A543926}"/>
    <cellStyle name="Comma 15 5 3" xfId="6427" xr:uid="{447767DE-7384-4D40-90C5-3DBA68EB1DE6}"/>
    <cellStyle name="Comma 15 5 3 2" xfId="11390" xr:uid="{7E064811-08FC-4DED-9F6C-77435CF9BE05}"/>
    <cellStyle name="Comma 15 5 3 2 2" xfId="20987" xr:uid="{29B37906-C9CA-4255-AB35-85E83320BE0A}"/>
    <cellStyle name="Comma 15 5 3 3" xfId="16513" xr:uid="{CD65B649-6DB4-442F-B581-63FEF8F8A416}"/>
    <cellStyle name="Comma 15 5 4" xfId="9281" xr:uid="{44FA6FB4-FBF6-442A-AC4E-AD315DFB2D17}"/>
    <cellStyle name="Comma 15 5 4 2" xfId="19068" xr:uid="{8E2CD359-DC54-415E-8A5E-B9607CF9A19A}"/>
    <cellStyle name="Comma 15 5 5" xfId="14610" xr:uid="{BAF7CCE1-1636-46B7-A082-05DCB12C0C0F}"/>
    <cellStyle name="Comma 15 6" xfId="4590" xr:uid="{19ED7D19-537B-4E19-91FB-8C5218CD4E16}"/>
    <cellStyle name="Comma 15 6 2" xfId="5680" xr:uid="{32052DA2-3484-4B40-9B9A-B85945D6577A}"/>
    <cellStyle name="Comma 15 6 2 2" xfId="10643" xr:uid="{C8DB0B39-90C5-4A02-A716-6AFC557D4169}"/>
    <cellStyle name="Comma 15 6 2 2 2" xfId="20334" xr:uid="{72F574CA-45EF-460A-8ED3-FDA0735175F5}"/>
    <cellStyle name="Comma 15 6 2 3" xfId="15860" xr:uid="{58644DB9-F75C-4010-BEFC-F40B7171241C}"/>
    <cellStyle name="Comma 15 6 3" xfId="6726" xr:uid="{30330B9A-D2C5-4A92-9EC0-C93B29B02AD2}"/>
    <cellStyle name="Comma 15 6 3 2" xfId="11689" xr:uid="{D5B3C781-CEE8-4900-B003-130D62A28BBA}"/>
    <cellStyle name="Comma 15 6 3 2 2" xfId="21286" xr:uid="{08C363D9-E668-4AA1-97AA-32F61B9BE853}"/>
    <cellStyle name="Comma 15 6 3 3" xfId="16812" xr:uid="{1DD8EED9-7D6E-48AD-AF1B-A41F7756AA83}"/>
    <cellStyle name="Comma 15 6 4" xfId="9588" xr:uid="{D7C97B1E-3AF1-4CE9-BEA7-FF1D121AFE4F}"/>
    <cellStyle name="Comma 15 6 4 2" xfId="19375" xr:uid="{3D55DEE5-0EAF-4B7D-A746-622A9D9086AC}"/>
    <cellStyle name="Comma 15 6 5" xfId="14909" xr:uid="{9A748021-AF79-42F8-A61E-2D16B037F9C0}"/>
    <cellStyle name="Comma 15 7" xfId="5053" xr:uid="{3E11C695-63F2-43B4-9115-DC8207A04A84}"/>
    <cellStyle name="Comma 15 7 2" xfId="10016" xr:uid="{F3E10178-A792-4AC3-9394-F7963AF5D0E0}"/>
    <cellStyle name="Comma 15 7 2 2" xfId="19707" xr:uid="{D64AC078-2F2C-4FD8-982E-EDE2288E0A5B}"/>
    <cellStyle name="Comma 15 7 3" xfId="15233" xr:uid="{7A806189-5806-43A8-A3E2-D55555F6EE76}"/>
    <cellStyle name="Comma 15 8" xfId="6099" xr:uid="{14C32993-6A8A-4993-9F92-14482C04C281}"/>
    <cellStyle name="Comma 15 8 2" xfId="11062" xr:uid="{D0E08903-F72F-4F3C-B552-7C0025EB9B2B}"/>
    <cellStyle name="Comma 15 8 2 2" xfId="20659" xr:uid="{3F9AE4F3-DCE9-43B3-AFBE-ADC98B5A47A4}"/>
    <cellStyle name="Comma 15 8 3" xfId="16185" xr:uid="{3A039EC6-043E-48CE-8516-153021C8CCD5}"/>
    <cellStyle name="Comma 15 9" xfId="7189" xr:uid="{82CFB9C5-650C-46FA-99A8-A0B960AC177E}"/>
    <cellStyle name="Comma 15 9 2" xfId="17238" xr:uid="{2853558F-CAAD-4176-87F2-1A60DA729BC0}"/>
    <cellStyle name="Comma 154" xfId="4243" xr:uid="{7B0D9865-9B66-4C0D-9C32-614DFF2B32C2}"/>
    <cellStyle name="Comma 154 2" xfId="5369" xr:uid="{E956C001-F441-4921-98E5-586146505BBD}"/>
    <cellStyle name="Comma 154 2 2" xfId="10332" xr:uid="{BCEA681A-AE90-4815-867A-FC29FF24B970}"/>
    <cellStyle name="Comma 154 2 2 2" xfId="20023" xr:uid="{B28D772E-14AC-4295-A968-5B005FE9414A}"/>
    <cellStyle name="Comma 154 2 3" xfId="15549" xr:uid="{188C5669-5359-49FD-9B1E-FEADE7941533}"/>
    <cellStyle name="Comma 154 3" xfId="6415" xr:uid="{8F1B59CD-BBB0-4B84-808C-C19003E7FB71}"/>
    <cellStyle name="Comma 154 3 2" xfId="11378" xr:uid="{D11D90CD-9AB6-4A20-AB69-9C081F483BFF}"/>
    <cellStyle name="Comma 154 3 2 2" xfId="20975" xr:uid="{C09169F1-4C9F-4B96-BEE7-124ACA7D9E45}"/>
    <cellStyle name="Comma 154 3 3" xfId="16501" xr:uid="{DB0FC454-7BE1-4172-A54C-216A55206E4F}"/>
    <cellStyle name="Comma 154 4" xfId="9269" xr:uid="{57D14889-E490-4A39-8666-5F6538E60692}"/>
    <cellStyle name="Comma 154 4 2" xfId="19056" xr:uid="{8D72FA59-1323-4B70-8515-0D016C29A4FE}"/>
    <cellStyle name="Comma 154 5" xfId="14598" xr:uid="{02D210C9-0A28-486F-9CFA-6553A0309458}"/>
    <cellStyle name="Comma 16" xfId="285" xr:uid="{CFA1B8D9-9AD8-4E18-9360-575C0948D6EB}"/>
    <cellStyle name="Comma 16 10" xfId="7955" xr:uid="{E5497C08-4A98-47C7-AF6B-73A218EF8F77}"/>
    <cellStyle name="Comma 16 10 2" xfId="17938" xr:uid="{15159A62-ED1D-47EF-B5D9-2120B94DA773}"/>
    <cellStyle name="Comma 16 11" xfId="13226" xr:uid="{D180CBC6-328A-4777-AA29-BC2C8F2936AE}"/>
    <cellStyle name="Comma 16 12" xfId="13149" xr:uid="{82A0B4AD-9EFC-4A4F-8468-4FA69D78AD9D}"/>
    <cellStyle name="Comma 16 2" xfId="1093" xr:uid="{BD4C9BB8-CCEA-4AE2-85C2-5A0EB176A075}"/>
    <cellStyle name="Comma 16 2 2" xfId="4354" xr:uid="{E30DF7ED-3755-421A-B6DD-8E6164D8B742}"/>
    <cellStyle name="Comma 16 2 2 2" xfId="5468" xr:uid="{80A44381-CD71-49B3-9F6E-5BEF1BE373AB}"/>
    <cellStyle name="Comma 16 2 2 2 2" xfId="10431" xr:uid="{99E8FB7F-A05A-49DF-ABA7-D5CD03B8BBF3}"/>
    <cellStyle name="Comma 16 2 2 2 2 2" xfId="20122" xr:uid="{04E27C9D-A5B7-477A-93F2-E2480556A089}"/>
    <cellStyle name="Comma 16 2 2 2 3" xfId="15648" xr:uid="{D8CBD05A-9549-4DDB-BA8A-35321778B5EE}"/>
    <cellStyle name="Comma 16 2 2 3" xfId="6514" xr:uid="{4A04A881-7F59-4524-BA5D-8F5ECBC33C5A}"/>
    <cellStyle name="Comma 16 2 2 3 2" xfId="11477" xr:uid="{1942D51A-FF0E-444B-A546-C09DB979C09A}"/>
    <cellStyle name="Comma 16 2 2 3 2 2" xfId="21074" xr:uid="{372EA3DB-83F5-426E-A515-D6DC52447410}"/>
    <cellStyle name="Comma 16 2 2 3 3" xfId="16600" xr:uid="{C23D457C-7F88-4DD0-9BC4-C36C1233BE6A}"/>
    <cellStyle name="Comma 16 2 2 4" xfId="9371" xr:uid="{391FFBFD-6B5C-4003-BE48-C0B6DD764EC7}"/>
    <cellStyle name="Comma 16 2 2 4 2" xfId="19158" xr:uid="{0957BCAB-3A94-44DB-B80C-1CD6A9357FCC}"/>
    <cellStyle name="Comma 16 2 2 5" xfId="14697" xr:uid="{2BED1CFE-4236-466A-9BAC-9826C2EDFE71}"/>
    <cellStyle name="Comma 16 2 3" xfId="4688" xr:uid="{7386DD1F-37C7-4B55-ADA0-C4AD447F36ED}"/>
    <cellStyle name="Comma 16 2 3 2" xfId="5767" xr:uid="{7F7654B5-F190-4EC6-94C5-4A5E482F095C}"/>
    <cellStyle name="Comma 16 2 3 2 2" xfId="10730" xr:uid="{9898991D-B1C6-432A-A3C3-5B77E33D4A81}"/>
    <cellStyle name="Comma 16 2 3 2 2 2" xfId="20421" xr:uid="{6DF60F52-A81F-4400-8F7D-9C9862BEF27F}"/>
    <cellStyle name="Comma 16 2 3 2 3" xfId="15947" xr:uid="{BF67D36B-C0D7-41E8-8807-16B426EDD135}"/>
    <cellStyle name="Comma 16 2 3 3" xfId="6813" xr:uid="{AD7595C3-FC4B-4983-A1CD-05FB1459BA19}"/>
    <cellStyle name="Comma 16 2 3 3 2" xfId="11776" xr:uid="{983EEF33-B2B6-48F0-B328-7B3CDCD401BA}"/>
    <cellStyle name="Comma 16 2 3 3 2 2" xfId="21373" xr:uid="{3B36E87F-3196-4E8A-AF2F-B5EFB03F34C7}"/>
    <cellStyle name="Comma 16 2 3 3 3" xfId="16899" xr:uid="{98D4AFB7-2DA7-4E67-A37A-8AC6C83F856D}"/>
    <cellStyle name="Comma 16 2 3 4" xfId="9681" xr:uid="{1962A575-C2D0-43DF-82B3-5AEE07D9241E}"/>
    <cellStyle name="Comma 16 2 3 4 2" xfId="19468" xr:uid="{4B3E93FE-5442-437C-8FF9-CDB6A76856E7}"/>
    <cellStyle name="Comma 16 2 3 5" xfId="14996" xr:uid="{07B9BD6A-8FEB-4662-862F-4167C970A921}"/>
    <cellStyle name="Comma 16 2 4" xfId="5140" xr:uid="{3A5ECEA6-6C51-4CB7-B1D4-3DE8BD86F0A0}"/>
    <cellStyle name="Comma 16 2 4 2" xfId="10103" xr:uid="{A8F3824F-C616-4E14-A776-2FF01E6F6B01}"/>
    <cellStyle name="Comma 16 2 4 2 2" xfId="19794" xr:uid="{98D41ED8-22EB-4D66-B23A-A11A169C57F8}"/>
    <cellStyle name="Comma 16 2 4 3" xfId="15320" xr:uid="{3961825E-558A-4E13-B40C-E751D02F62DF}"/>
    <cellStyle name="Comma 16 2 5" xfId="6186" xr:uid="{B93CBB1C-64A3-4E74-BD2F-408701A57F12}"/>
    <cellStyle name="Comma 16 2 5 2" xfId="11149" xr:uid="{B5A1D186-5767-41D9-9751-C3AB4643A4F0}"/>
    <cellStyle name="Comma 16 2 5 2 2" xfId="20746" xr:uid="{53EF68C9-5288-49B1-B3C7-798435C1F789}"/>
    <cellStyle name="Comma 16 2 5 3" xfId="16272" xr:uid="{292B763C-3CDA-4A48-B3F8-5747A321CFFD}"/>
    <cellStyle name="Comma 16 2 6" xfId="7447" xr:uid="{938AEC4C-FD97-4D05-BCBA-9EB6622F5CC6}"/>
    <cellStyle name="Comma 16 2 6 2" xfId="17473" xr:uid="{AE1C18D8-58C6-4B11-AFF9-CD681C8ED703}"/>
    <cellStyle name="Comma 16 2 7" xfId="13322" xr:uid="{7E6759FB-C3E2-47CF-8E89-7FFC59E56676}"/>
    <cellStyle name="Comma 16 3" xfId="1971" xr:uid="{4CD52D4A-6B78-4704-9427-0DA62957566C}"/>
    <cellStyle name="Comma 16 3 2" xfId="4437" xr:uid="{E51F35FE-19FE-4FAA-812E-33564A1AC7D5}"/>
    <cellStyle name="Comma 16 3 2 2" xfId="5540" xr:uid="{B7828D84-0868-46D5-A31D-8763A769EFAA}"/>
    <cellStyle name="Comma 16 3 2 2 2" xfId="10503" xr:uid="{1216FF2C-841D-4742-9FDA-5C9F50F07852}"/>
    <cellStyle name="Comma 16 3 2 2 2 2" xfId="20194" xr:uid="{91DB07A8-13EA-42F6-BDE4-F5356CAD5284}"/>
    <cellStyle name="Comma 16 3 2 2 3" xfId="15720" xr:uid="{AB508CE2-9358-440B-9646-4D3140F61D60}"/>
    <cellStyle name="Comma 16 3 2 3" xfId="6586" xr:uid="{EC02ED20-15E3-4A49-89E5-F2C2E59BC371}"/>
    <cellStyle name="Comma 16 3 2 3 2" xfId="11549" xr:uid="{0118618C-0F0E-45C3-9EB0-544A4621DD0A}"/>
    <cellStyle name="Comma 16 3 2 3 2 2" xfId="21146" xr:uid="{6B399F9A-816E-4B65-B3BE-B2C8A8011297}"/>
    <cellStyle name="Comma 16 3 2 3 3" xfId="16672" xr:uid="{917BEA7D-05BC-4189-AF49-BF4B9F230EB6}"/>
    <cellStyle name="Comma 16 3 2 4" xfId="9447" xr:uid="{5E0F593B-021B-471E-8E65-1B54E534A477}"/>
    <cellStyle name="Comma 16 3 2 4 2" xfId="19234" xr:uid="{F37CD673-02D3-42DE-86D8-691C378CF034}"/>
    <cellStyle name="Comma 16 3 2 5" xfId="14769" xr:uid="{8EF0429D-09B7-4F45-81C8-5586B86114D9}"/>
    <cellStyle name="Comma 16 3 3" xfId="4771" xr:uid="{08BB57C1-A5E8-40BD-8E8E-2104852FBCB4}"/>
    <cellStyle name="Comma 16 3 3 2" xfId="5839" xr:uid="{1ACA6376-071B-4CDB-BD05-99E41C31179B}"/>
    <cellStyle name="Comma 16 3 3 2 2" xfId="10802" xr:uid="{E23BB300-F032-4BAB-BD96-31D4B181ABAB}"/>
    <cellStyle name="Comma 16 3 3 2 2 2" xfId="20493" xr:uid="{6615E076-696C-4088-BD1D-C6D143CEDEE7}"/>
    <cellStyle name="Comma 16 3 3 2 3" xfId="16019" xr:uid="{274A0798-AA52-4BF2-8A71-33FFC2E9DA43}"/>
    <cellStyle name="Comma 16 3 3 3" xfId="6885" xr:uid="{F66B45D8-9EFD-422D-9E50-BD4AB02242A4}"/>
    <cellStyle name="Comma 16 3 3 3 2" xfId="11848" xr:uid="{BAE29E23-ED88-4CA2-92CA-ADD1A365540B}"/>
    <cellStyle name="Comma 16 3 3 3 2 2" xfId="21445" xr:uid="{B914E735-B1AD-4B90-B224-D3E1F47AE50E}"/>
    <cellStyle name="Comma 16 3 3 3 3" xfId="16971" xr:uid="{E00E73E4-5CF0-4E03-B728-E67A468EE093}"/>
    <cellStyle name="Comma 16 3 3 4" xfId="9753" xr:uid="{15F503AC-4D1C-4C25-A6BD-4AE31ACA7AFE}"/>
    <cellStyle name="Comma 16 3 3 4 2" xfId="19540" xr:uid="{86DE724A-4C4B-4375-BEED-617DDC8CFBD0}"/>
    <cellStyle name="Comma 16 3 3 5" xfId="15068" xr:uid="{20F526E5-6408-4FE0-8CCD-7C003AEE2298}"/>
    <cellStyle name="Comma 16 3 4" xfId="5212" xr:uid="{B5754BF9-22A8-4D4D-A5DA-30C817A8B5EF}"/>
    <cellStyle name="Comma 16 3 4 2" xfId="10175" xr:uid="{17AE7FE6-F376-4172-AE46-AE10846E02A4}"/>
    <cellStyle name="Comma 16 3 4 2 2" xfId="19866" xr:uid="{8F6B8B80-018E-4DB1-9920-B9CC0C28A297}"/>
    <cellStyle name="Comma 16 3 4 3" xfId="15392" xr:uid="{7BFD7181-CC2E-40A8-B1EC-22F14B8BE546}"/>
    <cellStyle name="Comma 16 3 5" xfId="6258" xr:uid="{702E9DF6-8A61-4500-A783-8B9C61DB9148}"/>
    <cellStyle name="Comma 16 3 5 2" xfId="11221" xr:uid="{A5E24F6E-7422-4C32-AA4E-90C8C5596369}"/>
    <cellStyle name="Comma 16 3 5 2 2" xfId="20818" xr:uid="{07034F9D-98A0-44D9-A642-7476E5653CA1}"/>
    <cellStyle name="Comma 16 3 5 3" xfId="16344" xr:uid="{69E2E73A-4E53-4DF1-8902-752CC5976F44}"/>
    <cellStyle name="Comma 16 3 6" xfId="7819" xr:uid="{FAE35804-85D8-4D22-8BA5-17D9C3925250}"/>
    <cellStyle name="Comma 16 3 6 2" xfId="17815" xr:uid="{B15DBAAC-C064-4932-98C1-BE4863E8B550}"/>
    <cellStyle name="Comma 16 3 7" xfId="13554" xr:uid="{A647BCAF-260B-4B72-86A1-292F08616329}"/>
    <cellStyle name="Comma 16 4" xfId="2547" xr:uid="{B851063A-4858-4C41-A7F3-F58886C6CCB5}"/>
    <cellStyle name="Comma 16 4 2" xfId="4492" xr:uid="{631C87ED-C2BF-4905-8CC0-762C172886E0}"/>
    <cellStyle name="Comma 16 4 2 2" xfId="5591" xr:uid="{0D401833-0AE7-46FC-92AE-E02B3CE25E6E}"/>
    <cellStyle name="Comma 16 4 2 2 2" xfId="10554" xr:uid="{DE3328ED-D3B6-41EE-9D7E-E3FEE1D0276C}"/>
    <cellStyle name="Comma 16 4 2 2 2 2" xfId="20245" xr:uid="{77A2BBC6-FB56-4D4C-8E3C-E8114319B943}"/>
    <cellStyle name="Comma 16 4 2 2 3" xfId="15771" xr:uid="{BFA4B6ED-5651-4303-AC05-E551B8DC9478}"/>
    <cellStyle name="Comma 16 4 2 3" xfId="6637" xr:uid="{6CDFEF6B-123D-473C-B06D-980F71E19B93}"/>
    <cellStyle name="Comma 16 4 2 3 2" xfId="11600" xr:uid="{16834D3E-6DFB-40B6-8435-5B8A6E2D9830}"/>
    <cellStyle name="Comma 16 4 2 3 2 2" xfId="21197" xr:uid="{787D7650-B414-48C3-800D-29E7FDDA21BD}"/>
    <cellStyle name="Comma 16 4 2 3 3" xfId="16723" xr:uid="{89D399DD-DEF2-4FB6-B14A-2367BD2098AA}"/>
    <cellStyle name="Comma 16 4 2 4" xfId="9499" xr:uid="{DF221978-AB4A-4F73-86D5-84403D2EE949}"/>
    <cellStyle name="Comma 16 4 2 4 2" xfId="19286" xr:uid="{ABFE8B9F-239F-46E0-A7CF-8FE111B2A96C}"/>
    <cellStyle name="Comma 16 4 2 5" xfId="14820" xr:uid="{8EC6C888-C47E-40D6-B2E8-5F401988080E}"/>
    <cellStyle name="Comma 16 4 3" xfId="4827" xr:uid="{7C84A417-76B4-4991-B00A-582E0B35771A}"/>
    <cellStyle name="Comma 16 4 3 2" xfId="5891" xr:uid="{2ECF4DFE-51FE-4A86-A926-814498804F6D}"/>
    <cellStyle name="Comma 16 4 3 2 2" xfId="10854" xr:uid="{2D43FEEF-6F7D-4196-9DEC-7AB10EBB1DBF}"/>
    <cellStyle name="Comma 16 4 3 2 2 2" xfId="20545" xr:uid="{86C7A4DC-DF4A-478F-A079-D3274C69EDC2}"/>
    <cellStyle name="Comma 16 4 3 2 3" xfId="16071" xr:uid="{B3BC4429-09E0-47A6-9AE7-DB4BDDC4D318}"/>
    <cellStyle name="Comma 16 4 3 3" xfId="6937" xr:uid="{0FBA7979-B6D1-4FCB-9D0D-8F2167F3F011}"/>
    <cellStyle name="Comma 16 4 3 3 2" xfId="11900" xr:uid="{5AD9B132-E8D3-42D6-A9FE-05C9B304486B}"/>
    <cellStyle name="Comma 16 4 3 3 2 2" xfId="21497" xr:uid="{A670C321-FDDC-4C41-B842-0DCFD4EEBF6C}"/>
    <cellStyle name="Comma 16 4 3 3 3" xfId="17023" xr:uid="{665AC5C7-2B82-4BF5-96CB-9952EFBCB7FB}"/>
    <cellStyle name="Comma 16 4 3 4" xfId="9806" xr:uid="{1ED47E56-8F37-4054-9F6D-ECC3A244DF6B}"/>
    <cellStyle name="Comma 16 4 3 4 2" xfId="19593" xr:uid="{96546722-5C51-4614-9A1D-A62E3048BC32}"/>
    <cellStyle name="Comma 16 4 3 5" xfId="15120" xr:uid="{75B75A5E-FA81-44A5-93CE-46018925CE85}"/>
    <cellStyle name="Comma 16 4 4" xfId="5265" xr:uid="{3A392994-E491-47D1-93BA-B4C58A3BE7EE}"/>
    <cellStyle name="Comma 16 4 4 2" xfId="10228" xr:uid="{7E775B2E-FBF3-4D07-B53D-2F796BE2B5F3}"/>
    <cellStyle name="Comma 16 4 4 2 2" xfId="19919" xr:uid="{31BC1794-D992-4BC0-9FDB-73D7403F1B24}"/>
    <cellStyle name="Comma 16 4 4 3" xfId="15445" xr:uid="{043DBA77-04FF-447C-BBAE-A74177763336}"/>
    <cellStyle name="Comma 16 4 5" xfId="6311" xr:uid="{B17D2CE1-0797-4729-A3E8-5251BF537A0B}"/>
    <cellStyle name="Comma 16 4 5 2" xfId="11274" xr:uid="{DBCB3F4E-CE6D-4DE9-8292-821AE2372361}"/>
    <cellStyle name="Comma 16 4 5 2 2" xfId="20871" xr:uid="{1A5DA0D4-A754-41EF-A528-54366A8BC7AF}"/>
    <cellStyle name="Comma 16 4 5 3" xfId="16397" xr:uid="{F94A437D-7413-47AB-8B56-1D67E3690288}"/>
    <cellStyle name="Comma 16 4 6" xfId="7995" xr:uid="{65A5FB94-2F35-4017-B578-6381411B9BCE}"/>
    <cellStyle name="Comma 16 4 6 2" xfId="17974" xr:uid="{5108AB3E-DE07-4C8D-8AC3-0A7E53DC529C}"/>
    <cellStyle name="Comma 16 4 7" xfId="13614" xr:uid="{DDE1FF27-12A7-441E-9E60-BE6BC63B185B}"/>
    <cellStyle name="Comma 16 5" xfId="4257" xr:uid="{D36C369C-962F-41FC-A6A1-D74390BC3D07}"/>
    <cellStyle name="Comma 16 5 2" xfId="5382" xr:uid="{C0209758-483D-40BB-BA96-4CA1F40F471B}"/>
    <cellStyle name="Comma 16 5 2 2" xfId="10345" xr:uid="{573B38D9-CF8A-428B-B431-8D6A747BE381}"/>
    <cellStyle name="Comma 16 5 2 2 2" xfId="20036" xr:uid="{38789E0C-7FBC-4498-869C-9BC65401B254}"/>
    <cellStyle name="Comma 16 5 2 3" xfId="15562" xr:uid="{206B98ED-EE4D-4653-85B3-9EE81A169214}"/>
    <cellStyle name="Comma 16 5 3" xfId="6428" xr:uid="{72776FDA-9137-443F-9C4F-7561E88D92A9}"/>
    <cellStyle name="Comma 16 5 3 2" xfId="11391" xr:uid="{78FDAD7E-D13D-4B89-913B-C6B505B6AD85}"/>
    <cellStyle name="Comma 16 5 3 2 2" xfId="20988" xr:uid="{8FC4756D-352F-4666-B7FE-508B64EB517F}"/>
    <cellStyle name="Comma 16 5 3 3" xfId="16514" xr:uid="{917C9E1B-89EA-4F79-BB5A-D135913CFBEF}"/>
    <cellStyle name="Comma 16 5 4" xfId="9282" xr:uid="{186BD42D-579B-438E-A5D0-67A1D8C716E4}"/>
    <cellStyle name="Comma 16 5 4 2" xfId="19069" xr:uid="{5295B96D-030D-4C03-BEF8-09B7F33DAC37}"/>
    <cellStyle name="Comma 16 5 5" xfId="14611" xr:uid="{BCAC2218-8D1B-45C4-ADC2-3640E19B6AD1}"/>
    <cellStyle name="Comma 16 6" xfId="4591" xr:uid="{5E008A4D-478B-4B7D-B986-CA182761F6AE}"/>
    <cellStyle name="Comma 16 6 2" xfId="5681" xr:uid="{2A9CD204-822F-48A5-9960-7A94F525A734}"/>
    <cellStyle name="Comma 16 6 2 2" xfId="10644" xr:uid="{7F0CB843-4B51-4999-9C32-AD6AB1A72897}"/>
    <cellStyle name="Comma 16 6 2 2 2" xfId="20335" xr:uid="{813091E6-BDCD-4278-8114-8F3E14FDAF7B}"/>
    <cellStyle name="Comma 16 6 2 3" xfId="15861" xr:uid="{FE76658B-8C81-41EB-BAC1-DA5CBF7C7E55}"/>
    <cellStyle name="Comma 16 6 3" xfId="6727" xr:uid="{A1E742E8-E762-4B77-A3DF-50A0BF400D82}"/>
    <cellStyle name="Comma 16 6 3 2" xfId="11690" xr:uid="{680B162A-BA80-4097-9325-76D255F75F7C}"/>
    <cellStyle name="Comma 16 6 3 2 2" xfId="21287" xr:uid="{FC46D735-88B8-4605-9BA2-2088A6E4096E}"/>
    <cellStyle name="Comma 16 6 3 3" xfId="16813" xr:uid="{B2020ECA-9B92-4B80-BFB4-31B3F2E2605B}"/>
    <cellStyle name="Comma 16 6 4" xfId="9589" xr:uid="{61721939-32C3-4775-A363-393991CC2397}"/>
    <cellStyle name="Comma 16 6 4 2" xfId="19376" xr:uid="{C00E77C1-8264-4BD0-9074-A6A4191A4DB1}"/>
    <cellStyle name="Comma 16 6 5" xfId="14910" xr:uid="{C632E8AD-565E-4E9E-8024-A20882D9242A}"/>
    <cellStyle name="Comma 16 7" xfId="5054" xr:uid="{C895DBBF-1707-477A-AE2E-D5DC326839DB}"/>
    <cellStyle name="Comma 16 7 2" xfId="10017" xr:uid="{F9DAC613-FF98-4562-9029-3C182CF06CD5}"/>
    <cellStyle name="Comma 16 7 2 2" xfId="19708" xr:uid="{2D3CD473-D977-4516-B4B3-0861F47868C7}"/>
    <cellStyle name="Comma 16 7 3" xfId="15234" xr:uid="{E64F4E26-E6F7-4FEE-811F-C5B8D0B6B269}"/>
    <cellStyle name="Comma 16 8" xfId="6100" xr:uid="{31B79C71-8D85-4F96-961B-BD50B1F3CC5F}"/>
    <cellStyle name="Comma 16 8 2" xfId="11063" xr:uid="{C737D10D-E4DE-452D-AAB6-4AFC6C311CBE}"/>
    <cellStyle name="Comma 16 8 2 2" xfId="20660" xr:uid="{84CDFC06-AC6A-429D-B8D4-2C5EC7A515C2}"/>
    <cellStyle name="Comma 16 8 3" xfId="16186" xr:uid="{1FB14AC8-F596-4E50-A4B9-C0A9FCE99524}"/>
    <cellStyle name="Comma 16 9" xfId="7190" xr:uid="{C4DBC777-C056-47AE-8F65-6A73C78A8D66}"/>
    <cellStyle name="Comma 16 9 2" xfId="17239" xr:uid="{CD048117-C1D8-479B-B6AD-C6F7BCD90714}"/>
    <cellStyle name="Comma 163" xfId="2548" xr:uid="{2FF53DCC-8B06-4F1E-9441-93E18FE884B5}"/>
    <cellStyle name="Comma 163 2" xfId="4493" xr:uid="{472DAFFF-A15F-4AF0-87B3-3A2C87DD4651}"/>
    <cellStyle name="Comma 163 2 2" xfId="5592" xr:uid="{ECA7A567-974D-4EDE-BF8B-ED63D82C6295}"/>
    <cellStyle name="Comma 163 2 2 2" xfId="10555" xr:uid="{1445DEDA-7BCC-4ABE-8521-ABFD79B57D82}"/>
    <cellStyle name="Comma 163 2 2 2 2" xfId="20246" xr:uid="{90C98CBF-DDA3-4AF9-BD77-8C490A867157}"/>
    <cellStyle name="Comma 163 2 2 3" xfId="15772" xr:uid="{89F52469-57B8-4921-9779-CC903CCA50BC}"/>
    <cellStyle name="Comma 163 2 3" xfId="6638" xr:uid="{846555FC-42AF-4F77-A234-B4560716E95D}"/>
    <cellStyle name="Comma 163 2 3 2" xfId="11601" xr:uid="{E6A46BB8-5719-4BB4-BAB2-8584D1D38A4D}"/>
    <cellStyle name="Comma 163 2 3 2 2" xfId="21198" xr:uid="{376550A7-E0B8-44AD-B68B-70C78B6EC455}"/>
    <cellStyle name="Comma 163 2 3 3" xfId="16724" xr:uid="{71B17248-C210-4199-BDCB-0EA961F2A013}"/>
    <cellStyle name="Comma 163 2 4" xfId="9500" xr:uid="{15DD5CA4-844C-479B-8C07-8C39CA6E2058}"/>
    <cellStyle name="Comma 163 2 4 2" xfId="19287" xr:uid="{DA1419D2-CCBE-4CAA-B5B9-C9AF69531F78}"/>
    <cellStyle name="Comma 163 2 5" xfId="14821" xr:uid="{A0BAE41A-AA0F-4A49-BC6E-C37D08BDAAF4}"/>
    <cellStyle name="Comma 163 3" xfId="4828" xr:uid="{6DB386E2-B7A4-4F47-986C-1006D1234504}"/>
    <cellStyle name="Comma 163 3 2" xfId="5892" xr:uid="{DBE20BE0-3917-45C0-A09D-EAA1CAF07457}"/>
    <cellStyle name="Comma 163 3 2 2" xfId="10855" xr:uid="{147F877C-D285-4A2E-84B1-0851364FF3E4}"/>
    <cellStyle name="Comma 163 3 2 2 2" xfId="20546" xr:uid="{E92AE9A3-98D8-45D8-9C6E-99D68362C37D}"/>
    <cellStyle name="Comma 163 3 2 3" xfId="16072" xr:uid="{A57271A2-19A0-433E-A81E-B1339235579D}"/>
    <cellStyle name="Comma 163 3 3" xfId="6938" xr:uid="{07DF80EF-A830-4E2A-8372-E08F87FD6759}"/>
    <cellStyle name="Comma 163 3 3 2" xfId="11901" xr:uid="{85BF842D-4C5A-49CB-8F41-84BE5B2D1259}"/>
    <cellStyle name="Comma 163 3 3 2 2" xfId="21498" xr:uid="{6680E541-3956-43D6-847E-119BA1AC4F00}"/>
    <cellStyle name="Comma 163 3 3 3" xfId="17024" xr:uid="{85189DD7-BB56-4EC3-AE5A-D27C14AEF81F}"/>
    <cellStyle name="Comma 163 3 4" xfId="9807" xr:uid="{A46496E9-B606-41DB-B18E-F296B088A652}"/>
    <cellStyle name="Comma 163 3 4 2" xfId="19594" xr:uid="{1761CCFE-AB2E-4E0C-BD9A-C7B6AEE10EC7}"/>
    <cellStyle name="Comma 163 3 5" xfId="15121" xr:uid="{4F1012D3-C2CD-45CC-A247-7857180C19B4}"/>
    <cellStyle name="Comma 163 4" xfId="5266" xr:uid="{5C8AE84E-9183-4270-B02F-77B859456A83}"/>
    <cellStyle name="Comma 163 4 2" xfId="10229" xr:uid="{73278ADF-920C-4960-BD92-9C16C00627A4}"/>
    <cellStyle name="Comma 163 4 2 2" xfId="19920" xr:uid="{9173B6AA-488A-4190-A04A-24D384437ACE}"/>
    <cellStyle name="Comma 163 4 3" xfId="15446" xr:uid="{3C357C4C-1044-49DD-BFF4-C048167EDD16}"/>
    <cellStyle name="Comma 163 5" xfId="6312" xr:uid="{1B073FC3-6364-4897-8186-0598330125E0}"/>
    <cellStyle name="Comma 163 5 2" xfId="11275" xr:uid="{4D3B325F-4288-4636-8FB7-9BB0BD007B00}"/>
    <cellStyle name="Comma 163 5 2 2" xfId="20872" xr:uid="{9C136136-9F95-4EE5-8A58-02A3FD2DA678}"/>
    <cellStyle name="Comma 163 5 3" xfId="16398" xr:uid="{0AB34AF2-2153-441E-8290-04E6790EFB15}"/>
    <cellStyle name="Comma 163 6" xfId="7996" xr:uid="{C173416E-2D92-4EBA-8476-C9B03E881EBC}"/>
    <cellStyle name="Comma 163 6 2" xfId="17975" xr:uid="{F062B5A8-0202-4366-9F9B-05827F026C29}"/>
    <cellStyle name="Comma 163 7" xfId="13615" xr:uid="{6AC87B09-CB94-4EB2-A070-3AFF2982F7F8}"/>
    <cellStyle name="Comma 17" xfId="286" xr:uid="{62DF437E-5C98-475D-9820-8CAFEF57FC37}"/>
    <cellStyle name="Comma 17 10" xfId="13227" xr:uid="{AD5F16AD-CEFD-40DF-9204-92BBB403B050}"/>
    <cellStyle name="Comma 17 11" xfId="13154" xr:uid="{322C1D7B-8D8A-4A7C-837E-AC379715B906}"/>
    <cellStyle name="Comma 17 2" xfId="1094" xr:uid="{42E08157-2C88-4D09-838A-9C8CDFE47E9B}"/>
    <cellStyle name="Comma 17 2 2" xfId="4355" xr:uid="{BC611222-0E6C-4342-875B-689D09706FC6}"/>
    <cellStyle name="Comma 17 2 2 2" xfId="5469" xr:uid="{7474AC5A-967C-48DA-960E-FD64A2112C17}"/>
    <cellStyle name="Comma 17 2 2 2 2" xfId="10432" xr:uid="{4D17511C-6F48-401D-80ED-3D2773DD5DDC}"/>
    <cellStyle name="Comma 17 2 2 2 2 2" xfId="20123" xr:uid="{B0C35F9A-0B78-4F6F-8A93-2EA739CA3693}"/>
    <cellStyle name="Comma 17 2 2 2 3" xfId="15649" xr:uid="{FB0246D4-F84F-4E81-8453-14B50EDF67E5}"/>
    <cellStyle name="Comma 17 2 2 3" xfId="6515" xr:uid="{A809356E-9523-40CA-894C-DFE15FF42F8C}"/>
    <cellStyle name="Comma 17 2 2 3 2" xfId="11478" xr:uid="{B48C81A7-7E70-4038-B3B3-4053924E508C}"/>
    <cellStyle name="Comma 17 2 2 3 2 2" xfId="21075" xr:uid="{45FC0BC3-F9D7-4437-ACE7-C5728AD6DC80}"/>
    <cellStyle name="Comma 17 2 2 3 3" xfId="16601" xr:uid="{16293B64-CA70-45BA-90EC-4A128B1F1B5E}"/>
    <cellStyle name="Comma 17 2 2 4" xfId="9372" xr:uid="{B67FF867-4E1D-4CC1-94AF-D861F7420A86}"/>
    <cellStyle name="Comma 17 2 2 4 2" xfId="19159" xr:uid="{83F1FADF-CBF1-49DA-9356-69E710DB485C}"/>
    <cellStyle name="Comma 17 2 2 5" xfId="14698" xr:uid="{5DDD3348-0DBF-4990-8B9D-FDA662AA8A47}"/>
    <cellStyle name="Comma 17 2 3" xfId="4689" xr:uid="{162C3587-F032-471A-A78E-5345A3EA040A}"/>
    <cellStyle name="Comma 17 2 3 2" xfId="5768" xr:uid="{1EB5FE7B-2B4E-4F5B-A93E-3F7434FB3A29}"/>
    <cellStyle name="Comma 17 2 3 2 2" xfId="10731" xr:uid="{F6A0A6E0-CDF7-4B86-B26F-A9F7757F5FD0}"/>
    <cellStyle name="Comma 17 2 3 2 2 2" xfId="20422" xr:uid="{EBD2C522-1485-49D9-B5ED-BA9C6FFDF16C}"/>
    <cellStyle name="Comma 17 2 3 2 3" xfId="15948" xr:uid="{75D030F9-D86A-46CB-95C1-F8AF0B7A5828}"/>
    <cellStyle name="Comma 17 2 3 3" xfId="6814" xr:uid="{96918EAF-52EB-41B2-B8AF-CDCB35081395}"/>
    <cellStyle name="Comma 17 2 3 3 2" xfId="11777" xr:uid="{CCA9F26F-D679-477D-B096-BA5FDBA6FA90}"/>
    <cellStyle name="Comma 17 2 3 3 2 2" xfId="21374" xr:uid="{3A1EF215-1C06-4409-BF6B-AD1DAB17B307}"/>
    <cellStyle name="Comma 17 2 3 3 3" xfId="16900" xr:uid="{B1B37B24-7AEF-4CF4-A75A-2A738AE20DFE}"/>
    <cellStyle name="Comma 17 2 3 4" xfId="9682" xr:uid="{55EF543C-6305-4A7D-9661-0B322C76EAB5}"/>
    <cellStyle name="Comma 17 2 3 4 2" xfId="19469" xr:uid="{E8B18D80-1DA4-4923-8400-5CE4809C195B}"/>
    <cellStyle name="Comma 17 2 3 5" xfId="14997" xr:uid="{3EFB557D-FEC1-4E22-8AFE-06F187D4DEF4}"/>
    <cellStyle name="Comma 17 2 4" xfId="5141" xr:uid="{B78C1AC9-8E46-4C3F-AAA9-15786754661E}"/>
    <cellStyle name="Comma 17 2 4 2" xfId="10104" xr:uid="{121E24A8-DB3F-4401-BCFC-C14BFF246AA0}"/>
    <cellStyle name="Comma 17 2 4 2 2" xfId="19795" xr:uid="{E11A8147-5FBD-453D-8595-8FD60FB7C00E}"/>
    <cellStyle name="Comma 17 2 4 3" xfId="15321" xr:uid="{11DCFD4A-F89A-47A7-97D9-218D83998D2C}"/>
    <cellStyle name="Comma 17 2 5" xfId="6187" xr:uid="{8B16625C-7340-43E3-BE80-D3DEC3338617}"/>
    <cellStyle name="Comma 17 2 5 2" xfId="11150" xr:uid="{C7A73A5F-C41A-4E0C-B090-A695A352F065}"/>
    <cellStyle name="Comma 17 2 5 2 2" xfId="20747" xr:uid="{38FC59FC-800D-4BC2-AB18-135D9FE736D4}"/>
    <cellStyle name="Comma 17 2 5 3" xfId="16273" xr:uid="{76EB067C-EDA3-46E6-A686-56F9935DCC38}"/>
    <cellStyle name="Comma 17 2 6" xfId="7448" xr:uid="{2E91B67A-D223-4605-8939-43EDE69A9052}"/>
    <cellStyle name="Comma 17 2 6 2" xfId="17474" xr:uid="{8D1A0EEA-D01D-44F6-A4E8-A8302F8516AB}"/>
    <cellStyle name="Comma 17 2 7" xfId="13323" xr:uid="{C2423DAB-754D-473E-9C4B-9B5DF25728CB}"/>
    <cellStyle name="Comma 17 3" xfId="1972" xr:uid="{6BC1C3EF-02A4-42EE-95B7-5BBA7D8FBB2D}"/>
    <cellStyle name="Comma 17 3 2" xfId="4438" xr:uid="{B9EB9960-B252-4890-80FD-AF23532EF2D4}"/>
    <cellStyle name="Comma 17 3 2 2" xfId="5541" xr:uid="{5DB1D8F6-BA1C-4007-8363-3DFCFB214D1E}"/>
    <cellStyle name="Comma 17 3 2 2 2" xfId="10504" xr:uid="{A9E2C6E6-2CE1-41E9-8434-478D4DD96C65}"/>
    <cellStyle name="Comma 17 3 2 2 2 2" xfId="20195" xr:uid="{A43A4C75-2F0F-494C-B5DB-722BBDA47C8C}"/>
    <cellStyle name="Comma 17 3 2 2 3" xfId="15721" xr:uid="{16D3759F-D5CD-4F7F-AB1F-67FF9B2872E0}"/>
    <cellStyle name="Comma 17 3 2 3" xfId="6587" xr:uid="{E4E6F383-B96E-4918-9453-88F1F9722F09}"/>
    <cellStyle name="Comma 17 3 2 3 2" xfId="11550" xr:uid="{3407D097-C389-43CA-B427-3A3A3DB56701}"/>
    <cellStyle name="Comma 17 3 2 3 2 2" xfId="21147" xr:uid="{CDDE2951-A7D3-46ED-AE28-EE00EBA5D4F5}"/>
    <cellStyle name="Comma 17 3 2 3 3" xfId="16673" xr:uid="{36970815-78B4-4400-97C7-45E4A4650E52}"/>
    <cellStyle name="Comma 17 3 2 4" xfId="9448" xr:uid="{77B0C790-BBBE-4782-8469-79B532F08832}"/>
    <cellStyle name="Comma 17 3 2 4 2" xfId="19235" xr:uid="{6D758F8F-705A-458A-888C-2B29C220C292}"/>
    <cellStyle name="Comma 17 3 2 5" xfId="14770" xr:uid="{8A8B6A43-578B-4B41-A46C-9930E0307548}"/>
    <cellStyle name="Comma 17 3 3" xfId="4772" xr:uid="{0E662D51-6819-414B-ACE9-0F12C1C00A55}"/>
    <cellStyle name="Comma 17 3 3 2" xfId="5840" xr:uid="{BCB04833-E4EC-4ACE-BF4B-CC91D89C5DDA}"/>
    <cellStyle name="Comma 17 3 3 2 2" xfId="10803" xr:uid="{7A84056A-3F80-414B-BDBA-6C38C9390448}"/>
    <cellStyle name="Comma 17 3 3 2 2 2" xfId="20494" xr:uid="{963FB949-7781-4B2F-B758-F05F67B21CA4}"/>
    <cellStyle name="Comma 17 3 3 2 3" xfId="16020" xr:uid="{B87DDFBB-AC3A-44F3-8A0D-25F7C21CC333}"/>
    <cellStyle name="Comma 17 3 3 3" xfId="6886" xr:uid="{22D265E3-C656-45B6-B690-41D0CF67F71F}"/>
    <cellStyle name="Comma 17 3 3 3 2" xfId="11849" xr:uid="{07529028-FE27-45B4-968B-D1EC75F9CF5E}"/>
    <cellStyle name="Comma 17 3 3 3 2 2" xfId="21446" xr:uid="{73215453-4411-4980-A7F4-09A0F175F38F}"/>
    <cellStyle name="Comma 17 3 3 3 3" xfId="16972" xr:uid="{1548F492-E854-419D-8E37-265A61AABA99}"/>
    <cellStyle name="Comma 17 3 3 4" xfId="9754" xr:uid="{6DA008EA-19CF-4543-A8F9-6414742F7B53}"/>
    <cellStyle name="Comma 17 3 3 4 2" xfId="19541" xr:uid="{B7F8A42C-0B3A-4B50-BC1D-9BC6AE70E1D4}"/>
    <cellStyle name="Comma 17 3 3 5" xfId="15069" xr:uid="{AAC7EE47-C55C-4D1B-9C4F-DBCA5C1C5FCF}"/>
    <cellStyle name="Comma 17 3 4" xfId="5213" xr:uid="{1A8FC835-AAD9-4CFA-92B9-791DD29DD72E}"/>
    <cellStyle name="Comma 17 3 4 2" xfId="10176" xr:uid="{3EC9BD35-6948-4353-A3D4-54373DF43B3E}"/>
    <cellStyle name="Comma 17 3 4 2 2" xfId="19867" xr:uid="{DA959785-9E55-459B-9E57-93814CE55214}"/>
    <cellStyle name="Comma 17 3 4 3" xfId="15393" xr:uid="{3B0E59DB-A0F7-4ADA-B376-D9FDDF4D3D19}"/>
    <cellStyle name="Comma 17 3 5" xfId="6259" xr:uid="{DC5B631B-0207-49C5-82E0-96A8754666A3}"/>
    <cellStyle name="Comma 17 3 5 2" xfId="11222" xr:uid="{544CDF87-9B77-4065-9C31-13B8FF48AA17}"/>
    <cellStyle name="Comma 17 3 5 2 2" xfId="20819" xr:uid="{53E7B7C5-2947-4588-A3A5-2B7FCC49EA75}"/>
    <cellStyle name="Comma 17 3 5 3" xfId="16345" xr:uid="{2F83B140-78C7-4DC0-8DCB-0B9F1DF93A57}"/>
    <cellStyle name="Comma 17 3 6" xfId="7820" xr:uid="{6B76473E-A260-4D7D-8289-9F24EF0465C4}"/>
    <cellStyle name="Comma 17 3 6 2" xfId="17816" xr:uid="{DF7822AD-0C2E-4509-AE60-A09BAB2B0B5E}"/>
    <cellStyle name="Comma 17 3 7" xfId="13555" xr:uid="{8BDE0017-7DDC-4EE8-848D-49A86CFB6B80}"/>
    <cellStyle name="Comma 17 4" xfId="2549" xr:uid="{C7B5E60A-09C8-40A7-B2E9-AA970A0C5A82}"/>
    <cellStyle name="Comma 17 4 2" xfId="4494" xr:uid="{0BC785F5-B377-4745-855A-27CA65E8671A}"/>
    <cellStyle name="Comma 17 4 2 2" xfId="5593" xr:uid="{F3F6F518-44A6-4F49-ABE3-3A84164FDA28}"/>
    <cellStyle name="Comma 17 4 2 2 2" xfId="10556" xr:uid="{5FF9F6CC-480D-4F5F-B3A8-FF480E51395F}"/>
    <cellStyle name="Comma 17 4 2 2 2 2" xfId="20247" xr:uid="{E27838EF-5821-4D2F-BEDF-32812B04ED64}"/>
    <cellStyle name="Comma 17 4 2 2 3" xfId="15773" xr:uid="{AB5B4793-E01A-44CF-BD8F-F69468F0FF7C}"/>
    <cellStyle name="Comma 17 4 2 3" xfId="6639" xr:uid="{345AE24E-05A5-43FB-A4BC-478A71D181DD}"/>
    <cellStyle name="Comma 17 4 2 3 2" xfId="11602" xr:uid="{45172C42-D621-40A7-9838-CBF246ED96BC}"/>
    <cellStyle name="Comma 17 4 2 3 2 2" xfId="21199" xr:uid="{563F744F-5430-4C4A-BED5-4DDBD9D51A6D}"/>
    <cellStyle name="Comma 17 4 2 3 3" xfId="16725" xr:uid="{98CF4820-FE91-4C00-8FBE-88110F0ACD86}"/>
    <cellStyle name="Comma 17 4 2 4" xfId="9501" xr:uid="{1C648A5E-614D-4EC7-AE35-0F1F9FB659A4}"/>
    <cellStyle name="Comma 17 4 2 4 2" xfId="19288" xr:uid="{AADB73D2-A2F4-4B4A-8AF8-A62FB52909D8}"/>
    <cellStyle name="Comma 17 4 2 5" xfId="14822" xr:uid="{C745EBF8-6EDD-45AC-8877-BD2DEF1705BC}"/>
    <cellStyle name="Comma 17 4 3" xfId="4829" xr:uid="{2BC21081-BA82-4CBC-A199-BFF35CAD7E77}"/>
    <cellStyle name="Comma 17 4 3 2" xfId="5893" xr:uid="{08D39591-4BD2-4435-8A88-CE71337745D6}"/>
    <cellStyle name="Comma 17 4 3 2 2" xfId="10856" xr:uid="{523C7BC6-3306-4DDF-97CE-A0918481079F}"/>
    <cellStyle name="Comma 17 4 3 2 2 2" xfId="20547" xr:uid="{59B98220-052D-42CB-B19E-B80449826F91}"/>
    <cellStyle name="Comma 17 4 3 2 3" xfId="16073" xr:uid="{BAC72D06-0BBC-4225-AB7B-A14B58789802}"/>
    <cellStyle name="Comma 17 4 3 3" xfId="6939" xr:uid="{C77121B0-BF6A-4FA6-BFF3-C28C77B584A8}"/>
    <cellStyle name="Comma 17 4 3 3 2" xfId="11902" xr:uid="{5A044084-B1B0-48EC-A202-9CBD15967E16}"/>
    <cellStyle name="Comma 17 4 3 3 2 2" xfId="21499" xr:uid="{C8C40424-0164-4A39-8F4D-C5D2A906D6E7}"/>
    <cellStyle name="Comma 17 4 3 3 3" xfId="17025" xr:uid="{C13B01E5-2651-4CB7-BB0C-B0C2FDACCDC1}"/>
    <cellStyle name="Comma 17 4 3 4" xfId="9808" xr:uid="{2D2E1527-48FD-40B2-872E-D775C0D1A0B8}"/>
    <cellStyle name="Comma 17 4 3 4 2" xfId="19595" xr:uid="{EA03BC4E-304A-445E-AB87-3DF37204B0B0}"/>
    <cellStyle name="Comma 17 4 3 5" xfId="15122" xr:uid="{9F8A4906-9FDE-43E4-81CE-4C03F14FEFB0}"/>
    <cellStyle name="Comma 17 4 4" xfId="5267" xr:uid="{3CBF95F5-749B-40E7-A43D-4C09736F9928}"/>
    <cellStyle name="Comma 17 4 4 2" xfId="10230" xr:uid="{2A50EFE3-152F-4C7A-8199-582C0E7C7D10}"/>
    <cellStyle name="Comma 17 4 4 2 2" xfId="19921" xr:uid="{BE913B5C-8504-4D25-85A0-3779FF96AD4E}"/>
    <cellStyle name="Comma 17 4 4 3" xfId="15447" xr:uid="{866B35AB-0AAD-4B6A-B820-FCC536F17410}"/>
    <cellStyle name="Comma 17 4 5" xfId="6313" xr:uid="{1CD4A04E-24DA-4413-9DA0-7EA3BC9F2AC3}"/>
    <cellStyle name="Comma 17 4 5 2" xfId="11276" xr:uid="{9E323807-36D3-4C80-96E3-5C525E5BB329}"/>
    <cellStyle name="Comma 17 4 5 2 2" xfId="20873" xr:uid="{904D418D-AAD5-412F-8F6D-75BA4CEAB633}"/>
    <cellStyle name="Comma 17 4 5 3" xfId="16399" xr:uid="{13E797BB-D450-4AB6-8063-C14E055FCC6D}"/>
    <cellStyle name="Comma 17 4 6" xfId="7997" xr:uid="{E42727E5-F9AC-48BB-A364-2FB75D685C9B}"/>
    <cellStyle name="Comma 17 4 6 2" xfId="17976" xr:uid="{77709C86-0ED0-492C-8587-156E74B9529B}"/>
    <cellStyle name="Comma 17 4 7" xfId="13616" xr:uid="{17E39464-D3DA-403C-8731-6F459567FDDA}"/>
    <cellStyle name="Comma 17 5" xfId="4258" xr:uid="{FA828F36-5CDA-4936-ABB4-6088B8D895D6}"/>
    <cellStyle name="Comma 17 5 2" xfId="5383" xr:uid="{A1FC2962-79E1-4E4F-ACF7-E53DE2939A54}"/>
    <cellStyle name="Comma 17 5 2 2" xfId="10346" xr:uid="{4657261E-B516-4E45-9C1A-A1F83F230EDC}"/>
    <cellStyle name="Comma 17 5 2 2 2" xfId="20037" xr:uid="{6E0E3157-19EE-4644-843D-983E1666D83C}"/>
    <cellStyle name="Comma 17 5 2 3" xfId="15563" xr:uid="{81F16691-C030-493F-8366-6A70D5C43B7A}"/>
    <cellStyle name="Comma 17 5 3" xfId="6429" xr:uid="{F08B3A96-7CBB-4B83-A90B-80C88DE5A2D3}"/>
    <cellStyle name="Comma 17 5 3 2" xfId="11392" xr:uid="{D931729F-119B-421C-A134-39EC90AF6D66}"/>
    <cellStyle name="Comma 17 5 3 2 2" xfId="20989" xr:uid="{E96C97B8-91EC-409F-A430-99E8D8E18625}"/>
    <cellStyle name="Comma 17 5 3 3" xfId="16515" xr:uid="{FA4CE548-9DB4-4220-9E1F-32C2782D8039}"/>
    <cellStyle name="Comma 17 5 4" xfId="9283" xr:uid="{6E163A14-57A9-4045-87AF-B2E19BDE7BA7}"/>
    <cellStyle name="Comma 17 5 4 2" xfId="19070" xr:uid="{81925E60-AB01-436F-B53C-88EE3DFBB713}"/>
    <cellStyle name="Comma 17 5 5" xfId="14612" xr:uid="{535AC343-DDBC-4393-8325-E0739E3734AA}"/>
    <cellStyle name="Comma 17 6" xfId="4592" xr:uid="{4C30D4AF-05C9-4E50-8C68-EECD90F99647}"/>
    <cellStyle name="Comma 17 6 2" xfId="5682" xr:uid="{5847730A-6CBA-4F46-82AD-489522A8017C}"/>
    <cellStyle name="Comma 17 6 2 2" xfId="10645" xr:uid="{04E91E09-2AC0-4F42-B807-2658B5550291}"/>
    <cellStyle name="Comma 17 6 2 2 2" xfId="20336" xr:uid="{FB62FA5D-DFE2-4842-B727-09BDB83EA9EA}"/>
    <cellStyle name="Comma 17 6 2 3" xfId="15862" xr:uid="{EC7D3B8B-AA7B-4796-BF1E-F7DE0553CAA9}"/>
    <cellStyle name="Comma 17 6 3" xfId="6728" xr:uid="{8D102400-D761-4EDC-BB9E-492DD243856C}"/>
    <cellStyle name="Comma 17 6 3 2" xfId="11691" xr:uid="{F776B090-AD49-4325-8661-2012EA84488F}"/>
    <cellStyle name="Comma 17 6 3 2 2" xfId="21288" xr:uid="{0F1FD629-4BE7-43E2-AC6B-37A63F3C01B9}"/>
    <cellStyle name="Comma 17 6 3 3" xfId="16814" xr:uid="{E3624E10-BBB4-48EC-B453-052FF6947D75}"/>
    <cellStyle name="Comma 17 6 4" xfId="9590" xr:uid="{7FAEDDE9-73AA-44FF-BE2A-055D91515704}"/>
    <cellStyle name="Comma 17 6 4 2" xfId="19377" xr:uid="{69B05853-3F87-41F9-8FA3-966F1AA28B95}"/>
    <cellStyle name="Comma 17 6 5" xfId="14911" xr:uid="{DCF27599-63B9-43BC-9037-429533361433}"/>
    <cellStyle name="Comma 17 7" xfId="5055" xr:uid="{BB99B07F-432E-402D-8359-EB4C9B9FA742}"/>
    <cellStyle name="Comma 17 7 2" xfId="10018" xr:uid="{2494FE81-B8DC-40D5-A7D6-FC76E2E3CF40}"/>
    <cellStyle name="Comma 17 7 2 2" xfId="19709" xr:uid="{F49ABF6B-E913-472F-847B-B0C141952686}"/>
    <cellStyle name="Comma 17 7 3" xfId="15235" xr:uid="{6C82E80D-BB9A-449A-9AA8-075E0070E00D}"/>
    <cellStyle name="Comma 17 8" xfId="6101" xr:uid="{E981F562-4D88-42A2-A289-A8CD1213532D}"/>
    <cellStyle name="Comma 17 8 2" xfId="11064" xr:uid="{AA4428F4-F7CC-4DE6-BFAA-5D3198204160}"/>
    <cellStyle name="Comma 17 8 2 2" xfId="20661" xr:uid="{564A7C6B-C61C-4673-9B97-9F988B81F61E}"/>
    <cellStyle name="Comma 17 8 3" xfId="16187" xr:uid="{43F8AF9B-85D7-452A-B9EA-4C616EDB726A}"/>
    <cellStyle name="Comma 17 9" xfId="7191" xr:uid="{236EF8E4-70A8-4344-874C-1B64BE26EB30}"/>
    <cellStyle name="Comma 17 9 2" xfId="17240" xr:uid="{419D4955-F348-4896-9082-17EEB87A7096}"/>
    <cellStyle name="Comma 171" xfId="4231" xr:uid="{E7FABBBB-DE88-4825-BB6E-23D954077DBA}"/>
    <cellStyle name="Comma 171 2" xfId="5358" xr:uid="{DF3A80E7-DDAB-482B-8B91-2CAC409DF8D3}"/>
    <cellStyle name="Comma 171 2 2" xfId="10321" xr:uid="{A274FAA1-9FC2-40EA-BBBF-9C2028D8C87E}"/>
    <cellStyle name="Comma 171 2 2 2" xfId="20012" xr:uid="{0F0E76C2-5125-4047-A71F-A0E0B5E1B0F3}"/>
    <cellStyle name="Comma 171 2 3" xfId="15538" xr:uid="{6B35F4CE-E6CA-43D1-8489-C7398AD9A827}"/>
    <cellStyle name="Comma 171 3" xfId="6404" xr:uid="{023CE3D5-D4A0-414C-8EF2-1951974AA2AE}"/>
    <cellStyle name="Comma 171 3 2" xfId="11367" xr:uid="{8120F043-5413-4057-92BC-F91D200D92D4}"/>
    <cellStyle name="Comma 171 3 2 2" xfId="20964" xr:uid="{0D38B5D1-3A16-4D8A-A45F-576D7D856443}"/>
    <cellStyle name="Comma 171 3 3" xfId="16490" xr:uid="{968AC1A2-43BB-40ED-A974-4CA0A57DC947}"/>
    <cellStyle name="Comma 171 4" xfId="9258" xr:uid="{638047C8-771A-4499-B69E-F53073B87F0F}"/>
    <cellStyle name="Comma 171 4 2" xfId="19045" xr:uid="{109B95C5-8F95-4579-9109-B59FEA70C57C}"/>
    <cellStyle name="Comma 171 5" xfId="14587" xr:uid="{38364F5A-FAE5-4F00-BEE4-5D5FF9C09E7C}"/>
    <cellStyle name="Comma 18" xfId="287" xr:uid="{BE5BD8F6-2D2E-422C-AFDC-BE2A3A145EA1}"/>
    <cellStyle name="Comma 18 10" xfId="13228" xr:uid="{BD6767B5-2BE3-441E-B486-3782E16F12D8}"/>
    <cellStyle name="Comma 18 2" xfId="1095" xr:uid="{2693F06B-8607-4B1A-B5FA-88615A71AD09}"/>
    <cellStyle name="Comma 18 2 2" xfId="4356" xr:uid="{FEC0B150-CD2E-4721-AB55-6B6816E07B78}"/>
    <cellStyle name="Comma 18 2 2 2" xfId="5470" xr:uid="{20B5292A-056A-4222-A152-B414416EB89C}"/>
    <cellStyle name="Comma 18 2 2 2 2" xfId="10433" xr:uid="{A60597EE-7FDF-4EE8-81F5-A68B2D082F12}"/>
    <cellStyle name="Comma 18 2 2 2 2 2" xfId="20124" xr:uid="{EE28E5D5-E8F0-4A74-B473-05E3C0DF0FD3}"/>
    <cellStyle name="Comma 18 2 2 2 3" xfId="15650" xr:uid="{8A49A53F-1853-404E-AEB5-9756ABEE55DB}"/>
    <cellStyle name="Comma 18 2 2 3" xfId="6516" xr:uid="{1D98CD8E-0510-450B-BA2E-437B3F2516E5}"/>
    <cellStyle name="Comma 18 2 2 3 2" xfId="11479" xr:uid="{23C2162B-CA09-4D46-AE35-0F2A8B83D08B}"/>
    <cellStyle name="Comma 18 2 2 3 2 2" xfId="21076" xr:uid="{691654C6-407F-4930-BE69-FCD88A4E342D}"/>
    <cellStyle name="Comma 18 2 2 3 3" xfId="16602" xr:uid="{E17DAB51-A73F-49C1-B0A5-478AD9E1BD13}"/>
    <cellStyle name="Comma 18 2 2 4" xfId="9373" xr:uid="{90D23F14-3A8D-45E6-A98C-CF7B414C97B1}"/>
    <cellStyle name="Comma 18 2 2 4 2" xfId="19160" xr:uid="{6E9A3076-B506-45F6-B188-911239F675A5}"/>
    <cellStyle name="Comma 18 2 2 5" xfId="14699" xr:uid="{38450980-FAAF-4006-B897-8F5FC8A1E5CD}"/>
    <cellStyle name="Comma 18 2 3" xfId="4690" xr:uid="{D14C5085-7653-49A1-8431-256C1E838AC9}"/>
    <cellStyle name="Comma 18 2 3 2" xfId="5769" xr:uid="{8E592D12-FBD4-4772-A02C-8A7ACE7F60E8}"/>
    <cellStyle name="Comma 18 2 3 2 2" xfId="10732" xr:uid="{7A553392-6EEF-402D-B14C-387D6035E673}"/>
    <cellStyle name="Comma 18 2 3 2 2 2" xfId="20423" xr:uid="{3D934897-F038-4205-A824-046F63046E6B}"/>
    <cellStyle name="Comma 18 2 3 2 3" xfId="15949" xr:uid="{D031692E-A43C-4ED6-A438-9E3030A4D11B}"/>
    <cellStyle name="Comma 18 2 3 3" xfId="6815" xr:uid="{23E2777D-DD4C-4CCF-A060-C3DD2BFD85FF}"/>
    <cellStyle name="Comma 18 2 3 3 2" xfId="11778" xr:uid="{8EB4A141-86C8-4AE2-9D50-B95064742BA9}"/>
    <cellStyle name="Comma 18 2 3 3 2 2" xfId="21375" xr:uid="{8F166F0C-0398-4A0C-954D-AA103BEDD348}"/>
    <cellStyle name="Comma 18 2 3 3 3" xfId="16901" xr:uid="{960C8E44-7579-4ACA-BCDD-C3A338FEF9CD}"/>
    <cellStyle name="Comma 18 2 3 4" xfId="9683" xr:uid="{365AFC04-F321-4175-B1DC-998EC28DC72E}"/>
    <cellStyle name="Comma 18 2 3 4 2" xfId="19470" xr:uid="{54E74A1E-6925-45AC-A73C-108CE06AFF87}"/>
    <cellStyle name="Comma 18 2 3 5" xfId="14998" xr:uid="{EA4D3D31-599B-4FF4-936B-7E643CA20F6C}"/>
    <cellStyle name="Comma 18 2 4" xfId="5142" xr:uid="{B3DCAA29-6CE5-4C79-A31A-2D2E29A17916}"/>
    <cellStyle name="Comma 18 2 4 2" xfId="10105" xr:uid="{3DD06ADC-D9AA-403A-9F2F-8852500C4EAC}"/>
    <cellStyle name="Comma 18 2 4 2 2" xfId="19796" xr:uid="{FF1EE33E-6796-435D-87BC-B6632AF0DFE3}"/>
    <cellStyle name="Comma 18 2 4 3" xfId="15322" xr:uid="{0D77F4D9-E685-4C6A-BF81-BFA80414B6AF}"/>
    <cellStyle name="Comma 18 2 5" xfId="6188" xr:uid="{4407EEC6-9145-4555-9CD5-680C74C9BB4F}"/>
    <cellStyle name="Comma 18 2 5 2" xfId="11151" xr:uid="{BD8B41EA-4455-4741-80B2-963C4A423632}"/>
    <cellStyle name="Comma 18 2 5 2 2" xfId="20748" xr:uid="{3AECF891-0878-49D5-81B4-EC7A5B549F9F}"/>
    <cellStyle name="Comma 18 2 5 3" xfId="16274" xr:uid="{4A5CB38D-D4B4-4A39-8470-182E603A67E9}"/>
    <cellStyle name="Comma 18 2 6" xfId="7449" xr:uid="{00F9220D-8F8C-4A38-BCDE-95C795D1042F}"/>
    <cellStyle name="Comma 18 2 6 2" xfId="17475" xr:uid="{59EBC149-804F-43EC-ACF0-3D8B977985B3}"/>
    <cellStyle name="Comma 18 2 7" xfId="13324" xr:uid="{DBF0AB21-E311-475C-A1B3-2F340BEBA994}"/>
    <cellStyle name="Comma 18 3" xfId="1973" xr:uid="{750138C3-B644-4605-881C-409A56C9848E}"/>
    <cellStyle name="Comma 18 3 2" xfId="4439" xr:uid="{5331B1F5-DC4A-475E-8497-BE949E459921}"/>
    <cellStyle name="Comma 18 3 2 2" xfId="5542" xr:uid="{6A234F18-3F00-4B78-83D0-2B1D74CEB6BB}"/>
    <cellStyle name="Comma 18 3 2 2 2" xfId="10505" xr:uid="{4FC9B348-47A9-4AAF-BA22-C64EE7F29755}"/>
    <cellStyle name="Comma 18 3 2 2 2 2" xfId="20196" xr:uid="{1F816FD6-F66E-462D-89F9-E4AA7022040D}"/>
    <cellStyle name="Comma 18 3 2 2 3" xfId="15722" xr:uid="{C963DEE0-1082-4B0E-A270-06A2D83DC7B0}"/>
    <cellStyle name="Comma 18 3 2 3" xfId="6588" xr:uid="{27A9CDCD-9686-41FF-927D-9C70A85BACB5}"/>
    <cellStyle name="Comma 18 3 2 3 2" xfId="11551" xr:uid="{895145C3-AB7E-4F5A-B938-96D288D96C4C}"/>
    <cellStyle name="Comma 18 3 2 3 2 2" xfId="21148" xr:uid="{B9A2CD07-EF2F-4DF5-A6D0-908A8B0735FB}"/>
    <cellStyle name="Comma 18 3 2 3 3" xfId="16674" xr:uid="{6DCFF1E5-0B62-4E75-B6C5-6E975906FCE0}"/>
    <cellStyle name="Comma 18 3 2 4" xfId="9449" xr:uid="{F1CA5435-DE47-4BFE-BD30-D5967BB725EF}"/>
    <cellStyle name="Comma 18 3 2 4 2" xfId="19236" xr:uid="{ABED14E3-24B9-4BFE-855D-D8082485A78A}"/>
    <cellStyle name="Comma 18 3 2 5" xfId="14771" xr:uid="{F3D6A2AE-AA49-40B2-991F-B46399DFFDB3}"/>
    <cellStyle name="Comma 18 3 3" xfId="4773" xr:uid="{5D2F5956-C1E3-4345-9477-BA32516FFAB6}"/>
    <cellStyle name="Comma 18 3 3 2" xfId="5841" xr:uid="{042F7330-56BD-4335-AB45-4089FDE890CC}"/>
    <cellStyle name="Comma 18 3 3 2 2" xfId="10804" xr:uid="{0EA1443D-BC53-433B-B573-4FB9637988D8}"/>
    <cellStyle name="Comma 18 3 3 2 2 2" xfId="20495" xr:uid="{B55BD08F-3E21-4DCF-88BD-705041B80471}"/>
    <cellStyle name="Comma 18 3 3 2 3" xfId="16021" xr:uid="{4587623B-8F84-41DE-9556-BA370EF2DE77}"/>
    <cellStyle name="Comma 18 3 3 3" xfId="6887" xr:uid="{E6D116FD-5075-4D59-8622-CC886BB4E990}"/>
    <cellStyle name="Comma 18 3 3 3 2" xfId="11850" xr:uid="{5D5FA392-276C-4D72-AB67-8F88B86A75B1}"/>
    <cellStyle name="Comma 18 3 3 3 2 2" xfId="21447" xr:uid="{1DF06595-8233-4D7A-87A7-38D5362EAA8A}"/>
    <cellStyle name="Comma 18 3 3 3 3" xfId="16973" xr:uid="{06A37DFB-D5EB-44A0-AB11-E41917ED1C4E}"/>
    <cellStyle name="Comma 18 3 3 4" xfId="9755" xr:uid="{E0BFC80A-8D90-443B-B3E1-1F50074593C3}"/>
    <cellStyle name="Comma 18 3 3 4 2" xfId="19542" xr:uid="{CBA68079-0508-47A2-8177-8B91AF32D203}"/>
    <cellStyle name="Comma 18 3 3 5" xfId="15070" xr:uid="{DE729AFD-C7CE-409E-A93B-C3AED8D9D352}"/>
    <cellStyle name="Comma 18 3 4" xfId="5214" xr:uid="{F3633716-1E7F-4D69-A286-7115C3DC51ED}"/>
    <cellStyle name="Comma 18 3 4 2" xfId="10177" xr:uid="{E0B8C213-DAC5-4C4B-9BE0-48293E50F7B3}"/>
    <cellStyle name="Comma 18 3 4 2 2" xfId="19868" xr:uid="{6B8AA64B-7D5E-4AC3-AFD6-E7A4629FA29F}"/>
    <cellStyle name="Comma 18 3 4 3" xfId="15394" xr:uid="{57D43F21-14F0-4608-90CB-1AACBC233CF0}"/>
    <cellStyle name="Comma 18 3 5" xfId="6260" xr:uid="{145DB8ED-9050-4C63-94AD-10595070B168}"/>
    <cellStyle name="Comma 18 3 5 2" xfId="11223" xr:uid="{9747726C-3145-45FA-8615-FF0EE9422F3E}"/>
    <cellStyle name="Comma 18 3 5 2 2" xfId="20820" xr:uid="{1B1468E8-230F-4E13-B5A6-8AC1F06D949D}"/>
    <cellStyle name="Comma 18 3 5 3" xfId="16346" xr:uid="{6821A458-9633-4A86-A12E-6DBE4ACA8380}"/>
    <cellStyle name="Comma 18 3 6" xfId="7821" xr:uid="{4E7AB873-7F0C-4EED-8BB1-16EE2BA5C151}"/>
    <cellStyle name="Comma 18 3 6 2" xfId="17817" xr:uid="{9D1189A1-7086-494C-8685-1CC888B7E6B4}"/>
    <cellStyle name="Comma 18 3 7" xfId="13556" xr:uid="{AEEDA28F-3A9B-49B4-BC35-6188227C681C}"/>
    <cellStyle name="Comma 18 4" xfId="2550" xr:uid="{B98ECC64-B43A-4197-B97D-CC1E147D176E}"/>
    <cellStyle name="Comma 18 4 2" xfId="4495" xr:uid="{DEB1E2FE-A858-4497-9C6A-FAD7ED3579B1}"/>
    <cellStyle name="Comma 18 4 2 2" xfId="5594" xr:uid="{B8ECD7E3-ACE7-4112-B3D4-67F0FE629EA3}"/>
    <cellStyle name="Comma 18 4 2 2 2" xfId="10557" xr:uid="{E4ED2350-4F68-4372-BB0B-4F81DFA211B3}"/>
    <cellStyle name="Comma 18 4 2 2 2 2" xfId="20248" xr:uid="{16BBB9C8-44FB-4D4A-949A-CBB54BAB5648}"/>
    <cellStyle name="Comma 18 4 2 2 3" xfId="15774" xr:uid="{09DE3422-A9D8-46BE-ADAE-16EC581E3413}"/>
    <cellStyle name="Comma 18 4 2 3" xfId="6640" xr:uid="{F41A7F26-B027-4CE6-952C-9682EECD702C}"/>
    <cellStyle name="Comma 18 4 2 3 2" xfId="11603" xr:uid="{BA875D65-2EC7-4565-918C-2893F7D3A71E}"/>
    <cellStyle name="Comma 18 4 2 3 2 2" xfId="21200" xr:uid="{0F765A01-09FC-494D-BCBB-DC0C3722DF04}"/>
    <cellStyle name="Comma 18 4 2 3 3" xfId="16726" xr:uid="{AC3D491C-9D6E-4DB3-BECA-5682BDE56891}"/>
    <cellStyle name="Comma 18 4 2 4" xfId="9502" xr:uid="{8F4E2FB1-9245-4782-9249-38CC35F1A30E}"/>
    <cellStyle name="Comma 18 4 2 4 2" xfId="19289" xr:uid="{D9E823D9-B611-4CA8-8928-1FF4FFCCF99A}"/>
    <cellStyle name="Comma 18 4 2 5" xfId="14823" xr:uid="{8F2DF5F1-1C72-4A21-8E26-3B39AB2BA2C9}"/>
    <cellStyle name="Comma 18 4 3" xfId="4830" xr:uid="{BCF345CA-6389-4E01-BA3E-CAD725B7DCE8}"/>
    <cellStyle name="Comma 18 4 3 2" xfId="5894" xr:uid="{A41E5CCB-87CD-4EB3-8931-9D752D5C97FE}"/>
    <cellStyle name="Comma 18 4 3 2 2" xfId="10857" xr:uid="{187419E3-6F67-49A1-9797-72374696C663}"/>
    <cellStyle name="Comma 18 4 3 2 2 2" xfId="20548" xr:uid="{0139EBC8-4EB4-4832-A076-A9A45420E9A2}"/>
    <cellStyle name="Comma 18 4 3 2 3" xfId="16074" xr:uid="{897019D9-667C-4483-951A-ED484606614A}"/>
    <cellStyle name="Comma 18 4 3 3" xfId="6940" xr:uid="{77DCB068-4F41-492C-8A16-601263D1B447}"/>
    <cellStyle name="Comma 18 4 3 3 2" xfId="11903" xr:uid="{72D60EED-CF04-43C5-8458-0A5069C7D698}"/>
    <cellStyle name="Comma 18 4 3 3 2 2" xfId="21500" xr:uid="{CB63D50C-DCBB-4021-B0AA-27E30E4172C2}"/>
    <cellStyle name="Comma 18 4 3 3 3" xfId="17026" xr:uid="{D2B2401E-2303-4F88-9B68-FA05135DAC61}"/>
    <cellStyle name="Comma 18 4 3 4" xfId="9809" xr:uid="{F95E9FCD-DBCD-423E-AE37-6FE7F417902A}"/>
    <cellStyle name="Comma 18 4 3 4 2" xfId="19596" xr:uid="{291B8DF8-073F-416D-B678-907E1ED35830}"/>
    <cellStyle name="Comma 18 4 3 5" xfId="15123" xr:uid="{AF3AFA20-90B6-4C7D-B36C-DD60ADD6C53E}"/>
    <cellStyle name="Comma 18 4 4" xfId="5268" xr:uid="{1EE38133-048A-4E31-AE53-D67081523AC0}"/>
    <cellStyle name="Comma 18 4 4 2" xfId="10231" xr:uid="{16246B58-FC8F-45D9-A944-E7EB36E25950}"/>
    <cellStyle name="Comma 18 4 4 2 2" xfId="19922" xr:uid="{DEB64889-4D7A-4B00-8C7A-E9CE141A68EA}"/>
    <cellStyle name="Comma 18 4 4 3" xfId="15448" xr:uid="{92E48D7C-E9CE-46D7-AC2D-8669DE488426}"/>
    <cellStyle name="Comma 18 4 5" xfId="6314" xr:uid="{30FFFE0A-428E-466A-A19C-B27CE9194619}"/>
    <cellStyle name="Comma 18 4 5 2" xfId="11277" xr:uid="{FF459D7B-4DDB-4DCD-BE83-3E21661E473C}"/>
    <cellStyle name="Comma 18 4 5 2 2" xfId="20874" xr:uid="{D1784E1D-5676-44EC-B6F7-BBEC41E4C94A}"/>
    <cellStyle name="Comma 18 4 5 3" xfId="16400" xr:uid="{40AE1A3B-5B49-40D7-A3FA-5F1942177E3F}"/>
    <cellStyle name="Comma 18 4 6" xfId="7998" xr:uid="{F06B7731-9E88-4EDB-94DA-C4DAB282C52E}"/>
    <cellStyle name="Comma 18 4 6 2" xfId="17977" xr:uid="{546B2535-9627-417D-915D-68E1305860CC}"/>
    <cellStyle name="Comma 18 4 7" xfId="13617" xr:uid="{AED398B5-8DEE-4F34-B395-ED29837D7643}"/>
    <cellStyle name="Comma 18 5" xfId="4259" xr:uid="{BE5D1377-829F-45EB-9642-148F2B6A5530}"/>
    <cellStyle name="Comma 18 5 2" xfId="5384" xr:uid="{5744A35B-292B-4E7E-87DD-8AED811E460C}"/>
    <cellStyle name="Comma 18 5 2 2" xfId="10347" xr:uid="{02E42BCF-45D0-4799-BF92-41ABBC02512E}"/>
    <cellStyle name="Comma 18 5 2 2 2" xfId="20038" xr:uid="{A2487CAD-EED3-44B3-869F-D3C12F43A6C5}"/>
    <cellStyle name="Comma 18 5 2 3" xfId="15564" xr:uid="{B6FBCC73-2CD1-43B2-9896-59A091D81759}"/>
    <cellStyle name="Comma 18 5 3" xfId="6430" xr:uid="{F6F15788-1489-42BA-9D7C-BF9021DD5248}"/>
    <cellStyle name="Comma 18 5 3 2" xfId="11393" xr:uid="{A38E0DF7-0421-4479-854E-3BEB9122E2A9}"/>
    <cellStyle name="Comma 18 5 3 2 2" xfId="20990" xr:uid="{CFAE29A8-F20F-4515-B446-1444637187EC}"/>
    <cellStyle name="Comma 18 5 3 3" xfId="16516" xr:uid="{F808DD29-46F3-4FCC-B899-2AE028ABF880}"/>
    <cellStyle name="Comma 18 5 4" xfId="9284" xr:uid="{337C80C1-9DE8-4AF3-B6B3-08FF0DC5C0AB}"/>
    <cellStyle name="Comma 18 5 4 2" xfId="19071" xr:uid="{C8485061-C918-4C64-91F6-EE9F77283693}"/>
    <cellStyle name="Comma 18 5 5" xfId="14613" xr:uid="{D8E48594-AD3E-4039-BD77-CB3BC101CCC4}"/>
    <cellStyle name="Comma 18 6" xfId="4593" xr:uid="{20B0DDA3-EBBB-4F5B-BDA3-07A9BCF2C16C}"/>
    <cellStyle name="Comma 18 6 2" xfId="5683" xr:uid="{E03E6909-839D-472A-B9F8-C6879772CD67}"/>
    <cellStyle name="Comma 18 6 2 2" xfId="10646" xr:uid="{CBE47877-2F59-43C7-9879-056D4A61C1E5}"/>
    <cellStyle name="Comma 18 6 2 2 2" xfId="20337" xr:uid="{8AD9DE26-C18A-4D6D-AA39-603A780B96ED}"/>
    <cellStyle name="Comma 18 6 2 3" xfId="15863" xr:uid="{FB90E14B-E2E5-401D-AD63-F6175DE82A7D}"/>
    <cellStyle name="Comma 18 6 3" xfId="6729" xr:uid="{7994B78D-3BD7-496D-A379-1DA68FFEFEE5}"/>
    <cellStyle name="Comma 18 6 3 2" xfId="11692" xr:uid="{6BEBE2B0-958B-4D6C-A3F9-AB6ABDDC201F}"/>
    <cellStyle name="Comma 18 6 3 2 2" xfId="21289" xr:uid="{7E6E7ADD-0159-4DB6-8F20-26B2691DFFC8}"/>
    <cellStyle name="Comma 18 6 3 3" xfId="16815" xr:uid="{E300ABAA-AFB2-4BD8-9DDD-33FB4EBF4E3F}"/>
    <cellStyle name="Comma 18 6 4" xfId="9591" xr:uid="{0ED03516-D561-4B6F-A798-1E2740624691}"/>
    <cellStyle name="Comma 18 6 4 2" xfId="19378" xr:uid="{19DFA069-53B0-4186-BF4E-66177CCC054B}"/>
    <cellStyle name="Comma 18 6 5" xfId="14912" xr:uid="{F82AC3C3-A621-409D-803C-D0D51B125435}"/>
    <cellStyle name="Comma 18 7" xfId="5056" xr:uid="{E16472C0-40CD-49D9-A72F-8DD2A37F28B7}"/>
    <cellStyle name="Comma 18 7 2" xfId="10019" xr:uid="{192C6F4C-ED75-41FC-B3A7-4DA4F60D2C8B}"/>
    <cellStyle name="Comma 18 7 2 2" xfId="19710" xr:uid="{E5980929-80ED-4592-BF97-105CAC30B137}"/>
    <cellStyle name="Comma 18 7 3" xfId="15236" xr:uid="{EA297F5C-D13B-4726-84BC-ABBB89D19DF0}"/>
    <cellStyle name="Comma 18 8" xfId="6102" xr:uid="{DB98327B-5667-4D0C-8E34-AC419B59FE09}"/>
    <cellStyle name="Comma 18 8 2" xfId="11065" xr:uid="{EB63AAAF-E41E-4245-824B-10A2F5E83D59}"/>
    <cellStyle name="Comma 18 8 2 2" xfId="20662" xr:uid="{945DD3BB-72EE-4C71-9610-5168ED83CF7E}"/>
    <cellStyle name="Comma 18 8 3" xfId="16188" xr:uid="{97C26FF7-C963-4D4B-A09C-E636EC621A26}"/>
    <cellStyle name="Comma 18 9" xfId="7192" xr:uid="{E58C785F-93C0-49E7-A16E-0841C25BAF6A}"/>
    <cellStyle name="Comma 18 9 2" xfId="17241" xr:uid="{5C371AE9-473A-41E1-807C-61ECFFC8F9E7}"/>
    <cellStyle name="Comma 19" xfId="288" xr:uid="{50B1FF90-D3D9-4367-9D41-22990B4429FC}"/>
    <cellStyle name="Comma 19 10" xfId="13229" xr:uid="{F195EEB5-CCE4-4C9D-AC2E-F5D6841F3162}"/>
    <cellStyle name="Comma 19 2" xfId="1096" xr:uid="{28E56949-A656-4FAB-92E5-EB5FA7138AE1}"/>
    <cellStyle name="Comma 19 2 2" xfId="4357" xr:uid="{0D1AE205-DCBE-4651-848C-76AC656F5059}"/>
    <cellStyle name="Comma 19 2 2 2" xfId="5471" xr:uid="{51542CE4-4919-4ADD-92DA-0CF4C28E6582}"/>
    <cellStyle name="Comma 19 2 2 2 2" xfId="10434" xr:uid="{6B4DA58D-2A45-4A47-AC29-D1F306815FBF}"/>
    <cellStyle name="Comma 19 2 2 2 2 2" xfId="20125" xr:uid="{B3BAB49B-C091-4B51-8652-A76351EDA9BC}"/>
    <cellStyle name="Comma 19 2 2 2 3" xfId="15651" xr:uid="{F1538DD9-BBF9-4F04-82A0-CAB3B4113342}"/>
    <cellStyle name="Comma 19 2 2 3" xfId="6517" xr:uid="{111E9512-84F4-403B-A122-01E4A31CB2D7}"/>
    <cellStyle name="Comma 19 2 2 3 2" xfId="11480" xr:uid="{C1ABC996-7AED-4046-B385-1E80FD957F6F}"/>
    <cellStyle name="Comma 19 2 2 3 2 2" xfId="21077" xr:uid="{61A13432-6BC7-4C6E-A94B-8AF8E3FEE859}"/>
    <cellStyle name="Comma 19 2 2 3 3" xfId="16603" xr:uid="{7FF8B624-38AC-4107-846C-8D2634991474}"/>
    <cellStyle name="Comma 19 2 2 4" xfId="9374" xr:uid="{0F2D8C7E-6EC0-454E-AE68-618586080B61}"/>
    <cellStyle name="Comma 19 2 2 4 2" xfId="19161" xr:uid="{EB798402-10F5-4588-A1E7-3F8105CE1491}"/>
    <cellStyle name="Comma 19 2 2 5" xfId="14700" xr:uid="{7BA25618-1A98-4738-9949-363971CC6227}"/>
    <cellStyle name="Comma 19 2 3" xfId="4691" xr:uid="{3488B323-BA06-47CC-8FA3-33200993D012}"/>
    <cellStyle name="Comma 19 2 3 2" xfId="5770" xr:uid="{911DA3E2-CDEC-476C-810B-1612E419B1CF}"/>
    <cellStyle name="Comma 19 2 3 2 2" xfId="10733" xr:uid="{1C347D01-59E6-4294-91F7-794709A39400}"/>
    <cellStyle name="Comma 19 2 3 2 2 2" xfId="20424" xr:uid="{CD1C62F0-11CF-4D3D-99DD-952AFF723AB6}"/>
    <cellStyle name="Comma 19 2 3 2 3" xfId="15950" xr:uid="{9A3D3BC6-3A76-4F39-A574-D7D9542AE308}"/>
    <cellStyle name="Comma 19 2 3 3" xfId="6816" xr:uid="{6805B87F-0CCE-4D2C-8225-7C7D48E0B1CA}"/>
    <cellStyle name="Comma 19 2 3 3 2" xfId="11779" xr:uid="{4AFB4AD3-9D08-4559-B42F-50BA7E02E948}"/>
    <cellStyle name="Comma 19 2 3 3 2 2" xfId="21376" xr:uid="{61B94240-C8A1-4451-8045-222F137E40CA}"/>
    <cellStyle name="Comma 19 2 3 3 3" xfId="16902" xr:uid="{23B7D8DE-4A7E-476A-9365-00B30E79CA13}"/>
    <cellStyle name="Comma 19 2 3 4" xfId="9684" xr:uid="{83B6924B-1499-4ACF-80D2-D8681D4A9C94}"/>
    <cellStyle name="Comma 19 2 3 4 2" xfId="19471" xr:uid="{F506438C-E829-49D9-A29F-47D086843E4E}"/>
    <cellStyle name="Comma 19 2 3 5" xfId="14999" xr:uid="{D1FCC883-6206-419E-A9DC-621865987A18}"/>
    <cellStyle name="Comma 19 2 4" xfId="5143" xr:uid="{52452372-C462-48BF-9F7D-225650DB522D}"/>
    <cellStyle name="Comma 19 2 4 2" xfId="10106" xr:uid="{9E935A0D-3744-4ACC-87C5-A327EA19CC2E}"/>
    <cellStyle name="Comma 19 2 4 2 2" xfId="19797" xr:uid="{B8239B35-8E17-42F2-BADC-75AC96698A80}"/>
    <cellStyle name="Comma 19 2 4 3" xfId="15323" xr:uid="{D6D2551E-DE58-437A-A43F-220D3F4D7369}"/>
    <cellStyle name="Comma 19 2 5" xfId="6189" xr:uid="{2C039A74-B450-4D95-9F00-9C4F917FB9F1}"/>
    <cellStyle name="Comma 19 2 5 2" xfId="11152" xr:uid="{DD08EB43-4646-46A1-A36D-851B9EA49DE7}"/>
    <cellStyle name="Comma 19 2 5 2 2" xfId="20749" xr:uid="{5CF40A4A-6A29-42A0-9FB5-00579EA13308}"/>
    <cellStyle name="Comma 19 2 5 3" xfId="16275" xr:uid="{CE84C93C-3BAA-4BC2-89D0-7526E29DAA7A}"/>
    <cellStyle name="Comma 19 2 6" xfId="7450" xr:uid="{36A84EE5-0ACA-40B5-BA0D-11E6EA622625}"/>
    <cellStyle name="Comma 19 2 6 2" xfId="17476" xr:uid="{102E16AD-FDAE-4F69-95E5-AE6D89C78C19}"/>
    <cellStyle name="Comma 19 2 7" xfId="13325" xr:uid="{83E35290-430B-4903-95FA-209358E94B06}"/>
    <cellStyle name="Comma 19 3" xfId="1974" xr:uid="{EFBD69AE-E84F-43F6-9C18-20483AEBCDC1}"/>
    <cellStyle name="Comma 19 3 2" xfId="4440" xr:uid="{44284E26-2F15-4779-87F0-8D9D27BE364F}"/>
    <cellStyle name="Comma 19 3 2 2" xfId="5543" xr:uid="{1BC04C2B-6D39-41F9-883A-45E489A49EC6}"/>
    <cellStyle name="Comma 19 3 2 2 2" xfId="10506" xr:uid="{EAA4B56F-E0BD-41DC-B52E-BBA1E2DAAB47}"/>
    <cellStyle name="Comma 19 3 2 2 2 2" xfId="20197" xr:uid="{05AEE30A-8D9E-4253-AB80-C11BCA1EEC09}"/>
    <cellStyle name="Comma 19 3 2 2 3" xfId="15723" xr:uid="{C9A2FEE9-A9B0-4CD6-BE79-F10FE36C5EE4}"/>
    <cellStyle name="Comma 19 3 2 3" xfId="6589" xr:uid="{A4DA5061-11F9-4A18-BBD2-6916CA7E6DED}"/>
    <cellStyle name="Comma 19 3 2 3 2" xfId="11552" xr:uid="{92A7EC32-D964-40C3-BE95-106349AE8C3A}"/>
    <cellStyle name="Comma 19 3 2 3 2 2" xfId="21149" xr:uid="{43ACB362-07EA-4ABB-A3C4-E1EEE0A22209}"/>
    <cellStyle name="Comma 19 3 2 3 3" xfId="16675" xr:uid="{09B6513F-4253-4830-BA33-B81756208A25}"/>
    <cellStyle name="Comma 19 3 2 4" xfId="9450" xr:uid="{2D5FFBE6-59B1-4232-808C-BC6D67EA35FA}"/>
    <cellStyle name="Comma 19 3 2 4 2" xfId="19237" xr:uid="{490B196E-0BA9-497E-9C8D-09799E814BAC}"/>
    <cellStyle name="Comma 19 3 2 5" xfId="14772" xr:uid="{FDF545E8-E565-4CFE-AAE7-B441C1774B83}"/>
    <cellStyle name="Comma 19 3 3" xfId="4774" xr:uid="{01C0A055-0589-41DC-8657-F04AC5F996C1}"/>
    <cellStyle name="Comma 19 3 3 2" xfId="5842" xr:uid="{49CE0258-B202-4118-8C86-4A83FC1DAEE5}"/>
    <cellStyle name="Comma 19 3 3 2 2" xfId="10805" xr:uid="{094D21B5-5AFB-4596-BF4E-8F7F7CE5C51D}"/>
    <cellStyle name="Comma 19 3 3 2 2 2" xfId="20496" xr:uid="{9C90FBB3-1C6E-419A-9A80-EF76460108A5}"/>
    <cellStyle name="Comma 19 3 3 2 3" xfId="16022" xr:uid="{900F5BC7-342D-461D-B369-1A1D4CBB18DC}"/>
    <cellStyle name="Comma 19 3 3 3" xfId="6888" xr:uid="{4E7AF2A8-5AAC-4B4F-864F-4D49FCBBEEA4}"/>
    <cellStyle name="Comma 19 3 3 3 2" xfId="11851" xr:uid="{0B8963E7-1030-4B8D-93FE-B745F9C879B8}"/>
    <cellStyle name="Comma 19 3 3 3 2 2" xfId="21448" xr:uid="{FDEC7792-3AE5-4FBF-8C9F-DC58476347E8}"/>
    <cellStyle name="Comma 19 3 3 3 3" xfId="16974" xr:uid="{A65782B4-21A8-46D7-BBE6-D47FF988C0A7}"/>
    <cellStyle name="Comma 19 3 3 4" xfId="9756" xr:uid="{4F275234-A819-44EC-B870-69B68E937104}"/>
    <cellStyle name="Comma 19 3 3 4 2" xfId="19543" xr:uid="{2ED30668-2949-4A8B-9450-335E3E8B86FF}"/>
    <cellStyle name="Comma 19 3 3 5" xfId="15071" xr:uid="{119FC80F-70FF-4391-B7F7-B4CA0EB7FBCF}"/>
    <cellStyle name="Comma 19 3 4" xfId="5215" xr:uid="{A5951203-1F0F-4F44-9E95-B6910D399313}"/>
    <cellStyle name="Comma 19 3 4 2" xfId="10178" xr:uid="{79AD76AA-2E80-4A84-BC21-3BB15FDEE733}"/>
    <cellStyle name="Comma 19 3 4 2 2" xfId="19869" xr:uid="{546C2903-31BB-488C-8FD7-61DCCAC65F21}"/>
    <cellStyle name="Comma 19 3 4 3" xfId="15395" xr:uid="{D815301B-EE48-4CAB-8A75-E1FFAB3BDA03}"/>
    <cellStyle name="Comma 19 3 5" xfId="6261" xr:uid="{E2EC4694-D381-41A8-90DC-E06AA940114E}"/>
    <cellStyle name="Comma 19 3 5 2" xfId="11224" xr:uid="{9BBAD82F-0D9B-4820-AC00-09A089CE97C8}"/>
    <cellStyle name="Comma 19 3 5 2 2" xfId="20821" xr:uid="{FAFBA2C8-3646-4889-B0A6-63C40FDD5A0B}"/>
    <cellStyle name="Comma 19 3 5 3" xfId="16347" xr:uid="{190FE23B-E90E-4B21-9516-A921E345E003}"/>
    <cellStyle name="Comma 19 3 6" xfId="7822" xr:uid="{388BE5D3-F5C7-426D-9AA0-577DE3037634}"/>
    <cellStyle name="Comma 19 3 6 2" xfId="17818" xr:uid="{D982E033-D8D7-4E8D-8DF7-662FB3C4F48D}"/>
    <cellStyle name="Comma 19 3 7" xfId="13557" xr:uid="{A98D4760-9B49-40DD-8017-AF8BE9137822}"/>
    <cellStyle name="Comma 19 4" xfId="2551" xr:uid="{C329E828-B5A3-4807-8395-4F2067EED323}"/>
    <cellStyle name="Comma 19 4 2" xfId="4496" xr:uid="{E80B110A-84E1-492A-B637-90480F75FE1A}"/>
    <cellStyle name="Comma 19 4 2 2" xfId="5595" xr:uid="{7CD8F7C9-EC20-4053-AF96-7D98B1618600}"/>
    <cellStyle name="Comma 19 4 2 2 2" xfId="10558" xr:uid="{6C7EEE2F-8C92-40E3-A9AE-8DFCD2EFDCBE}"/>
    <cellStyle name="Comma 19 4 2 2 2 2" xfId="20249" xr:uid="{87B20598-0511-4204-A9DD-3C740A7D3311}"/>
    <cellStyle name="Comma 19 4 2 2 3" xfId="15775" xr:uid="{1EAF0846-4AFC-46F4-ADC1-37E308E1C365}"/>
    <cellStyle name="Comma 19 4 2 3" xfId="6641" xr:uid="{B24AB557-C74C-4F64-B5E3-773336910C80}"/>
    <cellStyle name="Comma 19 4 2 3 2" xfId="11604" xr:uid="{23A658B4-6CED-469F-9BE9-EBF67B18B173}"/>
    <cellStyle name="Comma 19 4 2 3 2 2" xfId="21201" xr:uid="{A203CAE8-DA2D-41FE-B01D-E77BF33BF187}"/>
    <cellStyle name="Comma 19 4 2 3 3" xfId="16727" xr:uid="{51EC94B5-2712-4731-8449-7094EE63A691}"/>
    <cellStyle name="Comma 19 4 2 4" xfId="9503" xr:uid="{BCC801D5-884A-4F9E-9C20-E791EE162863}"/>
    <cellStyle name="Comma 19 4 2 4 2" xfId="19290" xr:uid="{C29E4D11-8270-4B91-9F7C-371D7280E8A7}"/>
    <cellStyle name="Comma 19 4 2 5" xfId="14824" xr:uid="{67D14136-C36E-4C0A-ADD6-39C3DB0494B0}"/>
    <cellStyle name="Comma 19 4 3" xfId="4831" xr:uid="{A0072B14-675F-4714-AC02-60306160C8C3}"/>
    <cellStyle name="Comma 19 4 3 2" xfId="5895" xr:uid="{51123408-86FE-4383-8895-A3A0858175D6}"/>
    <cellStyle name="Comma 19 4 3 2 2" xfId="10858" xr:uid="{D74F5CB5-B049-47CB-87F9-8F63AE7D4837}"/>
    <cellStyle name="Comma 19 4 3 2 2 2" xfId="20549" xr:uid="{C0319ACD-37F4-45CE-B3B8-CAFE5C7FE27D}"/>
    <cellStyle name="Comma 19 4 3 2 3" xfId="16075" xr:uid="{6F8B98BD-E386-4F0A-BF12-0503242C05D5}"/>
    <cellStyle name="Comma 19 4 3 3" xfId="6941" xr:uid="{52F62934-8230-4997-B19F-178D51F5D624}"/>
    <cellStyle name="Comma 19 4 3 3 2" xfId="11904" xr:uid="{3A2C4702-BC80-4E75-B39B-2598A60EB773}"/>
    <cellStyle name="Comma 19 4 3 3 2 2" xfId="21501" xr:uid="{7C45A8A2-BF31-423B-B817-DEA538F125B1}"/>
    <cellStyle name="Comma 19 4 3 3 3" xfId="17027" xr:uid="{A250E815-816B-430D-9E4D-A360387A1654}"/>
    <cellStyle name="Comma 19 4 3 4" xfId="9810" xr:uid="{B046583B-34E1-4D27-8351-43F29C595943}"/>
    <cellStyle name="Comma 19 4 3 4 2" xfId="19597" xr:uid="{6AE2A88E-31C1-4D4B-822B-CF6FF7A989EB}"/>
    <cellStyle name="Comma 19 4 3 5" xfId="15124" xr:uid="{6D019307-F13B-4A9D-992D-F8C6420FF2B1}"/>
    <cellStyle name="Comma 19 4 4" xfId="5269" xr:uid="{2CE5F07F-6BBF-494A-8E78-A81E07DD37A0}"/>
    <cellStyle name="Comma 19 4 4 2" xfId="10232" xr:uid="{BFA0FD3C-A2CF-4304-AB3E-C4F5E3EB4E19}"/>
    <cellStyle name="Comma 19 4 4 2 2" xfId="19923" xr:uid="{F2951D6F-838A-4BBB-B9BF-C5646CA20E59}"/>
    <cellStyle name="Comma 19 4 4 3" xfId="15449" xr:uid="{7BDE17A6-9EFC-4DB9-949A-53C7E56775CD}"/>
    <cellStyle name="Comma 19 4 5" xfId="6315" xr:uid="{69356BFF-4250-4574-84BE-5E3F9B483F8B}"/>
    <cellStyle name="Comma 19 4 5 2" xfId="11278" xr:uid="{C1C3468C-035F-4C75-82CE-99BE739858A7}"/>
    <cellStyle name="Comma 19 4 5 2 2" xfId="20875" xr:uid="{665C4B06-7AF6-405C-B027-49574A94A8BD}"/>
    <cellStyle name="Comma 19 4 5 3" xfId="16401" xr:uid="{62FF342D-15E1-49A4-9005-FFB67694C53D}"/>
    <cellStyle name="Comma 19 4 6" xfId="7999" xr:uid="{6DAF9505-DF38-4CA5-BF52-13F0ED004F80}"/>
    <cellStyle name="Comma 19 4 6 2" xfId="17978" xr:uid="{BAA7CFF9-1193-4EB2-9D85-D72BFF51E8B3}"/>
    <cellStyle name="Comma 19 4 7" xfId="13618" xr:uid="{736C050F-13A7-43AA-93A1-66AA2C759214}"/>
    <cellStyle name="Comma 19 5" xfId="4260" xr:uid="{022B6078-2FE1-4723-B055-464F59A121F4}"/>
    <cellStyle name="Comma 19 5 2" xfId="5385" xr:uid="{782AF935-0633-43B1-B4BD-6C07762E62F7}"/>
    <cellStyle name="Comma 19 5 2 2" xfId="10348" xr:uid="{B66EFB82-8BAE-4568-AEF0-BB9C848B6819}"/>
    <cellStyle name="Comma 19 5 2 2 2" xfId="20039" xr:uid="{A540937B-12E2-486E-AE7E-9745AA23CEB4}"/>
    <cellStyle name="Comma 19 5 2 3" xfId="15565" xr:uid="{5D604220-9045-4994-9D63-A0462F78EFA1}"/>
    <cellStyle name="Comma 19 5 3" xfId="6431" xr:uid="{69E0DE64-F4CF-473B-9CB7-F099EA5FBA75}"/>
    <cellStyle name="Comma 19 5 3 2" xfId="11394" xr:uid="{914B8D4A-DCCE-4C59-A9BA-EDE89201DE62}"/>
    <cellStyle name="Comma 19 5 3 2 2" xfId="20991" xr:uid="{3EC89B54-8AB6-4E48-B77F-8D9A0DD46F21}"/>
    <cellStyle name="Comma 19 5 3 3" xfId="16517" xr:uid="{ACF117F2-9239-4DD4-B4B0-A22DF2FE903F}"/>
    <cellStyle name="Comma 19 5 4" xfId="9285" xr:uid="{9AD33E06-5D1A-4ACB-B72A-24F88006C758}"/>
    <cellStyle name="Comma 19 5 4 2" xfId="19072" xr:uid="{6BD4E57B-0481-4A72-9185-D21187FC96E6}"/>
    <cellStyle name="Comma 19 5 5" xfId="14614" xr:uid="{11D9D437-5CA2-4D21-A6EB-F8C1587DAFE5}"/>
    <cellStyle name="Comma 19 6" xfId="4594" xr:uid="{0802A286-666A-4B5D-9E90-AC246FCC4B43}"/>
    <cellStyle name="Comma 19 6 2" xfId="5684" xr:uid="{5166DF56-CB11-456A-ABB5-811A7688C5D4}"/>
    <cellStyle name="Comma 19 6 2 2" xfId="10647" xr:uid="{83B03F36-28BC-44ED-8C8B-A5BA0E29D81A}"/>
    <cellStyle name="Comma 19 6 2 2 2" xfId="20338" xr:uid="{E908CC6D-9545-45C6-A3B3-F6290B557C1C}"/>
    <cellStyle name="Comma 19 6 2 3" xfId="15864" xr:uid="{1C0E0B6F-85F9-418C-B848-EDB146107A5F}"/>
    <cellStyle name="Comma 19 6 3" xfId="6730" xr:uid="{9BD4964C-547E-436C-8BF9-2376E2FACC5A}"/>
    <cellStyle name="Comma 19 6 3 2" xfId="11693" xr:uid="{81DF7B56-A524-400B-9D80-77392596EBC9}"/>
    <cellStyle name="Comma 19 6 3 2 2" xfId="21290" xr:uid="{FFD7388F-D026-41C5-8196-8FC5F0CD058C}"/>
    <cellStyle name="Comma 19 6 3 3" xfId="16816" xr:uid="{0127C089-061E-4ADB-8ACF-6078B393F8EC}"/>
    <cellStyle name="Comma 19 6 4" xfId="9592" xr:uid="{0C568749-F657-431E-A696-198B6962BDB9}"/>
    <cellStyle name="Comma 19 6 4 2" xfId="19379" xr:uid="{E2AB81E0-09B4-4839-B061-2CD6595D0906}"/>
    <cellStyle name="Comma 19 6 5" xfId="14913" xr:uid="{9564357F-D5C5-4277-8A01-7A8323811590}"/>
    <cellStyle name="Comma 19 7" xfId="5057" xr:uid="{63EED887-415F-43F2-B621-333A37EEFAF7}"/>
    <cellStyle name="Comma 19 7 2" xfId="10020" xr:uid="{D77EA53F-8090-49E6-B071-A2DA6E560652}"/>
    <cellStyle name="Comma 19 7 2 2" xfId="19711" xr:uid="{7D968A80-8C29-4F1A-801A-B82E585B8F81}"/>
    <cellStyle name="Comma 19 7 3" xfId="15237" xr:uid="{70C5E905-607B-45A2-B5AA-CEFAACD38E37}"/>
    <cellStyle name="Comma 19 8" xfId="6103" xr:uid="{596EFFEC-BC45-48EA-AB63-A83392543883}"/>
    <cellStyle name="Comma 19 8 2" xfId="11066" xr:uid="{BF3F26AD-9AAE-487E-93DF-26A6005F89BB}"/>
    <cellStyle name="Comma 19 8 2 2" xfId="20663" xr:uid="{74427D45-36AC-42CA-8B6C-085A6EBDD287}"/>
    <cellStyle name="Comma 19 8 3" xfId="16189" xr:uid="{FB304295-1336-4704-9C81-2508E38D0AF2}"/>
    <cellStyle name="Comma 19 9" xfId="7193" xr:uid="{2A30CF7B-56C2-4EE3-9830-744CC8115943}"/>
    <cellStyle name="Comma 19 9 2" xfId="17242" xr:uid="{CEA654F0-A426-44FC-BF4D-52A157DD0A53}"/>
    <cellStyle name="Comma 2" xfId="8" xr:uid="{00000000-0005-0000-0000-000005000000}"/>
    <cellStyle name="Comma 2 10" xfId="1097" xr:uid="{8268D0A2-1018-4D1C-9C79-48ACD8035979}"/>
    <cellStyle name="Comma 2 10 2" xfId="4358" xr:uid="{0547F4E3-6470-4AA8-B7FE-6082ADA79A63}"/>
    <cellStyle name="Comma 2 10 2 2" xfId="5472" xr:uid="{D432EFED-193E-4E43-A1CC-B704F877EE41}"/>
    <cellStyle name="Comma 2 10 2 2 2" xfId="10435" xr:uid="{F7F5D3D6-4701-40FB-8272-4A03359DA040}"/>
    <cellStyle name="Comma 2 10 2 2 2 2" xfId="20126" xr:uid="{1EEB1CB8-3163-481F-8E98-E3621265D74E}"/>
    <cellStyle name="Comma 2 10 2 2 3" xfId="15652" xr:uid="{600A5EFB-016F-4C3F-8EEE-DC56A7ABE880}"/>
    <cellStyle name="Comma 2 10 2 3" xfId="6518" xr:uid="{78EC296C-6EB1-4F1D-A65F-C83CCFF903B7}"/>
    <cellStyle name="Comma 2 10 2 3 2" xfId="11481" xr:uid="{D2C747CA-3929-440F-9337-1D7040D4C806}"/>
    <cellStyle name="Comma 2 10 2 3 2 2" xfId="21078" xr:uid="{9EF729D7-DB33-498F-B0C6-F7972D7B03DB}"/>
    <cellStyle name="Comma 2 10 2 3 3" xfId="16604" xr:uid="{6D80BB7A-04CB-47FD-81BC-FD83A2DCA138}"/>
    <cellStyle name="Comma 2 10 2 4" xfId="9375" xr:uid="{050FD6ED-DE90-4099-988E-916AAA845CD6}"/>
    <cellStyle name="Comma 2 10 2 4 2" xfId="19162" xr:uid="{DAC75F66-6312-4715-80F7-7F10CD516B79}"/>
    <cellStyle name="Comma 2 10 2 5" xfId="14701" xr:uid="{1B044988-5554-409C-958F-231ADC829584}"/>
    <cellStyle name="Comma 2 10 3" xfId="4692" xr:uid="{05F7DBD6-7C91-4729-84D7-5DB68C883FD2}"/>
    <cellStyle name="Comma 2 10 3 2" xfId="5771" xr:uid="{82244F5D-E775-43C2-AD3D-BC3FF6AAB9D2}"/>
    <cellStyle name="Comma 2 10 3 2 2" xfId="10734" xr:uid="{C711B609-9C69-4DA1-82C7-2F43025E86F1}"/>
    <cellStyle name="Comma 2 10 3 2 2 2" xfId="20425" xr:uid="{67A1C82E-F34A-4CB9-9E33-B788BDB63754}"/>
    <cellStyle name="Comma 2 10 3 2 3" xfId="15951" xr:uid="{25408895-C7C6-4931-B810-19638C5D9B24}"/>
    <cellStyle name="Comma 2 10 3 3" xfId="6817" xr:uid="{A8B4BEAF-7FA8-4532-B7F8-B91D1DD10913}"/>
    <cellStyle name="Comma 2 10 3 3 2" xfId="11780" xr:uid="{BAAD6DA9-6CC5-4AE2-82D9-B579245EAAB8}"/>
    <cellStyle name="Comma 2 10 3 3 2 2" xfId="21377" xr:uid="{A43BFD1B-EDEF-415E-9294-B8644B49BA38}"/>
    <cellStyle name="Comma 2 10 3 3 3" xfId="16903" xr:uid="{1A0A67BB-3462-46E5-9A0D-218F10754FA1}"/>
    <cellStyle name="Comma 2 10 3 4" xfId="9685" xr:uid="{1EDB17BA-BA39-4C3A-A1D3-DA5ED4FB285B}"/>
    <cellStyle name="Comma 2 10 3 4 2" xfId="19472" xr:uid="{F64418FE-62AF-4567-B9F2-FBD847E121EC}"/>
    <cellStyle name="Comma 2 10 3 5" xfId="15000" xr:uid="{AED930A2-1A75-4E9A-8697-BBB2807F871D}"/>
    <cellStyle name="Comma 2 10 4" xfId="5144" xr:uid="{BC431330-F0B8-4EA3-8178-8518D1A70CA4}"/>
    <cellStyle name="Comma 2 10 4 2" xfId="10107" xr:uid="{48572D5B-5687-4749-A9CE-F122E47D357D}"/>
    <cellStyle name="Comma 2 10 4 2 2" xfId="19798" xr:uid="{B05F350A-5504-48CB-9B3F-8565ADED9371}"/>
    <cellStyle name="Comma 2 10 4 3" xfId="15324" xr:uid="{F2C6B601-D991-4721-BC5A-EA61490626E4}"/>
    <cellStyle name="Comma 2 10 5" xfId="6190" xr:uid="{EAC34543-7DB7-46B7-9F92-B4010AFAE1DC}"/>
    <cellStyle name="Comma 2 10 5 2" xfId="11153" xr:uid="{974E17CC-53D5-4CAE-83C4-2A87090CD43F}"/>
    <cellStyle name="Comma 2 10 5 2 2" xfId="20750" xr:uid="{95ACE441-0B3D-48E0-B223-80577EA90A47}"/>
    <cellStyle name="Comma 2 10 5 3" xfId="16276" xr:uid="{F419DA7F-07A5-4B6D-A1C6-21D6228971D8}"/>
    <cellStyle name="Comma 2 10 6" xfId="7451" xr:uid="{57D71783-0D5D-4E5D-BB7E-11863343D422}"/>
    <cellStyle name="Comma 2 10 6 2" xfId="17477" xr:uid="{11C0905D-AE24-4A43-94FF-F1F1A44168C4}"/>
    <cellStyle name="Comma 2 10 7" xfId="13326" xr:uid="{14A9EBEA-A267-4AA0-BE56-CB602A666835}"/>
    <cellStyle name="Comma 2 11" xfId="1975" xr:uid="{95CB9CC7-2CBB-4E3E-86E5-7D3345A39264}"/>
    <cellStyle name="Comma 2 11 11" xfId="4216" xr:uid="{85D418FA-0191-4B7B-8F2C-FA818C4DE912}"/>
    <cellStyle name="Comma 2 11 11 2" xfId="5350" xr:uid="{48B7BE45-7680-46E3-BB07-DC9F81EE5F22}"/>
    <cellStyle name="Comma 2 11 11 2 2" xfId="10313" xr:uid="{06183200-0EEB-4C13-B307-1B3B1B178465}"/>
    <cellStyle name="Comma 2 11 11 2 2 2" xfId="20004" xr:uid="{6BC0D6B5-1742-47EA-81A4-EF8621D204E5}"/>
    <cellStyle name="Comma 2 11 11 2 3" xfId="15530" xr:uid="{024FD961-E306-43F2-8A2E-08A8894F24AC}"/>
    <cellStyle name="Comma 2 11 11 3" xfId="6396" xr:uid="{CA3CFC14-B00B-40B6-9AC8-7EC6A391B4B6}"/>
    <cellStyle name="Comma 2 11 11 3 2" xfId="11359" xr:uid="{2A6659BF-2A40-4F87-B75F-22E388D058A7}"/>
    <cellStyle name="Comma 2 11 11 3 2 2" xfId="20956" xr:uid="{1C860A52-09BF-43F6-9B1B-83B1C7FBC4D7}"/>
    <cellStyle name="Comma 2 11 11 3 3" xfId="16482" xr:uid="{096EE730-DBCD-4549-AAEB-97385546AD73}"/>
    <cellStyle name="Comma 2 11 11 4" xfId="9249" xr:uid="{28189B7B-52FB-4A69-9E40-91A7602140C3}"/>
    <cellStyle name="Comma 2 11 11 4 2" xfId="19037" xr:uid="{08BB8C97-F2FF-425B-967A-A9F1982278F9}"/>
    <cellStyle name="Comma 2 11 11 5" xfId="14579" xr:uid="{E6A87E5B-98F0-448A-9724-0766DA101036}"/>
    <cellStyle name="Comma 2 11 2" xfId="4441" xr:uid="{1DCBD018-BDB0-4B74-8891-EC37DC094A29}"/>
    <cellStyle name="Comma 2 11 2 2" xfId="5544" xr:uid="{1A9504ED-A742-4D2D-9340-15B20F55CEA5}"/>
    <cellStyle name="Comma 2 11 2 2 2" xfId="10507" xr:uid="{75C1F33C-255E-4259-8E89-9065BAB52CB5}"/>
    <cellStyle name="Comma 2 11 2 2 2 2" xfId="20198" xr:uid="{6F24E6C6-D703-4751-A0F0-C5C773BB6932}"/>
    <cellStyle name="Comma 2 11 2 2 3" xfId="15724" xr:uid="{3B09706A-B429-4F94-8F13-8F86F82D7AE3}"/>
    <cellStyle name="Comma 2 11 2 3" xfId="6590" xr:uid="{3B04607B-1C27-404C-B0EE-E8A875519ECE}"/>
    <cellStyle name="Comma 2 11 2 3 2" xfId="11553" xr:uid="{8E4748AB-F66A-4A9C-860E-0520B86DF746}"/>
    <cellStyle name="Comma 2 11 2 3 2 2" xfId="21150" xr:uid="{669D7B89-D722-4818-8480-83F74021DF4F}"/>
    <cellStyle name="Comma 2 11 2 3 3" xfId="16676" xr:uid="{522E8956-73AB-4C18-855F-9E8F50583862}"/>
    <cellStyle name="Comma 2 11 2 4" xfId="9451" xr:uid="{54616BDB-E99F-4F45-9F10-D78995C2C59E}"/>
    <cellStyle name="Comma 2 11 2 4 2" xfId="19238" xr:uid="{60790524-10D8-4EC0-B2FA-1853CF34EE55}"/>
    <cellStyle name="Comma 2 11 2 5" xfId="14773" xr:uid="{9EA1BE08-A2AC-4930-8ADD-FC4C272E6CFF}"/>
    <cellStyle name="Comma 2 11 3" xfId="4775" xr:uid="{0BED6876-1D95-41E8-A492-3A3DD7BD7CB7}"/>
    <cellStyle name="Comma 2 11 3 2" xfId="5843" xr:uid="{E53670D0-4A06-4A66-A53C-CF510020B63B}"/>
    <cellStyle name="Comma 2 11 3 2 2" xfId="10806" xr:uid="{F59ABFC5-E5D3-4E8E-B932-A659A02D3719}"/>
    <cellStyle name="Comma 2 11 3 2 2 2" xfId="20497" xr:uid="{1AE37DE7-8574-44A3-A842-BAEC507F6624}"/>
    <cellStyle name="Comma 2 11 3 2 3" xfId="16023" xr:uid="{9348FBBB-72BE-4C5D-B3D9-36B1F2A69C51}"/>
    <cellStyle name="Comma 2 11 3 3" xfId="6889" xr:uid="{F2FCD96E-728A-4024-A4B5-3C28527012B2}"/>
    <cellStyle name="Comma 2 11 3 3 2" xfId="11852" xr:uid="{CC008CB8-BA4B-4462-8E8E-0A24EC130325}"/>
    <cellStyle name="Comma 2 11 3 3 2 2" xfId="21449" xr:uid="{59E1CFA0-A656-4079-A265-8754E4F1092A}"/>
    <cellStyle name="Comma 2 11 3 3 3" xfId="16975" xr:uid="{8F3F0E3E-0D0F-4E29-980F-6EB1BC3D8BF9}"/>
    <cellStyle name="Comma 2 11 3 4" xfId="9757" xr:uid="{30E1F938-9F5B-4FBB-A578-1691B25D12C0}"/>
    <cellStyle name="Comma 2 11 3 4 2" xfId="19544" xr:uid="{3B49E813-DF9B-43E0-BC71-D3CFD55F6C19}"/>
    <cellStyle name="Comma 2 11 3 5" xfId="15072" xr:uid="{7D369ECF-7DEA-4734-ACE7-C11DE6B0C0A4}"/>
    <cellStyle name="Comma 2 11 4" xfId="5216" xr:uid="{6D0A50C2-A2B0-41C0-99C7-5C6317997594}"/>
    <cellStyle name="Comma 2 11 4 2" xfId="10179" xr:uid="{37B262DB-FF4E-4107-93EC-1EBF10706F6B}"/>
    <cellStyle name="Comma 2 11 4 2 2" xfId="19870" xr:uid="{2AC3494F-E082-4A1E-88E7-A728418D9AD4}"/>
    <cellStyle name="Comma 2 11 4 3" xfId="15396" xr:uid="{F2A5A29F-C748-4F4D-AF87-2F23858E75AB}"/>
    <cellStyle name="Comma 2 11 5" xfId="6262" xr:uid="{A65D5A32-72C9-4669-9E8D-03F5311BB481}"/>
    <cellStyle name="Comma 2 11 5 2" xfId="11225" xr:uid="{9984DEAF-FB1D-4318-9A20-77C82011FAD8}"/>
    <cellStyle name="Comma 2 11 5 2 2" xfId="20822" xr:uid="{EB0E4E80-9C58-4216-BACC-3F9B46028200}"/>
    <cellStyle name="Comma 2 11 5 3" xfId="16348" xr:uid="{C8ECE748-F4AF-4054-9561-3E4E0760F413}"/>
    <cellStyle name="Comma 2 11 6" xfId="7823" xr:uid="{F6B7497D-9E51-4A91-ACCA-F8775D1C427E}"/>
    <cellStyle name="Comma 2 11 6 2" xfId="17819" xr:uid="{03C8F3D2-4DAD-4A58-B05C-8A13AE6D32C7}"/>
    <cellStyle name="Comma 2 11 7" xfId="13558" xr:uid="{552CEE29-8E91-48EA-A277-E0BB7E71C285}"/>
    <cellStyle name="Comma 2 12" xfId="2436" xr:uid="{8D29ECC9-8249-4A36-A734-04948976DF67}"/>
    <cellStyle name="Comma 2 12 2" xfId="4482" xr:uid="{E9731F96-4EE7-481C-B171-6272FD9B4BE8}"/>
    <cellStyle name="Comma 2 12 2 2" xfId="4912" xr:uid="{F03D08F4-CA08-402B-ADEC-22464492E585}"/>
    <cellStyle name="Comma 2 12 2 2 2" xfId="5969" xr:uid="{453557C6-E220-4AB4-8151-B9FE4CA45566}"/>
    <cellStyle name="Comma 2 12 2 2 2 2" xfId="10932" xr:uid="{FEC3904E-2DD6-401A-BA43-CA2C804F5D27}"/>
    <cellStyle name="Comma 2 12 2 2 2 2 2" xfId="20623" xr:uid="{C244578E-ABC5-4438-BAF9-166B96CBB926}"/>
    <cellStyle name="Comma 2 12 2 2 2 3" xfId="16149" xr:uid="{5F54768F-E496-46CC-9353-24A132DA89A6}"/>
    <cellStyle name="Comma 2 12 2 2 3" xfId="7015" xr:uid="{89A125FF-075F-44E1-A98F-1C2B523006A0}"/>
    <cellStyle name="Comma 2 12 2 2 3 2" xfId="11978" xr:uid="{5A4D0A0D-D579-489A-9ECB-B0C8A5C1FD9F}"/>
    <cellStyle name="Comma 2 12 2 2 3 2 2" xfId="21575" xr:uid="{37DE6A02-46B5-42A5-8F3E-839D9C25A35F}"/>
    <cellStyle name="Comma 2 12 2 2 3 3" xfId="17101" xr:uid="{4886CCBA-63DD-4A59-9A55-A21BC39141D4}"/>
    <cellStyle name="Comma 2 12 2 2 4" xfId="9885" xr:uid="{5BE48D43-26C0-4842-B59F-8189AB6B9451}"/>
    <cellStyle name="Comma 2 12 2 2 4 2" xfId="19672" xr:uid="{0D3BC920-5BB5-43C0-93DE-FE5EF9F32152}"/>
    <cellStyle name="Comma 2 12 2 2 5" xfId="15198" xr:uid="{E0EE4601-D5E4-41D2-9AEB-16AFBDC142DD}"/>
    <cellStyle name="Comma 2 12 2 3" xfId="5581" xr:uid="{B1E48B49-1A5A-4037-9285-52177F1F6F95}"/>
    <cellStyle name="Comma 2 12 2 3 2" xfId="10544" xr:uid="{8FA87216-9D1C-45D5-9E98-01C8073448D5}"/>
    <cellStyle name="Comma 2 12 2 3 2 2" xfId="20235" xr:uid="{3995C0C9-3695-4525-BF10-015AE044E821}"/>
    <cellStyle name="Comma 2 12 2 3 3" xfId="15761" xr:uid="{09998AA4-B774-41F7-9945-A9E89E8B2988}"/>
    <cellStyle name="Comma 2 12 2 4" xfId="6627" xr:uid="{1F239FB0-2247-49BD-B663-DE573C753135}"/>
    <cellStyle name="Comma 2 12 2 4 2" xfId="11590" xr:uid="{39C58F04-BA22-46A3-809E-EB0D4465FF13}"/>
    <cellStyle name="Comma 2 12 2 4 2 2" xfId="21187" xr:uid="{0F73ADAE-6C0E-4E78-A598-5F7996B47D61}"/>
    <cellStyle name="Comma 2 12 2 4 3" xfId="16713" xr:uid="{220ADA12-EBA3-43E5-9F2E-8D5C5DF5C1E8}"/>
    <cellStyle name="Comma 2 12 2 5" xfId="9489" xr:uid="{0C18030D-005F-4377-AC75-DD2C892A7C86}"/>
    <cellStyle name="Comma 2 12 2 5 2" xfId="19276" xr:uid="{531719EA-003A-47B1-B707-C1DACF887403}"/>
    <cellStyle name="Comma 2 12 2 6" xfId="14810" xr:uid="{1AE451A7-F38D-4BD2-80A3-2EFEBE9E5D1F}"/>
    <cellStyle name="Comma 2 12 3" xfId="4816" xr:uid="{F5FA4B77-DCF9-459E-AB56-9D953B0BA365}"/>
    <cellStyle name="Comma 2 12 3 2" xfId="5880" xr:uid="{6E15F961-EB8D-416F-8A3E-2D85D7CBCFD0}"/>
    <cellStyle name="Comma 2 12 3 2 2" xfId="10843" xr:uid="{9755377C-3266-495E-8D90-86FFB0DB07BB}"/>
    <cellStyle name="Comma 2 12 3 2 2 2" xfId="20534" xr:uid="{EE86A14D-26C6-474D-A6DA-6098945E3DD1}"/>
    <cellStyle name="Comma 2 12 3 2 3" xfId="16060" xr:uid="{64A163D1-1D72-4DC4-A557-4002B6FA8108}"/>
    <cellStyle name="Comma 2 12 3 3" xfId="6926" xr:uid="{CC919F87-4F9C-421E-902D-2BBCA58DF86A}"/>
    <cellStyle name="Comma 2 12 3 3 2" xfId="11889" xr:uid="{54CD47B1-242E-4024-B95D-13820027F1E1}"/>
    <cellStyle name="Comma 2 12 3 3 2 2" xfId="21486" xr:uid="{62ECF632-8CAE-467C-B6E1-0E375D7C6A37}"/>
    <cellStyle name="Comma 2 12 3 3 3" xfId="17012" xr:uid="{A3B9BF7B-2AE5-4F7B-831C-A4E5FC567CB9}"/>
    <cellStyle name="Comma 2 12 3 4" xfId="9795" xr:uid="{FC95353B-DE7E-40D6-96D2-97EA3D05FB36}"/>
    <cellStyle name="Comma 2 12 3 4 2" xfId="19582" xr:uid="{2A486862-7DD4-4786-8551-6D0D7A909053}"/>
    <cellStyle name="Comma 2 12 3 5" xfId="15109" xr:uid="{E9407BEC-9726-4BF3-9FC8-D14436EBE42F}"/>
    <cellStyle name="Comma 2 12 4" xfId="5254" xr:uid="{34590045-B7B2-494C-BCEF-BBD755C22479}"/>
    <cellStyle name="Comma 2 12 4 2" xfId="10217" xr:uid="{7B4D6F36-D28B-43DB-8C02-15108FC88776}"/>
    <cellStyle name="Comma 2 12 4 2 2" xfId="19908" xr:uid="{B4A07D12-4505-4003-8974-AEF88096F42F}"/>
    <cellStyle name="Comma 2 12 4 3" xfId="15434" xr:uid="{223B3666-C8BB-445A-B746-5C45579DDD15}"/>
    <cellStyle name="Comma 2 12 5" xfId="6300" xr:uid="{E6375FE2-9AE1-4882-ABD9-6697E31F06AF}"/>
    <cellStyle name="Comma 2 12 5 2" xfId="11263" xr:uid="{FC474789-0B94-4514-B0DC-E1C77AE21A56}"/>
    <cellStyle name="Comma 2 12 5 2 2" xfId="20860" xr:uid="{0C8B73CA-D528-49F5-B451-E43B2B796613}"/>
    <cellStyle name="Comma 2 12 5 3" xfId="16386" xr:uid="{EE0080A5-CFA9-4BB9-9596-25E154FF8155}"/>
    <cellStyle name="Comma 2 12 6" xfId="7959" xr:uid="{F8C67013-0367-46FE-A716-605EA6E548EB}"/>
    <cellStyle name="Comma 2 12 6 2" xfId="17940" xr:uid="{D6F92255-8CDC-4E00-8AC8-7E0D95C46B41}"/>
    <cellStyle name="Comma 2 12 7" xfId="13603" xr:uid="{3418AEBA-5564-450C-BE52-B34D25D64018}"/>
    <cellStyle name="Comma 2 13" xfId="2552" xr:uid="{D7E4A15C-11D4-4696-AC66-47AC370930BE}"/>
    <cellStyle name="Comma 2 14" xfId="289" xr:uid="{12F138EF-D54D-4B17-9E1A-60C60A1C99D5}"/>
    <cellStyle name="Comma 2 14 2" xfId="5058" xr:uid="{BB00FA06-452D-43D2-AF6E-BECFC08FB9C2}"/>
    <cellStyle name="Comma 2 14 2 2" xfId="10021" xr:uid="{F73E670F-94B2-4144-A898-674E636CEE4D}"/>
    <cellStyle name="Comma 2 14 2 2 2" xfId="19712" xr:uid="{4B07DD66-1201-46BF-AFF2-C2BCB5DF6AC7}"/>
    <cellStyle name="Comma 2 14 2 3" xfId="15238" xr:uid="{A69FC9E0-49BE-4B02-A546-9E2B93CF1420}"/>
    <cellStyle name="Comma 2 14 3" xfId="6104" xr:uid="{2B98748E-49A8-4C1B-A7A1-CE59AF04EC29}"/>
    <cellStyle name="Comma 2 14 3 2" xfId="11067" xr:uid="{4BFD08A1-ED7B-4282-95C1-66079CE57E7D}"/>
    <cellStyle name="Comma 2 14 3 2 2" xfId="20664" xr:uid="{4168C40A-2FA1-47FD-9C59-77533454A1EC}"/>
    <cellStyle name="Comma 2 14 3 3" xfId="16190" xr:uid="{C43FC976-E084-4ECE-B895-A89FF548D5AE}"/>
    <cellStyle name="Comma 2 14 4" xfId="7194" xr:uid="{68A2EC7E-DA60-4A45-84E2-2E421BB1753E}"/>
    <cellStyle name="Comma 2 14 4 2" xfId="17243" xr:uid="{6895CD23-BBA6-49A4-993D-CB2CEE0DF48E}"/>
    <cellStyle name="Comma 2 14 5" xfId="13230" xr:uid="{7EC3AC88-75CA-4643-BE7B-05FB63C80DA8}"/>
    <cellStyle name="Comma 2 15" xfId="4110" xr:uid="{7B6EE2DE-A257-41C8-9F76-F1225EBE5DDF}"/>
    <cellStyle name="Comma 2 15 2" xfId="5341" xr:uid="{7352C275-071D-4CBF-B86B-E8EFB6168502}"/>
    <cellStyle name="Comma 2 15 2 2" xfId="10304" xr:uid="{54A4BC1E-7E19-4265-A716-760FDEF7060F}"/>
    <cellStyle name="Comma 2 15 2 2 2" xfId="19995" xr:uid="{7472D0FD-414B-49D2-83A1-3C0BFE173599}"/>
    <cellStyle name="Comma 2 15 2 3" xfId="15521" xr:uid="{22E9A2B8-40A9-4B65-AAD3-D233A7BBD3D4}"/>
    <cellStyle name="Comma 2 15 3" xfId="6387" xr:uid="{FAE36B7D-61E1-451C-8E67-9368642CE101}"/>
    <cellStyle name="Comma 2 15 3 2" xfId="11350" xr:uid="{6E4C4DF5-5C32-4146-B8EF-AFDE04B524C4}"/>
    <cellStyle name="Comma 2 15 3 2 2" xfId="20947" xr:uid="{454A27C8-F855-47E5-AF6E-39781EB313F6}"/>
    <cellStyle name="Comma 2 15 3 3" xfId="16473" xr:uid="{D79BABD6-7F3B-4AEE-887F-5D8074374E34}"/>
    <cellStyle name="Comma 2 15 4" xfId="9146" xr:uid="{FFCED5C6-E8D9-432B-9947-3AD78FD441B9}"/>
    <cellStyle name="Comma 2 15 4 2" xfId="19028" xr:uid="{6CD99081-D227-4A8B-9E2C-A37A847E557E}"/>
    <cellStyle name="Comma 2 15 5" xfId="14570" xr:uid="{A290A613-952C-495E-87FC-314EF374C5CF}"/>
    <cellStyle name="Comma 2 16" xfId="4113" xr:uid="{8F3CCD46-2E72-4DB9-AE3F-1F165533EAAD}"/>
    <cellStyle name="Comma 2 16 2" xfId="4225" xr:uid="{CC62BDA7-84B5-42B0-8B80-65D7063959E1}"/>
    <cellStyle name="Comma 2 16 2 2" xfId="5355" xr:uid="{D6821505-AA7D-4532-9AF3-20709401C6D7}"/>
    <cellStyle name="Comma 2 16 2 2 2" xfId="10318" xr:uid="{1164AC02-C1E2-4DE2-9AEB-9C6DB4D8998D}"/>
    <cellStyle name="Comma 2 16 2 2 2 2" xfId="20009" xr:uid="{B7D92628-8845-4C2F-AF18-4DE83116D9EE}"/>
    <cellStyle name="Comma 2 16 2 2 3" xfId="15535" xr:uid="{91C88F20-11A6-4810-8D6D-773047312DCC}"/>
    <cellStyle name="Comma 2 16 2 3" xfId="6401" xr:uid="{6935B0B4-D4F1-4CD3-B413-A98EC1890820}"/>
    <cellStyle name="Comma 2 16 2 3 2" xfId="11364" xr:uid="{7EB2742E-BD22-4A83-8B46-0262984BC542}"/>
    <cellStyle name="Comma 2 16 2 3 2 2" xfId="20961" xr:uid="{C98F46E3-11CA-43D0-8DD8-FAD21F348667}"/>
    <cellStyle name="Comma 2 16 2 3 3" xfId="16487" xr:uid="{8CCC1EF2-BE9C-4E97-9A29-3289A1057C60}"/>
    <cellStyle name="Comma 2 16 2 4" xfId="9255" xr:uid="{395FBE72-90E7-4A60-AFBE-7DBD17EF36D4}"/>
    <cellStyle name="Comma 2 16 2 4 2" xfId="19042" xr:uid="{12C5A704-DDDB-474B-B83F-3F3CBB2FB80E}"/>
    <cellStyle name="Comma 2 16 2 5" xfId="14584" xr:uid="{D36AE0CE-14E9-4931-A409-D997ABF51887}"/>
    <cellStyle name="Comma 2 16 3" xfId="5344" xr:uid="{3AA85564-6356-472B-B6EA-AB1219E4D587}"/>
    <cellStyle name="Comma 2 16 3 2" xfId="10307" xr:uid="{8C2DAAD9-4A7F-406B-A255-D5F92DF4CE77}"/>
    <cellStyle name="Comma 2 16 3 2 2" xfId="19998" xr:uid="{E546880E-DF57-47F5-B27F-C858ABB29CBF}"/>
    <cellStyle name="Comma 2 16 3 3" xfId="15524" xr:uid="{516C7629-F901-4588-ABA8-F6A07DC4AF99}"/>
    <cellStyle name="Comma 2 16 4" xfId="6390" xr:uid="{188CF731-41B5-4B27-81EE-5FCC9FFF7E59}"/>
    <cellStyle name="Comma 2 16 4 2" xfId="11353" xr:uid="{AE02356B-A933-45B8-BFC1-BA0BA3D555CA}"/>
    <cellStyle name="Comma 2 16 4 2 2" xfId="20950" xr:uid="{534BBA6E-8C7E-4A3F-B9F4-E0F4033AD978}"/>
    <cellStyle name="Comma 2 16 4 3" xfId="16476" xr:uid="{210E83E5-32AA-474F-97EE-1EEE905E9AB9}"/>
    <cellStyle name="Comma 2 16 5" xfId="9149" xr:uid="{9182C63A-F490-4BA3-9C00-E1BCC27B5604}"/>
    <cellStyle name="Comma 2 16 5 2" xfId="19031" xr:uid="{43F97EB4-032C-4CA4-A697-26BAEAAB0150}"/>
    <cellStyle name="Comma 2 16 6" xfId="14573" xr:uid="{2DB06AFC-9518-4AF8-A672-3CE7E9FA5291}"/>
    <cellStyle name="Comma 2 17" xfId="4118" xr:uid="{88A1BF03-0496-415E-9DA1-4255F6C2A3DA}"/>
    <cellStyle name="Comma 2 17 2" xfId="5348" xr:uid="{2A6F2A0D-8364-48D7-BD72-E9A49F09D28E}"/>
    <cellStyle name="Comma 2 17 2 2" xfId="10311" xr:uid="{5CAEEE70-5984-4E8B-B0A1-70921532A7B7}"/>
    <cellStyle name="Comma 2 17 2 2 2" xfId="20002" xr:uid="{2D7452F4-55A0-4319-9A56-62C1E9F092E6}"/>
    <cellStyle name="Comma 2 17 2 3" xfId="15528" xr:uid="{456B2058-0739-4738-89C3-D81FCEA51E47}"/>
    <cellStyle name="Comma 2 17 3" xfId="6394" xr:uid="{0619FFC4-8CAA-4C38-A227-000766F0FD2C}"/>
    <cellStyle name="Comma 2 17 3 2" xfId="11357" xr:uid="{5D1E83E7-1597-475D-A873-2BB2985A2FF2}"/>
    <cellStyle name="Comma 2 17 3 2 2" xfId="20954" xr:uid="{D7B2E316-245B-4900-B559-40AEFAE96F40}"/>
    <cellStyle name="Comma 2 17 3 3" xfId="16480" xr:uid="{44A5125F-C186-453A-A354-BC4D3C79735F}"/>
    <cellStyle name="Comma 2 17 4" xfId="9153" xr:uid="{F0F62C36-6DC6-401A-9355-23141EAF2BF9}"/>
    <cellStyle name="Comma 2 17 4 2" xfId="19035" xr:uid="{DB3C2523-EE95-410A-9001-1F9E2B084EC0}"/>
    <cellStyle name="Comma 2 17 5" xfId="14577" xr:uid="{AB8C15EB-18DF-41FB-ABD0-C026228688A1}"/>
    <cellStyle name="Comma 2 18" xfId="4261" xr:uid="{B5EA8721-4067-4F46-8BB1-49E762F1ED5F}"/>
    <cellStyle name="Comma 2 18 2" xfId="5386" xr:uid="{FCA77E9C-3474-4FDD-82CA-62C1D96265B5}"/>
    <cellStyle name="Comma 2 18 2 2" xfId="10349" xr:uid="{2D735517-DCDA-4992-BD2B-95E3A382A1EB}"/>
    <cellStyle name="Comma 2 18 2 2 2" xfId="20040" xr:uid="{3D801445-2786-4710-A70E-0E663CC24AAB}"/>
    <cellStyle name="Comma 2 18 2 3" xfId="15566" xr:uid="{3F9AE476-711A-442C-9402-918A93713A0C}"/>
    <cellStyle name="Comma 2 18 3" xfId="6432" xr:uid="{B58D5157-7900-44BD-8E72-6B2AA9CAE242}"/>
    <cellStyle name="Comma 2 18 3 2" xfId="11395" xr:uid="{E6E515D2-1484-434F-AA62-24CFC297AB12}"/>
    <cellStyle name="Comma 2 18 3 2 2" xfId="20992" xr:uid="{54712111-6427-4956-B6D6-087F33994259}"/>
    <cellStyle name="Comma 2 18 3 3" xfId="16518" xr:uid="{02D300EE-B28E-41A7-8FC8-CB976546FD37}"/>
    <cellStyle name="Comma 2 18 4" xfId="9286" xr:uid="{2A9FA349-7284-4650-BD3C-1A1F68F76459}"/>
    <cellStyle name="Comma 2 18 4 2" xfId="19073" xr:uid="{D64334EA-6BF3-4C53-8253-6CD19BA85D27}"/>
    <cellStyle name="Comma 2 18 5" xfId="14615" xr:uid="{71AB6C20-BDBE-459C-B223-EEA1A9719013}"/>
    <cellStyle name="Comma 2 19" xfId="4595" xr:uid="{F9942D4F-2CB1-492A-800C-B4C3E9700E50}"/>
    <cellStyle name="Comma 2 19 2" xfId="5685" xr:uid="{FF671A69-B579-4679-9DF3-E874174BE86A}"/>
    <cellStyle name="Comma 2 19 2 2" xfId="10648" xr:uid="{42B38538-4BC1-4DB7-BADC-C31AFEF380D2}"/>
    <cellStyle name="Comma 2 19 2 2 2" xfId="20339" xr:uid="{0672B7F1-1696-4C1C-9C5D-82350C313B56}"/>
    <cellStyle name="Comma 2 19 2 3" xfId="15865" xr:uid="{2C158AA8-5DC4-41B7-9667-0EAD8ABBD1C8}"/>
    <cellStyle name="Comma 2 19 3" xfId="6731" xr:uid="{67C07EAF-8C83-44F4-AEB2-9AF5150C7949}"/>
    <cellStyle name="Comma 2 19 3 2" xfId="11694" xr:uid="{34AE53C4-FD7F-4B47-A176-AA85ED866542}"/>
    <cellStyle name="Comma 2 19 3 2 2" xfId="21291" xr:uid="{7E31A2F3-CB51-489A-B8DA-F40E50F48671}"/>
    <cellStyle name="Comma 2 19 3 3" xfId="16817" xr:uid="{5EC29A50-CB1F-4CBF-907B-1D4D4CF34D0A}"/>
    <cellStyle name="Comma 2 19 4" xfId="9593" xr:uid="{5DDA260E-5784-44F3-8DCE-8CAE3084C41D}"/>
    <cellStyle name="Comma 2 19 4 2" xfId="19380" xr:uid="{DF96F752-50EE-439D-9DEE-FD7EA4CF5DB4}"/>
    <cellStyle name="Comma 2 19 5" xfId="14914" xr:uid="{9F1ADEAD-DD0E-41CD-AA02-0B3FC038FB5B}"/>
    <cellStyle name="Comma 2 2" xfId="13" xr:uid="{00000000-0005-0000-0000-000006000000}"/>
    <cellStyle name="Comma 2 2 10" xfId="6105" xr:uid="{9D9DBEE4-85D0-43F9-94E4-C102D4B87BCF}"/>
    <cellStyle name="Comma 2 2 10 2" xfId="11068" xr:uid="{32A09D41-C273-48FD-A74F-7D4D84B870C1}"/>
    <cellStyle name="Comma 2 2 10 2 2" xfId="20665" xr:uid="{DF29A18B-2D0D-46D5-91D6-B8B6DB62DF62}"/>
    <cellStyle name="Comma 2 2 10 3" xfId="16191" xr:uid="{F4199D51-F413-4D1B-892A-83AF027B347C}"/>
    <cellStyle name="Comma 2 2 11" xfId="290" xr:uid="{5FA81DE5-4D82-416A-BB66-AFDE784BB2B1}"/>
    <cellStyle name="Comma 2 2 11 2" xfId="7195" xr:uid="{93D8FBDF-8FB5-4E3D-AACD-39859D9A6DB9}"/>
    <cellStyle name="Comma 2 2 11 2 2" xfId="17244" xr:uid="{3C98566F-D6DA-4024-9597-EF798AB2CD2D}"/>
    <cellStyle name="Comma 2 2 11 3" xfId="13231" xr:uid="{B353BEAE-2D71-403E-8CFF-595D3C9AB639}"/>
    <cellStyle name="Comma 2 2 15" xfId="4220" xr:uid="{A737B0F0-8F03-4FEF-8A85-A1E36DAFD52B}"/>
    <cellStyle name="Comma 2 2 15 2" xfId="4238" xr:uid="{9526A393-B976-4261-BCFA-8BCD684ACCC0}"/>
    <cellStyle name="Comma 2 2 15 2 2" xfId="5365" xr:uid="{7F693274-D72F-4CD2-BDAE-F175B4B8D7BF}"/>
    <cellStyle name="Comma 2 2 15 2 2 2" xfId="10328" xr:uid="{5ECB8A2A-B8AB-40E8-92D8-4E6282772291}"/>
    <cellStyle name="Comma 2 2 15 2 2 2 2" xfId="20019" xr:uid="{3BAFB067-D209-49E9-B3F9-8B238CC6A782}"/>
    <cellStyle name="Comma 2 2 15 2 2 3" xfId="15545" xr:uid="{1D1E6920-D2E2-4B9E-9CE7-1014B129F5F3}"/>
    <cellStyle name="Comma 2 2 15 2 3" xfId="6411" xr:uid="{0E20C0B2-A6BF-4B09-A314-085B3D207169}"/>
    <cellStyle name="Comma 2 2 15 2 3 2" xfId="11374" xr:uid="{A64568B5-0742-4CE7-928E-209E3BAE75F0}"/>
    <cellStyle name="Comma 2 2 15 2 3 2 2" xfId="20971" xr:uid="{ACC03DD0-3AA4-4655-BACD-E4F7396ED081}"/>
    <cellStyle name="Comma 2 2 15 2 3 3" xfId="16497" xr:uid="{5A31104E-6260-47EE-A10E-13F913CBCF53}"/>
    <cellStyle name="Comma 2 2 15 2 4" xfId="9265" xr:uid="{207B6126-A12A-482C-B3F0-97FE21D9E37C}"/>
    <cellStyle name="Comma 2 2 15 2 4 2" xfId="19052" xr:uid="{0DAB9517-F290-4B45-8278-B84B10AE2693}"/>
    <cellStyle name="Comma 2 2 15 2 5" xfId="14594" xr:uid="{7710676D-0CF2-46F4-AD57-9F6A46FCC246}"/>
    <cellStyle name="Comma 2 2 15 3" xfId="5353" xr:uid="{D2368A2D-1224-4A96-9E28-D654B377AD76}"/>
    <cellStyle name="Comma 2 2 15 3 2" xfId="10316" xr:uid="{AC6F51BE-BD29-4D01-8C45-82414C90DD6B}"/>
    <cellStyle name="Comma 2 2 15 3 2 2" xfId="20007" xr:uid="{F9738F2C-1851-4F51-B66B-6BB7703C0C84}"/>
    <cellStyle name="Comma 2 2 15 3 3" xfId="15533" xr:uid="{0DE5F4F9-79E5-4A2D-9BC5-47C3608AC340}"/>
    <cellStyle name="Comma 2 2 15 4" xfId="6399" xr:uid="{F0E2C501-E720-4A48-8287-5105F2162DC4}"/>
    <cellStyle name="Comma 2 2 15 4 2" xfId="11362" xr:uid="{6F91B016-66F5-4F75-8500-5EE77364CDC1}"/>
    <cellStyle name="Comma 2 2 15 4 2 2" xfId="20959" xr:uid="{0D107051-0115-4BBC-B73F-1F5A2894AB25}"/>
    <cellStyle name="Comma 2 2 15 4 3" xfId="16485" xr:uid="{B3A9F1F2-1812-45F3-AED0-EDB2871DFE5D}"/>
    <cellStyle name="Comma 2 2 15 5" xfId="9252" xr:uid="{0721969C-35D9-4646-98DE-DBC1B8F62FF9}"/>
    <cellStyle name="Comma 2 2 15 5 2" xfId="19040" xr:uid="{9868FC49-E3B0-4CAF-9E63-E90A7FAF9CC4}"/>
    <cellStyle name="Comma 2 2 15 6" xfId="14582" xr:uid="{07B2A442-DF56-436E-B891-7027E92F07B0}"/>
    <cellStyle name="Comma 2 2 2" xfId="51" xr:uid="{00000000-0005-0000-0000-000007000000}"/>
    <cellStyle name="Comma 2 2 2 2" xfId="84" xr:uid="{00000000-0005-0000-0000-000008000000}"/>
    <cellStyle name="Comma 2 2 2 2 2" xfId="5388" xr:uid="{2996BE9A-39AF-4574-9D9E-69C0B7A068A7}"/>
    <cellStyle name="Comma 2 2 2 2 2 2" xfId="10351" xr:uid="{7E0038A3-6847-4C28-9DD7-1437E82D7844}"/>
    <cellStyle name="Comma 2 2 2 2 2 2 2" xfId="20042" xr:uid="{CD044FFF-685D-4CFF-85C6-FAD3CBF9DA56}"/>
    <cellStyle name="Comma 2 2 2 2 2 3" xfId="15568" xr:uid="{41821FAA-9F0A-4971-BE49-D77C52F6F916}"/>
    <cellStyle name="Comma 2 2 2 2 3" xfId="6434" xr:uid="{DA3D2D5F-6583-4A9E-B5F5-3856B296DFEB}"/>
    <cellStyle name="Comma 2 2 2 2 3 2" xfId="11397" xr:uid="{5A554F34-BA34-4E00-ACFE-B81D10090D0F}"/>
    <cellStyle name="Comma 2 2 2 2 3 2 2" xfId="20994" xr:uid="{457DEBDD-9D5B-4D01-B88A-EE30BDD28AC0}"/>
    <cellStyle name="Comma 2 2 2 2 3 3" xfId="16520" xr:uid="{78E2EC24-4D1D-4D81-A99A-463E8C7C1F69}"/>
    <cellStyle name="Comma 2 2 2 2 4" xfId="9288" xr:uid="{91ABEA15-CDF5-43CE-B162-A3B39BDB2447}"/>
    <cellStyle name="Comma 2 2 2 2 4 2" xfId="19075" xr:uid="{27D342CC-0C64-483C-9106-3BE6EE295CE4}"/>
    <cellStyle name="Comma 2 2 2 2 5" xfId="4263" xr:uid="{4B34B74E-B625-44BB-B820-E9DB221A9B77}"/>
    <cellStyle name="Comma 2 2 2 2 5 2" xfId="14617" xr:uid="{17546E5B-B658-46D0-99DD-2056E149A3D5}"/>
    <cellStyle name="Comma 2 2 2 2 6" xfId="13191" xr:uid="{06F9BBE3-884E-4D97-B407-D493A79F37A3}"/>
    <cellStyle name="Comma 2 2 2 3" xfId="4597" xr:uid="{134C2B8F-0768-4B8F-979E-948199D644A3}"/>
    <cellStyle name="Comma 2 2 2 3 2" xfId="5687" xr:uid="{5F25993E-BBA9-4B3A-8A86-2E5B1329B79B}"/>
    <cellStyle name="Comma 2 2 2 3 2 2" xfId="10650" xr:uid="{2FAA20D7-7AD6-4A58-8BF0-CFA95BC72544}"/>
    <cellStyle name="Comma 2 2 2 3 2 2 2" xfId="20341" xr:uid="{0443F17D-3B07-4DE7-952C-1B61E0BF4871}"/>
    <cellStyle name="Comma 2 2 2 3 2 3" xfId="15867" xr:uid="{DBA29277-2B51-41E1-B8C4-D9A9EBDF7CD2}"/>
    <cellStyle name="Comma 2 2 2 3 3" xfId="6733" xr:uid="{B5AECB92-A307-4E27-8986-D69EFC6C1D60}"/>
    <cellStyle name="Comma 2 2 2 3 3 2" xfId="11696" xr:uid="{89503251-3D28-48FF-8A57-B2549061F77C}"/>
    <cellStyle name="Comma 2 2 2 3 3 2 2" xfId="21293" xr:uid="{D335703E-9F03-4252-AA4C-F5237175422E}"/>
    <cellStyle name="Comma 2 2 2 3 3 3" xfId="16819" xr:uid="{64350052-C806-46BE-AA2E-840EAFD94B81}"/>
    <cellStyle name="Comma 2 2 2 3 4" xfId="9595" xr:uid="{73013BA3-AE2C-4CDF-8936-8C72B3358915}"/>
    <cellStyle name="Comma 2 2 2 3 4 2" xfId="19382" xr:uid="{7E444F5E-32F8-4E6A-BCE6-CA9E8D6DA768}"/>
    <cellStyle name="Comma 2 2 2 3 5" xfId="14916" xr:uid="{0C24B760-7BF1-4E17-A9D9-3CD4C7612413}"/>
    <cellStyle name="Comma 2 2 2 4" xfId="5060" xr:uid="{E3D49995-D607-4BE0-A7AA-D957B0D1CC7C}"/>
    <cellStyle name="Comma 2 2 2 4 2" xfId="10023" xr:uid="{FBC01367-45D9-4728-85E1-8C831E728F7C}"/>
    <cellStyle name="Comma 2 2 2 4 2 2" xfId="19714" xr:uid="{DA5772DD-38F8-4D3B-8844-BD98CCBBF937}"/>
    <cellStyle name="Comma 2 2 2 4 3" xfId="15240" xr:uid="{8DC1A93E-5396-4D12-83C8-058FD98BA800}"/>
    <cellStyle name="Comma 2 2 2 5" xfId="6106" xr:uid="{F9D01A8D-C6C9-43BE-B219-E52CA1C815DC}"/>
    <cellStyle name="Comma 2 2 2 5 2" xfId="11069" xr:uid="{DF743877-3A97-4CB7-BF66-B72C50919D77}"/>
    <cellStyle name="Comma 2 2 2 5 2 2" xfId="20666" xr:uid="{3809CF10-F50A-4285-98BD-4170A26E9BCD}"/>
    <cellStyle name="Comma 2 2 2 5 3" xfId="16192" xr:uid="{036DE4A4-0E2D-4106-BF7A-D24807D2BE05}"/>
    <cellStyle name="Comma 2 2 2 6" xfId="7104" xr:uid="{7ADBBC7E-1DE9-4B9B-8E2C-F583114C3CE5}"/>
    <cellStyle name="Comma 2 2 2 6 2" xfId="12046" xr:uid="{2C23981E-83C6-426A-A11F-D65438CA5870}"/>
    <cellStyle name="Comma 2 2 2 6 2 2" xfId="21643" xr:uid="{6EEC49F6-847D-4CAF-A04E-1ADDEC981BED}"/>
    <cellStyle name="Comma 2 2 2 6 3" xfId="17166" xr:uid="{C2AE7F9F-B1E7-4918-9139-45537A72CE09}"/>
    <cellStyle name="Comma 2 2 2 7" xfId="7196" xr:uid="{248292B4-3B2B-4066-9599-7261C4D26660}"/>
    <cellStyle name="Comma 2 2 2 7 2" xfId="17245" xr:uid="{D3D554D7-7F0D-44F7-B3B6-D60F2169A604}"/>
    <cellStyle name="Comma 2 2 2 8" xfId="291" xr:uid="{B0912827-91FA-440D-A28B-695F42C66D82}"/>
    <cellStyle name="Comma 2 2 2 8 2" xfId="13232" xr:uid="{017B0022-8CBC-4A35-98AE-EC9BAEEE7E9A}"/>
    <cellStyle name="Comma 2 2 2 9" xfId="13171" xr:uid="{7736EA1D-0AD1-48EA-B231-F0C4A352F066}"/>
    <cellStyle name="Comma 2 2 3" xfId="55" xr:uid="{00000000-0005-0000-0000-000009000000}"/>
    <cellStyle name="Comma 2 2 3 10" xfId="13121" xr:uid="{E73B8DEB-EAAA-4513-A116-910794B0ECA9}"/>
    <cellStyle name="Comma 2 2 3 2" xfId="88" xr:uid="{00000000-0005-0000-0000-00000A000000}"/>
    <cellStyle name="Comma 2 2 3 2 2" xfId="5473" xr:uid="{9D5955CD-C959-4A74-B770-9802325B8E62}"/>
    <cellStyle name="Comma 2 2 3 2 2 2" xfId="10436" xr:uid="{AD6769FB-2CCE-4014-9C63-2C700D227E57}"/>
    <cellStyle name="Comma 2 2 3 2 2 2 2" xfId="20127" xr:uid="{B5D35E72-AB31-4690-80E6-30B3669F7FFE}"/>
    <cellStyle name="Comma 2 2 3 2 2 3" xfId="15653" xr:uid="{E4A9E240-C9E8-41FD-95EE-FE80A5B938FC}"/>
    <cellStyle name="Comma 2 2 3 2 3" xfId="6519" xr:uid="{3531AE1B-2352-4A25-8271-770B6C6D6163}"/>
    <cellStyle name="Comma 2 2 3 2 3 2" xfId="11482" xr:uid="{25AC6A00-AB39-4470-8710-374C85C689E8}"/>
    <cellStyle name="Comma 2 2 3 2 3 2 2" xfId="21079" xr:uid="{07834C15-C9A6-4A77-BBC0-1AA066401D79}"/>
    <cellStyle name="Comma 2 2 3 2 3 3" xfId="16605" xr:uid="{D479F0DE-991D-4ABF-A902-5788FA094857}"/>
    <cellStyle name="Comma 2 2 3 2 4" xfId="9376" xr:uid="{655964D2-581A-4C07-B005-200D42899AF4}"/>
    <cellStyle name="Comma 2 2 3 2 4 2" xfId="19163" xr:uid="{BC4247A9-46BA-4EFF-A1B4-E5923D2B7A65}"/>
    <cellStyle name="Comma 2 2 3 2 5" xfId="4359" xr:uid="{7ED7A6CC-422B-4469-BA47-D44EF95ABCD5}"/>
    <cellStyle name="Comma 2 2 3 2 5 2" xfId="14702" xr:uid="{8EAC76E8-73DA-49F3-9318-0F37516C7428}"/>
    <cellStyle name="Comma 2 2 3 2 6" xfId="13194" xr:uid="{53386347-F814-4731-81FA-293D0EF3A4D5}"/>
    <cellStyle name="Comma 2 2 3 2 7" xfId="13139" xr:uid="{5EB13249-EEB6-4192-870E-3DCCCAFFD344}"/>
    <cellStyle name="Comma 2 2 3 3" xfId="81" xr:uid="{00000000-0005-0000-0000-00000B000000}"/>
    <cellStyle name="Comma 2 2 3 3 2" xfId="5772" xr:uid="{46490007-329A-4539-9252-B6B0096C84E0}"/>
    <cellStyle name="Comma 2 2 3 3 2 2" xfId="10735" xr:uid="{8E39ABCC-02F8-4DD9-88BD-0CCA3E1B88DF}"/>
    <cellStyle name="Comma 2 2 3 3 2 2 2" xfId="20426" xr:uid="{F944039B-0351-43CD-8B43-C6AC8082275C}"/>
    <cellStyle name="Comma 2 2 3 3 2 3" xfId="15952" xr:uid="{3537849B-AA29-48AF-9D49-2DD0AFB65ED5}"/>
    <cellStyle name="Comma 2 2 3 3 3" xfId="6818" xr:uid="{1601BF68-A901-450A-9528-870E35603A59}"/>
    <cellStyle name="Comma 2 2 3 3 3 2" xfId="11781" xr:uid="{B8BB848D-1F32-485F-941B-D1786687AB88}"/>
    <cellStyle name="Comma 2 2 3 3 3 2 2" xfId="21378" xr:uid="{8840F7D7-607A-4FE9-A1E4-90E02F8F58B2}"/>
    <cellStyle name="Comma 2 2 3 3 3 3" xfId="16904" xr:uid="{B487E4C7-D4C4-405C-92F1-361895AE5B4B}"/>
    <cellStyle name="Comma 2 2 3 3 4" xfId="9686" xr:uid="{687DEB6E-1F20-4618-80FE-1A0CD0A39CDE}"/>
    <cellStyle name="Comma 2 2 3 3 4 2" xfId="19473" xr:uid="{23F3A90D-8D39-434F-82BE-C236AEA42B9E}"/>
    <cellStyle name="Comma 2 2 3 3 5" xfId="4693" xr:uid="{983AF84B-BA0C-43AE-A00E-0CE407095BA7}"/>
    <cellStyle name="Comma 2 2 3 3 5 2" xfId="15001" xr:uid="{2BBBFEDA-2A87-4E9C-B564-2829495F91F5}"/>
    <cellStyle name="Comma 2 2 3 3 6" xfId="13189" xr:uid="{127BD8E7-1A02-47B8-BC93-92244A0AC05B}"/>
    <cellStyle name="Comma 2 2 3 3 7" xfId="13136" xr:uid="{D25752DA-1053-4029-B347-7934ED313385}"/>
    <cellStyle name="Comma 2 2 3 4" xfId="5145" xr:uid="{F7A83588-1676-48EE-9282-7EF011747F76}"/>
    <cellStyle name="Comma 2 2 3 4 2" xfId="10108" xr:uid="{74263738-29D1-4154-A32B-FD627C5718A7}"/>
    <cellStyle name="Comma 2 2 3 4 2 2" xfId="19799" xr:uid="{7BB4A386-B2C4-454F-90A1-124D82FBD4C5}"/>
    <cellStyle name="Comma 2 2 3 4 3" xfId="15325" xr:uid="{7D24A4E6-DD21-4E11-9570-BFE51B09104A}"/>
    <cellStyle name="Comma 2 2 3 5" xfId="6191" xr:uid="{1B738FAB-FAC6-4064-B05A-D567950031FE}"/>
    <cellStyle name="Comma 2 2 3 5 2" xfId="11154" xr:uid="{09D63333-DCC7-4704-9644-A2B166AD14DA}"/>
    <cellStyle name="Comma 2 2 3 5 2 2" xfId="20751" xr:uid="{2F93383D-2125-44F6-A473-B8E3789E22CC}"/>
    <cellStyle name="Comma 2 2 3 5 3" xfId="16277" xr:uid="{8558B5A5-D63B-4406-99DD-47CE3F51B338}"/>
    <cellStyle name="Comma 2 2 3 6" xfId="7108" xr:uid="{0E1ACC08-847B-41E6-A3B0-DF449D9D0EF8}"/>
    <cellStyle name="Comma 2 2 3 6 2" xfId="12050" xr:uid="{27869B82-8CFC-4599-9A05-6FE2C2FB5044}"/>
    <cellStyle name="Comma 2 2 3 6 2 2" xfId="21647" xr:uid="{84BE5E92-883B-49F1-AD69-5D18DFC38E0F}"/>
    <cellStyle name="Comma 2 2 3 6 3" xfId="17170" xr:uid="{0E0EF421-B97F-40CE-92C3-95E3950AE115}"/>
    <cellStyle name="Comma 2 2 3 7" xfId="7452" xr:uid="{29101AA4-77E1-414F-9D72-39198D2E102D}"/>
    <cellStyle name="Comma 2 2 3 7 2" xfId="17478" xr:uid="{A37D3FF3-7BC4-4E10-99F0-87AE329E9C77}"/>
    <cellStyle name="Comma 2 2 3 8" xfId="1098" xr:uid="{0DB4DB85-C9AF-42B9-B874-75935FBF498F}"/>
    <cellStyle name="Comma 2 2 3 8 2" xfId="13327" xr:uid="{BA18E7E9-C43E-4172-98AE-35473AAE8BEF}"/>
    <cellStyle name="Comma 2 2 3 9" xfId="13174" xr:uid="{13826A78-F548-48A2-9FC5-03D19AAD6821}"/>
    <cellStyle name="Comma 2 2 4" xfId="64" xr:uid="{00000000-0005-0000-0000-00000C000000}"/>
    <cellStyle name="Comma 2 2 4 2" xfId="4442" xr:uid="{AA55E5A1-55F6-4DF1-8CBB-D8FFD88F1D3D}"/>
    <cellStyle name="Comma 2 2 4 2 2" xfId="5545" xr:uid="{BE4642E4-C26E-4E94-9720-81A464024F08}"/>
    <cellStyle name="Comma 2 2 4 2 2 2" xfId="10508" xr:uid="{9A6838F4-64A5-47B5-A542-12E86F39815F}"/>
    <cellStyle name="Comma 2 2 4 2 2 2 2" xfId="20199" xr:uid="{7246D8E9-F527-493F-B62C-9988B5F643D5}"/>
    <cellStyle name="Comma 2 2 4 2 2 3" xfId="15725" xr:uid="{EB67104D-5DAC-4414-A733-1B4E112F2AE9}"/>
    <cellStyle name="Comma 2 2 4 2 3" xfId="6591" xr:uid="{286593E8-F62E-43FE-BA46-BBB2B32758E9}"/>
    <cellStyle name="Comma 2 2 4 2 3 2" xfId="11554" xr:uid="{3F1CC795-E1D3-4979-B6DA-F173381195F1}"/>
    <cellStyle name="Comma 2 2 4 2 3 2 2" xfId="21151" xr:uid="{29A7936C-051F-4D31-A72E-950D26C7551E}"/>
    <cellStyle name="Comma 2 2 4 2 3 3" xfId="16677" xr:uid="{09BC3201-0A68-4CA8-BCEB-FC5779CECD91}"/>
    <cellStyle name="Comma 2 2 4 2 4" xfId="9452" xr:uid="{31C997EE-F546-4851-A71C-8607AFA73B25}"/>
    <cellStyle name="Comma 2 2 4 2 4 2" xfId="19239" xr:uid="{1FD2A0D2-0C5B-498D-9643-F9C941BD400C}"/>
    <cellStyle name="Comma 2 2 4 2 5" xfId="14774" xr:uid="{6E57B137-468C-45FF-9754-15645FB353F6}"/>
    <cellStyle name="Comma 2 2 4 3" xfId="4776" xr:uid="{AE1300FF-82BC-4634-A788-5247BFD68656}"/>
    <cellStyle name="Comma 2 2 4 3 2" xfId="5844" xr:uid="{4DA21B51-5B56-4361-97FC-95335755A444}"/>
    <cellStyle name="Comma 2 2 4 3 2 2" xfId="10807" xr:uid="{4A657825-C8EC-4DC5-AF7D-2C6B509B7F12}"/>
    <cellStyle name="Comma 2 2 4 3 2 2 2" xfId="20498" xr:uid="{7C7DCA94-42A5-48E0-AF21-C703F5D2D181}"/>
    <cellStyle name="Comma 2 2 4 3 2 3" xfId="16024" xr:uid="{F71A0B53-5EDF-4FCA-BF30-516D0B72A4FB}"/>
    <cellStyle name="Comma 2 2 4 3 3" xfId="6890" xr:uid="{502F5604-41D8-4716-9C77-EFCCC8556AEE}"/>
    <cellStyle name="Comma 2 2 4 3 3 2" xfId="11853" xr:uid="{2F14F8EC-342B-4876-8545-7D6EF757CB43}"/>
    <cellStyle name="Comma 2 2 4 3 3 2 2" xfId="21450" xr:uid="{B4C0DB2B-5572-495A-BA24-9410710EC208}"/>
    <cellStyle name="Comma 2 2 4 3 3 3" xfId="16976" xr:uid="{D3D915D3-6696-45D6-87E4-8B13D61CF19A}"/>
    <cellStyle name="Comma 2 2 4 3 4" xfId="9758" xr:uid="{4F41FDE0-C933-4AD7-AFCB-61C5751CB6AC}"/>
    <cellStyle name="Comma 2 2 4 3 4 2" xfId="19545" xr:uid="{D40004A6-8C30-49EE-9372-D6EF129262AD}"/>
    <cellStyle name="Comma 2 2 4 3 5" xfId="15073" xr:uid="{15A714E1-1299-4228-AD5A-F0FD23F9BF0F}"/>
    <cellStyle name="Comma 2 2 4 4" xfId="5217" xr:uid="{87F81F40-2A60-416D-A4CC-FCCC03A823AD}"/>
    <cellStyle name="Comma 2 2 4 4 2" xfId="10180" xr:uid="{9F80D4EC-7632-4E3D-8AA9-50F4CDB31C25}"/>
    <cellStyle name="Comma 2 2 4 4 2 2" xfId="19871" xr:uid="{5810CE51-5729-4279-A9D7-4BF96B7F036D}"/>
    <cellStyle name="Comma 2 2 4 4 3" xfId="15397" xr:uid="{67105031-EF59-4809-9A14-4BDCA39B2141}"/>
    <cellStyle name="Comma 2 2 4 5" xfId="6263" xr:uid="{80DE57A6-4B75-4289-9034-34E7D381334E}"/>
    <cellStyle name="Comma 2 2 4 5 2" xfId="11226" xr:uid="{8F4051D8-5DB5-4B70-88A7-FAB4416AD612}"/>
    <cellStyle name="Comma 2 2 4 5 2 2" xfId="20823" xr:uid="{29D599BE-0953-4E15-BCC1-700875D25519}"/>
    <cellStyle name="Comma 2 2 4 5 3" xfId="16349" xr:uid="{5DD64A78-4D2C-4D81-BE40-C209FFF30BBF}"/>
    <cellStyle name="Comma 2 2 4 6" xfId="7824" xr:uid="{1E4FC596-70B7-49A6-A84C-91EC2645AF46}"/>
    <cellStyle name="Comma 2 2 4 6 2" xfId="17820" xr:uid="{B1ED3E1C-934D-471F-813E-334102592350}"/>
    <cellStyle name="Comma 2 2 4 7" xfId="1976" xr:uid="{32CF7353-8FE0-4E5E-9685-26EF77CFEC06}"/>
    <cellStyle name="Comma 2 2 4 7 2" xfId="13559" xr:uid="{159F138E-7F83-4D0B-A6D9-9D4C3FF472CD}"/>
    <cellStyle name="Comma 2 2 5" xfId="59" xr:uid="{00000000-0005-0000-0000-00000D000000}"/>
    <cellStyle name="Comma 2 2 5 2" xfId="4497" xr:uid="{8DDE37EF-540C-428F-B74B-67748CF891DF}"/>
    <cellStyle name="Comma 2 2 5 2 2" xfId="5596" xr:uid="{0EDECFA4-CE1C-4AAF-AC1A-2A8BA4CD8AD9}"/>
    <cellStyle name="Comma 2 2 5 2 2 2" xfId="10559" xr:uid="{BF1EBC43-ADD2-4E8D-9942-3C8BC40B37CF}"/>
    <cellStyle name="Comma 2 2 5 2 2 2 2" xfId="20250" xr:uid="{8BCF6F15-42F0-4C83-A370-F0D5D2C5BAD7}"/>
    <cellStyle name="Comma 2 2 5 2 2 3" xfId="15776" xr:uid="{0FDA438E-C0CE-4BDF-A22A-9DB45AE7D093}"/>
    <cellStyle name="Comma 2 2 5 2 3" xfId="6642" xr:uid="{07015C23-3AC3-4BE5-ADE2-FAC6ECC53969}"/>
    <cellStyle name="Comma 2 2 5 2 3 2" xfId="11605" xr:uid="{A2B8717B-6919-4D87-ABDC-2A0266F88FA4}"/>
    <cellStyle name="Comma 2 2 5 2 3 2 2" xfId="21202" xr:uid="{DEC12180-65EC-4127-98C1-F0C771BE4B54}"/>
    <cellStyle name="Comma 2 2 5 2 3 3" xfId="16728" xr:uid="{2AC8F13C-5250-457F-A0DD-12BDC4FE96DD}"/>
    <cellStyle name="Comma 2 2 5 2 4" xfId="9504" xr:uid="{61EF06EE-EB6D-4411-A379-A09DA5076836}"/>
    <cellStyle name="Comma 2 2 5 2 4 2" xfId="19291" xr:uid="{49F1BBCD-1077-4466-81BF-78CCAB45924F}"/>
    <cellStyle name="Comma 2 2 5 2 5" xfId="14825" xr:uid="{C4B11BAB-0405-4AFB-97F4-FCAA49EC7CF2}"/>
    <cellStyle name="Comma 2 2 5 3" xfId="4832" xr:uid="{A9B3AF1E-0AF9-41AD-95AD-218E2BE37415}"/>
    <cellStyle name="Comma 2 2 5 3 2" xfId="5896" xr:uid="{D81BDFEB-1C07-46E3-8FE1-E0EFFBA3CDFD}"/>
    <cellStyle name="Comma 2 2 5 3 2 2" xfId="10859" xr:uid="{5002EEE2-9C32-423C-BA45-14452C64B882}"/>
    <cellStyle name="Comma 2 2 5 3 2 2 2" xfId="20550" xr:uid="{C66C0533-76DC-4990-BE78-685AE4B4ED28}"/>
    <cellStyle name="Comma 2 2 5 3 2 3" xfId="16076" xr:uid="{3D89A5E2-5BB0-41D1-9A19-BD1BBE8FC92A}"/>
    <cellStyle name="Comma 2 2 5 3 3" xfId="6942" xr:uid="{A730BF20-7D19-4151-8DDE-E67C82124034}"/>
    <cellStyle name="Comma 2 2 5 3 3 2" xfId="11905" xr:uid="{38F3F0A7-4360-478A-90D0-1DB41C8A1309}"/>
    <cellStyle name="Comma 2 2 5 3 3 2 2" xfId="21502" xr:uid="{3B31B693-3247-420F-92B9-7DB31B959FD1}"/>
    <cellStyle name="Comma 2 2 5 3 3 3" xfId="17028" xr:uid="{2AE932F1-25F7-4EC3-AA8A-400913880B35}"/>
    <cellStyle name="Comma 2 2 5 3 4" xfId="9811" xr:uid="{F90DD035-AD28-4976-AC67-969A4A15FFF4}"/>
    <cellStyle name="Comma 2 2 5 3 4 2" xfId="19598" xr:uid="{A53D47C7-1FB4-4DDD-9498-3E19B6716028}"/>
    <cellStyle name="Comma 2 2 5 3 5" xfId="15125" xr:uid="{98C8B2AB-7D9E-4CAC-B748-348425C99ED9}"/>
    <cellStyle name="Comma 2 2 5 4" xfId="5270" xr:uid="{3A02E952-935B-47DE-813D-C4EB98A3F561}"/>
    <cellStyle name="Comma 2 2 5 4 2" xfId="10233" xr:uid="{48C29AD0-99FF-4099-99E3-E0A8D286471B}"/>
    <cellStyle name="Comma 2 2 5 4 2 2" xfId="19924" xr:uid="{4615211D-C52C-45C5-9375-BCD30B622AD3}"/>
    <cellStyle name="Comma 2 2 5 4 3" xfId="15450" xr:uid="{AE485353-34B2-4FCB-82FB-02ED12E2DD88}"/>
    <cellStyle name="Comma 2 2 5 5" xfId="6316" xr:uid="{4AEC32E3-C16E-4938-8E78-4623C900C631}"/>
    <cellStyle name="Comma 2 2 5 5 2" xfId="11279" xr:uid="{06C01A2B-68BD-404E-A09A-45D322EF7539}"/>
    <cellStyle name="Comma 2 2 5 5 2 2" xfId="20876" xr:uid="{CD98BC5C-B6C8-4C0B-93CE-C200E39C0C6F}"/>
    <cellStyle name="Comma 2 2 5 5 3" xfId="16402" xr:uid="{10733546-3106-48FB-970A-9F8E61DA2EEA}"/>
    <cellStyle name="Comma 2 2 5 6" xfId="8000" xr:uid="{86260EDC-DBF9-483B-9F7A-EF7BBAC57FA9}"/>
    <cellStyle name="Comma 2 2 5 6 2" xfId="17979" xr:uid="{496947C9-02A7-47B0-8E13-5C39679CF36B}"/>
    <cellStyle name="Comma 2 2 5 7" xfId="2553" xr:uid="{74491C7D-1857-4845-B9CE-1DA4341D4DA3}"/>
    <cellStyle name="Comma 2 2 5 7 2" xfId="13619" xr:uid="{FE1DA224-500A-463C-82F9-6D8307A116F1}"/>
    <cellStyle name="Comma 2 2 5 8" xfId="13177" xr:uid="{245F49E7-E77D-4E81-A282-659886621679}"/>
    <cellStyle name="Comma 2 2 5 9" xfId="13124" xr:uid="{38D78E70-DC9F-43FF-8AB1-C9FFBCEF16C4}"/>
    <cellStyle name="Comma 2 2 6" xfId="4226" xr:uid="{50EC0723-31BC-49C9-B32B-2704E789D1D6}"/>
    <cellStyle name="Comma 2 2 6 2" xfId="5356" xr:uid="{51B9DC38-D1E8-48FE-B113-E5D71EC2E06A}"/>
    <cellStyle name="Comma 2 2 6 2 2" xfId="10319" xr:uid="{208426EC-5457-4F4F-BE8C-9B33A24D7267}"/>
    <cellStyle name="Comma 2 2 6 2 2 2" xfId="20010" xr:uid="{2E1570F1-EDE9-48BF-A44B-D089DE18FE7B}"/>
    <cellStyle name="Comma 2 2 6 2 3" xfId="15536" xr:uid="{03130EB9-3030-40E6-942D-1757C25325D7}"/>
    <cellStyle name="Comma 2 2 6 3" xfId="6402" xr:uid="{175F131E-A886-454D-8501-EF02FA0AC650}"/>
    <cellStyle name="Comma 2 2 6 3 2" xfId="11365" xr:uid="{A67FF05F-45B1-43F9-BA71-13DA32DE636E}"/>
    <cellStyle name="Comma 2 2 6 3 2 2" xfId="20962" xr:uid="{B53D19FA-CB21-4F97-AB61-D92A41233B71}"/>
    <cellStyle name="Comma 2 2 6 3 3" xfId="16488" xr:uid="{CE724546-0B74-47D0-AB3A-8F1D37263235}"/>
    <cellStyle name="Comma 2 2 6 4" xfId="9256" xr:uid="{53B26CE3-A52E-4E2F-B037-AAAA5CBDE015}"/>
    <cellStyle name="Comma 2 2 6 4 2" xfId="19043" xr:uid="{6E73806B-99E8-4E9D-95F3-BF50036A1042}"/>
    <cellStyle name="Comma 2 2 6 5" xfId="14585" xr:uid="{6D1CBF4F-F997-4997-86B4-72574FB69A52}"/>
    <cellStyle name="Comma 2 2 6 6" xfId="13108" xr:uid="{FA8C871F-805F-4999-8C81-2214B9033C50}"/>
    <cellStyle name="Comma 2 2 7" xfId="4262" xr:uid="{81A66640-0A6B-4A5E-A559-045409C07BFA}"/>
    <cellStyle name="Comma 2 2 7 2" xfId="5387" xr:uid="{68F380E4-6582-49AE-BA66-B4500A188029}"/>
    <cellStyle name="Comma 2 2 7 2 2" xfId="10350" xr:uid="{47A00708-1900-473A-BB34-BCD3DF3A0A2C}"/>
    <cellStyle name="Comma 2 2 7 2 2 2" xfId="20041" xr:uid="{DB195C81-B9D4-43A6-BAAB-4A3D364CA81D}"/>
    <cellStyle name="Comma 2 2 7 2 3" xfId="15567" xr:uid="{559C1532-523F-408B-B2C5-51777ED7BC01}"/>
    <cellStyle name="Comma 2 2 7 3" xfId="6433" xr:uid="{40B942B6-E6C0-4CF5-A197-4A93A9AAD112}"/>
    <cellStyle name="Comma 2 2 7 3 2" xfId="11396" xr:uid="{1EE94ED4-E581-449A-A5D8-C84FB8321B2B}"/>
    <cellStyle name="Comma 2 2 7 3 2 2" xfId="20993" xr:uid="{DCA19FE3-045C-4211-9850-24ED59881278}"/>
    <cellStyle name="Comma 2 2 7 3 3" xfId="16519" xr:uid="{D7F82B8A-0390-4003-A529-43528F1EA2BB}"/>
    <cellStyle name="Comma 2 2 7 4" xfId="9287" xr:uid="{713B9BEA-20DE-495F-83E6-84AEC17401AC}"/>
    <cellStyle name="Comma 2 2 7 4 2" xfId="19074" xr:uid="{6E42F22F-91D5-477C-AE05-417D51768F16}"/>
    <cellStyle name="Comma 2 2 7 5" xfId="14616" xr:uid="{E27B0B0C-209C-4047-AAAF-816ADCAB2892}"/>
    <cellStyle name="Comma 2 2 8" xfId="91" xr:uid="{00000000-0005-0000-0000-00000E000000}"/>
    <cellStyle name="Comma 2 2 8 2" xfId="5686" xr:uid="{0640C4A7-DE92-4D26-A143-F7EED894EB8B}"/>
    <cellStyle name="Comma 2 2 8 2 2" xfId="10649" xr:uid="{2CEFC60A-0909-4FE5-B720-C3BE3308995A}"/>
    <cellStyle name="Comma 2 2 8 2 2 2" xfId="20340" xr:uid="{47E68D98-1489-4DF9-8012-CDBB2A794DD8}"/>
    <cellStyle name="Comma 2 2 8 2 3" xfId="15866" xr:uid="{F72AD7D3-AE61-4632-BA78-29D30FA377C6}"/>
    <cellStyle name="Comma 2 2 8 3" xfId="6732" xr:uid="{B8D27AA9-DC75-4DDB-A073-D88A4F05D668}"/>
    <cellStyle name="Comma 2 2 8 3 2" xfId="11695" xr:uid="{FB012F98-B572-48DE-AF9B-FD40EF8BEBB9}"/>
    <cellStyle name="Comma 2 2 8 3 2 2" xfId="21292" xr:uid="{8F8347AC-702A-4DC1-8AC2-470B145B065E}"/>
    <cellStyle name="Comma 2 2 8 3 3" xfId="16818" xr:uid="{5F9E740A-81B1-4FB6-939F-55EC82DA6B1D}"/>
    <cellStyle name="Comma 2 2 8 4" xfId="9594" xr:uid="{C6A140FC-A6EF-4CA3-843A-C4B810D5290B}"/>
    <cellStyle name="Comma 2 2 8 4 2" xfId="19381" xr:uid="{1C6A3257-6AB4-4008-8B90-6D41C5581D1B}"/>
    <cellStyle name="Comma 2 2 8 5" xfId="4596" xr:uid="{4A20097A-14EA-4F8C-B520-2DC96493D333}"/>
    <cellStyle name="Comma 2 2 8 5 2" xfId="14915" xr:uid="{4FC7A6C0-18CC-4853-AB5F-555B44A18DF6}"/>
    <cellStyle name="Comma 2 2 8 6" xfId="13196" xr:uid="{95090FFA-9878-4005-A6A1-D431C976DE35}"/>
    <cellStyle name="Comma 2 2 8 7" xfId="13147" xr:uid="{BD0EA9D5-1057-4CA8-85D7-03D4476D87A7}"/>
    <cellStyle name="Comma 2 2 9" xfId="5059" xr:uid="{DC87369D-863A-4750-A7DB-19528E3E670F}"/>
    <cellStyle name="Comma 2 2 9 2" xfId="10022" xr:uid="{D1BA0FED-1C76-450B-A7F5-2289A13E3A45}"/>
    <cellStyle name="Comma 2 2 9 2 2" xfId="19713" xr:uid="{E4D076E4-E3C2-4434-A410-77D47D7000D3}"/>
    <cellStyle name="Comma 2 2 9 3" xfId="15239" xr:uid="{98BDF4B7-E7B6-44C8-B233-9CEE5FD42C4A}"/>
    <cellStyle name="Comma 2 20" xfId="135" xr:uid="{EFCC1648-5791-46B5-8ABA-E3089875C6BE}"/>
    <cellStyle name="Comma 2 20 2" xfId="7149" xr:uid="{CDB69F5A-3AD3-4A4E-A654-6EE2B41DCAA5}"/>
    <cellStyle name="Comma 2 20 2 2" xfId="17201" xr:uid="{D417C092-C71A-4263-8B1A-0C33BF377B30}"/>
    <cellStyle name="Comma 2 20 3" xfId="13213" xr:uid="{FEF17652-8F14-44B7-B653-A36BF538EDF9}"/>
    <cellStyle name="Comma 2 21" xfId="5040" xr:uid="{C22CD869-74E3-42DF-BC94-D874FA36F148}"/>
    <cellStyle name="Comma 2 21 2" xfId="10003" xr:uid="{15C6647E-FAF3-4AB2-BEA5-C96E32DBAA5E}"/>
    <cellStyle name="Comma 2 21 2 2" xfId="19694" xr:uid="{6AF9CBA0-D498-47DD-9EBE-98F08D7910E1}"/>
    <cellStyle name="Comma 2 21 3" xfId="15220" xr:uid="{CE653F8C-071E-4C13-A89F-7849D8726F8C}"/>
    <cellStyle name="Comma 2 22" xfId="6086" xr:uid="{26215439-8729-4ECE-A89F-CE4DE5F77309}"/>
    <cellStyle name="Comma 2 22 2" xfId="11049" xr:uid="{1313868C-16EA-4139-9A5E-7EDCF925484A}"/>
    <cellStyle name="Comma 2 22 2 2" xfId="20646" xr:uid="{B00A2FF5-22D3-4EAF-BB60-C8F785DEE102}"/>
    <cellStyle name="Comma 2 22 3" xfId="16172" xr:uid="{E657C257-2BDD-44FD-8C0E-64E77395A3B4}"/>
    <cellStyle name="Comma 2 23" xfId="121" xr:uid="{AE5EC9E8-C429-442D-97D0-EC6739461D11}"/>
    <cellStyle name="Comma 2 23 2" xfId="7146" xr:uid="{A8353330-138B-4B11-BF93-7BD655195127}"/>
    <cellStyle name="Comma 2 23 2 2" xfId="17198" xr:uid="{78BA8C4D-260D-4643-ABCF-D928E3DD5C2E}"/>
    <cellStyle name="Comma 2 23 3" xfId="13210" xr:uid="{3D31FD5A-7B1F-4721-857F-3AF7800C159B}"/>
    <cellStyle name="Comma 2 24" xfId="12956" xr:uid="{49ABE0D0-4B0E-4A75-B5B0-F87CA8290E70}"/>
    <cellStyle name="Comma 2 24 2" xfId="22224" xr:uid="{FB46B62C-FB60-4D70-BBDB-BEC1E0DBCB06}"/>
    <cellStyle name="Comma 2 25" xfId="13022" xr:uid="{1A796FA4-7868-4BAA-9222-46E1B79FE2A1}"/>
    <cellStyle name="Comma 2 25 2" xfId="22271" xr:uid="{517AE307-54AA-4098-9584-CE683BA1E427}"/>
    <cellStyle name="Comma 2 26" xfId="13161" xr:uid="{96C61896-D2CF-4DD0-9BDA-DEAB5D055650}"/>
    <cellStyle name="Comma 2 3" xfId="50" xr:uid="{00000000-0005-0000-0000-00000F000000}"/>
    <cellStyle name="Comma 2 3 10" xfId="5061" xr:uid="{053592C1-03F9-41D9-90FB-3DF666D9B0C5}"/>
    <cellStyle name="Comma 2 3 10 2" xfId="10024" xr:uid="{FBC8592C-66B8-46F2-BC32-B834AAF919A4}"/>
    <cellStyle name="Comma 2 3 10 2 2" xfId="19715" xr:uid="{B208EC5D-B049-47E5-AF8E-28CF7D06733C}"/>
    <cellStyle name="Comma 2 3 10 3" xfId="15241" xr:uid="{1483C44F-0446-4875-BCD2-5717FB35376A}"/>
    <cellStyle name="Comma 2 3 11" xfId="6107" xr:uid="{8826F994-7731-49BD-913F-C7DB1B6CA18E}"/>
    <cellStyle name="Comma 2 3 11 2" xfId="11070" xr:uid="{FF6413AE-C7AE-484B-9446-6AC6195EB2C9}"/>
    <cellStyle name="Comma 2 3 11 2 2" xfId="20667" xr:uid="{804581B5-C838-4BEC-B236-F3CA55EA56F7}"/>
    <cellStyle name="Comma 2 3 11 3" xfId="16193" xr:uid="{9B3D9C2F-CE96-4B02-BD0F-434A8C7DA2DD}"/>
    <cellStyle name="Comma 2 3 12" xfId="7103" xr:uid="{126BA04E-8F8B-4F23-A37B-993FC15205EC}"/>
    <cellStyle name="Comma 2 3 12 2" xfId="12045" xr:uid="{A393167F-C6FB-4737-A097-71152FB5DC15}"/>
    <cellStyle name="Comma 2 3 12 2 2" xfId="21642" xr:uid="{7542E709-FD73-432A-A665-FDB9506A33C2}"/>
    <cellStyle name="Comma 2 3 12 3" xfId="17165" xr:uid="{CD4C6864-8856-4931-8A71-F0F0A3F7C424}"/>
    <cellStyle name="Comma 2 3 13" xfId="7197" xr:uid="{8B5A56C2-3316-43D3-860E-6DFEB592D4AB}"/>
    <cellStyle name="Comma 2 3 13 2" xfId="17246" xr:uid="{49FECBC4-2425-44AD-AA17-32635207E8E4}"/>
    <cellStyle name="Comma 2 3 14" xfId="292" xr:uid="{445D5A49-C7AA-40E3-9A37-D3527E984C7D}"/>
    <cellStyle name="Comma 2 3 14 2" xfId="13233" xr:uid="{AA8AA529-710D-40D9-86E8-419DD7B82357}"/>
    <cellStyle name="Comma 2 3 15" xfId="13170" xr:uid="{1B07CAA2-1F96-4753-93B7-86573AEF6FF9}"/>
    <cellStyle name="Comma 2 3 2" xfId="83" xr:uid="{00000000-0005-0000-0000-000010000000}"/>
    <cellStyle name="Comma 2 3 2 2" xfId="4265" xr:uid="{74B6007E-D8CC-4D2E-BBBF-F0601CB7618F}"/>
    <cellStyle name="Comma 2 3 2 2 2" xfId="5390" xr:uid="{E4607491-4EB4-4644-9FCE-2DA5A58C6677}"/>
    <cellStyle name="Comma 2 3 2 2 2 2" xfId="10353" xr:uid="{A0717AE4-1B17-4EE0-8760-3106B84870F1}"/>
    <cellStyle name="Comma 2 3 2 2 2 2 2" xfId="20044" xr:uid="{ADE65503-BD9D-4F30-9865-1C353255177B}"/>
    <cellStyle name="Comma 2 3 2 2 2 3" xfId="15570" xr:uid="{0967C350-945D-4616-955E-FCB1A2496741}"/>
    <cellStyle name="Comma 2 3 2 2 3" xfId="6436" xr:uid="{EA607E72-5A2F-4BE9-8C76-04958F14E556}"/>
    <cellStyle name="Comma 2 3 2 2 3 2" xfId="11399" xr:uid="{D9218800-BEA1-4B2F-80D6-5A32C0B061CF}"/>
    <cellStyle name="Comma 2 3 2 2 3 2 2" xfId="20996" xr:uid="{385D5AAD-FB88-4BE9-A722-37416D8C6D43}"/>
    <cellStyle name="Comma 2 3 2 2 3 3" xfId="16522" xr:uid="{4ABE3825-BDDA-499C-8944-9292C8FA2EE6}"/>
    <cellStyle name="Comma 2 3 2 2 4" xfId="9290" xr:uid="{8C9B8130-42F3-4FE9-8D74-EADD9F927D90}"/>
    <cellStyle name="Comma 2 3 2 2 4 2" xfId="19077" xr:uid="{1D5599B5-17B1-47EE-8A13-3A100DF38E41}"/>
    <cellStyle name="Comma 2 3 2 2 5" xfId="14619" xr:uid="{697BBE59-C273-4453-A9A5-6A91F4AA1A6F}"/>
    <cellStyle name="Comma 2 3 2 3" xfId="4599" xr:uid="{611074B8-2AC1-4700-99B6-FBCC777BA992}"/>
    <cellStyle name="Comma 2 3 2 3 2" xfId="5689" xr:uid="{2984AA69-CB9A-4994-A128-6EDD40270BBA}"/>
    <cellStyle name="Comma 2 3 2 3 2 2" xfId="10652" xr:uid="{DD95776F-6E8C-4790-B1FB-DBB012459A47}"/>
    <cellStyle name="Comma 2 3 2 3 2 2 2" xfId="20343" xr:uid="{8DCF4840-F651-4218-9E1F-EDBFA3442C75}"/>
    <cellStyle name="Comma 2 3 2 3 2 3" xfId="15869" xr:uid="{2A6FA201-CFAA-4FD6-9203-8D507857410F}"/>
    <cellStyle name="Comma 2 3 2 3 3" xfId="6735" xr:uid="{96834DD0-68E3-4A2A-A08C-39405F6B19CB}"/>
    <cellStyle name="Comma 2 3 2 3 3 2" xfId="11698" xr:uid="{0D35A98B-BA23-4E3A-9C2D-237C266D4127}"/>
    <cellStyle name="Comma 2 3 2 3 3 2 2" xfId="21295" xr:uid="{C18D1655-E3BE-41A5-A16E-0F9BE8817788}"/>
    <cellStyle name="Comma 2 3 2 3 3 3" xfId="16821" xr:uid="{B3A8989F-17E4-4E29-B3FD-05588B5581E8}"/>
    <cellStyle name="Comma 2 3 2 3 4" xfId="9597" xr:uid="{A5A9D92E-1547-4D28-A675-41407FDE8577}"/>
    <cellStyle name="Comma 2 3 2 3 4 2" xfId="19384" xr:uid="{305FBE50-1C2C-43BA-A06B-213B8C05BB0F}"/>
    <cellStyle name="Comma 2 3 2 3 5" xfId="14918" xr:uid="{C582705C-1DFD-4B31-9E8A-575275CBBCBC}"/>
    <cellStyle name="Comma 2 3 2 4" xfId="5062" xr:uid="{22808E22-40C6-4EE8-BEC5-F444D61EEC5D}"/>
    <cellStyle name="Comma 2 3 2 4 2" xfId="10025" xr:uid="{5B9D6E29-1448-4CA3-96AF-67B9A161B087}"/>
    <cellStyle name="Comma 2 3 2 4 2 2" xfId="19716" xr:uid="{E6BAABE7-F9AC-43F8-964D-8AB971D2AACD}"/>
    <cellStyle name="Comma 2 3 2 4 3" xfId="15242" xr:uid="{4BDFC4C8-1BE8-445A-B93C-E0A9DEBB048C}"/>
    <cellStyle name="Comma 2 3 2 5" xfId="6108" xr:uid="{BB45DBA8-E8A8-42FB-978F-469AA91806FE}"/>
    <cellStyle name="Comma 2 3 2 5 2" xfId="11071" xr:uid="{F596B1F3-C125-4854-BECF-5356D2C54161}"/>
    <cellStyle name="Comma 2 3 2 5 2 2" xfId="20668" xr:uid="{FA1212FC-BDBA-4406-8B7B-48A8013FE858}"/>
    <cellStyle name="Comma 2 3 2 5 3" xfId="16194" xr:uid="{95EA92BB-0BA9-4FEC-9C21-6615B3FDC75B}"/>
    <cellStyle name="Comma 2 3 2 6" xfId="7198" xr:uid="{49D4FDCD-1A8E-47EB-8E50-3397A5F26059}"/>
    <cellStyle name="Comma 2 3 2 6 2" xfId="17247" xr:uid="{B23A5E4D-68C3-4309-AACE-53C075DE3C55}"/>
    <cellStyle name="Comma 2 3 2 7" xfId="293" xr:uid="{9D214232-5AE8-4CDA-B391-FE61F01FF0D3}"/>
    <cellStyle name="Comma 2 3 2 7 2" xfId="13234" xr:uid="{36042507-9477-4077-826E-1F392974EA1D}"/>
    <cellStyle name="Comma 2 3 2 8" xfId="13190" xr:uid="{76D139A9-2ECE-487C-8C3C-6474A007B85B}"/>
    <cellStyle name="Comma 2 3 3" xfId="1099" xr:uid="{9D01425B-DB6F-4E35-AA0F-DE17EA5C1A06}"/>
    <cellStyle name="Comma 2 3 3 2" xfId="4360" xr:uid="{2E758E73-2245-4867-9697-3C315387C15B}"/>
    <cellStyle name="Comma 2 3 3 2 2" xfId="5474" xr:uid="{93FA65D8-37EC-4E5E-8116-7EEB5D89C160}"/>
    <cellStyle name="Comma 2 3 3 2 2 2" xfId="10437" xr:uid="{DCEDAABD-7723-431D-917C-8E418B43877B}"/>
    <cellStyle name="Comma 2 3 3 2 2 2 2" xfId="20128" xr:uid="{27213573-53AB-4297-8463-EDEF441E3926}"/>
    <cellStyle name="Comma 2 3 3 2 2 3" xfId="15654" xr:uid="{0DA34714-5116-4412-999D-4A67C7B6E051}"/>
    <cellStyle name="Comma 2 3 3 2 3" xfId="6520" xr:uid="{DF829DE5-F9A8-43F1-99E8-6AE7BF0395C2}"/>
    <cellStyle name="Comma 2 3 3 2 3 2" xfId="11483" xr:uid="{C343BA38-A150-4FBB-89A9-C3079B119BF0}"/>
    <cellStyle name="Comma 2 3 3 2 3 2 2" xfId="21080" xr:uid="{58C66DD2-FA19-424C-8D5C-F597D4FF7199}"/>
    <cellStyle name="Comma 2 3 3 2 3 3" xfId="16606" xr:uid="{6A5C3A96-2B6C-416D-9B89-4A5FC51D8807}"/>
    <cellStyle name="Comma 2 3 3 2 4" xfId="9377" xr:uid="{4E43BB02-8342-41C7-B93C-F06B9E699A96}"/>
    <cellStyle name="Comma 2 3 3 2 4 2" xfId="19164" xr:uid="{D061E254-4C33-4526-8696-29155B3C657D}"/>
    <cellStyle name="Comma 2 3 3 2 5" xfId="14703" xr:uid="{47225F38-A1D2-46A2-BD34-E1C3AA2AEA7E}"/>
    <cellStyle name="Comma 2 3 3 3" xfId="4694" xr:uid="{BE870258-D3A9-44EE-A628-7879372E1508}"/>
    <cellStyle name="Comma 2 3 3 3 2" xfId="5773" xr:uid="{3F2AA66A-07D5-4781-8E54-E8A14C799FF4}"/>
    <cellStyle name="Comma 2 3 3 3 2 2" xfId="10736" xr:uid="{753654B6-B477-41B1-92D0-9C7EA71E43C4}"/>
    <cellStyle name="Comma 2 3 3 3 2 2 2" xfId="20427" xr:uid="{AF910A0E-F978-413E-BD73-2AADEBAB655D}"/>
    <cellStyle name="Comma 2 3 3 3 2 3" xfId="15953" xr:uid="{9A61E0E4-0FB7-4DE7-A405-93BCA1D909B6}"/>
    <cellStyle name="Comma 2 3 3 3 3" xfId="6819" xr:uid="{6D2BECBB-EFEC-4033-9F5D-7F94A9C03D47}"/>
    <cellStyle name="Comma 2 3 3 3 3 2" xfId="11782" xr:uid="{C857DF23-F38F-4E08-A23D-34C362E1B971}"/>
    <cellStyle name="Comma 2 3 3 3 3 2 2" xfId="21379" xr:uid="{1041CCC3-E70C-499D-B5B5-0F57F11D433E}"/>
    <cellStyle name="Comma 2 3 3 3 3 3" xfId="16905" xr:uid="{DFB080F3-3706-4B95-AC07-7E90728E79F2}"/>
    <cellStyle name="Comma 2 3 3 3 4" xfId="9687" xr:uid="{B8758541-98FA-40C8-9CE1-E6162398DFB0}"/>
    <cellStyle name="Comma 2 3 3 3 4 2" xfId="19474" xr:uid="{2A5D7666-0956-4009-85BA-359CA7383034}"/>
    <cellStyle name="Comma 2 3 3 3 5" xfId="15002" xr:uid="{36F8E81F-C074-4038-8E14-60EF9CF930B0}"/>
    <cellStyle name="Comma 2 3 3 4" xfId="5146" xr:uid="{C1D0F1C2-988B-4939-859F-C5802DC1AAE1}"/>
    <cellStyle name="Comma 2 3 3 4 2" xfId="10109" xr:uid="{E24809C3-2DAC-47D7-9C31-DD5545D1056E}"/>
    <cellStyle name="Comma 2 3 3 4 2 2" xfId="19800" xr:uid="{11F4F8EF-7995-4DC1-810C-05C3FC48E478}"/>
    <cellStyle name="Comma 2 3 3 4 3" xfId="15326" xr:uid="{5BDF30BC-852C-4B39-917E-E86E970B5972}"/>
    <cellStyle name="Comma 2 3 3 5" xfId="6192" xr:uid="{446379FF-B6FD-400B-95FC-CC090D3FBE25}"/>
    <cellStyle name="Comma 2 3 3 5 2" xfId="11155" xr:uid="{D656C13A-39EA-4EC5-8200-F467D942CDBA}"/>
    <cellStyle name="Comma 2 3 3 5 2 2" xfId="20752" xr:uid="{BF2EBC4E-4FB9-4B23-901C-C803B0858838}"/>
    <cellStyle name="Comma 2 3 3 5 3" xfId="16278" xr:uid="{28AE90E3-8687-40CF-B110-FD4152509870}"/>
    <cellStyle name="Comma 2 3 3 6" xfId="7453" xr:uid="{B675E441-A7A2-48F3-AB0D-40C592F724B7}"/>
    <cellStyle name="Comma 2 3 3 6 2" xfId="17479" xr:uid="{57DA4CF4-6F2B-4CC2-8A74-4841E5816D34}"/>
    <cellStyle name="Comma 2 3 3 7" xfId="13328" xr:uid="{9C9BF0BC-9937-4AFE-893C-3003E2E43E05}"/>
    <cellStyle name="Comma 2 3 4" xfId="1977" xr:uid="{55B9939B-142A-4DB3-AA38-797A12D6BD77}"/>
    <cellStyle name="Comma 2 3 4 2" xfId="4443" xr:uid="{17B1375A-F359-4311-97F5-BC4225DE2CA2}"/>
    <cellStyle name="Comma 2 3 4 2 2" xfId="5546" xr:uid="{FEDC0F27-9481-4053-A958-07DB80B8AF71}"/>
    <cellStyle name="Comma 2 3 4 2 2 2" xfId="10509" xr:uid="{C99BCF61-0374-42C7-8CC0-EF15574707CE}"/>
    <cellStyle name="Comma 2 3 4 2 2 2 2" xfId="20200" xr:uid="{4E48B39F-5530-41C2-8CDF-D993911DB493}"/>
    <cellStyle name="Comma 2 3 4 2 2 3" xfId="15726" xr:uid="{664731E9-EDB9-436B-8D07-B2B992149AFA}"/>
    <cellStyle name="Comma 2 3 4 2 3" xfId="6592" xr:uid="{2A7B7E1B-D064-4A05-B961-994B6A8F66F7}"/>
    <cellStyle name="Comma 2 3 4 2 3 2" xfId="11555" xr:uid="{AE05E7CF-E472-4E5D-B2FF-B519461A8A94}"/>
    <cellStyle name="Comma 2 3 4 2 3 2 2" xfId="21152" xr:uid="{B09F3ABD-A36D-4998-9FEF-D03C69CE66AE}"/>
    <cellStyle name="Comma 2 3 4 2 3 3" xfId="16678" xr:uid="{0BACB821-6913-40F1-8A7C-BD4AC6248053}"/>
    <cellStyle name="Comma 2 3 4 2 4" xfId="9453" xr:uid="{D5918B40-F635-45DA-B5AA-DB2F27394D68}"/>
    <cellStyle name="Comma 2 3 4 2 4 2" xfId="19240" xr:uid="{71EB6FE2-7891-4357-AB52-37D4A7D29B24}"/>
    <cellStyle name="Comma 2 3 4 2 5" xfId="14775" xr:uid="{F4BC1CDF-2724-4010-9466-87FD78603338}"/>
    <cellStyle name="Comma 2 3 4 3" xfId="4777" xr:uid="{AD4DD1C9-93B4-4F35-831B-476E6D211358}"/>
    <cellStyle name="Comma 2 3 4 3 2" xfId="5845" xr:uid="{D3AB1FDB-0A27-4FA1-9206-D605805B8511}"/>
    <cellStyle name="Comma 2 3 4 3 2 2" xfId="10808" xr:uid="{15FA8C7E-05F1-4E3D-B460-377F384231AE}"/>
    <cellStyle name="Comma 2 3 4 3 2 2 2" xfId="20499" xr:uid="{2D84CDDE-8883-40C0-B282-B2A59FC4ECF1}"/>
    <cellStyle name="Comma 2 3 4 3 2 3" xfId="16025" xr:uid="{90A2D99A-963D-4309-983B-144932CC8CEF}"/>
    <cellStyle name="Comma 2 3 4 3 3" xfId="6891" xr:uid="{12DBAFED-38C1-4FD7-B0EC-ACFA3CC09476}"/>
    <cellStyle name="Comma 2 3 4 3 3 2" xfId="11854" xr:uid="{8100D428-BE18-43CD-9844-174CB5B2485A}"/>
    <cellStyle name="Comma 2 3 4 3 3 2 2" xfId="21451" xr:uid="{0287F181-51A8-41AA-AD2B-2F399AEE325A}"/>
    <cellStyle name="Comma 2 3 4 3 3 3" xfId="16977" xr:uid="{C5F899C9-0198-45E3-AA2C-DB522B4D1098}"/>
    <cellStyle name="Comma 2 3 4 3 4" xfId="9759" xr:uid="{D32FD6CA-D80F-4A41-8027-9CEA1090A962}"/>
    <cellStyle name="Comma 2 3 4 3 4 2" xfId="19546" xr:uid="{3F4A9ED3-7649-4CFD-8BA3-2C6D890E88A7}"/>
    <cellStyle name="Comma 2 3 4 3 5" xfId="15074" xr:uid="{FA265482-1B2A-4409-96FE-580B65E8EF8A}"/>
    <cellStyle name="Comma 2 3 4 4" xfId="5218" xr:uid="{7EE96F00-410D-4F06-9C8E-E1933FE75D22}"/>
    <cellStyle name="Comma 2 3 4 4 2" xfId="10181" xr:uid="{93A082FF-2D27-4499-9B86-1DE8AD21C7CD}"/>
    <cellStyle name="Comma 2 3 4 4 2 2" xfId="19872" xr:uid="{C21ABD03-C125-4196-94EF-5E6C4B690AE3}"/>
    <cellStyle name="Comma 2 3 4 4 3" xfId="15398" xr:uid="{21E96CD5-3262-4FBB-AEF8-ECFB61989404}"/>
    <cellStyle name="Comma 2 3 4 5" xfId="6264" xr:uid="{D4BE4EC9-B64A-49A9-A421-A250073D1723}"/>
    <cellStyle name="Comma 2 3 4 5 2" xfId="11227" xr:uid="{37D32E84-4B8B-4D6B-B7BC-627A044FE11B}"/>
    <cellStyle name="Comma 2 3 4 5 2 2" xfId="20824" xr:uid="{6242C916-8828-4843-A23D-A0C74B55DD4E}"/>
    <cellStyle name="Comma 2 3 4 5 3" xfId="16350" xr:uid="{16B27F30-3CD5-4FB7-91FA-BC150095BFBA}"/>
    <cellStyle name="Comma 2 3 4 6" xfId="7825" xr:uid="{07C88452-D3B5-4D3F-843F-A021795BD5F7}"/>
    <cellStyle name="Comma 2 3 4 6 2" xfId="17821" xr:uid="{0C92D416-8E4D-49F9-9131-F252A9EDC3E5}"/>
    <cellStyle name="Comma 2 3 4 7" xfId="13560" xr:uid="{82082C87-F3EC-48C5-975E-AE6757CA53A2}"/>
    <cellStyle name="Comma 2 3 5" xfId="2554" xr:uid="{2D09B1E4-1C1D-4D71-AEAE-947EA3277F30}"/>
    <cellStyle name="Comma 2 3 5 2" xfId="4498" xr:uid="{D3E53B0F-6F01-4CE7-B243-E6A0884DB29F}"/>
    <cellStyle name="Comma 2 3 5 2 2" xfId="5597" xr:uid="{695CAC8F-BF54-40A1-A424-83E5C63A38C3}"/>
    <cellStyle name="Comma 2 3 5 2 2 2" xfId="10560" xr:uid="{38CDB062-8B1A-42F3-83C2-9F08ACE9B100}"/>
    <cellStyle name="Comma 2 3 5 2 2 2 2" xfId="20251" xr:uid="{22E115CE-1050-46A0-9D8F-722BA0F074DA}"/>
    <cellStyle name="Comma 2 3 5 2 2 3" xfId="15777" xr:uid="{626BE78C-99CE-4E8C-A355-5A1DF4A9F83F}"/>
    <cellStyle name="Comma 2 3 5 2 3" xfId="6643" xr:uid="{54E2FCEB-17AC-4A37-ABA5-6892BA2F019B}"/>
    <cellStyle name="Comma 2 3 5 2 3 2" xfId="11606" xr:uid="{28A2BF0B-4B64-417F-87F4-CFCF87D0FF79}"/>
    <cellStyle name="Comma 2 3 5 2 3 2 2" xfId="21203" xr:uid="{B8FF8958-5D81-4373-AFAA-CA66945A5CE5}"/>
    <cellStyle name="Comma 2 3 5 2 3 3" xfId="16729" xr:uid="{9E1CE9F7-439D-482F-88FF-CD0AA3447733}"/>
    <cellStyle name="Comma 2 3 5 2 4" xfId="9505" xr:uid="{748111BC-E4F1-4522-97EC-181B26876564}"/>
    <cellStyle name="Comma 2 3 5 2 4 2" xfId="19292" xr:uid="{8EFD7C64-2367-48E9-A265-C54ED26B2D58}"/>
    <cellStyle name="Comma 2 3 5 2 5" xfId="14826" xr:uid="{C292F63A-2141-461C-A685-B2CD7D2716C7}"/>
    <cellStyle name="Comma 2 3 5 3" xfId="4833" xr:uid="{E8C42CDE-96A0-4C26-A4D3-B33C0B0EFCF1}"/>
    <cellStyle name="Comma 2 3 5 3 2" xfId="5897" xr:uid="{A59512E1-1234-4114-BC32-5C0B9B8FA4F6}"/>
    <cellStyle name="Comma 2 3 5 3 2 2" xfId="10860" xr:uid="{90D53B4D-581B-46DE-ACB9-48B92487F397}"/>
    <cellStyle name="Comma 2 3 5 3 2 2 2" xfId="20551" xr:uid="{F0464AC6-E2D9-4B55-9774-027BCAAA8402}"/>
    <cellStyle name="Comma 2 3 5 3 2 3" xfId="16077" xr:uid="{01EF70EC-D0BA-492C-A548-ACB16969CF17}"/>
    <cellStyle name="Comma 2 3 5 3 3" xfId="6943" xr:uid="{F86186F0-ABEE-421A-B4F8-581AA210A689}"/>
    <cellStyle name="Comma 2 3 5 3 3 2" xfId="11906" xr:uid="{30A98F65-E73F-4974-9157-0044E3E55C4E}"/>
    <cellStyle name="Comma 2 3 5 3 3 2 2" xfId="21503" xr:uid="{3F2A3DBA-16A5-424C-B8F2-CA5102B61CA9}"/>
    <cellStyle name="Comma 2 3 5 3 3 3" xfId="17029" xr:uid="{3DA9176C-2E0A-4820-B112-28B7938D3ACF}"/>
    <cellStyle name="Comma 2 3 5 3 4" xfId="9812" xr:uid="{78EAA376-B8F6-473D-B89C-20AD6806172F}"/>
    <cellStyle name="Comma 2 3 5 3 4 2" xfId="19599" xr:uid="{A626448D-F5E5-4031-BE57-84D47F8633FA}"/>
    <cellStyle name="Comma 2 3 5 3 5" xfId="15126" xr:uid="{CC507DA9-83FD-4C55-8BE6-0A83D2FE283B}"/>
    <cellStyle name="Comma 2 3 5 4" xfId="5271" xr:uid="{759503C3-453F-4249-BB12-419C9EF1602F}"/>
    <cellStyle name="Comma 2 3 5 4 2" xfId="10234" xr:uid="{0CC8A497-BCBE-40BF-80C5-9ED4E659A934}"/>
    <cellStyle name="Comma 2 3 5 4 2 2" xfId="19925" xr:uid="{157A3EEB-05F8-45E7-84D5-6936C958ABA3}"/>
    <cellStyle name="Comma 2 3 5 4 3" xfId="15451" xr:uid="{DF6909A7-F78C-41C0-9427-3BB26607E259}"/>
    <cellStyle name="Comma 2 3 5 5" xfId="6317" xr:uid="{A89E57D7-8F61-4ED6-8D0F-B90C3D6FCFC1}"/>
    <cellStyle name="Comma 2 3 5 5 2" xfId="11280" xr:uid="{2CAC064A-D27B-43C4-8BE6-93FC1F05EA65}"/>
    <cellStyle name="Comma 2 3 5 5 2 2" xfId="20877" xr:uid="{C929E795-72F7-48BC-831C-7F3986EB712F}"/>
    <cellStyle name="Comma 2 3 5 5 3" xfId="16403" xr:uid="{8C5911B1-8922-473C-A8FF-1DDD001EC739}"/>
    <cellStyle name="Comma 2 3 5 6" xfId="8001" xr:uid="{57A3B5DE-D8D0-4CDC-8B32-0C56080637F1}"/>
    <cellStyle name="Comma 2 3 5 6 2" xfId="17980" xr:uid="{D73BBFB3-7964-40EB-BECC-05BB18C1F692}"/>
    <cellStyle name="Comma 2 3 5 7" xfId="13620" xr:uid="{E14778C0-FD8B-4B8B-B22C-8FEE956178A6}"/>
    <cellStyle name="Comma 2 3 6" xfId="4224" xr:uid="{87496E6C-C1EC-47FB-AF41-BE993E842392}"/>
    <cellStyle name="Comma 2 3 6 2" xfId="5354" xr:uid="{262FDD91-B8B4-4E08-BC5E-B79C9704AD22}"/>
    <cellStyle name="Comma 2 3 6 2 2" xfId="10317" xr:uid="{E853185E-75D5-4E6F-9611-342F4F3A244A}"/>
    <cellStyle name="Comma 2 3 6 2 2 2" xfId="20008" xr:uid="{22785023-2FF9-4CC5-A89E-1E15120756EB}"/>
    <cellStyle name="Comma 2 3 6 2 3" xfId="15534" xr:uid="{3107E419-BAC1-4D9C-B41F-F8D59606716B}"/>
    <cellStyle name="Comma 2 3 6 3" xfId="6400" xr:uid="{298DE48E-9B3A-4315-B12A-A6CFCA51BF62}"/>
    <cellStyle name="Comma 2 3 6 3 2" xfId="11363" xr:uid="{E5DE7FD5-5E95-4EB7-B1E8-0A52A2D32BF3}"/>
    <cellStyle name="Comma 2 3 6 3 2 2" xfId="20960" xr:uid="{F6C94610-6BC2-4931-882B-61FD68A0A453}"/>
    <cellStyle name="Comma 2 3 6 3 3" xfId="16486" xr:uid="{17FF221F-F5F8-46EA-BFE6-F1A8DB2421BC}"/>
    <cellStyle name="Comma 2 3 6 4" xfId="9254" xr:uid="{FE592628-7BD1-4690-ABC3-F5708631E7EA}"/>
    <cellStyle name="Comma 2 3 6 4 2" xfId="19041" xr:uid="{77A158FD-38F2-4C94-8C71-9DEFC5BE61E8}"/>
    <cellStyle name="Comma 2 3 6 5" xfId="14583" xr:uid="{AB9D4EF4-D76E-4E05-9CF9-9DB8BABD350A}"/>
    <cellStyle name="Comma 2 3 7" xfId="4241" xr:uid="{EC8CC114-57FF-484F-92B0-0A33DF3F72B6}"/>
    <cellStyle name="Comma 2 3 7 2" xfId="5368" xr:uid="{F8F9A6B1-7BF6-41A6-89CC-89349BD16240}"/>
    <cellStyle name="Comma 2 3 7 2 2" xfId="10331" xr:uid="{AFA7C694-5368-4CEC-A91B-85ED1D1F5D84}"/>
    <cellStyle name="Comma 2 3 7 2 2 2" xfId="20022" xr:uid="{1EDEE170-D301-423E-BEB3-DF8CA406066F}"/>
    <cellStyle name="Comma 2 3 7 2 3" xfId="15548" xr:uid="{D1F09B38-C4DE-4DBC-89A4-B6F64727B8F3}"/>
    <cellStyle name="Comma 2 3 7 3" xfId="6414" xr:uid="{D6367C89-F4EA-4554-850D-0EBF1512A5B8}"/>
    <cellStyle name="Comma 2 3 7 3 2" xfId="11377" xr:uid="{7AAE83B9-FB5A-4145-AE97-9FF59958E3CA}"/>
    <cellStyle name="Comma 2 3 7 3 2 2" xfId="20974" xr:uid="{0420CF03-F3DF-472E-9F8A-63E726337A73}"/>
    <cellStyle name="Comma 2 3 7 3 3" xfId="16500" xr:uid="{33E0F937-08C3-46B5-BDA5-281E919DB71B}"/>
    <cellStyle name="Comma 2 3 7 4" xfId="9268" xr:uid="{0F9CD162-07F4-4214-83DC-CD1E48F91E21}"/>
    <cellStyle name="Comma 2 3 7 4 2" xfId="19055" xr:uid="{94B4578B-5F16-4F99-870F-1AB77CBD861E}"/>
    <cellStyle name="Comma 2 3 7 5" xfId="14597" xr:uid="{D8BC2A08-A043-4656-890A-189D26D67534}"/>
    <cellStyle name="Comma 2 3 8" xfId="4264" xr:uid="{A76A73C5-5E01-411D-8A68-454F83294F15}"/>
    <cellStyle name="Comma 2 3 8 2" xfId="5389" xr:uid="{71FCEE58-A494-44A8-9FE3-86F7AC6C0F8F}"/>
    <cellStyle name="Comma 2 3 8 2 2" xfId="10352" xr:uid="{A6704964-F252-4CD7-8E77-1909000FED46}"/>
    <cellStyle name="Comma 2 3 8 2 2 2" xfId="20043" xr:uid="{E4DB4438-F009-4AEF-84F4-BCB215E675B8}"/>
    <cellStyle name="Comma 2 3 8 2 3" xfId="15569" xr:uid="{A69D319A-32A4-4ECB-8280-044ADC65DE5A}"/>
    <cellStyle name="Comma 2 3 8 3" xfId="6435" xr:uid="{0241D364-A740-4E44-BC9B-EFFE1BE48847}"/>
    <cellStyle name="Comma 2 3 8 3 2" xfId="11398" xr:uid="{DE9BBC34-4A4A-4FF0-97F2-90D39F6115C0}"/>
    <cellStyle name="Comma 2 3 8 3 2 2" xfId="20995" xr:uid="{E866E0C3-DE44-4DDD-8ECC-8054F0C7C6DC}"/>
    <cellStyle name="Comma 2 3 8 3 3" xfId="16521" xr:uid="{3B43E8FF-1120-479A-AA7E-C22F7DE8FA93}"/>
    <cellStyle name="Comma 2 3 8 4" xfId="9289" xr:uid="{71A86327-7A8B-41CC-849A-DCF4453056FA}"/>
    <cellStyle name="Comma 2 3 8 4 2" xfId="19076" xr:uid="{F0694935-5723-4865-951C-35F84C95BD59}"/>
    <cellStyle name="Comma 2 3 8 5" xfId="14618" xr:uid="{51ED2217-549B-4AF8-84C7-C85CD91B1E6D}"/>
    <cellStyle name="Comma 2 3 9" xfId="4598" xr:uid="{8BD6BD2C-98C1-4784-A5EE-896593789F37}"/>
    <cellStyle name="Comma 2 3 9 2" xfId="5688" xr:uid="{7CA0B28A-F683-409C-9FBF-107BC5945F7D}"/>
    <cellStyle name="Comma 2 3 9 2 2" xfId="10651" xr:uid="{C93C5AFF-059E-4A18-A3B8-011EA1CB6156}"/>
    <cellStyle name="Comma 2 3 9 2 2 2" xfId="20342" xr:uid="{2C5657E5-64D3-4FFF-9A8D-59F5D3AB2819}"/>
    <cellStyle name="Comma 2 3 9 2 3" xfId="15868" xr:uid="{B88AA233-B813-4A45-83D2-09D6080FA41F}"/>
    <cellStyle name="Comma 2 3 9 3" xfId="6734" xr:uid="{53E3FB2B-E354-4F68-81C3-2CB427F44590}"/>
    <cellStyle name="Comma 2 3 9 3 2" xfId="11697" xr:uid="{E35B5708-2FAE-4EBF-918B-500A7528F6B1}"/>
    <cellStyle name="Comma 2 3 9 3 2 2" xfId="21294" xr:uid="{4A79F897-0E56-441A-AD20-9710351A4913}"/>
    <cellStyle name="Comma 2 3 9 3 3" xfId="16820" xr:uid="{2C0286EE-ECB6-4AEC-AE2B-3051DC377A29}"/>
    <cellStyle name="Comma 2 3 9 4" xfId="9596" xr:uid="{6CA61A1D-9D6F-493C-A7F2-6188F3A81B4B}"/>
    <cellStyle name="Comma 2 3 9 4 2" xfId="19383" xr:uid="{69DEB61C-339F-4D18-A264-C54A42C9F8BF}"/>
    <cellStyle name="Comma 2 3 9 5" xfId="14917" xr:uid="{9A824150-6AA1-434F-A768-9EA0EB051279}"/>
    <cellStyle name="Comma 2 4" xfId="54" xr:uid="{00000000-0005-0000-0000-000011000000}"/>
    <cellStyle name="Comma 2 4 10" xfId="7107" xr:uid="{FE7A2675-83A6-4814-B341-5A1922B3D251}"/>
    <cellStyle name="Comma 2 4 10 2" xfId="12049" xr:uid="{D8CC79D6-9072-445C-919C-33483F97B4BF}"/>
    <cellStyle name="Comma 2 4 10 2 2" xfId="21646" xr:uid="{7072E178-A746-4E96-8B16-3E4021AE3D63}"/>
    <cellStyle name="Comma 2 4 10 3" xfId="17169" xr:uid="{E6B3FA9B-743A-4DEF-826B-F42AA42149F2}"/>
    <cellStyle name="Comma 2 4 11" xfId="7199" xr:uid="{5E990A3B-5DA2-4054-B36F-72D74CA0D6D2}"/>
    <cellStyle name="Comma 2 4 11 2" xfId="17248" xr:uid="{FC00FA84-88CF-466C-A700-307798ABFF6C}"/>
    <cellStyle name="Comma 2 4 12" xfId="294" xr:uid="{0FBFC272-ED8E-43E1-8A06-D196F65F5075}"/>
    <cellStyle name="Comma 2 4 12 2" xfId="13235" xr:uid="{4653E257-3C03-49F6-9D80-F557354E07C9}"/>
    <cellStyle name="Comma 2 4 13" xfId="13173" xr:uid="{E1E78297-69A3-4BFA-BE68-3B40ECEBC328}"/>
    <cellStyle name="Comma 2 4 2" xfId="87" xr:uid="{00000000-0005-0000-0000-000012000000}"/>
    <cellStyle name="Comma 2 4 2 2" xfId="4267" xr:uid="{3D96B5F2-4FEB-405B-92FA-EA474477E8FC}"/>
    <cellStyle name="Comma 2 4 2 2 2" xfId="5392" xr:uid="{67FB5A14-BF8E-4C55-BC55-BCFC756FC6F0}"/>
    <cellStyle name="Comma 2 4 2 2 2 2" xfId="10355" xr:uid="{3996BCDC-9785-40CC-BD73-19D9ACE56E6D}"/>
    <cellStyle name="Comma 2 4 2 2 2 2 2" xfId="20046" xr:uid="{E1B2A613-6234-4543-8B59-14A5B6536068}"/>
    <cellStyle name="Comma 2 4 2 2 2 3" xfId="15572" xr:uid="{D964225F-B8BF-4280-AF17-006515AB73B9}"/>
    <cellStyle name="Comma 2 4 2 2 3" xfId="6438" xr:uid="{036889EF-3D85-4B60-AE87-D60829278B82}"/>
    <cellStyle name="Comma 2 4 2 2 3 2" xfId="11401" xr:uid="{95D6E365-2CCA-48FB-B8E6-1D4494AB1665}"/>
    <cellStyle name="Comma 2 4 2 2 3 2 2" xfId="20998" xr:uid="{80B6183F-0295-4AEA-B1B8-207C1127A062}"/>
    <cellStyle name="Comma 2 4 2 2 3 3" xfId="16524" xr:uid="{A0B0BB0D-D63F-447E-AA59-EE064D5ACE29}"/>
    <cellStyle name="Comma 2 4 2 2 4" xfId="9292" xr:uid="{B882DF5C-846E-4CBB-8170-6021F8022ED8}"/>
    <cellStyle name="Comma 2 4 2 2 4 2" xfId="19079" xr:uid="{DEC7C00C-C0BF-43AD-B75F-B457D56C3403}"/>
    <cellStyle name="Comma 2 4 2 2 5" xfId="14621" xr:uid="{CB26117F-40CB-46C5-A865-8E1C17927A1E}"/>
    <cellStyle name="Comma 2 4 2 3" xfId="4601" xr:uid="{4046A72D-62E8-4D30-9182-F325A4DB5E09}"/>
    <cellStyle name="Comma 2 4 2 3 2" xfId="5691" xr:uid="{87CF23A7-7B18-4B5F-B7E1-3C00D97EAC08}"/>
    <cellStyle name="Comma 2 4 2 3 2 2" xfId="10654" xr:uid="{C0DBE7FB-0C81-4D8B-98ED-660D0DFCFFA5}"/>
    <cellStyle name="Comma 2 4 2 3 2 2 2" xfId="20345" xr:uid="{E14630DA-DE83-48EE-A219-20280B85A335}"/>
    <cellStyle name="Comma 2 4 2 3 2 3" xfId="15871" xr:uid="{9140D22C-17B4-4E43-91C1-69C902D64761}"/>
    <cellStyle name="Comma 2 4 2 3 3" xfId="6737" xr:uid="{CBBC619C-4684-406F-B470-347823C1989C}"/>
    <cellStyle name="Comma 2 4 2 3 3 2" xfId="11700" xr:uid="{859B9F53-28AD-4DB2-9E8A-5460092B094C}"/>
    <cellStyle name="Comma 2 4 2 3 3 2 2" xfId="21297" xr:uid="{5FADA2C8-E98A-4421-9910-DA8EBF15EBF7}"/>
    <cellStyle name="Comma 2 4 2 3 3 3" xfId="16823" xr:uid="{171C293C-A70E-4539-B248-CD8426D97884}"/>
    <cellStyle name="Comma 2 4 2 3 4" xfId="9599" xr:uid="{276E427B-A1F1-4A30-874F-B1B47EE20DDA}"/>
    <cellStyle name="Comma 2 4 2 3 4 2" xfId="19386" xr:uid="{112B9CD7-79EB-4777-B146-4ACE225EBBC9}"/>
    <cellStyle name="Comma 2 4 2 3 5" xfId="14920" xr:uid="{966E8A29-0A20-4494-8DBF-4A88A124D5A6}"/>
    <cellStyle name="Comma 2 4 2 4" xfId="5064" xr:uid="{DECF6B08-CA1D-497D-9075-22F4AFC91ADE}"/>
    <cellStyle name="Comma 2 4 2 4 2" xfId="10027" xr:uid="{AE6B64D2-6F97-462E-B160-36583D24DD82}"/>
    <cellStyle name="Comma 2 4 2 4 2 2" xfId="19718" xr:uid="{2C500CB1-DBC8-4FED-B6E5-9DDFDD1C1C82}"/>
    <cellStyle name="Comma 2 4 2 4 3" xfId="15244" xr:uid="{64C99B20-9357-4535-9904-98F7E3BCC1CE}"/>
    <cellStyle name="Comma 2 4 2 5" xfId="6110" xr:uid="{D34A3D76-0C1A-4822-888E-ECA1CD15FE98}"/>
    <cellStyle name="Comma 2 4 2 5 2" xfId="11073" xr:uid="{0770A5FF-5988-4075-BEF3-37B2BA58F39E}"/>
    <cellStyle name="Comma 2 4 2 5 2 2" xfId="20670" xr:uid="{D7761629-F10C-4D6C-BB43-7B35A54C098B}"/>
    <cellStyle name="Comma 2 4 2 5 3" xfId="16196" xr:uid="{28C0151A-5489-480B-88C0-345AFA89904C}"/>
    <cellStyle name="Comma 2 4 2 6" xfId="7200" xr:uid="{D0CD7C9A-2FF1-4EAD-B40A-983AA1CE18A8}"/>
    <cellStyle name="Comma 2 4 2 6 2" xfId="17249" xr:uid="{D87D7A4D-5A8C-42C1-B960-A52B9FE58096}"/>
    <cellStyle name="Comma 2 4 2 7" xfId="295" xr:uid="{4531C222-94AD-4B85-A64E-2F7723A2EAE8}"/>
    <cellStyle name="Comma 2 4 2 7 2" xfId="13236" xr:uid="{378FF70A-0E28-4F3D-871B-8FBBB7093920}"/>
    <cellStyle name="Comma 2 4 2 8" xfId="13193" xr:uid="{B2DED1A8-4854-46B2-929D-B1614414B03D}"/>
    <cellStyle name="Comma 2 4 3" xfId="1100" xr:uid="{22A9A34E-AD97-42FD-BE09-139261ECB99F}"/>
    <cellStyle name="Comma 2 4 3 2" xfId="4361" xr:uid="{D823A10C-72EE-4A34-9D01-7494A99D25DE}"/>
    <cellStyle name="Comma 2 4 3 2 2" xfId="5475" xr:uid="{4C44EFD7-66F0-4D82-A46F-3229B66FC6DD}"/>
    <cellStyle name="Comma 2 4 3 2 2 2" xfId="10438" xr:uid="{4566A5E2-A3E9-497D-A351-7957FE50C48F}"/>
    <cellStyle name="Comma 2 4 3 2 2 2 2" xfId="20129" xr:uid="{A39BD775-5A5E-41EF-AF5E-7E615962DCE2}"/>
    <cellStyle name="Comma 2 4 3 2 2 3" xfId="15655" xr:uid="{FCF956B8-C31B-43BD-8FC2-331E039EA5BD}"/>
    <cellStyle name="Comma 2 4 3 2 3" xfId="6521" xr:uid="{3294EDF5-1D61-455A-84B4-A23500F00665}"/>
    <cellStyle name="Comma 2 4 3 2 3 2" xfId="11484" xr:uid="{171D9076-B71D-40A3-81C2-2603A3370C01}"/>
    <cellStyle name="Comma 2 4 3 2 3 2 2" xfId="21081" xr:uid="{4BFB53AB-59E3-4F4D-95FC-31D45E57C707}"/>
    <cellStyle name="Comma 2 4 3 2 3 3" xfId="16607" xr:uid="{2F36DDC2-A577-49F7-800B-985D779FA446}"/>
    <cellStyle name="Comma 2 4 3 2 4" xfId="9378" xr:uid="{A6646EBD-1165-4CFB-AD8A-F9A6BBB4EFE6}"/>
    <cellStyle name="Comma 2 4 3 2 4 2" xfId="19165" xr:uid="{11A0AF2D-3D5A-432B-9402-C24F431705B7}"/>
    <cellStyle name="Comma 2 4 3 2 5" xfId="14704" xr:uid="{B6D39C83-7C95-4F56-A2B2-E98DDB280D36}"/>
    <cellStyle name="Comma 2 4 3 3" xfId="4695" xr:uid="{F6399B1A-8D29-4731-8B38-1951FFCD87E0}"/>
    <cellStyle name="Comma 2 4 3 3 2" xfId="5774" xr:uid="{5C623B81-4148-469C-A939-459903F8295E}"/>
    <cellStyle name="Comma 2 4 3 3 2 2" xfId="10737" xr:uid="{1C9B0449-BA86-4128-8FF1-EA157D3EB510}"/>
    <cellStyle name="Comma 2 4 3 3 2 2 2" xfId="20428" xr:uid="{C687C0B3-2E81-4A8C-AAE1-8B0CF2ABE28A}"/>
    <cellStyle name="Comma 2 4 3 3 2 3" xfId="15954" xr:uid="{11390383-083C-4DCE-9C29-66A565751155}"/>
    <cellStyle name="Comma 2 4 3 3 3" xfId="6820" xr:uid="{4F5DF3E4-150A-4FB8-AEAE-1649A3CE7466}"/>
    <cellStyle name="Comma 2 4 3 3 3 2" xfId="11783" xr:uid="{8BDE011A-F755-46CA-8D85-5F48D08F7949}"/>
    <cellStyle name="Comma 2 4 3 3 3 2 2" xfId="21380" xr:uid="{FD28A011-75FF-43E4-BDAF-BF569D53A3AA}"/>
    <cellStyle name="Comma 2 4 3 3 3 3" xfId="16906" xr:uid="{A79858BA-A341-4EC1-9C89-C8FFBE8B6BED}"/>
    <cellStyle name="Comma 2 4 3 3 4" xfId="9688" xr:uid="{9E1813B6-270F-4167-977F-9E308E503CF5}"/>
    <cellStyle name="Comma 2 4 3 3 4 2" xfId="19475" xr:uid="{3ACF447A-7318-4739-A0F3-4922D7DE2803}"/>
    <cellStyle name="Comma 2 4 3 3 5" xfId="15003" xr:uid="{BACAF8DF-070A-4A6B-9E87-436F39D27A06}"/>
    <cellStyle name="Comma 2 4 3 4" xfId="5147" xr:uid="{97F85A17-93C6-4668-A3A6-F813264CA962}"/>
    <cellStyle name="Comma 2 4 3 4 2" xfId="10110" xr:uid="{23879CD3-3711-450D-9578-DC15E3F38666}"/>
    <cellStyle name="Comma 2 4 3 4 2 2" xfId="19801" xr:uid="{017E69E8-E9CB-481C-B5BD-6E921F2AE479}"/>
    <cellStyle name="Comma 2 4 3 4 3" xfId="15327" xr:uid="{CF9CE04B-3979-4CF4-8158-808117F291F3}"/>
    <cellStyle name="Comma 2 4 3 5" xfId="6193" xr:uid="{81D052A5-E2CB-41FD-83C9-C581B861F754}"/>
    <cellStyle name="Comma 2 4 3 5 2" xfId="11156" xr:uid="{84E39C58-3633-40D6-BBEC-8BD7888C69CD}"/>
    <cellStyle name="Comma 2 4 3 5 2 2" xfId="20753" xr:uid="{0BA936EA-B4D3-445D-8E5F-24F1FB7857DF}"/>
    <cellStyle name="Comma 2 4 3 5 3" xfId="16279" xr:uid="{120BED94-7437-4507-A6F2-8C4E3A307D16}"/>
    <cellStyle name="Comma 2 4 3 6" xfId="7454" xr:uid="{8BC431F0-7DD9-4FFF-A8EB-AE5899DB82C1}"/>
    <cellStyle name="Comma 2 4 3 6 2" xfId="17480" xr:uid="{50599315-5BAF-4B4E-B9EB-76D39ADE8843}"/>
    <cellStyle name="Comma 2 4 3 7" xfId="13329" xr:uid="{315C0AE7-7FDE-40A1-B946-3ADAC1566404}"/>
    <cellStyle name="Comma 2 4 4" xfId="1978" xr:uid="{58F15DA6-BF33-492D-A46D-D6FEE63C5118}"/>
    <cellStyle name="Comma 2 4 4 2" xfId="4444" xr:uid="{9681CA85-AA93-4606-B996-581B67155ADE}"/>
    <cellStyle name="Comma 2 4 4 2 2" xfId="5547" xr:uid="{551AD153-407A-4293-B424-28031CCABF9C}"/>
    <cellStyle name="Comma 2 4 4 2 2 2" xfId="10510" xr:uid="{D36E406D-8ADE-4DF3-9419-E3B572382374}"/>
    <cellStyle name="Comma 2 4 4 2 2 2 2" xfId="20201" xr:uid="{C1392A93-168A-4ABA-8AFB-AD0DDFC4981F}"/>
    <cellStyle name="Comma 2 4 4 2 2 3" xfId="15727" xr:uid="{08B5D96E-5018-47C6-A9CE-9C421514C920}"/>
    <cellStyle name="Comma 2 4 4 2 3" xfId="6593" xr:uid="{B226755F-EF84-457A-9172-D31EFC670A15}"/>
    <cellStyle name="Comma 2 4 4 2 3 2" xfId="11556" xr:uid="{A082CDFD-C1ED-42A6-A5A7-9C2A8D7D83BC}"/>
    <cellStyle name="Comma 2 4 4 2 3 2 2" xfId="21153" xr:uid="{9BA2FCCF-FEC4-4B42-90E6-8E48F6E08705}"/>
    <cellStyle name="Comma 2 4 4 2 3 3" xfId="16679" xr:uid="{E15B6B01-D1AA-4ECC-BCB3-B072F04F7EBF}"/>
    <cellStyle name="Comma 2 4 4 2 4" xfId="9454" xr:uid="{9A81E76D-E6FA-4F3F-BCA1-7218B2611A40}"/>
    <cellStyle name="Comma 2 4 4 2 4 2" xfId="19241" xr:uid="{2E68CB17-EA7F-4C3C-963F-855490F75D54}"/>
    <cellStyle name="Comma 2 4 4 2 5" xfId="14776" xr:uid="{D8552B4F-CA1A-4880-AA80-AA629EFDAD15}"/>
    <cellStyle name="Comma 2 4 4 3" xfId="4778" xr:uid="{47ED9F59-1E36-49C7-AB46-90E7398CF55A}"/>
    <cellStyle name="Comma 2 4 4 3 2" xfId="5846" xr:uid="{55183EDE-4396-4711-856F-976DFF73AA92}"/>
    <cellStyle name="Comma 2 4 4 3 2 2" xfId="10809" xr:uid="{D34DDC3D-10F8-447D-A804-47152D3D3526}"/>
    <cellStyle name="Comma 2 4 4 3 2 2 2" xfId="20500" xr:uid="{9FC4A002-E6CB-4486-BB9C-65A6CF401AA2}"/>
    <cellStyle name="Comma 2 4 4 3 2 3" xfId="16026" xr:uid="{7AE221F2-4728-450B-A1FD-D9A047D16F51}"/>
    <cellStyle name="Comma 2 4 4 3 3" xfId="6892" xr:uid="{8719FFBD-E373-420D-A0FA-7D686D830142}"/>
    <cellStyle name="Comma 2 4 4 3 3 2" xfId="11855" xr:uid="{B748986E-6605-4B55-8243-62DB3EB7FE72}"/>
    <cellStyle name="Comma 2 4 4 3 3 2 2" xfId="21452" xr:uid="{0021C5FF-6D18-4642-A837-69A13D0B1C19}"/>
    <cellStyle name="Comma 2 4 4 3 3 3" xfId="16978" xr:uid="{0EEC0487-522E-4B0F-9A37-E745241EB0BB}"/>
    <cellStyle name="Comma 2 4 4 3 4" xfId="9760" xr:uid="{7C3DEAE6-EE81-41FC-9C60-CF05C6DA918C}"/>
    <cellStyle name="Comma 2 4 4 3 4 2" xfId="19547" xr:uid="{3D2A98C9-1E07-4448-95B9-0B161B893725}"/>
    <cellStyle name="Comma 2 4 4 3 5" xfId="15075" xr:uid="{6244C21A-FD9D-42AA-97B2-9F122631B3BB}"/>
    <cellStyle name="Comma 2 4 4 4" xfId="5219" xr:uid="{0F525086-08E7-4E88-8F10-028786FCA1B1}"/>
    <cellStyle name="Comma 2 4 4 4 2" xfId="10182" xr:uid="{1079E264-4322-4F7D-B067-CABFB087A037}"/>
    <cellStyle name="Comma 2 4 4 4 2 2" xfId="19873" xr:uid="{DB20FC75-2060-41D6-A45C-C5DA6EAA84FE}"/>
    <cellStyle name="Comma 2 4 4 4 3" xfId="15399" xr:uid="{E0EA7D3E-AA69-4A9B-B766-A95D3DAE8C20}"/>
    <cellStyle name="Comma 2 4 4 5" xfId="6265" xr:uid="{DEF8163E-B60B-4007-A5A0-579A182212D3}"/>
    <cellStyle name="Comma 2 4 4 5 2" xfId="11228" xr:uid="{F4E440FC-FB86-4966-8A2B-39B2D0C92C69}"/>
    <cellStyle name="Comma 2 4 4 5 2 2" xfId="20825" xr:uid="{58D5973B-8C70-40C3-ACEA-6BD385A8F416}"/>
    <cellStyle name="Comma 2 4 4 5 3" xfId="16351" xr:uid="{EE61A85B-B157-455A-BEEC-A7F101F918DD}"/>
    <cellStyle name="Comma 2 4 4 6" xfId="7826" xr:uid="{54FE68A1-5FFC-4B15-B510-6971EED1B521}"/>
    <cellStyle name="Comma 2 4 4 6 2" xfId="17822" xr:uid="{5D99CF92-FD4F-4505-AB07-B252912D32C1}"/>
    <cellStyle name="Comma 2 4 4 7" xfId="13561" xr:uid="{83B8EF80-BC84-4223-A7CC-EC3A53202059}"/>
    <cellStyle name="Comma 2 4 5" xfId="2555" xr:uid="{D2E0D3E8-9FF0-4B9B-863D-5E3AC437129D}"/>
    <cellStyle name="Comma 2 4 5 2" xfId="4499" xr:uid="{4284744E-386C-4EBB-BD4D-A45B6D90F5FA}"/>
    <cellStyle name="Comma 2 4 5 2 2" xfId="5598" xr:uid="{237B0572-71DB-40EE-9C09-F087789C4877}"/>
    <cellStyle name="Comma 2 4 5 2 2 2" xfId="10561" xr:uid="{7FFA98AA-36F1-419E-AC20-8C562B7E5FEF}"/>
    <cellStyle name="Comma 2 4 5 2 2 2 2" xfId="20252" xr:uid="{6869F5EE-8165-4CAE-9708-2DBF5A4E67D3}"/>
    <cellStyle name="Comma 2 4 5 2 2 3" xfId="15778" xr:uid="{2ABC952F-CC7B-48B0-B50C-1D0BDF0D5A9F}"/>
    <cellStyle name="Comma 2 4 5 2 3" xfId="6644" xr:uid="{909C3BE8-A356-4844-8431-9BFA4222D1D1}"/>
    <cellStyle name="Comma 2 4 5 2 3 2" xfId="11607" xr:uid="{15FA3421-C50F-4AE6-A97C-A1B9295301EA}"/>
    <cellStyle name="Comma 2 4 5 2 3 2 2" xfId="21204" xr:uid="{7C470910-6445-4DBD-AC11-F72EBFDCA783}"/>
    <cellStyle name="Comma 2 4 5 2 3 3" xfId="16730" xr:uid="{CC460B51-FB26-42C9-9B4B-D599398242BB}"/>
    <cellStyle name="Comma 2 4 5 2 4" xfId="9506" xr:uid="{C28B9D76-EE81-4369-8567-9E5D6B497440}"/>
    <cellStyle name="Comma 2 4 5 2 4 2" xfId="19293" xr:uid="{E2CFB574-B721-4FEA-8C21-A185C446D8D5}"/>
    <cellStyle name="Comma 2 4 5 2 5" xfId="14827" xr:uid="{4269D66D-BC89-44E7-BFB4-939DC36B6599}"/>
    <cellStyle name="Comma 2 4 5 3" xfId="4834" xr:uid="{5707BDAD-015A-44ED-B1BC-5F7E1DEE53A5}"/>
    <cellStyle name="Comma 2 4 5 3 2" xfId="5898" xr:uid="{3D377009-4648-4181-9D39-937DD5EF3CCC}"/>
    <cellStyle name="Comma 2 4 5 3 2 2" xfId="10861" xr:uid="{AECAA128-7475-4919-8B65-CC6F0F3CCDBE}"/>
    <cellStyle name="Comma 2 4 5 3 2 2 2" xfId="20552" xr:uid="{9E9952D3-4DBC-414B-A6E2-9BDBCB0FDC6C}"/>
    <cellStyle name="Comma 2 4 5 3 2 3" xfId="16078" xr:uid="{EBECFAC4-341B-4C17-AE50-F1E90A7E23E0}"/>
    <cellStyle name="Comma 2 4 5 3 3" xfId="6944" xr:uid="{76ED46A2-82EF-4499-BFD8-0750A213A12D}"/>
    <cellStyle name="Comma 2 4 5 3 3 2" xfId="11907" xr:uid="{199B0E6A-B079-4437-951C-653FADCF7B56}"/>
    <cellStyle name="Comma 2 4 5 3 3 2 2" xfId="21504" xr:uid="{DF1DEF47-DFB8-4E7B-9AB1-EB22B6BA189D}"/>
    <cellStyle name="Comma 2 4 5 3 3 3" xfId="17030" xr:uid="{272E1CEA-CEF9-4E59-A7C6-46EC1DB69485}"/>
    <cellStyle name="Comma 2 4 5 3 4" xfId="9813" xr:uid="{21910E2C-CA2A-4F3C-936A-DFA44F8A6147}"/>
    <cellStyle name="Comma 2 4 5 3 4 2" xfId="19600" xr:uid="{4644AFA8-5A46-44AF-AB6F-1B2155591513}"/>
    <cellStyle name="Comma 2 4 5 3 5" xfId="15127" xr:uid="{E32CFFC4-611A-4CFF-9401-F8C9992D35F0}"/>
    <cellStyle name="Comma 2 4 5 4" xfId="5272" xr:uid="{D738CFAE-67EC-4185-A58C-4EB66F7000BC}"/>
    <cellStyle name="Comma 2 4 5 4 2" xfId="10235" xr:uid="{A17E9437-09C2-4150-9621-74D52573B081}"/>
    <cellStyle name="Comma 2 4 5 4 2 2" xfId="19926" xr:uid="{A20D045E-5A86-4F9C-828C-778D1B027CB7}"/>
    <cellStyle name="Comma 2 4 5 4 3" xfId="15452" xr:uid="{550757F9-5A9E-4F6B-BE77-9536C26344B6}"/>
    <cellStyle name="Comma 2 4 5 5" xfId="6318" xr:uid="{A20CC656-8825-4005-8035-CB2580FFCA16}"/>
    <cellStyle name="Comma 2 4 5 5 2" xfId="11281" xr:uid="{AF50BD9F-7DBB-45CD-9508-56D93F4D3D84}"/>
    <cellStyle name="Comma 2 4 5 5 2 2" xfId="20878" xr:uid="{328255CE-C00D-4BBA-A3A5-3F49DC18D043}"/>
    <cellStyle name="Comma 2 4 5 5 3" xfId="16404" xr:uid="{885D3432-A1D1-43DE-9C3B-B25E6B08B2A0}"/>
    <cellStyle name="Comma 2 4 5 6" xfId="8002" xr:uid="{EFED7090-571C-421D-9E8D-53CDEE02B425}"/>
    <cellStyle name="Comma 2 4 5 6 2" xfId="17981" xr:uid="{B5984EF8-1DC5-47B9-B279-E6FCD5703C69}"/>
    <cellStyle name="Comma 2 4 5 7" xfId="13621" xr:uid="{3797BD80-C2A6-4FF8-8906-B6CE8DA071BA}"/>
    <cellStyle name="Comma 2 4 6" xfId="4266" xr:uid="{523D25B0-8171-49F0-B365-1D3E478CCDE0}"/>
    <cellStyle name="Comma 2 4 6 2" xfId="5391" xr:uid="{6BE0F1F6-CED8-42C0-82E5-C3A851A81638}"/>
    <cellStyle name="Comma 2 4 6 2 2" xfId="10354" xr:uid="{2D892FD2-9B19-4366-9204-9F91032665E4}"/>
    <cellStyle name="Comma 2 4 6 2 2 2" xfId="20045" xr:uid="{4F7AE480-58E0-439B-999A-D78CF57623FD}"/>
    <cellStyle name="Comma 2 4 6 2 3" xfId="15571" xr:uid="{A34464A2-9ED8-4A8D-8E2F-2D3C6CCBB3F8}"/>
    <cellStyle name="Comma 2 4 6 3" xfId="6437" xr:uid="{7DFBDB44-D7D4-48FF-9EAA-D083994CFF3B}"/>
    <cellStyle name="Comma 2 4 6 3 2" xfId="11400" xr:uid="{19E464C6-1AE4-4BAF-BFDC-C4E3877B1065}"/>
    <cellStyle name="Comma 2 4 6 3 2 2" xfId="20997" xr:uid="{B5C1A846-237A-4784-AD8A-F9FC7731F23B}"/>
    <cellStyle name="Comma 2 4 6 3 3" xfId="16523" xr:uid="{CC75F98C-6D29-4F9B-B5DC-CB735FDE8957}"/>
    <cellStyle name="Comma 2 4 6 4" xfId="9291" xr:uid="{907F9BA3-8DF2-474F-BABF-5144FA909866}"/>
    <cellStyle name="Comma 2 4 6 4 2" xfId="19078" xr:uid="{B6D47520-E401-43F8-A8C5-B802C3656C4D}"/>
    <cellStyle name="Comma 2 4 6 5" xfId="14620" xr:uid="{DF5D253B-D111-4B0B-84B9-C97B348CF4C1}"/>
    <cellStyle name="Comma 2 4 7" xfId="4600" xr:uid="{40C4DAD9-0F2B-4CF3-839C-C9D2D9851D74}"/>
    <cellStyle name="Comma 2 4 7 2" xfId="5690" xr:uid="{E06530C7-04F8-43A7-8060-F872BD531B18}"/>
    <cellStyle name="Comma 2 4 7 2 2" xfId="10653" xr:uid="{6C3749F9-1B64-4385-AD4D-4E0C74D1320F}"/>
    <cellStyle name="Comma 2 4 7 2 2 2" xfId="20344" xr:uid="{8181E93A-5567-41EF-82EB-C9518866C125}"/>
    <cellStyle name="Comma 2 4 7 2 3" xfId="15870" xr:uid="{6652786F-C524-41E3-87A4-A8C067A59B17}"/>
    <cellStyle name="Comma 2 4 7 3" xfId="6736" xr:uid="{F122BA54-10D1-4BD8-AC58-03511110AD44}"/>
    <cellStyle name="Comma 2 4 7 3 2" xfId="11699" xr:uid="{B813B4C9-BAF2-49A3-B327-C66F90CDA6B7}"/>
    <cellStyle name="Comma 2 4 7 3 2 2" xfId="21296" xr:uid="{98A67704-1553-4A29-990B-C2DF2FD5437D}"/>
    <cellStyle name="Comma 2 4 7 3 3" xfId="16822" xr:uid="{40D3B518-0D8C-4B26-B3D7-73BD188EE87E}"/>
    <cellStyle name="Comma 2 4 7 4" xfId="9598" xr:uid="{F93921FD-81EC-4F15-9823-9AAE9AAF7B53}"/>
    <cellStyle name="Comma 2 4 7 4 2" xfId="19385" xr:uid="{5F383F97-73A3-4718-A0F6-D1FD1A38F9D3}"/>
    <cellStyle name="Comma 2 4 7 5" xfId="14919" xr:uid="{951D9462-FB50-40B2-97D1-69B68BA356F2}"/>
    <cellStyle name="Comma 2 4 8" xfId="5063" xr:uid="{870AEC6F-04B7-48EF-B5A0-E800E16927CA}"/>
    <cellStyle name="Comma 2 4 8 2" xfId="10026" xr:uid="{E39A8785-E9C1-44AA-8FE1-1FD2650E7503}"/>
    <cellStyle name="Comma 2 4 8 2 2" xfId="19717" xr:uid="{AC093AED-3B36-4F4A-922F-FBF9994D9357}"/>
    <cellStyle name="Comma 2 4 8 3" xfId="15243" xr:uid="{6DD96E80-E05A-4DE7-8DAC-FBDD381D93D0}"/>
    <cellStyle name="Comma 2 4 9" xfId="6109" xr:uid="{2D65CBF7-E520-43A7-A6FD-3648CF422FF8}"/>
    <cellStyle name="Comma 2 4 9 2" xfId="11072" xr:uid="{BBBE9963-48A7-4945-9411-229924E6F136}"/>
    <cellStyle name="Comma 2 4 9 2 2" xfId="20669" xr:uid="{1EBBF197-60BC-46B3-8B04-924C3063CFFA}"/>
    <cellStyle name="Comma 2 4 9 3" xfId="16195" xr:uid="{F69C964E-3DBC-419C-B6F4-CA949E6535F9}"/>
    <cellStyle name="Comma 2 5" xfId="63" xr:uid="{00000000-0005-0000-0000-000013000000}"/>
    <cellStyle name="Comma 2 5 10" xfId="296" xr:uid="{D0B1AC30-AA9C-4E2F-9C43-BBAA3BDD1796}"/>
    <cellStyle name="Comma 2 5 10 2" xfId="13237" xr:uid="{5AE02AA9-48BE-4C30-A1F1-6A455BD1901B}"/>
    <cellStyle name="Comma 2 5 11" xfId="13179" xr:uid="{1155AC3F-6B5F-49A6-8B47-EEFBB83E8DE9}"/>
    <cellStyle name="Comma 2 5 12" xfId="13126" xr:uid="{3BDAF254-E3C9-4846-A413-BAB9A8CB0F26}"/>
    <cellStyle name="Comma 2 5 2" xfId="1101" xr:uid="{3C5EBCAB-E140-4758-A9D7-D436FB83F713}"/>
    <cellStyle name="Comma 2 5 2 2" xfId="4362" xr:uid="{AA14A1F9-8871-4DA4-B7F2-3AF8F296B5AA}"/>
    <cellStyle name="Comma 2 5 2 2 2" xfId="5476" xr:uid="{1237D5B1-D648-4CA0-9BE7-8DFF44EED362}"/>
    <cellStyle name="Comma 2 5 2 2 2 2" xfId="10439" xr:uid="{E51B5E41-9024-412E-AFF2-F2E3228488CF}"/>
    <cellStyle name="Comma 2 5 2 2 2 2 2" xfId="20130" xr:uid="{830B91AE-E553-4D0E-BA4F-0142472C968E}"/>
    <cellStyle name="Comma 2 5 2 2 2 3" xfId="15656" xr:uid="{AEFDAB7C-72FE-4710-891A-808BD072AA46}"/>
    <cellStyle name="Comma 2 5 2 2 3" xfId="6522" xr:uid="{A8D53B23-9D3A-4231-B4C9-A75C414B06F2}"/>
    <cellStyle name="Comma 2 5 2 2 3 2" xfId="11485" xr:uid="{9D15FFCD-6B1C-41FD-9D4A-0C4D3446EA28}"/>
    <cellStyle name="Comma 2 5 2 2 3 2 2" xfId="21082" xr:uid="{838288E8-D1F5-4367-BFBB-4A9FAAD225C1}"/>
    <cellStyle name="Comma 2 5 2 2 3 3" xfId="16608" xr:uid="{826801DC-86F0-4917-AF1D-35A2EA6E504E}"/>
    <cellStyle name="Comma 2 5 2 2 4" xfId="9379" xr:uid="{BCE300B7-B0D2-4551-A301-97885AF4810D}"/>
    <cellStyle name="Comma 2 5 2 2 4 2" xfId="19166" xr:uid="{E2BA3504-5F22-461A-B1D8-A63DD167909D}"/>
    <cellStyle name="Comma 2 5 2 2 5" xfId="14705" xr:uid="{749495FB-B70D-42CD-8C13-760425B2C129}"/>
    <cellStyle name="Comma 2 5 2 3" xfId="4696" xr:uid="{BF645F40-2378-4C0A-BD20-C473E48C425C}"/>
    <cellStyle name="Comma 2 5 2 3 2" xfId="5775" xr:uid="{94A5256C-EC88-4C89-9748-A2B42962474C}"/>
    <cellStyle name="Comma 2 5 2 3 2 2" xfId="10738" xr:uid="{431D8CF0-ECA1-4466-A9A9-69BEE8CD379C}"/>
    <cellStyle name="Comma 2 5 2 3 2 2 2" xfId="20429" xr:uid="{3991B175-23CB-49A3-92D3-B0AAE0FF6213}"/>
    <cellStyle name="Comma 2 5 2 3 2 3" xfId="15955" xr:uid="{2E8F7B6B-029F-48CD-96CE-CEF34AE2CC63}"/>
    <cellStyle name="Comma 2 5 2 3 3" xfId="6821" xr:uid="{D474E438-2F19-4F6E-AA14-FF1098CE3591}"/>
    <cellStyle name="Comma 2 5 2 3 3 2" xfId="11784" xr:uid="{E88957F1-6F8D-4070-BD73-3AB379DAF0DD}"/>
    <cellStyle name="Comma 2 5 2 3 3 2 2" xfId="21381" xr:uid="{6F16D45C-799A-4AEB-A7B9-B052D624CE33}"/>
    <cellStyle name="Comma 2 5 2 3 3 3" xfId="16907" xr:uid="{420AEB23-A6C5-4565-B923-6C08D4613CDC}"/>
    <cellStyle name="Comma 2 5 2 3 4" xfId="9689" xr:uid="{A519A004-0AB7-40DE-9978-0B5D75AFFC83}"/>
    <cellStyle name="Comma 2 5 2 3 4 2" xfId="19476" xr:uid="{C327ACCD-DB08-416C-9A00-77ED41979770}"/>
    <cellStyle name="Comma 2 5 2 3 5" xfId="15004" xr:uid="{87843E71-8141-470B-A267-E7A6936BCE64}"/>
    <cellStyle name="Comma 2 5 2 4" xfId="5148" xr:uid="{1CC3EF93-9F74-4BA8-93AC-ECAF04A338D7}"/>
    <cellStyle name="Comma 2 5 2 4 2" xfId="10111" xr:uid="{6C3E8364-A050-4F20-AD73-55A844809ED8}"/>
    <cellStyle name="Comma 2 5 2 4 2 2" xfId="19802" xr:uid="{C08694E1-F669-45D9-9E3E-B3BF632E4015}"/>
    <cellStyle name="Comma 2 5 2 4 3" xfId="15328" xr:uid="{869F218F-D8BC-45C0-AE6F-54867FD6DA1A}"/>
    <cellStyle name="Comma 2 5 2 5" xfId="6194" xr:uid="{41818879-BBC4-49B7-B597-22000A871731}"/>
    <cellStyle name="Comma 2 5 2 5 2" xfId="11157" xr:uid="{1F63A655-C9C3-42C1-BF22-93E2E9338EFF}"/>
    <cellStyle name="Comma 2 5 2 5 2 2" xfId="20754" xr:uid="{78F21E92-BE3B-4D8D-AF4D-5E23AAA8A0A2}"/>
    <cellStyle name="Comma 2 5 2 5 3" xfId="16280" xr:uid="{5323F527-CFCF-4710-9D1E-A48DB39052A1}"/>
    <cellStyle name="Comma 2 5 2 6" xfId="7455" xr:uid="{C979DD20-828E-4B0E-B6F9-B3C33AAF0EDE}"/>
    <cellStyle name="Comma 2 5 2 6 2" xfId="17481" xr:uid="{5D29C932-4B3B-445C-9E03-BA0526CE57B5}"/>
    <cellStyle name="Comma 2 5 2 7" xfId="13330" xr:uid="{51D03897-FD7A-41CB-9DAF-B73D2B9043BF}"/>
    <cellStyle name="Comma 2 5 3" xfId="2556" xr:uid="{EDE80A3C-945E-47B2-8D2D-5946E364319C}"/>
    <cellStyle name="Comma 2 5 3 2" xfId="4500" xr:uid="{7E60EABC-3935-425A-B1F2-2E1A9544D5E4}"/>
    <cellStyle name="Comma 2 5 3 2 2" xfId="5599" xr:uid="{C39D5D80-96FB-47B3-90DA-CF0FF2C29E40}"/>
    <cellStyle name="Comma 2 5 3 2 2 2" xfId="10562" xr:uid="{2F39E69A-2097-442D-A01A-AB9824A9D38F}"/>
    <cellStyle name="Comma 2 5 3 2 2 2 2" xfId="20253" xr:uid="{DD202CE6-DBC2-4A0D-B724-3B45BDF9C140}"/>
    <cellStyle name="Comma 2 5 3 2 2 3" xfId="15779" xr:uid="{F4FDB461-E9A3-4214-86BC-EC34DB3C1750}"/>
    <cellStyle name="Comma 2 5 3 2 3" xfId="6645" xr:uid="{29CD70BC-EB75-4951-BEB5-878925F58160}"/>
    <cellStyle name="Comma 2 5 3 2 3 2" xfId="11608" xr:uid="{7C221DA1-0B9B-4E83-99D1-5631046AD5C0}"/>
    <cellStyle name="Comma 2 5 3 2 3 2 2" xfId="21205" xr:uid="{D12F7D22-3E50-4F65-9E32-692C83DD9EF1}"/>
    <cellStyle name="Comma 2 5 3 2 3 3" xfId="16731" xr:uid="{1D0B1461-356B-4C4A-807E-CF53225A63D1}"/>
    <cellStyle name="Comma 2 5 3 2 4" xfId="9507" xr:uid="{20C44597-7DEB-42B7-8899-8F60979FED3A}"/>
    <cellStyle name="Comma 2 5 3 2 4 2" xfId="19294" xr:uid="{BDEB0547-AADF-4A08-8862-8B0C12BE6F2C}"/>
    <cellStyle name="Comma 2 5 3 2 5" xfId="14828" xr:uid="{68A34BBD-B7D5-4B02-A4FF-EE43B1A0214F}"/>
    <cellStyle name="Comma 2 5 3 3" xfId="4835" xr:uid="{DEAB4455-147A-4129-A823-6A27AEDAFD1C}"/>
    <cellStyle name="Comma 2 5 3 3 2" xfId="5899" xr:uid="{4FACB2B8-7FFD-493A-ABF2-0DB38CC63FF1}"/>
    <cellStyle name="Comma 2 5 3 3 2 2" xfId="10862" xr:uid="{3690D0FF-B7D5-4B69-9922-D67885E66A43}"/>
    <cellStyle name="Comma 2 5 3 3 2 2 2" xfId="20553" xr:uid="{AAF75AB9-6EA3-464E-B1BE-C6C6361ACD75}"/>
    <cellStyle name="Comma 2 5 3 3 2 3" xfId="16079" xr:uid="{8ACCA624-39A4-4766-A78F-8FBCE83C3D2B}"/>
    <cellStyle name="Comma 2 5 3 3 3" xfId="6945" xr:uid="{88333AFA-965E-41AF-87C8-1CE1E4DFE762}"/>
    <cellStyle name="Comma 2 5 3 3 3 2" xfId="11908" xr:uid="{9E39706E-065E-4E61-A007-D651C64679CF}"/>
    <cellStyle name="Comma 2 5 3 3 3 2 2" xfId="21505" xr:uid="{B6418FA6-4636-42EE-A49A-86549C552286}"/>
    <cellStyle name="Comma 2 5 3 3 3 3" xfId="17031" xr:uid="{7C99E4C9-E076-4BA9-BEEB-80A8D123DECD}"/>
    <cellStyle name="Comma 2 5 3 3 4" xfId="9814" xr:uid="{3ABBBE68-FE30-45E9-AD05-7BA5D5F881F1}"/>
    <cellStyle name="Comma 2 5 3 3 4 2" xfId="19601" xr:uid="{28538A51-1604-482D-A613-9E20824B8630}"/>
    <cellStyle name="Comma 2 5 3 3 5" xfId="15128" xr:uid="{21342DDF-3BF5-455B-B74A-0D5A6637AE78}"/>
    <cellStyle name="Comma 2 5 3 4" xfId="5273" xr:uid="{452DF9A6-1858-44BA-9DFE-5E4AF1880966}"/>
    <cellStyle name="Comma 2 5 3 4 2" xfId="10236" xr:uid="{92014640-95FC-41F2-B4FC-10D1A567D053}"/>
    <cellStyle name="Comma 2 5 3 4 2 2" xfId="19927" xr:uid="{627121D4-E50A-474A-8EFF-62BAC15E5B8C}"/>
    <cellStyle name="Comma 2 5 3 4 3" xfId="15453" xr:uid="{45C44CC1-3210-4F0C-ADCE-E5503EDB40C2}"/>
    <cellStyle name="Comma 2 5 3 5" xfId="6319" xr:uid="{41725F01-FD07-4A2C-AF39-FF236B0DDC30}"/>
    <cellStyle name="Comma 2 5 3 5 2" xfId="11282" xr:uid="{F1312798-36F6-4164-8C49-BC788DE62AD8}"/>
    <cellStyle name="Comma 2 5 3 5 2 2" xfId="20879" xr:uid="{C79B59D3-9A7A-4FF1-9199-AA641DAFD9FB}"/>
    <cellStyle name="Comma 2 5 3 5 3" xfId="16405" xr:uid="{993CCC95-42C4-4746-8F4D-ADC30049E25D}"/>
    <cellStyle name="Comma 2 5 3 6" xfId="8003" xr:uid="{D8FC8405-89D7-4618-B78F-55A7F084952D}"/>
    <cellStyle name="Comma 2 5 3 6 2" xfId="17982" xr:uid="{EC469FD7-31FD-40A7-98D2-B6E034290081}"/>
    <cellStyle name="Comma 2 5 3 7" xfId="13622" xr:uid="{2526DCFD-B5A3-4215-A36A-CB9A5526343B}"/>
    <cellStyle name="Comma 2 5 4" xfId="4268" xr:uid="{2CEC87D5-4348-4A94-A07E-B5C1558096A3}"/>
    <cellStyle name="Comma 2 5 4 2" xfId="5393" xr:uid="{115751A0-47E4-42CA-A00B-4FDB844A5B61}"/>
    <cellStyle name="Comma 2 5 4 2 2" xfId="10356" xr:uid="{77483C97-A1E8-421C-BCEF-4D785062AD44}"/>
    <cellStyle name="Comma 2 5 4 2 2 2" xfId="20047" xr:uid="{35A20162-B66D-4FFE-9B28-06F062B1C44A}"/>
    <cellStyle name="Comma 2 5 4 2 3" xfId="15573" xr:uid="{3AE42B9D-826B-4848-9308-F17360A831D6}"/>
    <cellStyle name="Comma 2 5 4 3" xfId="6439" xr:uid="{A201E676-2EC2-4092-A66C-1C0E8D04FC19}"/>
    <cellStyle name="Comma 2 5 4 3 2" xfId="11402" xr:uid="{7CF41202-E8C0-4CF0-9F7B-248739FBD4B7}"/>
    <cellStyle name="Comma 2 5 4 3 2 2" xfId="20999" xr:uid="{390FD362-A388-448E-850F-EED016E45376}"/>
    <cellStyle name="Comma 2 5 4 3 3" xfId="16525" xr:uid="{086BC3F1-32C9-4080-A0D9-A27552ADDE0E}"/>
    <cellStyle name="Comma 2 5 4 4" xfId="9293" xr:uid="{3B8080D9-5DAD-4D3F-9A1B-6AA48543EFC4}"/>
    <cellStyle name="Comma 2 5 4 4 2" xfId="19080" xr:uid="{0812E92A-FE76-43BD-96B3-7B4D16006FD5}"/>
    <cellStyle name="Comma 2 5 4 5" xfId="14622" xr:uid="{1FF779B4-25E1-4106-B991-E757AC6FFBC4}"/>
    <cellStyle name="Comma 2 5 5" xfId="4602" xr:uid="{68F0BD2A-E1F4-4767-B72E-46E80852DDDC}"/>
    <cellStyle name="Comma 2 5 5 2" xfId="5692" xr:uid="{E1CE6AFA-AE03-4458-840B-A51862161CD3}"/>
    <cellStyle name="Comma 2 5 5 2 2" xfId="10655" xr:uid="{3A33F1F5-3716-488F-B864-11C425379046}"/>
    <cellStyle name="Comma 2 5 5 2 2 2" xfId="20346" xr:uid="{65EFA009-4243-409F-8A8F-67CA90A874FF}"/>
    <cellStyle name="Comma 2 5 5 2 3" xfId="15872" xr:uid="{3225D241-AEE5-4801-95D8-50E8E888EE7B}"/>
    <cellStyle name="Comma 2 5 5 3" xfId="6738" xr:uid="{83B74F10-DD34-46CA-86D1-BD28AE2946DC}"/>
    <cellStyle name="Comma 2 5 5 3 2" xfId="11701" xr:uid="{79DB5BAA-CAB4-43EF-8A04-43C887492E57}"/>
    <cellStyle name="Comma 2 5 5 3 2 2" xfId="21298" xr:uid="{7DEDCABB-A92F-4D45-B69D-D091E8AF3AAC}"/>
    <cellStyle name="Comma 2 5 5 3 3" xfId="16824" xr:uid="{F3A51B7B-6055-4A0A-9526-76053D54CA88}"/>
    <cellStyle name="Comma 2 5 5 4" xfId="9600" xr:uid="{F84D8CDD-C1EB-48A3-8DBC-9CBF11FAB61B}"/>
    <cellStyle name="Comma 2 5 5 4 2" xfId="19387" xr:uid="{11EB657F-AF5D-41D9-9710-92149D31597C}"/>
    <cellStyle name="Comma 2 5 5 5" xfId="14921" xr:uid="{B2BBFE3C-7CF9-49C0-BE8A-99394FCF1EEC}"/>
    <cellStyle name="Comma 2 5 6" xfId="5065" xr:uid="{2C07B0DF-4546-4205-8B71-E62735F10558}"/>
    <cellStyle name="Comma 2 5 6 2" xfId="10028" xr:uid="{3EAC2D2A-B19A-4170-AD49-E5873E8E3A37}"/>
    <cellStyle name="Comma 2 5 6 2 2" xfId="19719" xr:uid="{7F165C85-7C59-46C6-8E75-908A0F97B52B}"/>
    <cellStyle name="Comma 2 5 6 3" xfId="15245" xr:uid="{4DEC325F-A1B8-4F87-895C-1A919C9F5265}"/>
    <cellStyle name="Comma 2 5 7" xfId="6111" xr:uid="{4C9B659D-AAB3-4DC3-BAB7-603CFD8C8639}"/>
    <cellStyle name="Comma 2 5 7 2" xfId="11074" xr:uid="{FB2F3D75-807F-4500-ACF9-1E7B71BA1801}"/>
    <cellStyle name="Comma 2 5 7 2 2" xfId="20671" xr:uid="{A69115C5-7AE5-415C-AFD4-B9575F1CBD01}"/>
    <cellStyle name="Comma 2 5 7 3" xfId="16197" xr:uid="{5B1D0C46-175D-4DCB-90C9-966FA20FA94D}"/>
    <cellStyle name="Comma 2 5 8" xfId="7078" xr:uid="{8C045B18-E406-4B59-8FC4-AD7A33D5D674}"/>
    <cellStyle name="Comma 2 5 8 2" xfId="12030" xr:uid="{46E8A371-F8E2-4BB6-9ADF-D71D1F377569}"/>
    <cellStyle name="Comma 2 5 8 2 2" xfId="21627" xr:uid="{AC2A4CF5-205D-4745-BBD6-9322CBA79FFC}"/>
    <cellStyle name="Comma 2 5 8 3" xfId="17151" xr:uid="{8A8CCF25-18D6-4018-940B-7B11D889BFCE}"/>
    <cellStyle name="Comma 2 5 9" xfId="7201" xr:uid="{B5354822-8976-4070-85B2-89147C311573}"/>
    <cellStyle name="Comma 2 5 9 2" xfId="17250" xr:uid="{0360BAEB-9231-4D29-AA4F-AA453F929606}"/>
    <cellStyle name="Comma 2 6" xfId="58" xr:uid="{00000000-0005-0000-0000-000014000000}"/>
    <cellStyle name="Comma 2 6 10" xfId="297" xr:uid="{377B98AA-DF5E-419E-AB1E-79E981604D23}"/>
    <cellStyle name="Comma 2 6 10 2" xfId="13238" xr:uid="{F80E08DC-1180-41B1-85FE-1004D731A3AD}"/>
    <cellStyle name="Comma 2 6 11" xfId="13176" xr:uid="{CB2137D5-D5AE-445F-A13B-5D2C851334B5}"/>
    <cellStyle name="Comma 2 6 2" xfId="1102" xr:uid="{9A20C694-9E8C-4135-A6E3-DBA22B46F0E5}"/>
    <cellStyle name="Comma 2 6 2 2" xfId="4363" xr:uid="{FD76CD18-4853-46CE-9766-EE42C8BFED8A}"/>
    <cellStyle name="Comma 2 6 2 2 2" xfId="5477" xr:uid="{F02DAD9F-CA10-472C-AA4A-66981FA86CD3}"/>
    <cellStyle name="Comma 2 6 2 2 2 2" xfId="10440" xr:uid="{EDFFEEFE-AE46-480A-848B-D46F08B0DF01}"/>
    <cellStyle name="Comma 2 6 2 2 2 2 2" xfId="20131" xr:uid="{F7B847AA-1A90-4E4C-B431-7104EFF3AD78}"/>
    <cellStyle name="Comma 2 6 2 2 2 3" xfId="15657" xr:uid="{960C21FD-D9F4-45B2-82AC-AF1E29BE5099}"/>
    <cellStyle name="Comma 2 6 2 2 3" xfId="6523" xr:uid="{5B64C435-6D0B-4177-AE89-F729275F9732}"/>
    <cellStyle name="Comma 2 6 2 2 3 2" xfId="11486" xr:uid="{14C45C0C-1781-485C-A9DE-88BC26C1AB61}"/>
    <cellStyle name="Comma 2 6 2 2 3 2 2" xfId="21083" xr:uid="{CF2F820D-9BF6-4C64-9261-C25FBDE56A8A}"/>
    <cellStyle name="Comma 2 6 2 2 3 3" xfId="16609" xr:uid="{34D10F4E-FB6A-4A57-B80B-1CF4A6BC7519}"/>
    <cellStyle name="Comma 2 6 2 2 4" xfId="9380" xr:uid="{14491325-8F7A-4B08-B092-04F24AF5E4CF}"/>
    <cellStyle name="Comma 2 6 2 2 4 2" xfId="19167" xr:uid="{78127790-65D8-4903-B6BD-9F5CAF4F0398}"/>
    <cellStyle name="Comma 2 6 2 2 5" xfId="14706" xr:uid="{BF7FB0AD-2B7E-4218-8B84-8B5E2C8B8549}"/>
    <cellStyle name="Comma 2 6 2 3" xfId="4697" xr:uid="{B521B90E-EB06-425A-8514-10DC217C2DCB}"/>
    <cellStyle name="Comma 2 6 2 3 2" xfId="5776" xr:uid="{155E2387-81AB-43D7-BCFF-75071A10D8E0}"/>
    <cellStyle name="Comma 2 6 2 3 2 2" xfId="10739" xr:uid="{8A4C2177-DA48-4434-9520-B01CB4757F8F}"/>
    <cellStyle name="Comma 2 6 2 3 2 2 2" xfId="20430" xr:uid="{7DE1D673-623B-403C-99FF-7AFC3D8AE300}"/>
    <cellStyle name="Comma 2 6 2 3 2 3" xfId="15956" xr:uid="{629DE159-E44B-4298-96A0-6CF9369A7909}"/>
    <cellStyle name="Comma 2 6 2 3 3" xfId="6822" xr:uid="{3CF3DBF2-B858-4F8B-8550-2F16F441AE07}"/>
    <cellStyle name="Comma 2 6 2 3 3 2" xfId="11785" xr:uid="{D0595C49-289B-4954-9D05-2207BAADAAE9}"/>
    <cellStyle name="Comma 2 6 2 3 3 2 2" xfId="21382" xr:uid="{EF2C9ABD-057C-41C5-82B6-BA0EA1D70F18}"/>
    <cellStyle name="Comma 2 6 2 3 3 3" xfId="16908" xr:uid="{0B720026-EB13-4304-A190-6B192D849BFE}"/>
    <cellStyle name="Comma 2 6 2 3 4" xfId="9690" xr:uid="{EADADAB9-0D3E-4E2F-BAE6-3E7298CC2854}"/>
    <cellStyle name="Comma 2 6 2 3 4 2" xfId="19477" xr:uid="{E5F68893-3E1C-41F6-B21E-AC5824C69567}"/>
    <cellStyle name="Comma 2 6 2 3 5" xfId="15005" xr:uid="{3C288EBB-FECF-42D6-BEBE-DFEA87748722}"/>
    <cellStyle name="Comma 2 6 2 4" xfId="5149" xr:uid="{FE5AE348-F7BA-4575-A5C9-E9F93864B2F8}"/>
    <cellStyle name="Comma 2 6 2 4 2" xfId="10112" xr:uid="{88FF1F85-AA22-4CB2-828E-416E8CB42623}"/>
    <cellStyle name="Comma 2 6 2 4 2 2" xfId="19803" xr:uid="{B34BC887-D777-455F-AF58-450DB0E64E17}"/>
    <cellStyle name="Comma 2 6 2 4 3" xfId="15329" xr:uid="{1832E8E5-37E0-40F9-8E85-31A508C7FBBE}"/>
    <cellStyle name="Comma 2 6 2 5" xfId="6195" xr:uid="{C9BFC834-A19F-4775-8C0B-062FB1083AED}"/>
    <cellStyle name="Comma 2 6 2 5 2" xfId="11158" xr:uid="{F4371E36-6BCE-4CB6-A75A-8FC4179ABBA7}"/>
    <cellStyle name="Comma 2 6 2 5 2 2" xfId="20755" xr:uid="{2ACD29E0-53EF-45F2-AA1C-83141D48E8C2}"/>
    <cellStyle name="Comma 2 6 2 5 3" xfId="16281" xr:uid="{E3EF3896-E902-487D-854F-80C0530F9E44}"/>
    <cellStyle name="Comma 2 6 2 6" xfId="7456" xr:uid="{50A1739A-E1E6-453C-BDEB-0FE942BA946E}"/>
    <cellStyle name="Comma 2 6 2 6 2" xfId="17482" xr:uid="{B4FC8809-8E7D-41DD-B79E-76A5A1FDE1B0}"/>
    <cellStyle name="Comma 2 6 2 7" xfId="13331" xr:uid="{25A48D74-6032-4A34-AAC9-EF51716DB34F}"/>
    <cellStyle name="Comma 2 6 3" xfId="1979" xr:uid="{4AD0E689-B69D-4F7B-86E0-1B9D1CA711EE}"/>
    <cellStyle name="Comma 2 6 3 2" xfId="4445" xr:uid="{FEC3F3AF-D6ED-457B-B6FF-420B20B00FA9}"/>
    <cellStyle name="Comma 2 6 3 2 2" xfId="5548" xr:uid="{DF0A8426-353C-4A46-88A7-35509A4C963C}"/>
    <cellStyle name="Comma 2 6 3 2 2 2" xfId="10511" xr:uid="{B9859E3C-890E-4D8E-A419-BF4BBEBC8C1C}"/>
    <cellStyle name="Comma 2 6 3 2 2 2 2" xfId="20202" xr:uid="{F87692D1-FDE2-4492-9072-974955DF18F2}"/>
    <cellStyle name="Comma 2 6 3 2 2 3" xfId="15728" xr:uid="{90E466C0-BD2C-4E32-ADA8-A3DCE4ADD683}"/>
    <cellStyle name="Comma 2 6 3 2 3" xfId="6594" xr:uid="{E96FA65E-706D-4D5D-AC8C-A257A43EAB96}"/>
    <cellStyle name="Comma 2 6 3 2 3 2" xfId="11557" xr:uid="{B13AA010-283F-4DED-B59E-6B509A0A5B4B}"/>
    <cellStyle name="Comma 2 6 3 2 3 2 2" xfId="21154" xr:uid="{44ECA24C-94CE-454D-8430-80A6608C1894}"/>
    <cellStyle name="Comma 2 6 3 2 3 3" xfId="16680" xr:uid="{8566B3A6-5D60-41AA-AF65-BA0713216AE4}"/>
    <cellStyle name="Comma 2 6 3 2 4" xfId="9455" xr:uid="{682E7DA5-0BC2-4C1D-A9AF-1910781DAB50}"/>
    <cellStyle name="Comma 2 6 3 2 4 2" xfId="19242" xr:uid="{0C1FB796-5AEB-408C-8197-FF45624D142B}"/>
    <cellStyle name="Comma 2 6 3 2 5" xfId="14777" xr:uid="{A1FA5DAC-A094-47C2-ADC6-A9F47DFB0863}"/>
    <cellStyle name="Comma 2 6 3 3" xfId="4779" xr:uid="{B6E807F6-79D3-4DD2-A901-3797D12BD505}"/>
    <cellStyle name="Comma 2 6 3 3 2" xfId="5847" xr:uid="{0DCC1DE3-F750-47A9-BA70-CA54F5DF4F91}"/>
    <cellStyle name="Comma 2 6 3 3 2 2" xfId="10810" xr:uid="{955DA14A-F82D-4D1C-8E96-7061FA9DEB86}"/>
    <cellStyle name="Comma 2 6 3 3 2 2 2" xfId="20501" xr:uid="{B8B42F42-6E30-4CF7-B16F-07043AFF07A2}"/>
    <cellStyle name="Comma 2 6 3 3 2 3" xfId="16027" xr:uid="{9157D037-54BC-4ABE-9469-63436C0D0358}"/>
    <cellStyle name="Comma 2 6 3 3 3" xfId="6893" xr:uid="{BEC5C8B3-6C4F-4858-9713-2E8F618ACFC2}"/>
    <cellStyle name="Comma 2 6 3 3 3 2" xfId="11856" xr:uid="{B8B870EE-CE99-4B07-931F-1DEAC5E4469B}"/>
    <cellStyle name="Comma 2 6 3 3 3 2 2" xfId="21453" xr:uid="{D265D890-A35E-4B5D-89F5-A76949656AC6}"/>
    <cellStyle name="Comma 2 6 3 3 3 3" xfId="16979" xr:uid="{7B20418F-928D-45A0-A529-6151F587DE58}"/>
    <cellStyle name="Comma 2 6 3 3 4" xfId="9761" xr:uid="{8C8CEA54-00F7-44B9-8633-386C2B7E4A66}"/>
    <cellStyle name="Comma 2 6 3 3 4 2" xfId="19548" xr:uid="{53E2DE2E-3279-4768-ACB0-ED319926F9F5}"/>
    <cellStyle name="Comma 2 6 3 3 5" xfId="15076" xr:uid="{AA08A1F1-C117-4C49-B457-24EEA4708083}"/>
    <cellStyle name="Comma 2 6 3 4" xfId="5220" xr:uid="{00773EC0-51BC-4F92-92E0-C4DC660780A4}"/>
    <cellStyle name="Comma 2 6 3 4 2" xfId="10183" xr:uid="{AEE3E82C-2311-40DA-9433-AB040D873BC2}"/>
    <cellStyle name="Comma 2 6 3 4 2 2" xfId="19874" xr:uid="{EFA7703E-7BED-49A0-AE95-AFAD23BEA9F5}"/>
    <cellStyle name="Comma 2 6 3 4 3" xfId="15400" xr:uid="{348231EE-D2FB-4DE9-8B19-890185CBF730}"/>
    <cellStyle name="Comma 2 6 3 5" xfId="6266" xr:uid="{47A4D79F-4367-42E4-B010-22AA1485E62E}"/>
    <cellStyle name="Comma 2 6 3 5 2" xfId="11229" xr:uid="{4120A9BA-7418-4856-94E6-26BC8AE38F7B}"/>
    <cellStyle name="Comma 2 6 3 5 2 2" xfId="20826" xr:uid="{A09AA7A2-9504-45EA-A407-1A5E1D85DD4E}"/>
    <cellStyle name="Comma 2 6 3 5 3" xfId="16352" xr:uid="{3D22A099-8FEA-41D9-AA43-39770DAC19E3}"/>
    <cellStyle name="Comma 2 6 3 6" xfId="7827" xr:uid="{395C0101-7B0D-4BDB-B844-D09919FDF04B}"/>
    <cellStyle name="Comma 2 6 3 6 2" xfId="17823" xr:uid="{BE441510-4147-4E7D-BD3E-32DA80C8EE3D}"/>
    <cellStyle name="Comma 2 6 3 7" xfId="13562" xr:uid="{74E66B1A-264C-4A0B-8416-5BE86F92091E}"/>
    <cellStyle name="Comma 2 6 4" xfId="2557" xr:uid="{7D3208C0-9891-44DB-AECA-95B84000CCB1}"/>
    <cellStyle name="Comma 2 6 4 2" xfId="4501" xr:uid="{03EC119A-620F-4FAC-BBCB-6882B731F385}"/>
    <cellStyle name="Comma 2 6 4 2 2" xfId="5600" xr:uid="{93966C43-7752-4495-BED5-D47EFC7B5B03}"/>
    <cellStyle name="Comma 2 6 4 2 2 2" xfId="10563" xr:uid="{318155D5-E95D-48A1-8B15-8B510719C8AA}"/>
    <cellStyle name="Comma 2 6 4 2 2 2 2" xfId="20254" xr:uid="{76D5C51D-3502-4D0C-8179-B4E343E5A25C}"/>
    <cellStyle name="Comma 2 6 4 2 2 3" xfId="15780" xr:uid="{D7DFFA73-64CD-4A5F-BA1B-86CCFEA6D0A1}"/>
    <cellStyle name="Comma 2 6 4 2 3" xfId="6646" xr:uid="{412BE095-433D-4D60-93F3-55AF613F08AB}"/>
    <cellStyle name="Comma 2 6 4 2 3 2" xfId="11609" xr:uid="{E206A934-143A-44E6-A363-5E2CECF5D8D9}"/>
    <cellStyle name="Comma 2 6 4 2 3 2 2" xfId="21206" xr:uid="{F90C5EA7-B2D5-4999-AA21-AB3FF39ED17A}"/>
    <cellStyle name="Comma 2 6 4 2 3 3" xfId="16732" xr:uid="{15E23E88-4178-4C60-9984-8F0F21AEF2F0}"/>
    <cellStyle name="Comma 2 6 4 2 4" xfId="9508" xr:uid="{9A349AA8-FEDF-4D46-B393-4E94480D8EAB}"/>
    <cellStyle name="Comma 2 6 4 2 4 2" xfId="19295" xr:uid="{D9A1473D-4E79-4353-834B-FBDF9017ABC1}"/>
    <cellStyle name="Comma 2 6 4 2 5" xfId="14829" xr:uid="{C648908B-B93B-48FB-A4E5-3A79C3920F3F}"/>
    <cellStyle name="Comma 2 6 4 3" xfId="4836" xr:uid="{3F35ED26-AF08-4AD4-955E-BBBF561D2E6C}"/>
    <cellStyle name="Comma 2 6 4 3 2" xfId="5900" xr:uid="{7B4CB04F-C29C-4CD5-89A3-888970FB7FC7}"/>
    <cellStyle name="Comma 2 6 4 3 2 2" xfId="10863" xr:uid="{EDC1C6CE-C436-4AAF-BD80-E6DBF7345FCB}"/>
    <cellStyle name="Comma 2 6 4 3 2 2 2" xfId="20554" xr:uid="{485F8526-5429-43A1-B8FC-8F46D49B1488}"/>
    <cellStyle name="Comma 2 6 4 3 2 3" xfId="16080" xr:uid="{6A03A150-95F5-4DE1-AF6F-9D75875AEC96}"/>
    <cellStyle name="Comma 2 6 4 3 3" xfId="6946" xr:uid="{B2A74BF8-DE6B-4FA4-B231-9C22ED067F32}"/>
    <cellStyle name="Comma 2 6 4 3 3 2" xfId="11909" xr:uid="{AB0EBD3C-9FAA-49F0-8D3D-238395666AFD}"/>
    <cellStyle name="Comma 2 6 4 3 3 2 2" xfId="21506" xr:uid="{B14C5FDF-EB28-4A42-AE50-FFDD35A6ABE8}"/>
    <cellStyle name="Comma 2 6 4 3 3 3" xfId="17032" xr:uid="{309BC4A5-A3EF-4CC0-A5E5-7334DF418A61}"/>
    <cellStyle name="Comma 2 6 4 3 4" xfId="9815" xr:uid="{46424CFE-7B32-43F3-93C8-B059CCE4C939}"/>
    <cellStyle name="Comma 2 6 4 3 4 2" xfId="19602" xr:uid="{E4E4091B-2D7D-4D2B-8186-ACF1412A22D3}"/>
    <cellStyle name="Comma 2 6 4 3 5" xfId="15129" xr:uid="{F7E06C80-52DC-4570-9AA3-25BE39407644}"/>
    <cellStyle name="Comma 2 6 4 4" xfId="5274" xr:uid="{FF66BFB6-06B2-4E9B-93AC-88A53598B181}"/>
    <cellStyle name="Comma 2 6 4 4 2" xfId="10237" xr:uid="{A2192B60-76F0-4B1F-8366-6C3633555709}"/>
    <cellStyle name="Comma 2 6 4 4 2 2" xfId="19928" xr:uid="{DD7E99C3-AD8F-4C2E-9764-B51CE810C15D}"/>
    <cellStyle name="Comma 2 6 4 4 3" xfId="15454" xr:uid="{57DD3E2B-EFD6-4406-A438-419FF159F249}"/>
    <cellStyle name="Comma 2 6 4 5" xfId="6320" xr:uid="{06C81FF1-D0F9-4335-B655-04048A2FE386}"/>
    <cellStyle name="Comma 2 6 4 5 2" xfId="11283" xr:uid="{5B881245-B3C1-4B4A-88BD-DFD1F089B6C4}"/>
    <cellStyle name="Comma 2 6 4 5 2 2" xfId="20880" xr:uid="{FABECF08-DF66-46D9-A51C-EB97049508AC}"/>
    <cellStyle name="Comma 2 6 4 5 3" xfId="16406" xr:uid="{76AD0A17-8D1B-4206-A1C0-C618F70447F3}"/>
    <cellStyle name="Comma 2 6 4 6" xfId="8004" xr:uid="{B2D9F8DF-E45B-4276-8CAD-FFFE9BF185A9}"/>
    <cellStyle name="Comma 2 6 4 6 2" xfId="17983" xr:uid="{2DC82D3A-C5DB-41F9-84FB-87BFF5BD25F4}"/>
    <cellStyle name="Comma 2 6 4 7" xfId="13623" xr:uid="{A949AA65-5227-4F05-8A25-33C1B52AE362}"/>
    <cellStyle name="Comma 2 6 5" xfId="4269" xr:uid="{9C904A84-EB70-4A2C-90FC-B39ACC52DDAF}"/>
    <cellStyle name="Comma 2 6 5 2" xfId="5394" xr:uid="{411D6056-F7B7-4C11-8FE7-7A8EC5838852}"/>
    <cellStyle name="Comma 2 6 5 2 2" xfId="10357" xr:uid="{5A20631E-EC63-444A-8EB4-C306976C5CD1}"/>
    <cellStyle name="Comma 2 6 5 2 2 2" xfId="20048" xr:uid="{AC8BBCC8-1C40-42D6-A769-0BFA6075201F}"/>
    <cellStyle name="Comma 2 6 5 2 3" xfId="15574" xr:uid="{AA7A366C-B1F4-4F3F-8B71-32E3E649FB69}"/>
    <cellStyle name="Comma 2 6 5 3" xfId="6440" xr:uid="{793F354C-3770-4C4C-B3FB-3D4379AFB6C5}"/>
    <cellStyle name="Comma 2 6 5 3 2" xfId="11403" xr:uid="{10FCA133-2FF4-4C0F-B005-25AD0E9B02C1}"/>
    <cellStyle name="Comma 2 6 5 3 2 2" xfId="21000" xr:uid="{2C7AA725-2F1E-4E2A-8D57-7F94C615F927}"/>
    <cellStyle name="Comma 2 6 5 3 3" xfId="16526" xr:uid="{45664DFB-90D2-4F64-90D1-FBFA3864CE0E}"/>
    <cellStyle name="Comma 2 6 5 4" xfId="9294" xr:uid="{8E34F1E5-72BE-4123-B18C-295762355468}"/>
    <cellStyle name="Comma 2 6 5 4 2" xfId="19081" xr:uid="{6C9A4698-00EF-43C5-931A-5A60C9640237}"/>
    <cellStyle name="Comma 2 6 5 5" xfId="14623" xr:uid="{BD963D15-A34E-431E-8DA9-552931970FCF}"/>
    <cellStyle name="Comma 2 6 6" xfId="4603" xr:uid="{CB2F761A-7EB9-43FD-B1A7-7E71F4F6AF9E}"/>
    <cellStyle name="Comma 2 6 6 2" xfId="5693" xr:uid="{EA940014-6DAF-4B0B-9822-74EB332C3C0D}"/>
    <cellStyle name="Comma 2 6 6 2 2" xfId="10656" xr:uid="{58A6EEBF-5D07-403F-B251-84862293DC55}"/>
    <cellStyle name="Comma 2 6 6 2 2 2" xfId="20347" xr:uid="{F1D79339-0D88-4692-8572-F177561651F9}"/>
    <cellStyle name="Comma 2 6 6 2 3" xfId="15873" xr:uid="{C6BC9222-1829-4AB1-88CA-E30D0C91BD4F}"/>
    <cellStyle name="Comma 2 6 6 3" xfId="6739" xr:uid="{E2454F05-AE03-4322-BA2A-13C09B966C7E}"/>
    <cellStyle name="Comma 2 6 6 3 2" xfId="11702" xr:uid="{4784AA3A-89C9-4D7F-9C77-A9331B6C15D9}"/>
    <cellStyle name="Comma 2 6 6 3 2 2" xfId="21299" xr:uid="{DA7561AF-D18C-400F-BEA7-81ACBE287226}"/>
    <cellStyle name="Comma 2 6 6 3 3" xfId="16825" xr:uid="{883E9777-6C8F-4149-88B4-5DA86D9058EE}"/>
    <cellStyle name="Comma 2 6 6 4" xfId="9601" xr:uid="{9954BA8D-7DD0-4D47-93C2-99B757D68A06}"/>
    <cellStyle name="Comma 2 6 6 4 2" xfId="19388" xr:uid="{52060E07-30C5-4A88-B427-DEDD4A9543DD}"/>
    <cellStyle name="Comma 2 6 6 5" xfId="14922" xr:uid="{1D54DD50-57FA-4B0C-8120-888F502183FC}"/>
    <cellStyle name="Comma 2 6 7" xfId="5066" xr:uid="{9762B0CD-A93F-4734-A2F6-4AD5E4FA2802}"/>
    <cellStyle name="Comma 2 6 7 2" xfId="10029" xr:uid="{CE628D18-BA4A-4CC5-BC3B-9015A2BC33B7}"/>
    <cellStyle name="Comma 2 6 7 2 2" xfId="19720" xr:uid="{5D5E2197-8C1B-4E83-B9EF-ECEBFF6855B3}"/>
    <cellStyle name="Comma 2 6 7 3" xfId="15246" xr:uid="{F72C2362-B0D4-45B9-8515-D6BED4EB45E6}"/>
    <cellStyle name="Comma 2 6 8" xfId="6112" xr:uid="{F5CC5280-3C76-475A-A218-5DD96C99189F}"/>
    <cellStyle name="Comma 2 6 8 2" xfId="11075" xr:uid="{37D860A4-B80B-469C-A7E3-071E492F1DE5}"/>
    <cellStyle name="Comma 2 6 8 2 2" xfId="20672" xr:uid="{3F4B4FA0-C06E-4FBA-8C21-A916DE234ADA}"/>
    <cellStyle name="Comma 2 6 8 3" xfId="16198" xr:uid="{658AF668-5BEC-4264-B716-114BD48EF79D}"/>
    <cellStyle name="Comma 2 6 9" xfId="7202" xr:uid="{6D8E9F5F-1F16-4BD6-BC27-1A8AE8229120}"/>
    <cellStyle name="Comma 2 6 9 2" xfId="17251" xr:uid="{E2C27FC9-1F5A-4932-A10C-C94F531F9E9C}"/>
    <cellStyle name="Comma 2 7" xfId="149" xr:uid="{778C340F-D2E6-4830-A991-4D43880C0B40}"/>
    <cellStyle name="Comma 2 7 2" xfId="1622" xr:uid="{F9B3E1F5-9576-4183-B0E4-F13BE7B0BC72}"/>
    <cellStyle name="Comma 2 7 2 2" xfId="4417" xr:uid="{2930B71C-F88A-4BAC-B7D0-D73468086BEC}"/>
    <cellStyle name="Comma 2 7 2 2 2" xfId="5520" xr:uid="{36E0C887-8653-4598-98F9-056F311017A8}"/>
    <cellStyle name="Comma 2 7 2 2 2 2" xfId="10483" xr:uid="{BF69DDCB-29ED-418C-BBAB-825F1EB859F4}"/>
    <cellStyle name="Comma 2 7 2 2 2 2 2" xfId="20174" xr:uid="{8C645F1E-B47D-4387-9C5C-37EAE177FE76}"/>
    <cellStyle name="Comma 2 7 2 2 2 3" xfId="15700" xr:uid="{4DBE499C-F667-49FE-921D-4EC1B82D6844}"/>
    <cellStyle name="Comma 2 7 2 2 3" xfId="6566" xr:uid="{629A87C1-A6DB-4EED-A64D-94C248E62527}"/>
    <cellStyle name="Comma 2 7 2 2 3 2" xfId="11529" xr:uid="{FB03E5AC-6C3A-4338-BEDD-0EC5439B62CF}"/>
    <cellStyle name="Comma 2 7 2 2 3 2 2" xfId="21126" xr:uid="{AF8C2832-3490-4E4F-B0D7-EF1DBE0BD95E}"/>
    <cellStyle name="Comma 2 7 2 2 3 3" xfId="16652" xr:uid="{26CACC2C-2FBF-4123-B81A-96FA8674640C}"/>
    <cellStyle name="Comma 2 7 2 2 4" xfId="9427" xr:uid="{8E8C5A6E-9775-4E70-8A0D-B41AC0D1390D}"/>
    <cellStyle name="Comma 2 7 2 2 4 2" xfId="19214" xr:uid="{24E2005B-BD8B-473C-A241-DE142A9DD74C}"/>
    <cellStyle name="Comma 2 7 2 2 5" xfId="14749" xr:uid="{A4753609-712D-4D3A-B0F1-B8289C7C1D12}"/>
    <cellStyle name="Comma 2 7 2 3" xfId="4751" xr:uid="{C1E0316A-4EE6-4B0C-974D-E6FD82EBBDF8}"/>
    <cellStyle name="Comma 2 7 2 3 2" xfId="5819" xr:uid="{EC3BCBA4-D4D1-4DA4-B08A-960F4BF7B326}"/>
    <cellStyle name="Comma 2 7 2 3 2 2" xfId="10782" xr:uid="{84B56A78-44BD-4455-B42A-1860FC68F0A4}"/>
    <cellStyle name="Comma 2 7 2 3 2 2 2" xfId="20473" xr:uid="{1C3DB125-7143-4203-8C4B-5046C7E38AC3}"/>
    <cellStyle name="Comma 2 7 2 3 2 3" xfId="15999" xr:uid="{F5C709C7-E263-4A1B-BCA4-BF29D55F4A81}"/>
    <cellStyle name="Comma 2 7 2 3 3" xfId="6865" xr:uid="{08D8BD16-D59B-4C4C-A8C7-01E7A13578E5}"/>
    <cellStyle name="Comma 2 7 2 3 3 2" xfId="11828" xr:uid="{8B73F2CF-F739-499F-A745-314166E93F45}"/>
    <cellStyle name="Comma 2 7 2 3 3 2 2" xfId="21425" xr:uid="{7558E91D-7030-4141-B30E-40163FCA4C47}"/>
    <cellStyle name="Comma 2 7 2 3 3 3" xfId="16951" xr:uid="{A4B954F6-7269-4CFE-93B9-E3FCA539CF5C}"/>
    <cellStyle name="Comma 2 7 2 3 4" xfId="9733" xr:uid="{0E25D5B3-2B87-4DFA-BCA3-0EE81DFD8CD4}"/>
    <cellStyle name="Comma 2 7 2 3 4 2" xfId="19520" xr:uid="{93EC0FB8-6DD5-406A-B69C-98CAC7B6B2C1}"/>
    <cellStyle name="Comma 2 7 2 3 5" xfId="15048" xr:uid="{417216F7-D402-46C3-AC3B-170FE956302D}"/>
    <cellStyle name="Comma 2 7 2 4" xfId="5192" xr:uid="{69EAE4F7-25F2-4D8B-A28B-4C8E8B27F210}"/>
    <cellStyle name="Comma 2 7 2 4 2" xfId="10155" xr:uid="{6D292BF9-C94B-42B9-94D1-E5F805900A69}"/>
    <cellStyle name="Comma 2 7 2 4 2 2" xfId="19846" xr:uid="{F21B6665-D787-4209-9DED-C8D144FA24FC}"/>
    <cellStyle name="Comma 2 7 2 4 3" xfId="15372" xr:uid="{17161DEF-20A5-4DC9-B64E-B8EAE1F15AF1}"/>
    <cellStyle name="Comma 2 7 2 5" xfId="6238" xr:uid="{FD62F917-8A95-4DF7-BD5E-7A08336B70D0}"/>
    <cellStyle name="Comma 2 7 2 5 2" xfId="11201" xr:uid="{BA604920-8373-4E24-ACD7-87E88CC2D5A9}"/>
    <cellStyle name="Comma 2 7 2 5 2 2" xfId="20798" xr:uid="{6D22B130-74A2-4F76-8442-757C3C77B7DA}"/>
    <cellStyle name="Comma 2 7 2 5 3" xfId="16324" xr:uid="{74104E0F-FCFE-477A-BBFA-27F4B5494AF0}"/>
    <cellStyle name="Comma 2 7 2 6" xfId="7634" xr:uid="{CDBCDD17-EB0B-46B8-8524-0D689C85EC57}"/>
    <cellStyle name="Comma 2 7 2 6 2" xfId="17646" xr:uid="{39D65B5F-F24F-4E10-B189-A23061CD7195}"/>
    <cellStyle name="Comma 2 7 2 7" xfId="13414" xr:uid="{EAD455A0-225D-4DA6-8E93-6D8216CF34CC}"/>
    <cellStyle name="Comma 2 7 3" xfId="4250" xr:uid="{C5C09AAF-A484-4287-B0D8-F490F782B012}"/>
    <cellStyle name="Comma 2 7 3 2" xfId="5375" xr:uid="{D530D4BA-A01A-43DB-99E4-D1922F7F162F}"/>
    <cellStyle name="Comma 2 7 3 2 2" xfId="10338" xr:uid="{E86AE5FC-125D-4652-803C-35BE0F8E3EC9}"/>
    <cellStyle name="Comma 2 7 3 2 2 2" xfId="20029" xr:uid="{EA4CCEAB-60C6-417B-9BCE-6F704D5493D6}"/>
    <cellStyle name="Comma 2 7 3 2 3" xfId="15555" xr:uid="{B36FA43F-4E6B-46D6-8F02-69BF5902887B}"/>
    <cellStyle name="Comma 2 7 3 3" xfId="6421" xr:uid="{57BB0DDE-47CA-4A5A-B72D-03F5BC6AEC8B}"/>
    <cellStyle name="Comma 2 7 3 3 2" xfId="11384" xr:uid="{E765DA1A-16B1-4B79-A57C-450A9656435B}"/>
    <cellStyle name="Comma 2 7 3 3 2 2" xfId="20981" xr:uid="{96BF57D0-3F96-47E6-BAC8-BAFF1028051A}"/>
    <cellStyle name="Comma 2 7 3 3 3" xfId="16507" xr:uid="{65D04FFE-633B-4BBB-B183-D11D8B497C36}"/>
    <cellStyle name="Comma 2 7 3 4" xfId="9275" xr:uid="{C8F13E58-063B-4E54-B3A9-01C770099381}"/>
    <cellStyle name="Comma 2 7 3 4 2" xfId="19062" xr:uid="{5401460F-F167-4F3E-9879-928695982767}"/>
    <cellStyle name="Comma 2 7 3 5" xfId="14604" xr:uid="{50A8475A-1B2B-431E-8257-9B98803B2F27}"/>
    <cellStyle name="Comma 2 7 4" xfId="4584" xr:uid="{572C7AFD-2FD7-43B3-B984-C93EFF2C2C91}"/>
    <cellStyle name="Comma 2 7 4 2" xfId="5674" xr:uid="{8805EB00-E859-47D6-8698-B57052E61B84}"/>
    <cellStyle name="Comma 2 7 4 2 2" xfId="10637" xr:uid="{E2466ED6-1B0E-4BA4-9EBA-AB053BEBEC77}"/>
    <cellStyle name="Comma 2 7 4 2 2 2" xfId="20328" xr:uid="{8023D435-1577-42EB-9FDB-2F3E2523399E}"/>
    <cellStyle name="Comma 2 7 4 2 3" xfId="15854" xr:uid="{B830F202-4724-4562-A966-9F956B36DD25}"/>
    <cellStyle name="Comma 2 7 4 3" xfId="6720" xr:uid="{B27EF51B-385D-4930-BD1E-509BB8D7BCC5}"/>
    <cellStyle name="Comma 2 7 4 3 2" xfId="11683" xr:uid="{91D4A66C-D15C-4082-82C8-C9466ECA0407}"/>
    <cellStyle name="Comma 2 7 4 3 2 2" xfId="21280" xr:uid="{F6ADB70A-F788-47D3-9B5F-EABD06E95B3E}"/>
    <cellStyle name="Comma 2 7 4 3 3" xfId="16806" xr:uid="{DE7E02F6-8733-458A-AE19-A69AB00E5A82}"/>
    <cellStyle name="Comma 2 7 4 4" xfId="9582" xr:uid="{9E6C8A18-FD4F-4C2D-9FB1-6AC58349B746}"/>
    <cellStyle name="Comma 2 7 4 4 2" xfId="19369" xr:uid="{F1513686-3272-4916-BB45-E375D2AFDE13}"/>
    <cellStyle name="Comma 2 7 4 5" xfId="14903" xr:uid="{2059096F-4EBB-463B-85E2-43311F105B69}"/>
    <cellStyle name="Comma 2 7 5" xfId="5047" xr:uid="{1D57E1D2-2DF1-40CD-A546-C4AD0026AE0D}"/>
    <cellStyle name="Comma 2 7 5 2" xfId="10010" xr:uid="{0DF7DEE0-B555-4400-A262-39222B5605BF}"/>
    <cellStyle name="Comma 2 7 5 2 2" xfId="19701" xr:uid="{7B9EEE0E-54EE-45AC-8616-C60AA178F058}"/>
    <cellStyle name="Comma 2 7 5 3" xfId="15227" xr:uid="{9EC0902E-52B8-486F-8591-94252CCACA82}"/>
    <cellStyle name="Comma 2 7 6" xfId="6093" xr:uid="{7200C968-52F7-4C7F-B9C4-B7ED821E4CFF}"/>
    <cellStyle name="Comma 2 7 6 2" xfId="11056" xr:uid="{E41CFE2C-AAE3-471C-90DC-0F2C3EB313AE}"/>
    <cellStyle name="Comma 2 7 6 2 2" xfId="20653" xr:uid="{41FCDAEA-8873-4DDE-84B2-C28CE6842126}"/>
    <cellStyle name="Comma 2 7 6 3" xfId="16179" xr:uid="{410A308A-4ECC-48BB-9CFC-C0164F46CF25}"/>
    <cellStyle name="Comma 2 7 7" xfId="7156" xr:uid="{884A6AD4-E754-4AF2-A222-6C9A1926E6F9}"/>
    <cellStyle name="Comma 2 7 7 2" xfId="17208" xr:uid="{1947C6CF-1605-49FB-87E4-841A41612A81}"/>
    <cellStyle name="Comma 2 7 8" xfId="13219" xr:uid="{508C1576-056F-4775-850C-59410C5801D2}"/>
    <cellStyle name="Comma 2 7 9" xfId="13143" xr:uid="{7401C9DB-8B8E-4B49-8B89-C6F8D6A5CB74}"/>
    <cellStyle name="Comma 2 8" xfId="298" xr:uid="{67088A08-2580-4768-A035-8FB018461004}"/>
    <cellStyle name="Comma 2 8 2" xfId="4270" xr:uid="{9638C2AC-EC8D-409A-9CBF-B8F167D97B1E}"/>
    <cellStyle name="Comma 2 8 2 2" xfId="5395" xr:uid="{4C6C5B24-22EF-4BC3-BC55-F0D75A8E12B2}"/>
    <cellStyle name="Comma 2 8 2 2 2" xfId="10358" xr:uid="{8EA1BA83-33DE-4D95-AAC3-C7E8D4CD2D9B}"/>
    <cellStyle name="Comma 2 8 2 2 2 2" xfId="20049" xr:uid="{5A308A88-2C54-4942-9AD8-3A8267E961B0}"/>
    <cellStyle name="Comma 2 8 2 2 3" xfId="15575" xr:uid="{807A730D-1584-4139-BBF2-826EE89392E0}"/>
    <cellStyle name="Comma 2 8 2 3" xfId="6441" xr:uid="{3BE147C5-853F-427A-AFD8-9641FD9CBBEE}"/>
    <cellStyle name="Comma 2 8 2 3 2" xfId="11404" xr:uid="{1330EAA9-021F-4419-B910-039BAECF6262}"/>
    <cellStyle name="Comma 2 8 2 3 2 2" xfId="21001" xr:uid="{355B4FA6-C063-485F-8324-692A6E0E9944}"/>
    <cellStyle name="Comma 2 8 2 3 3" xfId="16527" xr:uid="{AFDEEB23-A33D-4D51-9BCC-D90476933149}"/>
    <cellStyle name="Comma 2 8 2 4" xfId="9295" xr:uid="{08701125-30B4-4516-AF42-42FEC42E076F}"/>
    <cellStyle name="Comma 2 8 2 4 2" xfId="19082" xr:uid="{2DE29A96-9090-4CF5-B0F0-1A84DFAA5FDB}"/>
    <cellStyle name="Comma 2 8 2 5" xfId="14624" xr:uid="{665545BF-24CE-43A7-94B9-4ADCE784649A}"/>
    <cellStyle name="Comma 2 8 3" xfId="4604" xr:uid="{6347A956-4A59-4C51-A257-D28E8B3EA787}"/>
    <cellStyle name="Comma 2 8 3 2" xfId="5694" xr:uid="{C06B6A0B-88A6-494C-A3AE-A3EC963870C5}"/>
    <cellStyle name="Comma 2 8 3 2 2" xfId="10657" xr:uid="{D7559CB3-7FE7-4C4A-99CA-35C48053B5DE}"/>
    <cellStyle name="Comma 2 8 3 2 2 2" xfId="20348" xr:uid="{8E1BE89D-EE6A-422F-AFE2-DDA08B4C5829}"/>
    <cellStyle name="Comma 2 8 3 2 3" xfId="15874" xr:uid="{E5B0F98A-56B9-4306-8CAA-5B743B635F9C}"/>
    <cellStyle name="Comma 2 8 3 3" xfId="6740" xr:uid="{6A766B3C-90BB-45AA-A9FA-DCDE81FC0602}"/>
    <cellStyle name="Comma 2 8 3 3 2" xfId="11703" xr:uid="{AC64CD44-F2B2-465A-8C04-8234FD738E44}"/>
    <cellStyle name="Comma 2 8 3 3 2 2" xfId="21300" xr:uid="{0DDF4143-FC51-44D0-9FA3-643E539FE478}"/>
    <cellStyle name="Comma 2 8 3 3 3" xfId="16826" xr:uid="{49C4A51A-6135-4CF6-891B-72BE174C7BDC}"/>
    <cellStyle name="Comma 2 8 3 4" xfId="9602" xr:uid="{820DC60E-00D0-4DBD-9BB5-613938E0B06F}"/>
    <cellStyle name="Comma 2 8 3 4 2" xfId="19389" xr:uid="{CBC8B1EF-FBB2-45A8-988C-94AA182F96B3}"/>
    <cellStyle name="Comma 2 8 3 5" xfId="14923" xr:uid="{5C4AF7DD-495E-42DE-90F3-F1F03F12F73C}"/>
    <cellStyle name="Comma 2 8 4" xfId="5067" xr:uid="{B656812F-7446-455B-99E5-8ED4199F4A9C}"/>
    <cellStyle name="Comma 2 8 4 2" xfId="10030" xr:uid="{2B5FBB08-1839-4F2D-A2CB-5E8070F815DF}"/>
    <cellStyle name="Comma 2 8 4 2 2" xfId="19721" xr:uid="{9EA10A93-075B-4135-BA70-FABD1CBA7682}"/>
    <cellStyle name="Comma 2 8 4 3" xfId="15247" xr:uid="{D352F79A-7A77-46FD-9CE6-8E27BCC27D3F}"/>
    <cellStyle name="Comma 2 8 5" xfId="6113" xr:uid="{637F4C20-31EF-4794-A866-5EA7CB39C371}"/>
    <cellStyle name="Comma 2 8 5 2" xfId="11076" xr:uid="{D235094A-A2F0-4B03-B976-2503C654D31C}"/>
    <cellStyle name="Comma 2 8 5 2 2" xfId="20673" xr:uid="{E72B4550-8BAA-4646-97E0-49EFB58819B2}"/>
    <cellStyle name="Comma 2 8 5 3" xfId="16199" xr:uid="{161F026E-C60D-4C3F-AD4E-B797150E7FAB}"/>
    <cellStyle name="Comma 2 8 6" xfId="7203" xr:uid="{653777F6-6683-42B8-8387-256944DA4CD3}"/>
    <cellStyle name="Comma 2 8 6 2" xfId="17252" xr:uid="{68507D43-F76C-4FDF-BA3D-8CFCAD469AFD}"/>
    <cellStyle name="Comma 2 8 7" xfId="13239" xr:uid="{75B761DB-AEBA-4172-AE81-81411AC07374}"/>
    <cellStyle name="Comma 2 8 8" xfId="13107" xr:uid="{781F20C6-CE6A-4373-86E1-0741B1F0896D}"/>
    <cellStyle name="Comma 2 9" xfId="299" xr:uid="{687FE1A2-10B2-4E3E-A211-59D2569C274B}"/>
    <cellStyle name="Comma 2 9 2" xfId="4271" xr:uid="{2F87D578-DFB3-4C04-8F50-E6589386E4CF}"/>
    <cellStyle name="Comma 2 9 2 2" xfId="5396" xr:uid="{65C4A6E5-1CE7-45EC-9350-AE15A7AB37A9}"/>
    <cellStyle name="Comma 2 9 2 2 2" xfId="10359" xr:uid="{C97F20D3-8101-49EE-9D14-082C227AF033}"/>
    <cellStyle name="Comma 2 9 2 2 2 2" xfId="20050" xr:uid="{C1CEEC9F-F826-43C7-AC80-EC87E8EDD101}"/>
    <cellStyle name="Comma 2 9 2 2 3" xfId="15576" xr:uid="{4B7ADBEF-2ED1-43BF-A91D-2717C1B7FE41}"/>
    <cellStyle name="Comma 2 9 2 3" xfId="6442" xr:uid="{52B0E43E-2A7F-4623-9AC7-8986FBA74D11}"/>
    <cellStyle name="Comma 2 9 2 3 2" xfId="11405" xr:uid="{3F2DB019-B15B-45D5-8489-05967370C9E4}"/>
    <cellStyle name="Comma 2 9 2 3 2 2" xfId="21002" xr:uid="{C4228862-C448-4149-9324-9B2501E5FDC0}"/>
    <cellStyle name="Comma 2 9 2 3 3" xfId="16528" xr:uid="{16E3C915-C2D5-47C3-A68E-45BF9116EAFC}"/>
    <cellStyle name="Comma 2 9 2 4" xfId="9296" xr:uid="{89F02D6C-95B2-462B-BA26-BBBEAB7789D8}"/>
    <cellStyle name="Comma 2 9 2 4 2" xfId="19083" xr:uid="{FEE2F686-E080-4881-9C0C-675F9427AA47}"/>
    <cellStyle name="Comma 2 9 2 5" xfId="14625" xr:uid="{F54E209C-2003-4FD8-8578-DD414A9FC1AE}"/>
    <cellStyle name="Comma 2 9 3" xfId="4605" xr:uid="{FA08E0D6-638A-4016-A22D-88E55916A8A6}"/>
    <cellStyle name="Comma 2 9 3 2" xfId="5695" xr:uid="{F4A943A0-091B-4F93-A66F-C61381D87A79}"/>
    <cellStyle name="Comma 2 9 3 2 2" xfId="10658" xr:uid="{82ABAC6D-BDC1-4263-B63E-B1FB25333437}"/>
    <cellStyle name="Comma 2 9 3 2 2 2" xfId="20349" xr:uid="{617460C4-A6DF-4A2C-8249-0F4D5D8CC300}"/>
    <cellStyle name="Comma 2 9 3 2 3" xfId="15875" xr:uid="{2834E784-44E0-426C-9C7B-C10AD14654A6}"/>
    <cellStyle name="Comma 2 9 3 3" xfId="6741" xr:uid="{55642D5D-32BE-493C-867F-E93D26C924EA}"/>
    <cellStyle name="Comma 2 9 3 3 2" xfId="11704" xr:uid="{071427E2-2CF8-41BF-BC8D-EB5C1DBD0E81}"/>
    <cellStyle name="Comma 2 9 3 3 2 2" xfId="21301" xr:uid="{F6B3DBBC-42B6-478F-BFD8-39682503E974}"/>
    <cellStyle name="Comma 2 9 3 3 3" xfId="16827" xr:uid="{CE26AE20-6D3E-44F5-93E2-80702BFFD386}"/>
    <cellStyle name="Comma 2 9 3 4" xfId="9603" xr:uid="{3342DC8E-DAF7-4DA9-B648-97F102243B22}"/>
    <cellStyle name="Comma 2 9 3 4 2" xfId="19390" xr:uid="{14484F5D-967C-4B83-9BDB-B04AC0F6A7AD}"/>
    <cellStyle name="Comma 2 9 3 5" xfId="14924" xr:uid="{DF2D07E5-D4D6-47BC-BBA5-BA88A0602966}"/>
    <cellStyle name="Comma 2 9 4" xfId="5068" xr:uid="{E5EE6D5A-4656-4C8A-992B-6A371D69BE32}"/>
    <cellStyle name="Comma 2 9 4 2" xfId="10031" xr:uid="{2960A847-F64F-4CA3-A406-DF135DBA2B98}"/>
    <cellStyle name="Comma 2 9 4 2 2" xfId="19722" xr:uid="{D26622FE-480D-4D69-8395-EB6FDB108707}"/>
    <cellStyle name="Comma 2 9 4 3" xfId="15248" xr:uid="{DF03B58F-1FC6-4357-BD47-5801B35E6829}"/>
    <cellStyle name="Comma 2 9 5" xfId="6114" xr:uid="{3E7BE9B1-41AF-4D6B-81C3-2A2E93EDC9EE}"/>
    <cellStyle name="Comma 2 9 5 2" xfId="11077" xr:uid="{25E7EA1F-DDB9-445C-A704-28FAD97018D7}"/>
    <cellStyle name="Comma 2 9 5 2 2" xfId="20674" xr:uid="{DC34EAD4-3B3D-45AA-B295-30C7810B5509}"/>
    <cellStyle name="Comma 2 9 5 3" xfId="16200" xr:uid="{954ADE22-FE75-4647-B26F-5876AC9427D8}"/>
    <cellStyle name="Comma 2 9 6" xfId="7204" xr:uid="{271AB1EE-A73B-429E-9406-DB1CDC4CDC2A}"/>
    <cellStyle name="Comma 2 9 6 2" xfId="17253" xr:uid="{B388DEC7-FD31-4FA0-8BE4-2059FBB9B921}"/>
    <cellStyle name="Comma 2 9 7" xfId="13240" xr:uid="{A4563B9A-FD47-4CDB-AD4B-4471C706A3E5}"/>
    <cellStyle name="Comma 20" xfId="300" xr:uid="{1373AC5D-A1FE-4A3E-A79C-0DC7C6BFA570}"/>
    <cellStyle name="Comma 20 10" xfId="12978" xr:uid="{33AD32D0-2FD0-4F7B-A821-FDA294BD5F95}"/>
    <cellStyle name="Comma 20 10 2" xfId="22239" xr:uid="{FC3F3BDA-902D-444D-8F81-AEB521594A5E}"/>
    <cellStyle name="Comma 20 11" xfId="13015" xr:uid="{9DDEC016-E257-4262-A487-536CE563D4EC}"/>
    <cellStyle name="Comma 20 11 2" xfId="22264" xr:uid="{16A50BD4-18D8-4D10-B7B7-423C5B422068}"/>
    <cellStyle name="Comma 20 12" xfId="13241" xr:uid="{90E36962-E8B6-41E4-B9B5-3F7D8781BE94}"/>
    <cellStyle name="Comma 20 2" xfId="1103" xr:uid="{6C823288-CFF4-4B85-AB95-6FD7DD368F73}"/>
    <cellStyle name="Comma 20 2 2" xfId="4364" xr:uid="{A398108A-EA4B-45FE-9C35-BF73C79B8FAA}"/>
    <cellStyle name="Comma 20 2 2 2" xfId="5478" xr:uid="{2BCC5E18-D12B-497A-BED2-E4866621CCF8}"/>
    <cellStyle name="Comma 20 2 2 2 2" xfId="10441" xr:uid="{67B9D31D-DE8D-4727-8E92-5804CF46F234}"/>
    <cellStyle name="Comma 20 2 2 2 2 2" xfId="20132" xr:uid="{853A88A0-2303-4B7B-A067-7F3281986AE0}"/>
    <cellStyle name="Comma 20 2 2 2 3" xfId="15658" xr:uid="{06AD22FE-2017-4BD6-9668-714DDF6AAD47}"/>
    <cellStyle name="Comma 20 2 2 3" xfId="6524" xr:uid="{579AB162-F2A6-4F42-B251-E9B64DE91CFD}"/>
    <cellStyle name="Comma 20 2 2 3 2" xfId="11487" xr:uid="{86556375-25C4-4EB8-A466-43FF55B57F30}"/>
    <cellStyle name="Comma 20 2 2 3 2 2" xfId="21084" xr:uid="{51CA980E-F5BF-4B36-B9F3-60AE41AB0CA8}"/>
    <cellStyle name="Comma 20 2 2 3 3" xfId="16610" xr:uid="{85252F75-91E0-4990-9307-98B3CE20865B}"/>
    <cellStyle name="Comma 20 2 2 4" xfId="9381" xr:uid="{42D7225F-A930-4CF8-A413-E76A283384D3}"/>
    <cellStyle name="Comma 20 2 2 4 2" xfId="19168" xr:uid="{775CB2C3-957E-4646-A4A8-079FD27C155E}"/>
    <cellStyle name="Comma 20 2 2 5" xfId="14707" xr:uid="{42112039-F499-4C51-988E-51B89FD2DF8A}"/>
    <cellStyle name="Comma 20 2 3" xfId="4698" xr:uid="{AF008506-C859-477C-9BCA-7CC4A2060D10}"/>
    <cellStyle name="Comma 20 2 3 2" xfId="5777" xr:uid="{8A6785D0-114B-4C34-B2E0-6D5336409B7E}"/>
    <cellStyle name="Comma 20 2 3 2 2" xfId="10740" xr:uid="{4904A69F-62BE-43E8-B446-36B74AFB9E72}"/>
    <cellStyle name="Comma 20 2 3 2 2 2" xfId="20431" xr:uid="{2CC045C7-6198-4257-876A-7676635A3E71}"/>
    <cellStyle name="Comma 20 2 3 2 3" xfId="15957" xr:uid="{84AD4D9A-4DB2-41C1-B3DD-A11FBC06D9D6}"/>
    <cellStyle name="Comma 20 2 3 3" xfId="6823" xr:uid="{AD92ECD8-820B-4893-9230-B6102B2809A9}"/>
    <cellStyle name="Comma 20 2 3 3 2" xfId="11786" xr:uid="{3A609A00-681B-43E8-B2E1-5F78E5ADA30D}"/>
    <cellStyle name="Comma 20 2 3 3 2 2" xfId="21383" xr:uid="{590B5EB3-6596-4E44-97D4-413C860AAFB2}"/>
    <cellStyle name="Comma 20 2 3 3 3" xfId="16909" xr:uid="{E8B8A8D5-96EB-4B1E-86A3-591415DCC180}"/>
    <cellStyle name="Comma 20 2 3 4" xfId="9691" xr:uid="{A09E2732-2803-4979-933A-696F2FC20C16}"/>
    <cellStyle name="Comma 20 2 3 4 2" xfId="19478" xr:uid="{FF74399B-639E-4633-93F7-BA52092902B7}"/>
    <cellStyle name="Comma 20 2 3 5" xfId="15006" xr:uid="{3CD154B0-81DD-4779-AC72-32D69EE53872}"/>
    <cellStyle name="Comma 20 2 4" xfId="5150" xr:uid="{A203BA0C-4782-40F6-B257-52DD31ABEFC9}"/>
    <cellStyle name="Comma 20 2 4 2" xfId="10113" xr:uid="{D029F8C8-4E7F-4204-91E2-67CB394D4EF8}"/>
    <cellStyle name="Comma 20 2 4 2 2" xfId="19804" xr:uid="{B6FF8D7C-4975-4024-8ED0-2FEB2151884B}"/>
    <cellStyle name="Comma 20 2 4 3" xfId="15330" xr:uid="{0CDCAAD5-5328-4FB0-BB8A-0A46C55BBFCA}"/>
    <cellStyle name="Comma 20 2 5" xfId="6196" xr:uid="{D208137E-62F5-4073-A772-B85ECAFCA31A}"/>
    <cellStyle name="Comma 20 2 5 2" xfId="11159" xr:uid="{B1E8024D-2807-471D-A053-A9383E1F9E0F}"/>
    <cellStyle name="Comma 20 2 5 2 2" xfId="20756" xr:uid="{9B96801A-63D5-4880-ADE8-A0F02871C075}"/>
    <cellStyle name="Comma 20 2 5 3" xfId="16282" xr:uid="{08649C58-C788-4C05-9D42-57FEA3B447F7}"/>
    <cellStyle name="Comma 20 2 6" xfId="7457" xr:uid="{8FE1EE72-AAFE-48D2-9D7B-634161B53B91}"/>
    <cellStyle name="Comma 20 2 6 2" xfId="17483" xr:uid="{0A9056C9-0A75-489D-B3D0-39FDA2254863}"/>
    <cellStyle name="Comma 20 2 7" xfId="13332" xr:uid="{57B92855-B16A-48FB-A904-3830AAD62C18}"/>
    <cellStyle name="Comma 20 3" xfId="1980" xr:uid="{02A566C4-62EF-4BCC-B10B-18B2F55B896F}"/>
    <cellStyle name="Comma 20 3 2" xfId="4446" xr:uid="{B0D245C2-CAFE-4012-A31E-B4B2D7061CF1}"/>
    <cellStyle name="Comma 20 3 2 2" xfId="5549" xr:uid="{3122B8CD-D21B-4569-B650-358F34AE02FE}"/>
    <cellStyle name="Comma 20 3 2 2 2" xfId="10512" xr:uid="{7505592C-75B1-4EE0-AAD4-519039A51779}"/>
    <cellStyle name="Comma 20 3 2 2 2 2" xfId="20203" xr:uid="{5176B610-F952-4C77-914A-486F4B7B817D}"/>
    <cellStyle name="Comma 20 3 2 2 3" xfId="15729" xr:uid="{D8125305-C262-4C9A-981E-BBE2EBB8C527}"/>
    <cellStyle name="Comma 20 3 2 3" xfId="6595" xr:uid="{FCB6D3DB-3C00-403A-93B5-63C9B179AF12}"/>
    <cellStyle name="Comma 20 3 2 3 2" xfId="11558" xr:uid="{30A89055-AEA1-4F2A-AE3D-7E666AF00C0C}"/>
    <cellStyle name="Comma 20 3 2 3 2 2" xfId="21155" xr:uid="{BE8D1308-5C6A-458C-9887-721C23FDBD83}"/>
    <cellStyle name="Comma 20 3 2 3 3" xfId="16681" xr:uid="{D53A1466-545C-46CE-BAC8-1AAC9DF7E3F1}"/>
    <cellStyle name="Comma 20 3 2 4" xfId="9456" xr:uid="{35CFD17C-D1CB-47ED-8A05-EB72E27F66A4}"/>
    <cellStyle name="Comma 20 3 2 4 2" xfId="19243" xr:uid="{CC690C31-E7A6-4114-9355-616B0FE84BCE}"/>
    <cellStyle name="Comma 20 3 2 5" xfId="14778" xr:uid="{D97FA5B4-FCD9-460D-B71E-DC3864FAC52D}"/>
    <cellStyle name="Comma 20 3 3" xfId="4780" xr:uid="{4BD30985-0F90-425F-B18C-7F38AC73CE21}"/>
    <cellStyle name="Comma 20 3 3 2" xfId="5848" xr:uid="{050F2BE0-2EBC-41E1-B921-3457EAA7931A}"/>
    <cellStyle name="Comma 20 3 3 2 2" xfId="10811" xr:uid="{36703638-4F34-43D2-A16C-3405D5192EB9}"/>
    <cellStyle name="Comma 20 3 3 2 2 2" xfId="20502" xr:uid="{76DB773C-E7C4-4199-9450-D6F6876EF8A6}"/>
    <cellStyle name="Comma 20 3 3 2 3" xfId="16028" xr:uid="{BDA73D32-498B-4E60-BBB1-25AE2120ACA1}"/>
    <cellStyle name="Comma 20 3 3 3" xfId="6894" xr:uid="{FF5F56B6-92F9-49A7-A0C0-EC81752FC5DF}"/>
    <cellStyle name="Comma 20 3 3 3 2" xfId="11857" xr:uid="{D1D3089B-F040-45BB-8C4A-889D59F1DA99}"/>
    <cellStyle name="Comma 20 3 3 3 2 2" xfId="21454" xr:uid="{7523686A-04B9-4473-852A-02444B40223C}"/>
    <cellStyle name="Comma 20 3 3 3 3" xfId="16980" xr:uid="{A473B0AB-EE6E-4B0F-82F6-AA54108EF0DB}"/>
    <cellStyle name="Comma 20 3 3 4" xfId="9762" xr:uid="{A45E37E5-E230-4876-82F0-1B6D141ED384}"/>
    <cellStyle name="Comma 20 3 3 4 2" xfId="19549" xr:uid="{5B1A8D1C-A61D-4E6A-89F4-9BA6128DBDF9}"/>
    <cellStyle name="Comma 20 3 3 5" xfId="15077" xr:uid="{5C4B4E49-9323-4B86-8FCB-52B6E2C20AAB}"/>
    <cellStyle name="Comma 20 3 4" xfId="5221" xr:uid="{1FC5F0BF-C59E-4B97-AC2F-77DF63BF8961}"/>
    <cellStyle name="Comma 20 3 4 2" xfId="10184" xr:uid="{811BD24D-6D07-49C2-82B3-D572C99ED609}"/>
    <cellStyle name="Comma 20 3 4 2 2" xfId="19875" xr:uid="{DF2F2862-0BA8-4D26-B28D-56E08EC23ABA}"/>
    <cellStyle name="Comma 20 3 4 3" xfId="15401" xr:uid="{0C2C9482-A45A-4F8F-8932-2210E2217614}"/>
    <cellStyle name="Comma 20 3 5" xfId="6267" xr:uid="{E2CC13E2-C4EE-422B-8466-8E0999B9ADAA}"/>
    <cellStyle name="Comma 20 3 5 2" xfId="11230" xr:uid="{67211ACC-8CC6-4C8D-AF68-12CF1A42EDF3}"/>
    <cellStyle name="Comma 20 3 5 2 2" xfId="20827" xr:uid="{641123C2-22B4-4A7D-8F4A-EE9EAE3F3E12}"/>
    <cellStyle name="Comma 20 3 5 3" xfId="16353" xr:uid="{0D9C68EF-4CC9-46AD-B772-9519E73F8B39}"/>
    <cellStyle name="Comma 20 3 6" xfId="7828" xr:uid="{3ECC9B79-BC24-47EB-A0BD-C176FC87212E}"/>
    <cellStyle name="Comma 20 3 6 2" xfId="17824" xr:uid="{3BCC2C29-4943-4F9E-A4A5-C37B33B09D0D}"/>
    <cellStyle name="Comma 20 3 7" xfId="13563" xr:uid="{96F1B185-88AA-4A54-96B1-99A0626C5A88}"/>
    <cellStyle name="Comma 20 4" xfId="2558" xr:uid="{9624393F-8EA0-41B2-BC68-1130E3AA532D}"/>
    <cellStyle name="Comma 20 4 2" xfId="4502" xr:uid="{D4AAB1C6-4ADA-4FA1-A065-1B73C42E83EB}"/>
    <cellStyle name="Comma 20 4 2 2" xfId="5601" xr:uid="{875954D6-F51C-477F-A7EC-F2A534BF6D60}"/>
    <cellStyle name="Comma 20 4 2 2 2" xfId="10564" xr:uid="{233CC916-6C63-4D88-BF49-6772199E4064}"/>
    <cellStyle name="Comma 20 4 2 2 2 2" xfId="20255" xr:uid="{FF70E181-960B-4E7A-8D7F-D0009B67059E}"/>
    <cellStyle name="Comma 20 4 2 2 3" xfId="15781" xr:uid="{869F1C84-2FE9-4DD4-BFE6-506DE93B8383}"/>
    <cellStyle name="Comma 20 4 2 3" xfId="6647" xr:uid="{A63508B2-60B6-4A73-8D5A-13030D269F6B}"/>
    <cellStyle name="Comma 20 4 2 3 2" xfId="11610" xr:uid="{B7A60700-F083-4EA4-BC90-114F735D0A44}"/>
    <cellStyle name="Comma 20 4 2 3 2 2" xfId="21207" xr:uid="{4A843740-13C6-465A-A6AF-30759DCCE135}"/>
    <cellStyle name="Comma 20 4 2 3 3" xfId="16733" xr:uid="{68FB1030-D86E-4821-A552-F3C9B23BD936}"/>
    <cellStyle name="Comma 20 4 2 4" xfId="9509" xr:uid="{40CF6736-49E9-418E-BF2B-7E47B37DAB79}"/>
    <cellStyle name="Comma 20 4 2 4 2" xfId="19296" xr:uid="{18031E72-6A8F-46FF-93D3-7FB31CFEACD6}"/>
    <cellStyle name="Comma 20 4 2 5" xfId="14830" xr:uid="{3B197358-7931-4312-BF7C-1D6E9D6ABE6E}"/>
    <cellStyle name="Comma 20 4 3" xfId="4837" xr:uid="{C5093ED0-0FD4-4B07-B3DA-C1F175A1DCDF}"/>
    <cellStyle name="Comma 20 4 3 2" xfId="5901" xr:uid="{36128876-9F29-4633-AB99-2DDDCCF0EF46}"/>
    <cellStyle name="Comma 20 4 3 2 2" xfId="10864" xr:uid="{6BE02188-FF92-4356-B381-7BFAE30F3710}"/>
    <cellStyle name="Comma 20 4 3 2 2 2" xfId="20555" xr:uid="{23FFFC39-0426-4359-A61A-970B10AEBD9F}"/>
    <cellStyle name="Comma 20 4 3 2 3" xfId="16081" xr:uid="{0C397326-E451-4C3D-A13A-72669D8C23DB}"/>
    <cellStyle name="Comma 20 4 3 3" xfId="6947" xr:uid="{FD0984BB-C169-452C-BA2A-1B59A5D665F3}"/>
    <cellStyle name="Comma 20 4 3 3 2" xfId="11910" xr:uid="{36508EF4-178F-4CFB-B096-2410F0350E6D}"/>
    <cellStyle name="Comma 20 4 3 3 2 2" xfId="21507" xr:uid="{7E41E158-DFB3-4693-8FA2-760AE5957A8F}"/>
    <cellStyle name="Comma 20 4 3 3 3" xfId="17033" xr:uid="{ABB40A0F-7D89-4E5C-9F5B-65B9752E630A}"/>
    <cellStyle name="Comma 20 4 3 4" xfId="9816" xr:uid="{15F843C2-6CE9-4619-9FAE-32B7F7E1915C}"/>
    <cellStyle name="Comma 20 4 3 4 2" xfId="19603" xr:uid="{C8178333-D788-45AF-81FC-910506615A2A}"/>
    <cellStyle name="Comma 20 4 3 5" xfId="15130" xr:uid="{591932BE-2AE2-4235-AB5F-0949B75130B4}"/>
    <cellStyle name="Comma 20 4 4" xfId="5275" xr:uid="{16AA60C0-5423-45C8-A089-08901AC7E2AB}"/>
    <cellStyle name="Comma 20 4 4 2" xfId="10238" xr:uid="{10C9D8D4-7F23-4CE2-9B9F-9E9A09509408}"/>
    <cellStyle name="Comma 20 4 4 2 2" xfId="19929" xr:uid="{C11F9C3F-0371-499D-AF35-8BDC0EFF0F20}"/>
    <cellStyle name="Comma 20 4 4 3" xfId="15455" xr:uid="{AC039DFC-D996-499D-8290-8214E5311A4D}"/>
    <cellStyle name="Comma 20 4 5" xfId="6321" xr:uid="{64CC4213-7A27-460B-A788-9A890B994420}"/>
    <cellStyle name="Comma 20 4 5 2" xfId="11284" xr:uid="{4BAEE8F9-D4B3-4BB5-995A-780B565EA17A}"/>
    <cellStyle name="Comma 20 4 5 2 2" xfId="20881" xr:uid="{D938B3F5-6E5F-46F1-9CBC-221997EEAFBE}"/>
    <cellStyle name="Comma 20 4 5 3" xfId="16407" xr:uid="{BBF05D1D-5509-4C87-BA5E-331C172A37AC}"/>
    <cellStyle name="Comma 20 4 6" xfId="8005" xr:uid="{8B342689-8161-4C6F-B36F-415150012E04}"/>
    <cellStyle name="Comma 20 4 6 2" xfId="17984" xr:uid="{DBADBD92-E114-4F2C-95B0-5B51F424F260}"/>
    <cellStyle name="Comma 20 4 7" xfId="13624" xr:uid="{13B1350C-5652-4722-A157-C3E144520EA0}"/>
    <cellStyle name="Comma 20 5" xfId="4272" xr:uid="{CE53D5D1-E4D9-47E2-AAF7-9766EEBEFD6B}"/>
    <cellStyle name="Comma 20 5 2" xfId="5397" xr:uid="{CFD5BB2F-BC9B-48DD-8433-B11DB37FC856}"/>
    <cellStyle name="Comma 20 5 2 2" xfId="10360" xr:uid="{34292B92-CF47-49B4-9C02-0CCD54FDD288}"/>
    <cellStyle name="Comma 20 5 2 2 2" xfId="20051" xr:uid="{EEC403F6-7586-4B59-B1E9-927212404490}"/>
    <cellStyle name="Comma 20 5 2 3" xfId="15577" xr:uid="{7A9FB9E6-102B-4348-821B-7234CF477474}"/>
    <cellStyle name="Comma 20 5 3" xfId="6443" xr:uid="{DE1F1E0C-30B8-4505-9E71-F57298DE3A39}"/>
    <cellStyle name="Comma 20 5 3 2" xfId="11406" xr:uid="{731433A9-5334-4FE5-8AFD-0D71AB4B8EC4}"/>
    <cellStyle name="Comma 20 5 3 2 2" xfId="21003" xr:uid="{E1E073B5-6D17-490E-887E-0A623AE1CC1F}"/>
    <cellStyle name="Comma 20 5 3 3" xfId="16529" xr:uid="{6D5EB99B-04AA-4DBA-BC08-CCC33ADFFB1D}"/>
    <cellStyle name="Comma 20 5 4" xfId="9297" xr:uid="{378D18D7-0C59-482F-8042-94A33DA267C6}"/>
    <cellStyle name="Comma 20 5 4 2" xfId="19084" xr:uid="{3E96140B-3810-412B-95B3-C5C8D1AAD223}"/>
    <cellStyle name="Comma 20 5 5" xfId="14626" xr:uid="{448800C7-AC9B-4519-A6D4-3A69C20CF67E}"/>
    <cellStyle name="Comma 20 6" xfId="4606" xr:uid="{35CA0CDE-B1FA-41B2-B682-4AFE85BC7860}"/>
    <cellStyle name="Comma 20 6 2" xfId="5696" xr:uid="{69E84ECD-2DD9-4A48-B6D3-498626BB3591}"/>
    <cellStyle name="Comma 20 6 2 2" xfId="10659" xr:uid="{8287D12F-3D41-4A08-8A72-32D28A08EB6D}"/>
    <cellStyle name="Comma 20 6 2 2 2" xfId="20350" xr:uid="{7769F3A1-B50D-4B5E-8F2B-7F74066841F0}"/>
    <cellStyle name="Comma 20 6 2 3" xfId="15876" xr:uid="{D256774F-740C-454B-BA84-B77F0188BE2E}"/>
    <cellStyle name="Comma 20 6 3" xfId="6742" xr:uid="{9FB895C1-369B-44D3-97BE-721642B9C84F}"/>
    <cellStyle name="Comma 20 6 3 2" xfId="11705" xr:uid="{42EB239E-A593-4B84-B2A3-BFC3BEB6F660}"/>
    <cellStyle name="Comma 20 6 3 2 2" xfId="21302" xr:uid="{8B6FBD6E-AA60-4FC1-A73F-3BE335BAB27E}"/>
    <cellStyle name="Comma 20 6 3 3" xfId="16828" xr:uid="{F2B40213-B25D-4569-AE91-E3A1B42BD5B3}"/>
    <cellStyle name="Comma 20 6 4" xfId="9604" xr:uid="{ADAC062A-D22B-4B3A-BBD0-234AFDAC94D0}"/>
    <cellStyle name="Comma 20 6 4 2" xfId="19391" xr:uid="{F44274B1-BAC9-457B-AABB-5F946F9C1DD8}"/>
    <cellStyle name="Comma 20 6 5" xfId="14925" xr:uid="{0F2DBA14-52D0-476B-9699-41B85676480E}"/>
    <cellStyle name="Comma 20 7" xfId="5069" xr:uid="{C28C4089-8E75-4311-AEF0-2798DCD1CB6D}"/>
    <cellStyle name="Comma 20 7 2" xfId="10032" xr:uid="{D695F33F-8883-4272-BDB0-B247BB934847}"/>
    <cellStyle name="Comma 20 7 2 2" xfId="19723" xr:uid="{CB759237-989D-4735-9816-31AE52792072}"/>
    <cellStyle name="Comma 20 7 3" xfId="15249" xr:uid="{052FB42A-7BBD-4D31-8DB5-01F8B9B29F83}"/>
    <cellStyle name="Comma 20 8" xfId="6115" xr:uid="{7230D33B-BDD5-4157-A071-31E8E1A244E3}"/>
    <cellStyle name="Comma 20 8 2" xfId="11078" xr:uid="{77B824F8-6DBC-4F8F-914A-321F5E7FCC4A}"/>
    <cellStyle name="Comma 20 8 2 2" xfId="20675" xr:uid="{D5EA8BF1-A9BD-434E-A35B-BFAAF3471ED3}"/>
    <cellStyle name="Comma 20 8 3" xfId="16201" xr:uid="{25FD221C-F398-4362-9067-C6F9A4E4CBC8}"/>
    <cellStyle name="Comma 20 9" xfId="7205" xr:uid="{3C2EAA22-D90C-4947-8233-FB77F6648222}"/>
    <cellStyle name="Comma 20 9 2" xfId="17254" xr:uid="{43422316-F47C-48B8-8212-871D5B037DE1}"/>
    <cellStyle name="Comma 21" xfId="301" xr:uid="{E62E7466-AF37-4B4E-AE7B-065D76160F41}"/>
    <cellStyle name="Comma 21 10" xfId="13242" xr:uid="{726645A1-E3EB-4F30-BBD8-5D4719C7E099}"/>
    <cellStyle name="Comma 21 2" xfId="1104" xr:uid="{29D8FB99-45D9-43D3-A93E-0AE465AF89AD}"/>
    <cellStyle name="Comma 21 2 2" xfId="4365" xr:uid="{228E2005-EF91-4174-B6DC-836FEDE9D778}"/>
    <cellStyle name="Comma 21 2 2 2" xfId="5479" xr:uid="{9E20D18E-2F41-49AB-AAF3-BDE949487D0D}"/>
    <cellStyle name="Comma 21 2 2 2 2" xfId="10442" xr:uid="{EF21E317-B4EA-4E93-B5AE-581FF98ECF45}"/>
    <cellStyle name="Comma 21 2 2 2 2 2" xfId="20133" xr:uid="{64FA7F54-7CB8-4F8C-8F3D-074217FFA123}"/>
    <cellStyle name="Comma 21 2 2 2 3" xfId="15659" xr:uid="{44FB4363-1544-46D7-8756-EFE55FEE7DBD}"/>
    <cellStyle name="Comma 21 2 2 3" xfId="6525" xr:uid="{6C66731D-79C7-4D36-A210-8BFDC2D62A1F}"/>
    <cellStyle name="Comma 21 2 2 3 2" xfId="11488" xr:uid="{A36EBD61-90C9-4E59-9B94-7E2AE8417F65}"/>
    <cellStyle name="Comma 21 2 2 3 2 2" xfId="21085" xr:uid="{C60A9242-1B01-4E91-B488-12A605E854FA}"/>
    <cellStyle name="Comma 21 2 2 3 3" xfId="16611" xr:uid="{F2693C35-4131-48C1-B176-A9AFF17F35D9}"/>
    <cellStyle name="Comma 21 2 2 4" xfId="9382" xr:uid="{5C19F062-CC3F-4EF6-B8CB-FB536F021E45}"/>
    <cellStyle name="Comma 21 2 2 4 2" xfId="19169" xr:uid="{487C2359-7267-40F9-BF63-1A1D49FCA36C}"/>
    <cellStyle name="Comma 21 2 2 5" xfId="14708" xr:uid="{F063D8B1-96B0-42EE-B242-5FC768206A40}"/>
    <cellStyle name="Comma 21 2 3" xfId="4699" xr:uid="{5E7F4087-5BFA-41B3-8E51-BC4E7A5B4343}"/>
    <cellStyle name="Comma 21 2 3 2" xfId="5778" xr:uid="{56128607-29D1-4FDE-84A5-CBE3A10A52DC}"/>
    <cellStyle name="Comma 21 2 3 2 2" xfId="10741" xr:uid="{C30AE82D-FB95-4116-BBAC-B615E1695D68}"/>
    <cellStyle name="Comma 21 2 3 2 2 2" xfId="20432" xr:uid="{1B47FE8F-7AC6-4E43-80A3-97865BDECEDF}"/>
    <cellStyle name="Comma 21 2 3 2 3" xfId="15958" xr:uid="{4E60C411-23EF-41DE-A766-395651C96452}"/>
    <cellStyle name="Comma 21 2 3 3" xfId="6824" xr:uid="{969B55BD-925B-438B-ABBB-11148E74D8D6}"/>
    <cellStyle name="Comma 21 2 3 3 2" xfId="11787" xr:uid="{C600CB98-5AD8-49FE-85CF-573F7890FD04}"/>
    <cellStyle name="Comma 21 2 3 3 2 2" xfId="21384" xr:uid="{5A67C799-0E33-4C5A-92E8-396B7C018387}"/>
    <cellStyle name="Comma 21 2 3 3 3" xfId="16910" xr:uid="{D0836219-8698-4E3C-8122-E40ADEF66E9A}"/>
    <cellStyle name="Comma 21 2 3 4" xfId="9692" xr:uid="{B2DB287A-8B1F-4A2C-B971-87BA4064D214}"/>
    <cellStyle name="Comma 21 2 3 4 2" xfId="19479" xr:uid="{B3D35EEB-9F74-4340-B5E8-FFD21A3D54AC}"/>
    <cellStyle name="Comma 21 2 3 5" xfId="15007" xr:uid="{4C9BB69A-21B4-44B2-B3F3-E2B36B12DB8F}"/>
    <cellStyle name="Comma 21 2 4" xfId="5151" xr:uid="{F64A22F2-1394-4FAC-8DFD-1B2966702587}"/>
    <cellStyle name="Comma 21 2 4 2" xfId="10114" xr:uid="{778AA8C3-B315-4657-8184-7DB8DAC80B59}"/>
    <cellStyle name="Comma 21 2 4 2 2" xfId="19805" xr:uid="{96278950-AECE-401C-ADF3-EA8A757BD997}"/>
    <cellStyle name="Comma 21 2 4 3" xfId="15331" xr:uid="{871057E2-BB68-4A7A-A178-47B34E751128}"/>
    <cellStyle name="Comma 21 2 5" xfId="6197" xr:uid="{B97B741A-3A30-44E3-B193-C56AFA3A3838}"/>
    <cellStyle name="Comma 21 2 5 2" xfId="11160" xr:uid="{3CDDBBA7-9066-42D9-BB18-AB69700F3CA7}"/>
    <cellStyle name="Comma 21 2 5 2 2" xfId="20757" xr:uid="{806B72E0-5451-4B6E-9F88-49116B37FE82}"/>
    <cellStyle name="Comma 21 2 5 3" xfId="16283" xr:uid="{41CD1BB9-D705-40EC-B1D9-1CF523DC8FB8}"/>
    <cellStyle name="Comma 21 2 6" xfId="7458" xr:uid="{5E7C245A-E299-4A97-8955-1AD04A7C2725}"/>
    <cellStyle name="Comma 21 2 6 2" xfId="17484" xr:uid="{56745B8D-2406-4D4C-940C-E56B6E59C9E6}"/>
    <cellStyle name="Comma 21 2 7" xfId="13333" xr:uid="{F87AED2E-423C-451C-8701-C87EB1D34C90}"/>
    <cellStyle name="Comma 21 3" xfId="1981" xr:uid="{53126775-3E22-4C44-8646-000E292C44C5}"/>
    <cellStyle name="Comma 21 3 2" xfId="4447" xr:uid="{F346BF67-CE1F-4852-8F8E-DA5D4A61B7EB}"/>
    <cellStyle name="Comma 21 3 2 2" xfId="5550" xr:uid="{4F8FA3B2-7E86-441D-99A5-ADF05FD8B6F1}"/>
    <cellStyle name="Comma 21 3 2 2 2" xfId="10513" xr:uid="{4D3CF303-B381-429B-89F5-58A633FB8508}"/>
    <cellStyle name="Comma 21 3 2 2 2 2" xfId="20204" xr:uid="{2D41C574-D5C6-4DA3-A044-3177860DA1AB}"/>
    <cellStyle name="Comma 21 3 2 2 3" xfId="15730" xr:uid="{93972836-5B4D-459C-A2A4-D12152AEB61F}"/>
    <cellStyle name="Comma 21 3 2 3" xfId="6596" xr:uid="{BF0B8A87-883C-445F-A42B-9E0940D8753D}"/>
    <cellStyle name="Comma 21 3 2 3 2" xfId="11559" xr:uid="{A974099A-69AB-4651-82DB-2230B9071C6B}"/>
    <cellStyle name="Comma 21 3 2 3 2 2" xfId="21156" xr:uid="{3B56C119-D1F0-48FD-ABF0-1DC0C93DE9FF}"/>
    <cellStyle name="Comma 21 3 2 3 3" xfId="16682" xr:uid="{3C489C4A-65FB-4118-BF6A-054B0F03DA61}"/>
    <cellStyle name="Comma 21 3 2 4" xfId="9457" xr:uid="{A73D46CC-FCF9-4B85-B7C0-0C9E48E711CB}"/>
    <cellStyle name="Comma 21 3 2 4 2" xfId="19244" xr:uid="{AFD6C488-338E-49C7-BE51-6DC5E57D5861}"/>
    <cellStyle name="Comma 21 3 2 5" xfId="14779" xr:uid="{D388AE62-6F34-43C6-B8FB-65D76AECD58E}"/>
    <cellStyle name="Comma 21 3 3" xfId="4781" xr:uid="{917073FA-5C5A-4A07-89D9-8B3976F6EF7E}"/>
    <cellStyle name="Comma 21 3 3 2" xfId="5849" xr:uid="{675E5A98-7DB4-46DD-A7BA-B6F6CE860E35}"/>
    <cellStyle name="Comma 21 3 3 2 2" xfId="10812" xr:uid="{61F274EC-6EC8-43C9-8DDE-CFEB5DDB1DA1}"/>
    <cellStyle name="Comma 21 3 3 2 2 2" xfId="20503" xr:uid="{D77981BD-96DB-456F-9C80-7A84F773D8BC}"/>
    <cellStyle name="Comma 21 3 3 2 3" xfId="16029" xr:uid="{442DE8A3-6BFA-401A-8558-0EF59AC46765}"/>
    <cellStyle name="Comma 21 3 3 3" xfId="6895" xr:uid="{99FC5259-E424-48BA-BD33-86E2C456EF31}"/>
    <cellStyle name="Comma 21 3 3 3 2" xfId="11858" xr:uid="{C4E9F91B-408B-40CD-9C85-C06F75156609}"/>
    <cellStyle name="Comma 21 3 3 3 2 2" xfId="21455" xr:uid="{7EEDD2D3-6689-43E4-8DC1-96535B8B5664}"/>
    <cellStyle name="Comma 21 3 3 3 3" xfId="16981" xr:uid="{6154D4B3-01B0-4999-A68B-42860E52C57E}"/>
    <cellStyle name="Comma 21 3 3 4" xfId="9763" xr:uid="{10D736B5-0A50-4AFB-8BB4-D1575B0C7C08}"/>
    <cellStyle name="Comma 21 3 3 4 2" xfId="19550" xr:uid="{960A73EE-0A79-454E-B241-0A8D8C8C1ABC}"/>
    <cellStyle name="Comma 21 3 3 5" xfId="15078" xr:uid="{3091448B-638D-46F5-B316-BCC15AAF4833}"/>
    <cellStyle name="Comma 21 3 4" xfId="5222" xr:uid="{E3CB52E0-B4CE-4E5A-90B4-70A15BD51B25}"/>
    <cellStyle name="Comma 21 3 4 2" xfId="10185" xr:uid="{7CCA26EB-A2A4-41CF-9E21-848ABFC10AC1}"/>
    <cellStyle name="Comma 21 3 4 2 2" xfId="19876" xr:uid="{FE0BDAFE-4688-4C02-B509-5A3509398B93}"/>
    <cellStyle name="Comma 21 3 4 3" xfId="15402" xr:uid="{0C373126-951F-48CE-BB40-77C2769C273D}"/>
    <cellStyle name="Comma 21 3 5" xfId="6268" xr:uid="{D5311273-CBC3-4B78-BFE2-5B4E92C8B768}"/>
    <cellStyle name="Comma 21 3 5 2" xfId="11231" xr:uid="{AFA23997-EDE0-4AF9-8335-8474A264B1DA}"/>
    <cellStyle name="Comma 21 3 5 2 2" xfId="20828" xr:uid="{F33E131A-CFEC-4277-A12B-A0BBC53B22D7}"/>
    <cellStyle name="Comma 21 3 5 3" xfId="16354" xr:uid="{DC619F79-8187-4A79-B807-7F5368480E9C}"/>
    <cellStyle name="Comma 21 3 6" xfId="7829" xr:uid="{2FBB0E6D-04D3-4FAD-86DA-5FF2D02CAD0B}"/>
    <cellStyle name="Comma 21 3 6 2" xfId="17825" xr:uid="{868002C3-2FFB-45AD-9851-A5C93FC642E6}"/>
    <cellStyle name="Comma 21 3 7" xfId="13564" xr:uid="{774E0D99-2EC9-4E4A-863A-62514D3EF35F}"/>
    <cellStyle name="Comma 21 4" xfId="2559" xr:uid="{BD629B80-51BB-467C-9DF6-0EA4E6EFC1A4}"/>
    <cellStyle name="Comma 21 4 2" xfId="4503" xr:uid="{F7D7FEFE-E7D6-4AD5-A08B-E7E5789EA8A7}"/>
    <cellStyle name="Comma 21 4 2 2" xfId="5602" xr:uid="{15CFFFB4-1F72-4E95-B41C-B723ADE7B18D}"/>
    <cellStyle name="Comma 21 4 2 2 2" xfId="10565" xr:uid="{DAB113FE-956B-4AE5-92AD-09731287C7E7}"/>
    <cellStyle name="Comma 21 4 2 2 2 2" xfId="20256" xr:uid="{D4A0057D-A77F-4827-899B-003D66B0670F}"/>
    <cellStyle name="Comma 21 4 2 2 3" xfId="15782" xr:uid="{EC821031-3527-4DFB-A005-09BD0254F99A}"/>
    <cellStyle name="Comma 21 4 2 3" xfId="6648" xr:uid="{A29B3F16-E2B5-4F4D-A901-A63CF250F531}"/>
    <cellStyle name="Comma 21 4 2 3 2" xfId="11611" xr:uid="{C3EF7C81-DA6D-439D-99DB-9571D8EDA3CD}"/>
    <cellStyle name="Comma 21 4 2 3 2 2" xfId="21208" xr:uid="{542C40D8-5C33-4F3D-A787-9091D485A0B2}"/>
    <cellStyle name="Comma 21 4 2 3 3" xfId="16734" xr:uid="{92624032-61C9-4F7D-8769-CB947077A02C}"/>
    <cellStyle name="Comma 21 4 2 4" xfId="9510" xr:uid="{6868630A-6F78-419A-B374-BC3720808717}"/>
    <cellStyle name="Comma 21 4 2 4 2" xfId="19297" xr:uid="{979C373F-24F2-4040-8A41-A02FCEFCFAF2}"/>
    <cellStyle name="Comma 21 4 2 5" xfId="14831" xr:uid="{A167D4AE-D3F2-404D-B36F-FC2AD0640695}"/>
    <cellStyle name="Comma 21 4 3" xfId="4838" xr:uid="{9CE563F8-3DCB-462A-8E24-E4249EF270D1}"/>
    <cellStyle name="Comma 21 4 3 2" xfId="5902" xr:uid="{96D17852-AEA0-4554-9351-44AB195B38A0}"/>
    <cellStyle name="Comma 21 4 3 2 2" xfId="10865" xr:uid="{3306E0B7-C6A5-43B0-A718-37C25299C4CF}"/>
    <cellStyle name="Comma 21 4 3 2 2 2" xfId="20556" xr:uid="{4888C4E5-118C-4251-B766-D583BE85CEA8}"/>
    <cellStyle name="Comma 21 4 3 2 3" xfId="16082" xr:uid="{DC909570-A4B7-4F5D-A6B9-FD4E12DA96BE}"/>
    <cellStyle name="Comma 21 4 3 3" xfId="6948" xr:uid="{3B086C33-823E-4722-9211-74B3EE0B539F}"/>
    <cellStyle name="Comma 21 4 3 3 2" xfId="11911" xr:uid="{8769EDAE-45AE-4C3A-B2F5-AB39B03DE978}"/>
    <cellStyle name="Comma 21 4 3 3 2 2" xfId="21508" xr:uid="{834998F8-9185-4A46-84F6-27F06E87CB40}"/>
    <cellStyle name="Comma 21 4 3 3 3" xfId="17034" xr:uid="{44717A27-ECB7-4C38-B25F-3976A04423C9}"/>
    <cellStyle name="Comma 21 4 3 4" xfId="9817" xr:uid="{928A3B48-09E1-4684-B47D-65111B5C2623}"/>
    <cellStyle name="Comma 21 4 3 4 2" xfId="19604" xr:uid="{784FAC2D-7F53-489F-94D9-D474770091D4}"/>
    <cellStyle name="Comma 21 4 3 5" xfId="15131" xr:uid="{C30A6EE9-00B5-4663-84BE-696BBE70A86E}"/>
    <cellStyle name="Comma 21 4 4" xfId="5276" xr:uid="{A6D88F04-DB4A-4141-A7E7-3A2BE89C5339}"/>
    <cellStyle name="Comma 21 4 4 2" xfId="10239" xr:uid="{27D37702-EF5B-431C-A97C-BDB8760003B4}"/>
    <cellStyle name="Comma 21 4 4 2 2" xfId="19930" xr:uid="{02EBEF57-8876-413C-BDD3-4C04E631B688}"/>
    <cellStyle name="Comma 21 4 4 3" xfId="15456" xr:uid="{51C3FA12-9A15-4B93-B669-10B07C492FB9}"/>
    <cellStyle name="Comma 21 4 5" xfId="6322" xr:uid="{8463F988-1DD1-48D9-AE25-2F457A5D8E34}"/>
    <cellStyle name="Comma 21 4 5 2" xfId="11285" xr:uid="{2A0ABF43-D85B-42A5-BD8E-4FCE4BDCEF05}"/>
    <cellStyle name="Comma 21 4 5 2 2" xfId="20882" xr:uid="{D8C89F63-165F-4406-B3BE-FF970D99DCC6}"/>
    <cellStyle name="Comma 21 4 5 3" xfId="16408" xr:uid="{8195D1FA-24D2-46EF-A9E1-DD81C819A9E5}"/>
    <cellStyle name="Comma 21 4 6" xfId="8006" xr:uid="{12BE276A-C3A3-48A5-9874-DA7895C7FE34}"/>
    <cellStyle name="Comma 21 4 6 2" xfId="17985" xr:uid="{99F944C4-EBA1-4E87-9AD6-A3E93A4E41D0}"/>
    <cellStyle name="Comma 21 4 7" xfId="13625" xr:uid="{CDA2DAA9-1C2D-43A1-9093-CE8EDB027037}"/>
    <cellStyle name="Comma 21 5" xfId="4273" xr:uid="{4C81A5F9-734F-4171-A824-7154FD610998}"/>
    <cellStyle name="Comma 21 5 2" xfId="5398" xr:uid="{734AE769-8EB8-42F7-9FFC-B7B67D83177C}"/>
    <cellStyle name="Comma 21 5 2 2" xfId="10361" xr:uid="{B6E9504D-7FC0-4CC8-A3B0-6E41691C26F0}"/>
    <cellStyle name="Comma 21 5 2 2 2" xfId="20052" xr:uid="{BB973500-632E-4C41-8A63-4440FA2DA88F}"/>
    <cellStyle name="Comma 21 5 2 3" xfId="15578" xr:uid="{0C33CDEB-8E21-40EF-AAE4-A6DF00433CF8}"/>
    <cellStyle name="Comma 21 5 3" xfId="6444" xr:uid="{22FA917D-04EB-424A-B0AB-94516FFE3D93}"/>
    <cellStyle name="Comma 21 5 3 2" xfId="11407" xr:uid="{62678AD4-BC90-4655-B2EC-FE85E490FE69}"/>
    <cellStyle name="Comma 21 5 3 2 2" xfId="21004" xr:uid="{702B534B-FC1A-4235-9DC4-A5E25BE7BC12}"/>
    <cellStyle name="Comma 21 5 3 3" xfId="16530" xr:uid="{2714E4E9-47AD-446B-A35F-2F3D06E1D823}"/>
    <cellStyle name="Comma 21 5 4" xfId="9298" xr:uid="{EA88F905-E4B9-4D25-A8D2-A344731CC455}"/>
    <cellStyle name="Comma 21 5 4 2" xfId="19085" xr:uid="{3AAC5D42-3A2E-4AF7-9ABE-8EC8D89AFCCF}"/>
    <cellStyle name="Comma 21 5 5" xfId="14627" xr:uid="{6E9877FE-79AA-4505-98DD-244782DD3172}"/>
    <cellStyle name="Comma 21 6" xfId="4607" xr:uid="{FAF37ABA-1683-479E-BE75-3AB74937E11E}"/>
    <cellStyle name="Comma 21 6 2" xfId="5697" xr:uid="{68633910-9058-47EE-B0AB-E7EFD5416B23}"/>
    <cellStyle name="Comma 21 6 2 2" xfId="10660" xr:uid="{E598CC90-592E-4D42-9D2F-A0FC3CA1FA88}"/>
    <cellStyle name="Comma 21 6 2 2 2" xfId="20351" xr:uid="{A448F736-4DBE-49F4-82F5-80F2CEA5B109}"/>
    <cellStyle name="Comma 21 6 2 3" xfId="15877" xr:uid="{A82C3EEA-1724-4F6B-9727-850472792547}"/>
    <cellStyle name="Comma 21 6 3" xfId="6743" xr:uid="{9441FB50-BB2F-438B-B98E-EF3C3782A021}"/>
    <cellStyle name="Comma 21 6 3 2" xfId="11706" xr:uid="{8B1AFA59-5253-40A8-8B95-5BFA7365EDFB}"/>
    <cellStyle name="Comma 21 6 3 2 2" xfId="21303" xr:uid="{0C2D7ED2-2C3A-496D-8CC8-DEC11A71B759}"/>
    <cellStyle name="Comma 21 6 3 3" xfId="16829" xr:uid="{66589850-2FAE-4D60-9C7A-38F5294A3EAF}"/>
    <cellStyle name="Comma 21 6 4" xfId="9605" xr:uid="{1E8B1415-B57C-4609-B9F0-953CE14F8226}"/>
    <cellStyle name="Comma 21 6 4 2" xfId="19392" xr:uid="{4B41775C-0B16-4E88-A39D-B1F2BD9163E8}"/>
    <cellStyle name="Comma 21 6 5" xfId="14926" xr:uid="{1D5A05D1-B2A4-4823-84EB-83A3FA0676AF}"/>
    <cellStyle name="Comma 21 7" xfId="5070" xr:uid="{28DFBA53-48CB-4BB7-BF8A-75170ED72CB9}"/>
    <cellStyle name="Comma 21 7 2" xfId="10033" xr:uid="{F4CEAD2A-4919-4C99-831C-7D88221B8DF5}"/>
    <cellStyle name="Comma 21 7 2 2" xfId="19724" xr:uid="{41F70E11-4BCE-4229-B6AC-7B2DE63BF553}"/>
    <cellStyle name="Comma 21 7 3" xfId="15250" xr:uid="{3998D4BE-6665-4210-B3C3-1B825B73030B}"/>
    <cellStyle name="Comma 21 8" xfId="6116" xr:uid="{FF0313B7-0906-4C94-AF7B-BB284BBE88CC}"/>
    <cellStyle name="Comma 21 8 2" xfId="11079" xr:uid="{720F7B82-04AB-43EA-9E22-1E59E771C073}"/>
    <cellStyle name="Comma 21 8 2 2" xfId="20676" xr:uid="{4D67B75A-C69C-4B55-BCAD-C41E7E9BE191}"/>
    <cellStyle name="Comma 21 8 3" xfId="16202" xr:uid="{66D8F308-7658-4DD4-9E3F-3CDDDEC0A02C}"/>
    <cellStyle name="Comma 21 9" xfId="7206" xr:uid="{425B9652-F659-4D73-A8EB-A360967D842C}"/>
    <cellStyle name="Comma 21 9 2" xfId="17255" xr:uid="{22B2C835-6B3D-4832-82EB-6ABE7089A4A7}"/>
    <cellStyle name="Comma 22" xfId="302" xr:uid="{1BB7A183-A95B-4FA8-98A7-A2F43A5CC028}"/>
    <cellStyle name="Comma 22 10" xfId="13243" xr:uid="{CBE87D4D-926A-4210-9D87-2B1B00BA6620}"/>
    <cellStyle name="Comma 22 2" xfId="1105" xr:uid="{B2C4D7F8-FD2D-4713-B371-EADE15665E50}"/>
    <cellStyle name="Comma 22 2 2" xfId="4366" xr:uid="{79F9E84A-6A7B-48D3-A2D7-9162BB139DF6}"/>
    <cellStyle name="Comma 22 2 2 2" xfId="5480" xr:uid="{7912E0B4-7596-42DB-8C1B-F85A97B9E531}"/>
    <cellStyle name="Comma 22 2 2 2 2" xfId="10443" xr:uid="{75AF5A72-52EE-4E16-B93C-55F6010F4CAC}"/>
    <cellStyle name="Comma 22 2 2 2 2 2" xfId="20134" xr:uid="{3B51AAB3-DE8D-4E11-94C9-1228C084CA6F}"/>
    <cellStyle name="Comma 22 2 2 2 3" xfId="15660" xr:uid="{DD4B70D4-A818-4705-B84F-F685FAF1C3B9}"/>
    <cellStyle name="Comma 22 2 2 3" xfId="6526" xr:uid="{FA564C24-5FA8-4205-B6FC-B04BAA3BC43F}"/>
    <cellStyle name="Comma 22 2 2 3 2" xfId="11489" xr:uid="{4C521D67-4A28-453C-A669-79CC517D2211}"/>
    <cellStyle name="Comma 22 2 2 3 2 2" xfId="21086" xr:uid="{8185856F-B60C-402B-A082-86952018A186}"/>
    <cellStyle name="Comma 22 2 2 3 3" xfId="16612" xr:uid="{CC8F0B60-811A-4306-9D1C-7F24A33378B2}"/>
    <cellStyle name="Comma 22 2 2 4" xfId="9383" xr:uid="{EAFAE66A-457E-402A-8984-034AC43E5516}"/>
    <cellStyle name="Comma 22 2 2 4 2" xfId="19170" xr:uid="{400E87E0-248C-4F18-82A6-E25C803DF7AA}"/>
    <cellStyle name="Comma 22 2 2 5" xfId="14709" xr:uid="{704AE26B-D689-404D-AB73-FF7909A9AC6F}"/>
    <cellStyle name="Comma 22 2 3" xfId="4700" xr:uid="{C8AFAB53-AB95-4796-B59A-15791A6E646C}"/>
    <cellStyle name="Comma 22 2 3 2" xfId="5779" xr:uid="{7E9856DF-FDBC-4BDE-9B60-055B5F699143}"/>
    <cellStyle name="Comma 22 2 3 2 2" xfId="10742" xr:uid="{045579A0-493C-4F8A-876D-52B9A52F5F9D}"/>
    <cellStyle name="Comma 22 2 3 2 2 2" xfId="20433" xr:uid="{CFC7CF74-6D90-41AC-A440-E83649A39E7C}"/>
    <cellStyle name="Comma 22 2 3 2 3" xfId="15959" xr:uid="{F792E3BF-7920-49F5-BE5D-18B979A301EE}"/>
    <cellStyle name="Comma 22 2 3 3" xfId="6825" xr:uid="{48CBE19C-70A9-4B36-8E19-AEA0676A9795}"/>
    <cellStyle name="Comma 22 2 3 3 2" xfId="11788" xr:uid="{E57CE19A-8ABA-4B07-8D6E-80BCF991D6E8}"/>
    <cellStyle name="Comma 22 2 3 3 2 2" xfId="21385" xr:uid="{D284772A-5D70-445B-B514-A7ECCB5F93DD}"/>
    <cellStyle name="Comma 22 2 3 3 3" xfId="16911" xr:uid="{3C98D652-5736-4453-8F52-C281438A62FF}"/>
    <cellStyle name="Comma 22 2 3 4" xfId="9693" xr:uid="{DE6465CB-3362-4387-9FF4-FEEBC5E904A0}"/>
    <cellStyle name="Comma 22 2 3 4 2" xfId="19480" xr:uid="{6AAC64C7-6A00-4E73-A0DD-54E14BE9BAD3}"/>
    <cellStyle name="Comma 22 2 3 5" xfId="15008" xr:uid="{A6CC17FB-0B24-4464-9440-ED4E1AF83E31}"/>
    <cellStyle name="Comma 22 2 4" xfId="5152" xr:uid="{13D301BD-3DCA-451D-8630-40484148632C}"/>
    <cellStyle name="Comma 22 2 4 2" xfId="10115" xr:uid="{093AC772-8B28-4D00-8332-20FB8332048F}"/>
    <cellStyle name="Comma 22 2 4 2 2" xfId="19806" xr:uid="{8BF77D9C-F414-41AC-A1F1-48B8E3F84204}"/>
    <cellStyle name="Comma 22 2 4 3" xfId="15332" xr:uid="{347C2E13-1A4E-4B71-8621-5EB66EB8FAE9}"/>
    <cellStyle name="Comma 22 2 5" xfId="6198" xr:uid="{5B0F202F-FD07-4543-BD2C-AD083C1CDBFC}"/>
    <cellStyle name="Comma 22 2 5 2" xfId="11161" xr:uid="{2F2D641D-0929-4D06-8533-5B2C60EFE285}"/>
    <cellStyle name="Comma 22 2 5 2 2" xfId="20758" xr:uid="{4F320BF2-1D5C-49AB-8741-20619279D90D}"/>
    <cellStyle name="Comma 22 2 5 3" xfId="16284" xr:uid="{A9029BCC-F9D1-432F-8D14-65684BAB0F4A}"/>
    <cellStyle name="Comma 22 2 6" xfId="7459" xr:uid="{BF30156E-BE33-468D-8DC0-0D820C0B7D6B}"/>
    <cellStyle name="Comma 22 2 6 2" xfId="17485" xr:uid="{69EBABEA-1B2D-4A85-805A-9771E3484E02}"/>
    <cellStyle name="Comma 22 2 7" xfId="13334" xr:uid="{D5B1F5DE-B825-45BE-966E-38FC7B6AAFC3}"/>
    <cellStyle name="Comma 22 3" xfId="1982" xr:uid="{F7AB3722-71E7-4C77-B5D1-E1F9F603342B}"/>
    <cellStyle name="Comma 22 3 2" xfId="4448" xr:uid="{40C9D81F-1C80-4EDA-86E9-B95BCA097797}"/>
    <cellStyle name="Comma 22 3 2 2" xfId="5551" xr:uid="{4ADEA3F7-70A8-43C9-AE7C-0450FAE2C0B4}"/>
    <cellStyle name="Comma 22 3 2 2 2" xfId="10514" xr:uid="{D9F43D11-C0CC-41C1-B13E-57C7B3B06A9F}"/>
    <cellStyle name="Comma 22 3 2 2 2 2" xfId="20205" xr:uid="{931D236A-7863-4A6F-9985-BF374EA96A0D}"/>
    <cellStyle name="Comma 22 3 2 2 3" xfId="15731" xr:uid="{E6CE54A1-D6D0-448F-AC87-DB8B3C9D24CF}"/>
    <cellStyle name="Comma 22 3 2 3" xfId="6597" xr:uid="{34AA9E8E-644D-4795-B09E-03D506752FFE}"/>
    <cellStyle name="Comma 22 3 2 3 2" xfId="11560" xr:uid="{1AA59C23-92C3-41EC-B2D8-A55789337AEB}"/>
    <cellStyle name="Comma 22 3 2 3 2 2" xfId="21157" xr:uid="{8E7CA249-F65C-4A06-B574-5E75315B8D24}"/>
    <cellStyle name="Comma 22 3 2 3 3" xfId="16683" xr:uid="{89895EB3-2DBD-4E6D-AB33-9347084D1C52}"/>
    <cellStyle name="Comma 22 3 2 4" xfId="9458" xr:uid="{E0218E48-CBFA-4448-BAEE-1537D0B5C30F}"/>
    <cellStyle name="Comma 22 3 2 4 2" xfId="19245" xr:uid="{F860B53C-BF88-4B2C-A4A0-B564DC59A257}"/>
    <cellStyle name="Comma 22 3 2 5" xfId="14780" xr:uid="{B8287C0D-5302-40A4-83DC-0B294E8303AA}"/>
    <cellStyle name="Comma 22 3 3" xfId="4782" xr:uid="{F3A4C775-8BA1-49AD-80CB-58CAD614E0C9}"/>
    <cellStyle name="Comma 22 3 3 2" xfId="5850" xr:uid="{5B753561-A2CC-442E-8941-E69FBF85C1F2}"/>
    <cellStyle name="Comma 22 3 3 2 2" xfId="10813" xr:uid="{D93C3C36-09BE-4DF7-9A81-1C2C52C2CBB7}"/>
    <cellStyle name="Comma 22 3 3 2 2 2" xfId="20504" xr:uid="{EBC4A051-F97E-47F9-BD88-3A6E36BA250C}"/>
    <cellStyle name="Comma 22 3 3 2 3" xfId="16030" xr:uid="{E696F229-8A17-4378-B7D7-15FD5F83C167}"/>
    <cellStyle name="Comma 22 3 3 3" xfId="6896" xr:uid="{C6D5D093-81BC-4EB4-AF5F-BFEC01A7923B}"/>
    <cellStyle name="Comma 22 3 3 3 2" xfId="11859" xr:uid="{B851D2A5-628F-481E-842B-7A99EFB94042}"/>
    <cellStyle name="Comma 22 3 3 3 2 2" xfId="21456" xr:uid="{8DA0ACC3-1F67-49E4-ACB0-588DA9A99520}"/>
    <cellStyle name="Comma 22 3 3 3 3" xfId="16982" xr:uid="{0A437147-67D1-4C54-86D1-325EC99C843E}"/>
    <cellStyle name="Comma 22 3 3 4" xfId="9764" xr:uid="{0ECD01EB-D322-4747-97A9-B95A1D9CBE56}"/>
    <cellStyle name="Comma 22 3 3 4 2" xfId="19551" xr:uid="{882764A3-C7BC-4294-918A-A89246884E33}"/>
    <cellStyle name="Comma 22 3 3 5" xfId="15079" xr:uid="{F3261A38-D6E1-4C36-A1EF-7C395C0B0CA8}"/>
    <cellStyle name="Comma 22 3 4" xfId="5223" xr:uid="{9C2F6A5E-403F-4E70-835F-AC190EC5AD18}"/>
    <cellStyle name="Comma 22 3 4 2" xfId="10186" xr:uid="{AE26D0DB-CD6B-46A8-AF19-844781E8AE9A}"/>
    <cellStyle name="Comma 22 3 4 2 2" xfId="19877" xr:uid="{5675FBBD-3D2B-494E-AF00-704463BDE5C1}"/>
    <cellStyle name="Comma 22 3 4 3" xfId="15403" xr:uid="{A1263507-ABF6-49F4-BBE2-77253E125136}"/>
    <cellStyle name="Comma 22 3 5" xfId="6269" xr:uid="{1142B0D3-9EC6-4B9A-8B60-932F9AF79521}"/>
    <cellStyle name="Comma 22 3 5 2" xfId="11232" xr:uid="{53C78CC5-1F7D-47CA-9501-F194A6EDDA22}"/>
    <cellStyle name="Comma 22 3 5 2 2" xfId="20829" xr:uid="{BDE74201-4E8A-43DC-B541-5FAADC5B38A7}"/>
    <cellStyle name="Comma 22 3 5 3" xfId="16355" xr:uid="{9973BD74-BD40-43DE-8C10-0B0C4FAB3BE6}"/>
    <cellStyle name="Comma 22 3 6" xfId="7830" xr:uid="{9B0ED30A-509B-4F93-A2DC-21389B066812}"/>
    <cellStyle name="Comma 22 3 6 2" xfId="17826" xr:uid="{DF39ABFB-76A3-441A-BC20-A3C0934B8805}"/>
    <cellStyle name="Comma 22 3 7" xfId="13565" xr:uid="{37F621FB-716F-4B6D-91E8-FC46309E2854}"/>
    <cellStyle name="Comma 22 4" xfId="2560" xr:uid="{A3406612-3B60-407A-A6F4-427231F42261}"/>
    <cellStyle name="Comma 22 4 2" xfId="4504" xr:uid="{12F9BB33-2C36-433C-9AB5-A1519C36E1D6}"/>
    <cellStyle name="Comma 22 4 2 2" xfId="5603" xr:uid="{53DF24B0-D659-49CC-918F-1F1455CF4817}"/>
    <cellStyle name="Comma 22 4 2 2 2" xfId="10566" xr:uid="{C0ED9797-0E1C-4BCE-9837-AA39AF1F99DC}"/>
    <cellStyle name="Comma 22 4 2 2 2 2" xfId="20257" xr:uid="{B7D6A135-04C9-4344-A21A-96AD952802BF}"/>
    <cellStyle name="Comma 22 4 2 2 3" xfId="15783" xr:uid="{16093F97-5E9D-4AC3-8B82-E40BC240E052}"/>
    <cellStyle name="Comma 22 4 2 3" xfId="6649" xr:uid="{CD6E26A2-BC7C-419C-93CC-84928E9FEECE}"/>
    <cellStyle name="Comma 22 4 2 3 2" xfId="11612" xr:uid="{EAEB3AE4-B570-4304-9EA1-D85CC8ACC8CA}"/>
    <cellStyle name="Comma 22 4 2 3 2 2" xfId="21209" xr:uid="{171C03BC-DF27-421C-932C-69EC08025622}"/>
    <cellStyle name="Comma 22 4 2 3 3" xfId="16735" xr:uid="{4287DDC4-D697-4CB0-9D5E-63BE2E8A2BF3}"/>
    <cellStyle name="Comma 22 4 2 4" xfId="9511" xr:uid="{0EEAE362-626F-41FE-BD85-B5ED7392269C}"/>
    <cellStyle name="Comma 22 4 2 4 2" xfId="19298" xr:uid="{BC9CD892-3B9B-4330-89E2-06BB00F17CB3}"/>
    <cellStyle name="Comma 22 4 2 5" xfId="14832" xr:uid="{4D0EEEFA-57AA-4C10-B26F-5F6D989527BE}"/>
    <cellStyle name="Comma 22 4 3" xfId="4839" xr:uid="{1F13316E-80CE-4642-946B-0903FA11E7B1}"/>
    <cellStyle name="Comma 22 4 3 2" xfId="5903" xr:uid="{A81F77E4-CCF1-46F0-9E74-6F031204A551}"/>
    <cellStyle name="Comma 22 4 3 2 2" xfId="10866" xr:uid="{87F11FAC-30E7-4D58-BEFF-BDED0D9465DC}"/>
    <cellStyle name="Comma 22 4 3 2 2 2" xfId="20557" xr:uid="{A1361952-E3B8-4E9A-AED0-25E28B13AD1F}"/>
    <cellStyle name="Comma 22 4 3 2 3" xfId="16083" xr:uid="{A42AAA08-2C23-4A56-9365-5AC9CA93E3C0}"/>
    <cellStyle name="Comma 22 4 3 3" xfId="6949" xr:uid="{AEE8696A-3375-4B31-BF3F-F6D27855C946}"/>
    <cellStyle name="Comma 22 4 3 3 2" xfId="11912" xr:uid="{8990AF1A-FBF8-441A-A8CF-826E554F6923}"/>
    <cellStyle name="Comma 22 4 3 3 2 2" xfId="21509" xr:uid="{4D0B1E1A-DFC8-4AE1-AAB8-6E9D2B35E41D}"/>
    <cellStyle name="Comma 22 4 3 3 3" xfId="17035" xr:uid="{1EE04494-CD41-428B-8F2D-8627B44D9340}"/>
    <cellStyle name="Comma 22 4 3 4" xfId="9818" xr:uid="{475AED70-7E98-4BAF-BB7E-52BD1F8ECF40}"/>
    <cellStyle name="Comma 22 4 3 4 2" xfId="19605" xr:uid="{11B86E50-EA09-4959-8983-2FF5D532EC8E}"/>
    <cellStyle name="Comma 22 4 3 5" xfId="15132" xr:uid="{F21E9B8E-1193-4733-9105-33F25763072E}"/>
    <cellStyle name="Comma 22 4 4" xfId="5277" xr:uid="{86373D5E-79CA-490F-A762-809FA5C698E0}"/>
    <cellStyle name="Comma 22 4 4 2" xfId="10240" xr:uid="{2A3C8DDF-FD02-4339-A7F1-C71F49CAB9C3}"/>
    <cellStyle name="Comma 22 4 4 2 2" xfId="19931" xr:uid="{38DD67B2-D905-435D-9FD3-5487D914B15B}"/>
    <cellStyle name="Comma 22 4 4 3" xfId="15457" xr:uid="{95DD798C-D6C7-4A79-B9DD-281A6FD2AE59}"/>
    <cellStyle name="Comma 22 4 5" xfId="6323" xr:uid="{047FA2C8-CC61-400B-B324-7E3A8253AF79}"/>
    <cellStyle name="Comma 22 4 5 2" xfId="11286" xr:uid="{5DD165CF-7847-4899-BF51-CC1CCA48B9CE}"/>
    <cellStyle name="Comma 22 4 5 2 2" xfId="20883" xr:uid="{FA977422-6250-47D0-ABDC-5638F145100A}"/>
    <cellStyle name="Comma 22 4 5 3" xfId="16409" xr:uid="{CBB457E3-8720-4014-A2AA-8A1895E7F0F7}"/>
    <cellStyle name="Comma 22 4 6" xfId="8007" xr:uid="{C39C254A-41FC-4E38-A7E9-F7AB46D20DFD}"/>
    <cellStyle name="Comma 22 4 6 2" xfId="17986" xr:uid="{EBEA884F-F2C1-4A71-9906-1FAA6EC0AD60}"/>
    <cellStyle name="Comma 22 4 7" xfId="13626" xr:uid="{0FF8731A-6F21-440E-AE16-B021C94483C7}"/>
    <cellStyle name="Comma 22 5" xfId="4274" xr:uid="{B624DE8C-7EC1-4121-AC7A-59980605CE53}"/>
    <cellStyle name="Comma 22 5 2" xfId="5399" xr:uid="{6A0397DE-B68E-440C-BC24-2C4CF2D989C8}"/>
    <cellStyle name="Comma 22 5 2 2" xfId="10362" xr:uid="{3B22682B-190B-47D2-B87B-4C86B3E55D6E}"/>
    <cellStyle name="Comma 22 5 2 2 2" xfId="20053" xr:uid="{8C6E979E-A137-422C-BB60-486E8A13BD4F}"/>
    <cellStyle name="Comma 22 5 2 3" xfId="15579" xr:uid="{DBEBCCD8-7690-4A32-966B-7479C1639FEE}"/>
    <cellStyle name="Comma 22 5 3" xfId="6445" xr:uid="{4639CA73-4949-4B76-A955-C58372A5EBDE}"/>
    <cellStyle name="Comma 22 5 3 2" xfId="11408" xr:uid="{EFBB4F14-12FC-417F-B93A-C88306F5CB3A}"/>
    <cellStyle name="Comma 22 5 3 2 2" xfId="21005" xr:uid="{B2234198-674B-4458-AB2D-7550B9A5742B}"/>
    <cellStyle name="Comma 22 5 3 3" xfId="16531" xr:uid="{7739512E-67DC-4474-A774-335CE662108D}"/>
    <cellStyle name="Comma 22 5 4" xfId="9299" xr:uid="{E4CE1AC2-5177-4DB5-BAD9-F687B3D988C4}"/>
    <cellStyle name="Comma 22 5 4 2" xfId="19086" xr:uid="{41EFC547-620C-4648-B8C0-B91AB6BDCC1A}"/>
    <cellStyle name="Comma 22 5 5" xfId="14628" xr:uid="{79ECC571-822B-4F1B-8902-082DE2139FD3}"/>
    <cellStyle name="Comma 22 6" xfId="4608" xr:uid="{C690EF57-00CC-4E6F-A242-18551646E1AC}"/>
    <cellStyle name="Comma 22 6 2" xfId="5698" xr:uid="{D9A43250-AFD3-4BBA-A151-941348D36D40}"/>
    <cellStyle name="Comma 22 6 2 2" xfId="10661" xr:uid="{372FD15D-1E5B-4D21-95EA-99A2B3725101}"/>
    <cellStyle name="Comma 22 6 2 2 2" xfId="20352" xr:uid="{620A20A5-81CF-4D18-A0EA-98103F75B4D9}"/>
    <cellStyle name="Comma 22 6 2 3" xfId="15878" xr:uid="{A164C44D-A856-4096-B2DA-9809B2377A3F}"/>
    <cellStyle name="Comma 22 6 3" xfId="6744" xr:uid="{F15E1107-7E7F-4B4F-B2EB-EE61594B4DCC}"/>
    <cellStyle name="Comma 22 6 3 2" xfId="11707" xr:uid="{FC0E08C7-6D15-4F61-A045-2D8446D2467F}"/>
    <cellStyle name="Comma 22 6 3 2 2" xfId="21304" xr:uid="{FDB6A0CB-6127-492B-8547-E7683A8E6605}"/>
    <cellStyle name="Comma 22 6 3 3" xfId="16830" xr:uid="{5864B847-0650-4C64-98D8-27971747C055}"/>
    <cellStyle name="Comma 22 6 4" xfId="9606" xr:uid="{CD1ED699-E32F-491D-AFB4-E7C3C9C74A14}"/>
    <cellStyle name="Comma 22 6 4 2" xfId="19393" xr:uid="{5F47CD1B-7458-4EEB-B333-12E639D024D9}"/>
    <cellStyle name="Comma 22 6 5" xfId="14927" xr:uid="{86CD4F5E-6AB1-4CBD-A0BF-595536D7B980}"/>
    <cellStyle name="Comma 22 7" xfId="5071" xr:uid="{A76A9344-1AEB-4B2A-AE08-D296B84A888C}"/>
    <cellStyle name="Comma 22 7 2" xfId="10034" xr:uid="{E446B71E-EDB1-49E5-8F8D-1E9AC5E79E75}"/>
    <cellStyle name="Comma 22 7 2 2" xfId="19725" xr:uid="{A32BE52B-274B-4215-8BC5-A08E5903529C}"/>
    <cellStyle name="Comma 22 7 3" xfId="15251" xr:uid="{10EB5C70-FCA0-4F29-80E2-74802A245E02}"/>
    <cellStyle name="Comma 22 8" xfId="6117" xr:uid="{84B42638-3F6B-4624-88F5-BF3C77D9DD62}"/>
    <cellStyle name="Comma 22 8 2" xfId="11080" xr:uid="{265DAAF1-95BB-439A-831B-29C28795BD81}"/>
    <cellStyle name="Comma 22 8 2 2" xfId="20677" xr:uid="{210D5B2E-6312-42FE-A8CB-761F235FD753}"/>
    <cellStyle name="Comma 22 8 3" xfId="16203" xr:uid="{B3C613A3-6FA8-4FD9-BDF9-E66F46EC2278}"/>
    <cellStyle name="Comma 22 9" xfId="7207" xr:uid="{DE5E76FF-21C7-4F33-8947-001A27AC7A6F}"/>
    <cellStyle name="Comma 22 9 2" xfId="17256" xr:uid="{14327B2F-1980-4F5B-9663-B2ADBC50BBDC}"/>
    <cellStyle name="Comma 23" xfId="39" xr:uid="{00000000-0005-0000-0000-000015000000}"/>
    <cellStyle name="Comma 23 10" xfId="7208" xr:uid="{59188277-A1FC-482C-B7E4-27CE8EEDF3D6}"/>
    <cellStyle name="Comma 23 10 2" xfId="17257" xr:uid="{BD86FE40-18F5-40EE-BB81-FD2AEA96FAE3}"/>
    <cellStyle name="Comma 23 11" xfId="303" xr:uid="{A6672C1C-8A93-48D4-9A6D-7D31F133B281}"/>
    <cellStyle name="Comma 23 11 2" xfId="13244" xr:uid="{9F1FAC0D-3335-4F5B-A4A9-19336DD4EAD3}"/>
    <cellStyle name="Comma 23 12" xfId="13166" xr:uid="{C1B6F7F1-5C6D-4FA8-A265-8E7D93DE2178}"/>
    <cellStyle name="Comma 23 2" xfId="77" xr:uid="{00000000-0005-0000-0000-000016000000}"/>
    <cellStyle name="Comma 23 2 2" xfId="4367" xr:uid="{2108FDC8-27E2-405D-9E1B-A7648FD3042B}"/>
    <cellStyle name="Comma 23 2 2 2" xfId="5481" xr:uid="{61D98E58-B069-4940-9B4E-857F21C95E97}"/>
    <cellStyle name="Comma 23 2 2 2 2" xfId="10444" xr:uid="{BD484287-D658-4913-98F5-69453127137B}"/>
    <cellStyle name="Comma 23 2 2 2 2 2" xfId="20135" xr:uid="{1A48A609-CA39-4E92-8E19-155860EB231E}"/>
    <cellStyle name="Comma 23 2 2 2 3" xfId="15661" xr:uid="{1C943E58-50CA-4020-A1D6-772182B9F8FF}"/>
    <cellStyle name="Comma 23 2 2 3" xfId="6527" xr:uid="{F880C3C7-46CA-4263-A14F-50BBAE9E336D}"/>
    <cellStyle name="Comma 23 2 2 3 2" xfId="11490" xr:uid="{38EE7622-F199-447B-85D9-2DA17B9868D5}"/>
    <cellStyle name="Comma 23 2 2 3 2 2" xfId="21087" xr:uid="{792F5C6D-4D44-402A-828D-C4DC3AA12B3C}"/>
    <cellStyle name="Comma 23 2 2 3 3" xfId="16613" xr:uid="{24D2A473-18C2-42B7-BB3C-85653A6A989D}"/>
    <cellStyle name="Comma 23 2 2 4" xfId="9384" xr:uid="{B530D3A9-BDB6-4202-B9D3-FE559A3F7989}"/>
    <cellStyle name="Comma 23 2 2 4 2" xfId="19171" xr:uid="{9D7A03B6-CBDF-4613-A50F-1F53FA2C946C}"/>
    <cellStyle name="Comma 23 2 2 5" xfId="14710" xr:uid="{8796E056-D68B-48C6-A7F4-74D63814FF3A}"/>
    <cellStyle name="Comma 23 2 3" xfId="4701" xr:uid="{8B6E60FE-0B4B-4C95-828D-3615722A1395}"/>
    <cellStyle name="Comma 23 2 3 2" xfId="5780" xr:uid="{A99B2634-D58E-455F-BC5A-10B10C5D2168}"/>
    <cellStyle name="Comma 23 2 3 2 2" xfId="10743" xr:uid="{80E5D22E-248F-4672-89B5-F2F406B50F91}"/>
    <cellStyle name="Comma 23 2 3 2 2 2" xfId="20434" xr:uid="{5159108A-2AD2-46FA-B665-685B065CE597}"/>
    <cellStyle name="Comma 23 2 3 2 3" xfId="15960" xr:uid="{5CB66CE7-087E-4D0A-8A84-1D0C2F6784C5}"/>
    <cellStyle name="Comma 23 2 3 3" xfId="6826" xr:uid="{735F39EB-B626-44B5-8E26-F75063D958BF}"/>
    <cellStyle name="Comma 23 2 3 3 2" xfId="11789" xr:uid="{86FD98F3-694D-47E8-A02F-1F78606052FA}"/>
    <cellStyle name="Comma 23 2 3 3 2 2" xfId="21386" xr:uid="{C446602F-F98C-4094-8FCB-6285102CBC0A}"/>
    <cellStyle name="Comma 23 2 3 3 3" xfId="16912" xr:uid="{932ACAF6-B8D9-4E77-91AA-26E446A8A2D2}"/>
    <cellStyle name="Comma 23 2 3 4" xfId="9694" xr:uid="{7C72E47D-D6EC-4C35-8815-00720490AA2D}"/>
    <cellStyle name="Comma 23 2 3 4 2" xfId="19481" xr:uid="{89EF2190-B13B-4245-A16E-90F4E9C5DDC2}"/>
    <cellStyle name="Comma 23 2 3 5" xfId="15009" xr:uid="{EBCF9436-FCC6-48A7-9E43-544E09796FFD}"/>
    <cellStyle name="Comma 23 2 4" xfId="5153" xr:uid="{3FA83919-4175-409B-8E14-420A39B7C662}"/>
    <cellStyle name="Comma 23 2 4 2" xfId="10116" xr:uid="{1C54301C-D21F-46F8-ABC5-BB4567C19F2D}"/>
    <cellStyle name="Comma 23 2 4 2 2" xfId="19807" xr:uid="{8A8E6BA3-6BFC-4179-855A-C9E91C184382}"/>
    <cellStyle name="Comma 23 2 4 3" xfId="15333" xr:uid="{935F096D-643B-465C-B5A1-D482361BEC03}"/>
    <cellStyle name="Comma 23 2 5" xfId="6199" xr:uid="{67A71EE6-4953-4C4C-B799-E66C9EF32958}"/>
    <cellStyle name="Comma 23 2 5 2" xfId="11162" xr:uid="{4F373DF2-F3A1-4EC9-A919-97C32A8B0340}"/>
    <cellStyle name="Comma 23 2 5 2 2" xfId="20759" xr:uid="{4DF60F18-7E63-43F1-A651-13B798273A5E}"/>
    <cellStyle name="Comma 23 2 5 3" xfId="16285" xr:uid="{7EDB4369-12D2-475A-BD8E-84B81DCAF8AF}"/>
    <cellStyle name="Comma 23 2 6" xfId="7460" xr:uid="{D9D082A6-E073-4CE9-B876-0051CF1B4040}"/>
    <cellStyle name="Comma 23 2 6 2" xfId="17486" xr:uid="{E3A66269-6758-449F-B276-EE519146C1A4}"/>
    <cellStyle name="Comma 23 2 7" xfId="1106" xr:uid="{224C488C-60D5-495B-934B-A87ADA8DE769}"/>
    <cellStyle name="Comma 23 2 7 2" xfId="13335" xr:uid="{45F760DE-41BD-467E-917C-F8081C3BC58C}"/>
    <cellStyle name="Comma 23 2 8" xfId="13185" xr:uid="{917AC0D2-F39A-48B2-8B99-478B0EDB750D}"/>
    <cellStyle name="Comma 23 3" xfId="1983" xr:uid="{9A92520B-8664-421F-AC5C-42B153A4EE6D}"/>
    <cellStyle name="Comma 23 3 2" xfId="4449" xr:uid="{686040E8-153A-4C43-9D33-6A6DAF93ED55}"/>
    <cellStyle name="Comma 23 3 2 2" xfId="5552" xr:uid="{39FF8FA4-24E8-43F1-80B4-967D93DCAEEF}"/>
    <cellStyle name="Comma 23 3 2 2 2" xfId="10515" xr:uid="{D8D06DCF-5034-4E44-A56A-47D02AE7AB54}"/>
    <cellStyle name="Comma 23 3 2 2 2 2" xfId="20206" xr:uid="{58E7AF31-93D3-49F6-BD91-F8E5BC8286C5}"/>
    <cellStyle name="Comma 23 3 2 2 3" xfId="15732" xr:uid="{A123C90B-128F-4D4A-9CB6-23E67D2BB07C}"/>
    <cellStyle name="Comma 23 3 2 3" xfId="6598" xr:uid="{A294D8A8-C77E-4EE5-9440-EAEF66B0D9DE}"/>
    <cellStyle name="Comma 23 3 2 3 2" xfId="11561" xr:uid="{F6354B4A-8D2D-45E1-9443-E0CCE103F6A2}"/>
    <cellStyle name="Comma 23 3 2 3 2 2" xfId="21158" xr:uid="{8C2A46F4-2A72-4631-BE87-B18BB22E3E34}"/>
    <cellStyle name="Comma 23 3 2 3 3" xfId="16684" xr:uid="{75774AF5-9DE6-4961-8984-B6FC74D25BB2}"/>
    <cellStyle name="Comma 23 3 2 4" xfId="9459" xr:uid="{F657B686-65AD-463A-8D4F-367D5357CC45}"/>
    <cellStyle name="Comma 23 3 2 4 2" xfId="19246" xr:uid="{C0A7D087-DDC9-40AE-BB2A-7717BD17D357}"/>
    <cellStyle name="Comma 23 3 2 5" xfId="14781" xr:uid="{3E834232-A6F7-465B-8E8D-50E8628D5C67}"/>
    <cellStyle name="Comma 23 3 3" xfId="4783" xr:uid="{900643A3-201A-4062-A83C-27C42391116D}"/>
    <cellStyle name="Comma 23 3 3 2" xfId="5851" xr:uid="{E3856C83-F1AA-4C7F-8872-9791F0D572FD}"/>
    <cellStyle name="Comma 23 3 3 2 2" xfId="10814" xr:uid="{CF49EC1D-0FBF-441A-B89A-DC79F7F04566}"/>
    <cellStyle name="Comma 23 3 3 2 2 2" xfId="20505" xr:uid="{5C2E2C1B-7C45-4275-944B-535E669123AB}"/>
    <cellStyle name="Comma 23 3 3 2 3" xfId="16031" xr:uid="{2BD0C0AB-C6BD-4DDC-96B6-6558728C34C1}"/>
    <cellStyle name="Comma 23 3 3 3" xfId="6897" xr:uid="{AFF938C7-A8F9-41DB-980A-0C98F8347D4A}"/>
    <cellStyle name="Comma 23 3 3 3 2" xfId="11860" xr:uid="{6F52FC70-6ED2-4274-BE5C-A2D217EAE4B7}"/>
    <cellStyle name="Comma 23 3 3 3 2 2" xfId="21457" xr:uid="{3CABFDCD-9A63-4D61-810A-EC9AADCB9BAB}"/>
    <cellStyle name="Comma 23 3 3 3 3" xfId="16983" xr:uid="{F8C18A66-014B-4A41-9B0E-4185F6E02BDE}"/>
    <cellStyle name="Comma 23 3 3 4" xfId="9765" xr:uid="{AE3F9FE3-D849-463C-AED7-0709D7FD3562}"/>
    <cellStyle name="Comma 23 3 3 4 2" xfId="19552" xr:uid="{54718BB2-63BA-463A-B7C6-3E038ACBBAD0}"/>
    <cellStyle name="Comma 23 3 3 5" xfId="15080" xr:uid="{6F740972-5F40-43B0-B9DF-D02FDE24764C}"/>
    <cellStyle name="Comma 23 3 4" xfId="5224" xr:uid="{F6D7328B-EE85-42BA-B5EF-F680C1DF4A78}"/>
    <cellStyle name="Comma 23 3 4 2" xfId="10187" xr:uid="{CD5ABD9C-19CB-4EC5-BC84-B7C0C68A1030}"/>
    <cellStyle name="Comma 23 3 4 2 2" xfId="19878" xr:uid="{1FDC5DB9-AC67-4F7D-8910-3F351E99E63C}"/>
    <cellStyle name="Comma 23 3 4 3" xfId="15404" xr:uid="{8FE3875C-0891-476F-9D54-B462222FC82F}"/>
    <cellStyle name="Comma 23 3 5" xfId="6270" xr:uid="{95C332B8-5555-47C0-8139-DCD7440C0EA1}"/>
    <cellStyle name="Comma 23 3 5 2" xfId="11233" xr:uid="{32423B2E-B116-4A44-8918-6B41D52CB3F2}"/>
    <cellStyle name="Comma 23 3 5 2 2" xfId="20830" xr:uid="{4C7657FA-7F56-41B4-B041-230D73BBE873}"/>
    <cellStyle name="Comma 23 3 5 3" xfId="16356" xr:uid="{5281181E-D833-471F-8CBD-D3CDA4D91752}"/>
    <cellStyle name="Comma 23 3 6" xfId="7831" xr:uid="{8B123A57-9E85-4534-BC71-7181FF06F8C9}"/>
    <cellStyle name="Comma 23 3 6 2" xfId="17827" xr:uid="{1EE4EAD3-8DB0-4012-BCD2-D2C2AF635192}"/>
    <cellStyle name="Comma 23 3 7" xfId="13566" xr:uid="{720E0138-8849-49C4-B1DF-3D90FCFA69F7}"/>
    <cellStyle name="Comma 23 4" xfId="2561" xr:uid="{EBBA7148-A2C6-4ED1-BF4D-CF3FDBBBF8D0}"/>
    <cellStyle name="Comma 23 4 2" xfId="4505" xr:uid="{980626D0-DF36-49C5-BD39-CC4DA50F6394}"/>
    <cellStyle name="Comma 23 4 2 2" xfId="5604" xr:uid="{A68F0952-A8B9-49D0-9127-D10B71A2DDDA}"/>
    <cellStyle name="Comma 23 4 2 2 2" xfId="10567" xr:uid="{37C21E2C-BC6C-4BDC-A0F7-F92B71495620}"/>
    <cellStyle name="Comma 23 4 2 2 2 2" xfId="20258" xr:uid="{91C91E52-114F-4282-BF91-A9C3FA6D8A2B}"/>
    <cellStyle name="Comma 23 4 2 2 3" xfId="15784" xr:uid="{810BA2C5-E848-42E1-ABA9-3391F7DA44F2}"/>
    <cellStyle name="Comma 23 4 2 3" xfId="6650" xr:uid="{8307C26A-DD7E-4DAB-8133-9A49614036A3}"/>
    <cellStyle name="Comma 23 4 2 3 2" xfId="11613" xr:uid="{603CA7E4-02BC-4355-B051-19064E62C5F3}"/>
    <cellStyle name="Comma 23 4 2 3 2 2" xfId="21210" xr:uid="{3949C070-2A7C-4435-B6F1-0BD980A019C7}"/>
    <cellStyle name="Comma 23 4 2 3 3" xfId="16736" xr:uid="{939BEABA-65C7-4A0F-835B-DAD246C46837}"/>
    <cellStyle name="Comma 23 4 2 4" xfId="9512" xr:uid="{E592A513-1119-404A-97E2-B42C72D6B8EC}"/>
    <cellStyle name="Comma 23 4 2 4 2" xfId="19299" xr:uid="{006F75A3-2ED0-4BDA-AC2E-5FC2732D4B87}"/>
    <cellStyle name="Comma 23 4 2 5" xfId="14833" xr:uid="{AC38FCAC-B131-44CA-B47B-9AAD6F1D5FB1}"/>
    <cellStyle name="Comma 23 4 3" xfId="4840" xr:uid="{59DFDAE1-93FB-4DE1-B6A6-020659AB4EF2}"/>
    <cellStyle name="Comma 23 4 3 2" xfId="5904" xr:uid="{4B61686D-3944-489A-BECB-30CBB3E1DEC8}"/>
    <cellStyle name="Comma 23 4 3 2 2" xfId="10867" xr:uid="{8803A686-894F-42F1-A753-978E77CD77DA}"/>
    <cellStyle name="Comma 23 4 3 2 2 2" xfId="20558" xr:uid="{46B743EF-3181-4579-8817-0A3781137632}"/>
    <cellStyle name="Comma 23 4 3 2 3" xfId="16084" xr:uid="{3E31E733-38E4-4C6C-B1B1-550242E09F38}"/>
    <cellStyle name="Comma 23 4 3 3" xfId="6950" xr:uid="{DA59B27C-FFC4-4F4F-830B-7A2667D6ED87}"/>
    <cellStyle name="Comma 23 4 3 3 2" xfId="11913" xr:uid="{CB2FF17F-C466-4DD6-A534-A26D3B35E6AE}"/>
    <cellStyle name="Comma 23 4 3 3 2 2" xfId="21510" xr:uid="{21E237CD-FC05-42EB-956F-0511AC82EACC}"/>
    <cellStyle name="Comma 23 4 3 3 3" xfId="17036" xr:uid="{E472B216-DD79-4A10-815D-F0569389F4C0}"/>
    <cellStyle name="Comma 23 4 3 4" xfId="9819" xr:uid="{6069BB1A-43C2-4C97-BA7A-BBE98FD07222}"/>
    <cellStyle name="Comma 23 4 3 4 2" xfId="19606" xr:uid="{EC4FA026-4691-4BDB-81BF-3DA68FDF5757}"/>
    <cellStyle name="Comma 23 4 3 5" xfId="15133" xr:uid="{0B5C0F2D-C724-4B5D-AD83-FF02197B16DD}"/>
    <cellStyle name="Comma 23 4 4" xfId="5278" xr:uid="{FFB954A4-3946-4615-AE1E-130FFE7CD7DE}"/>
    <cellStyle name="Comma 23 4 4 2" xfId="10241" xr:uid="{640CBDD4-505D-4594-85F8-45E92720AA6B}"/>
    <cellStyle name="Comma 23 4 4 2 2" xfId="19932" xr:uid="{23F7FA7D-3FF1-4042-8DC2-7929F55D2EFD}"/>
    <cellStyle name="Comma 23 4 4 3" xfId="15458" xr:uid="{4277650A-0ACB-4BEE-BEC8-5C0358569DE7}"/>
    <cellStyle name="Comma 23 4 5" xfId="6324" xr:uid="{EB9B5694-A615-4416-930B-A7A5D77929D2}"/>
    <cellStyle name="Comma 23 4 5 2" xfId="11287" xr:uid="{F4E709EB-DB56-4F7E-846F-778D0EE9F901}"/>
    <cellStyle name="Comma 23 4 5 2 2" xfId="20884" xr:uid="{3FADDF0C-6409-4448-91E9-4DFE6247BD30}"/>
    <cellStyle name="Comma 23 4 5 3" xfId="16410" xr:uid="{594F9302-C652-4546-B944-F2505D0988A8}"/>
    <cellStyle name="Comma 23 4 6" xfId="8008" xr:uid="{5CBFA1F2-6C62-42F8-9E65-0281B9556985}"/>
    <cellStyle name="Comma 23 4 6 2" xfId="17987" xr:uid="{C2DAFBA8-4E16-48FB-956E-48398DB212F9}"/>
    <cellStyle name="Comma 23 4 7" xfId="13627" xr:uid="{955C80C7-4B73-4412-B0A6-3F647EB57272}"/>
    <cellStyle name="Comma 23 5" xfId="4275" xr:uid="{ED807920-A9B7-4205-B4E2-BF66539CC9B0}"/>
    <cellStyle name="Comma 23 5 2" xfId="5400" xr:uid="{CA07D68B-DED8-48CA-8B89-F371930370C9}"/>
    <cellStyle name="Comma 23 5 2 2" xfId="10363" xr:uid="{29C4B3B0-ADB3-4F7C-90DC-BB8A8D00AC26}"/>
    <cellStyle name="Comma 23 5 2 2 2" xfId="20054" xr:uid="{61542A94-5AE2-4FDC-B5A5-B581A919F265}"/>
    <cellStyle name="Comma 23 5 2 3" xfId="15580" xr:uid="{AACA66BB-2058-42EA-B9AE-20574E9DEF23}"/>
    <cellStyle name="Comma 23 5 3" xfId="6446" xr:uid="{E6121950-1270-49E0-9828-3510B762D755}"/>
    <cellStyle name="Comma 23 5 3 2" xfId="11409" xr:uid="{8F9B2C5E-1BD9-4FDA-B978-401175483791}"/>
    <cellStyle name="Comma 23 5 3 2 2" xfId="21006" xr:uid="{BBE23D0B-E2AB-4A4E-93A2-B9F9C4FDAEEC}"/>
    <cellStyle name="Comma 23 5 3 3" xfId="16532" xr:uid="{5FAE1556-7DE3-44F5-99C0-CCDF8F7DECBC}"/>
    <cellStyle name="Comma 23 5 4" xfId="9300" xr:uid="{15CC8E18-A396-40B3-BFD0-F389D1E7AC3B}"/>
    <cellStyle name="Comma 23 5 4 2" xfId="19087" xr:uid="{6110A93B-9CCB-4029-86DC-4D1AD5B1B7C8}"/>
    <cellStyle name="Comma 23 5 5" xfId="14629" xr:uid="{18343B4A-2A7B-4602-83F2-F359E9469961}"/>
    <cellStyle name="Comma 23 6" xfId="4609" xr:uid="{B4AFADEC-6F04-4EE8-8F3B-1E6CC35CB32F}"/>
    <cellStyle name="Comma 23 6 2" xfId="5699" xr:uid="{4A7A918B-9B5F-4D79-B9BF-3012E24B28F7}"/>
    <cellStyle name="Comma 23 6 2 2" xfId="10662" xr:uid="{9257AED7-E01D-405B-B7BA-E83F3A18977F}"/>
    <cellStyle name="Comma 23 6 2 2 2" xfId="20353" xr:uid="{40D069DA-73F6-4EA2-B4B1-308D852FA1B2}"/>
    <cellStyle name="Comma 23 6 2 3" xfId="15879" xr:uid="{FCF0DC7A-6845-476A-ADE0-520861C31A0A}"/>
    <cellStyle name="Comma 23 6 3" xfId="6745" xr:uid="{E54761DF-F636-4E7D-95DF-4AEAEC5CDDBA}"/>
    <cellStyle name="Comma 23 6 3 2" xfId="11708" xr:uid="{790E467B-78C9-436D-9292-480BE7D9C3CE}"/>
    <cellStyle name="Comma 23 6 3 2 2" xfId="21305" xr:uid="{C4279C08-BD20-49FF-B52F-53D91523DB39}"/>
    <cellStyle name="Comma 23 6 3 3" xfId="16831" xr:uid="{5907F882-BCF2-417C-A7AD-45550BED58B6}"/>
    <cellStyle name="Comma 23 6 4" xfId="9607" xr:uid="{2F8F0BFC-FF61-4B23-8C57-CFC1C2E5D272}"/>
    <cellStyle name="Comma 23 6 4 2" xfId="19394" xr:uid="{721AA0C6-F60B-4F3E-94F2-D8E451C25CA5}"/>
    <cellStyle name="Comma 23 6 5" xfId="14928" xr:uid="{0BD03718-0521-48AA-B2F6-332F1DCFAF3A}"/>
    <cellStyle name="Comma 23 7" xfId="5072" xr:uid="{0A83EAAC-B3B8-47D3-B7C7-6EF6DD77451C}"/>
    <cellStyle name="Comma 23 7 2" xfId="10035" xr:uid="{6E31927F-6C2B-48D0-B4E9-2054F53C677D}"/>
    <cellStyle name="Comma 23 7 2 2" xfId="19726" xr:uid="{DBDD5042-CB74-46E5-9CF0-62CA2A17887D}"/>
    <cellStyle name="Comma 23 7 3" xfId="15252" xr:uid="{DF42F8FA-0296-4F6C-AFE0-F6CBCDFFB508}"/>
    <cellStyle name="Comma 23 8" xfId="6118" xr:uid="{3B4B4DD2-C5F4-4E4B-B9EF-514EA5A32A9C}"/>
    <cellStyle name="Comma 23 8 2" xfId="11081" xr:uid="{CF0DAFE7-4CA0-4A56-93B8-8C66DE0BB5B1}"/>
    <cellStyle name="Comma 23 8 2 2" xfId="20678" xr:uid="{73407EC8-1B8F-4334-B68A-F5EC6D27E482}"/>
    <cellStyle name="Comma 23 8 3" xfId="16204" xr:uid="{77A22113-DE89-4200-B5DF-22F5C717589E}"/>
    <cellStyle name="Comma 23 9" xfId="7096" xr:uid="{A1C6DD47-AEE6-4EAB-ACFD-9CDBB501DB71}"/>
    <cellStyle name="Comma 23 9 2" xfId="12041" xr:uid="{39BA24C2-CFC7-4C10-ADF6-66A6101C9EFB}"/>
    <cellStyle name="Comma 23 9 2 2" xfId="21638" xr:uid="{155AB8A5-3DAF-4159-83A2-9CEBEA532CF9}"/>
    <cellStyle name="Comma 23 9 3" xfId="17162" xr:uid="{631BCC63-87D0-40B7-A10E-B51AF81F8CF8}"/>
    <cellStyle name="Comma 24" xfId="304" xr:uid="{4B55235A-1CC5-4365-B4E4-665A3F172A75}"/>
    <cellStyle name="Comma 24 10" xfId="13245" xr:uid="{8E486CBC-C361-4386-BF0B-9B00CDEA8B36}"/>
    <cellStyle name="Comma 24 2" xfId="1107" xr:uid="{B358EE34-DCE5-4F53-ACBD-49215222126F}"/>
    <cellStyle name="Comma 24 2 2" xfId="4368" xr:uid="{77E56974-C291-4118-975B-D86D47B07A9C}"/>
    <cellStyle name="Comma 24 2 2 2" xfId="5482" xr:uid="{E4699FC0-FC59-41CC-9928-4B0C3AB03007}"/>
    <cellStyle name="Comma 24 2 2 2 2" xfId="10445" xr:uid="{4BCA4176-94FE-4E17-94A6-EE943FAD8F54}"/>
    <cellStyle name="Comma 24 2 2 2 2 2" xfId="20136" xr:uid="{5BA743AA-A1DB-4744-B188-6837016DF442}"/>
    <cellStyle name="Comma 24 2 2 2 3" xfId="15662" xr:uid="{A007A40D-4C8A-44B1-9EF2-6FE24CD38369}"/>
    <cellStyle name="Comma 24 2 2 3" xfId="6528" xr:uid="{354960BD-9941-4B41-8DD4-D4925BE91A2A}"/>
    <cellStyle name="Comma 24 2 2 3 2" xfId="11491" xr:uid="{D4AB9E0D-720C-44A3-8AC4-56CB4442F529}"/>
    <cellStyle name="Comma 24 2 2 3 2 2" xfId="21088" xr:uid="{AD2AEFEB-1457-4CAB-A32F-431734EA282B}"/>
    <cellStyle name="Comma 24 2 2 3 3" xfId="16614" xr:uid="{FC3A8775-70A5-436C-BF1E-181BBA818473}"/>
    <cellStyle name="Comma 24 2 2 4" xfId="9385" xr:uid="{2E801161-081B-4E12-A260-AC79006CBA18}"/>
    <cellStyle name="Comma 24 2 2 4 2" xfId="19172" xr:uid="{FBCE13B0-1940-4B43-A44F-ED606C9C1604}"/>
    <cellStyle name="Comma 24 2 2 5" xfId="14711" xr:uid="{9D3E1EBA-86D8-42DF-A3A9-AD36832D9DB7}"/>
    <cellStyle name="Comma 24 2 3" xfId="4702" xr:uid="{6997EF3A-1698-4F4E-BB45-BF6BFD474822}"/>
    <cellStyle name="Comma 24 2 3 2" xfId="5781" xr:uid="{A58F95A2-E15D-44E6-BDC5-D23A045B132D}"/>
    <cellStyle name="Comma 24 2 3 2 2" xfId="10744" xr:uid="{C4C1EEA6-AD12-4E85-99F0-77A84CB1E579}"/>
    <cellStyle name="Comma 24 2 3 2 2 2" xfId="20435" xr:uid="{4A47179F-CE86-4F8A-B177-DAF4F48B2C5E}"/>
    <cellStyle name="Comma 24 2 3 2 3" xfId="15961" xr:uid="{754BD564-87F0-4B26-AAD6-42783476480B}"/>
    <cellStyle name="Comma 24 2 3 3" xfId="6827" xr:uid="{C445D322-06FB-4C6E-8900-A6F63822940F}"/>
    <cellStyle name="Comma 24 2 3 3 2" xfId="11790" xr:uid="{1322C0AF-6AB1-4C7A-BA21-3C4E4EAFA5BC}"/>
    <cellStyle name="Comma 24 2 3 3 2 2" xfId="21387" xr:uid="{63DFB31E-2B04-4310-AFE1-D1BEB88B5D09}"/>
    <cellStyle name="Comma 24 2 3 3 3" xfId="16913" xr:uid="{81980E4A-F378-496E-8993-251BFC83EE51}"/>
    <cellStyle name="Comma 24 2 3 4" xfId="9695" xr:uid="{417CD523-78D3-416B-9840-65D6AFFA5A0A}"/>
    <cellStyle name="Comma 24 2 3 4 2" xfId="19482" xr:uid="{C16A1444-5F25-4263-8087-241B310987C0}"/>
    <cellStyle name="Comma 24 2 3 5" xfId="15010" xr:uid="{9E15229D-2048-4A92-9AF2-62611091C17D}"/>
    <cellStyle name="Comma 24 2 4" xfId="5154" xr:uid="{354A0C72-DB6F-4D76-8A47-1F520E0DB6D7}"/>
    <cellStyle name="Comma 24 2 4 2" xfId="10117" xr:uid="{A047D87C-7C93-4CA4-AF28-50058B9C9E5D}"/>
    <cellStyle name="Comma 24 2 4 2 2" xfId="19808" xr:uid="{E246B606-FE88-4513-96D9-F2ACE7F85173}"/>
    <cellStyle name="Comma 24 2 4 3" xfId="15334" xr:uid="{49CA092C-D004-445B-BFD8-F83B4B355AAB}"/>
    <cellStyle name="Comma 24 2 5" xfId="6200" xr:uid="{F34E9FF7-49E1-46FD-AE23-2264DB142089}"/>
    <cellStyle name="Comma 24 2 5 2" xfId="11163" xr:uid="{35171498-04F7-46DA-93BC-01ECCCAAB00E}"/>
    <cellStyle name="Comma 24 2 5 2 2" xfId="20760" xr:uid="{D0820615-940F-4A2A-925D-B0031A3F66C2}"/>
    <cellStyle name="Comma 24 2 5 3" xfId="16286" xr:uid="{2CABB28E-954C-4A6A-8A50-8FEC97DC06EC}"/>
    <cellStyle name="Comma 24 2 6" xfId="7461" xr:uid="{D998F8AF-C0FC-4A66-9C82-BC2B538C7FAE}"/>
    <cellStyle name="Comma 24 2 6 2" xfId="17487" xr:uid="{B916A058-3DC7-4178-88D0-028791E8E868}"/>
    <cellStyle name="Comma 24 2 7" xfId="13336" xr:uid="{88045C23-4636-4613-8802-B7B72F3B0C0E}"/>
    <cellStyle name="Comma 24 3" xfId="1984" xr:uid="{682BA043-0D70-4F52-9653-B0BF376223A2}"/>
    <cellStyle name="Comma 24 3 2" xfId="4450" xr:uid="{80274968-0168-4B00-843E-3D884B79299E}"/>
    <cellStyle name="Comma 24 3 2 2" xfId="5553" xr:uid="{C57D8B38-405A-4EA9-A048-35A1953EC8F6}"/>
    <cellStyle name="Comma 24 3 2 2 2" xfId="10516" xr:uid="{EC4D6D12-C860-437D-8117-076C97F8648B}"/>
    <cellStyle name="Comma 24 3 2 2 2 2" xfId="20207" xr:uid="{108F279F-666F-46BA-8716-45E37D2D283F}"/>
    <cellStyle name="Comma 24 3 2 2 3" xfId="15733" xr:uid="{66554513-F3B6-4F8F-BDCB-3E56BC11E4C0}"/>
    <cellStyle name="Comma 24 3 2 3" xfId="6599" xr:uid="{22D0F927-03D4-40C5-8C63-9BF4331BE931}"/>
    <cellStyle name="Comma 24 3 2 3 2" xfId="11562" xr:uid="{BA95985F-C033-4D89-8EA1-409276B44E9E}"/>
    <cellStyle name="Comma 24 3 2 3 2 2" xfId="21159" xr:uid="{63C7FC80-7C9E-4DAC-94D0-8E16015CBC63}"/>
    <cellStyle name="Comma 24 3 2 3 3" xfId="16685" xr:uid="{635AF467-1DCB-4A73-AC0F-70BD8F0E7B4F}"/>
    <cellStyle name="Comma 24 3 2 4" xfId="9460" xr:uid="{61E18D46-1EA8-46DA-AB9C-D46DF59C1860}"/>
    <cellStyle name="Comma 24 3 2 4 2" xfId="19247" xr:uid="{CF6D8D93-A915-4904-9D51-B5160599C20B}"/>
    <cellStyle name="Comma 24 3 2 5" xfId="14782" xr:uid="{9D6AC54A-D18A-43BE-BCEF-2E1B59096BC1}"/>
    <cellStyle name="Comma 24 3 3" xfId="4784" xr:uid="{9472E60C-065E-4E4E-B7A8-CD7CCA0EC5F7}"/>
    <cellStyle name="Comma 24 3 3 2" xfId="5852" xr:uid="{F008ECF6-204B-4A0F-AF15-F813BD24CD3F}"/>
    <cellStyle name="Comma 24 3 3 2 2" xfId="10815" xr:uid="{2984DA55-6D6A-4A19-BC9A-71562BA38169}"/>
    <cellStyle name="Comma 24 3 3 2 2 2" xfId="20506" xr:uid="{E6777F38-2834-4EB3-9AB4-C676B6B429CD}"/>
    <cellStyle name="Comma 24 3 3 2 3" xfId="16032" xr:uid="{15E6E5A1-F6F2-4F36-AD5B-4094ADA3BF20}"/>
    <cellStyle name="Comma 24 3 3 3" xfId="6898" xr:uid="{2F8437AF-F54A-4A5D-B4E3-C2FFFBD6B3AA}"/>
    <cellStyle name="Comma 24 3 3 3 2" xfId="11861" xr:uid="{93E1BF33-F053-4277-BFA6-C11603C35756}"/>
    <cellStyle name="Comma 24 3 3 3 2 2" xfId="21458" xr:uid="{AAC14492-BA21-4569-83F9-C596C0A9928A}"/>
    <cellStyle name="Comma 24 3 3 3 3" xfId="16984" xr:uid="{1F2D4896-B720-4BF3-B358-B61F7F4228D8}"/>
    <cellStyle name="Comma 24 3 3 4" xfId="9766" xr:uid="{B2D6ED7E-5E72-45BD-8E61-C254A1EB7F65}"/>
    <cellStyle name="Comma 24 3 3 4 2" xfId="19553" xr:uid="{79BFE5ED-AED5-42BC-BE29-D468A37BE078}"/>
    <cellStyle name="Comma 24 3 3 5" xfId="15081" xr:uid="{26C1BE64-895B-447A-B89D-EA0BFDCFC7DB}"/>
    <cellStyle name="Comma 24 3 4" xfId="5225" xr:uid="{23C51147-8197-4838-A75C-93A9AEED817A}"/>
    <cellStyle name="Comma 24 3 4 2" xfId="10188" xr:uid="{6837999C-FA74-4BEE-91AF-8124C08E80A2}"/>
    <cellStyle name="Comma 24 3 4 2 2" xfId="19879" xr:uid="{08936A5B-F9D8-44E3-839D-1C813C781257}"/>
    <cellStyle name="Comma 24 3 4 3" xfId="15405" xr:uid="{B6CE5538-B426-449D-BCA0-A4073AB78D75}"/>
    <cellStyle name="Comma 24 3 5" xfId="6271" xr:uid="{B72CF6E1-338C-4E38-8E5D-2EFD0A846BFE}"/>
    <cellStyle name="Comma 24 3 5 2" xfId="11234" xr:uid="{EE27ED76-9816-4753-9A2D-5F7399975CC8}"/>
    <cellStyle name="Comma 24 3 5 2 2" xfId="20831" xr:uid="{708BCB56-D72A-4D4E-A553-D412C69FA66F}"/>
    <cellStyle name="Comma 24 3 5 3" xfId="16357" xr:uid="{4A191D84-007D-4B29-AE81-8EF7E87C86AB}"/>
    <cellStyle name="Comma 24 3 6" xfId="7832" xr:uid="{EBB3A12D-84A1-4FE8-A13A-6B28E21E28DA}"/>
    <cellStyle name="Comma 24 3 6 2" xfId="17828" xr:uid="{10C45B4A-E2F6-4C58-91EF-9DA83C54C4ED}"/>
    <cellStyle name="Comma 24 3 7" xfId="13567" xr:uid="{99A1964E-7F84-4360-A99F-600FADEDF343}"/>
    <cellStyle name="Comma 24 4" xfId="2562" xr:uid="{178820F8-965F-4514-9D72-7C1A253806E9}"/>
    <cellStyle name="Comma 24 4 2" xfId="4506" xr:uid="{AB5F8288-97CC-47AA-9CD0-040FBA041DB4}"/>
    <cellStyle name="Comma 24 4 2 2" xfId="5605" xr:uid="{DB8930FD-03E6-470E-A7AB-AA45ED19998B}"/>
    <cellStyle name="Comma 24 4 2 2 2" xfId="10568" xr:uid="{8E6922A7-3121-4890-AAD4-1C3F9270AC8E}"/>
    <cellStyle name="Comma 24 4 2 2 2 2" xfId="20259" xr:uid="{13C89ED6-D632-40E8-9BD8-771890CC900F}"/>
    <cellStyle name="Comma 24 4 2 2 3" xfId="15785" xr:uid="{97C50ED2-79FC-4A36-A75C-6A0931A24D05}"/>
    <cellStyle name="Comma 24 4 2 3" xfId="6651" xr:uid="{177E5186-C282-4019-AAB5-9C30E505BF28}"/>
    <cellStyle name="Comma 24 4 2 3 2" xfId="11614" xr:uid="{2B09BFF2-0769-496E-8B21-993629A60682}"/>
    <cellStyle name="Comma 24 4 2 3 2 2" xfId="21211" xr:uid="{9EBE3B88-3BCD-4BE7-8719-03B29C4D884F}"/>
    <cellStyle name="Comma 24 4 2 3 3" xfId="16737" xr:uid="{0A38E106-E084-4821-A380-452223F3EFE6}"/>
    <cellStyle name="Comma 24 4 2 4" xfId="9513" xr:uid="{148120F7-C646-4273-A276-8F2812E36145}"/>
    <cellStyle name="Comma 24 4 2 4 2" xfId="19300" xr:uid="{D745C02A-5614-40D0-AADA-806B7EEF3A39}"/>
    <cellStyle name="Comma 24 4 2 5" xfId="14834" xr:uid="{9AD8A53D-8519-4282-81F8-959DE392A8BF}"/>
    <cellStyle name="Comma 24 4 3" xfId="4841" xr:uid="{F3AD3C31-4EBF-4497-8D4B-57E1805E480A}"/>
    <cellStyle name="Comma 24 4 3 2" xfId="5905" xr:uid="{2EFF04DA-1AF2-4C2F-8094-805B87AD24DB}"/>
    <cellStyle name="Comma 24 4 3 2 2" xfId="10868" xr:uid="{1756401C-F6C6-4898-ABD4-2B18635993F5}"/>
    <cellStyle name="Comma 24 4 3 2 2 2" xfId="20559" xr:uid="{56877A40-F5C6-4DB8-9463-D4D4548B2273}"/>
    <cellStyle name="Comma 24 4 3 2 3" xfId="16085" xr:uid="{81035B15-4F1E-4AA6-8C97-E986CF44A710}"/>
    <cellStyle name="Comma 24 4 3 3" xfId="6951" xr:uid="{3B664DEF-FDE6-42FD-B266-A8EEE361CCDD}"/>
    <cellStyle name="Comma 24 4 3 3 2" xfId="11914" xr:uid="{719D7390-B0F4-4A10-8F38-3CC3D959ED64}"/>
    <cellStyle name="Comma 24 4 3 3 2 2" xfId="21511" xr:uid="{E71DC98B-BA45-4EEC-92B4-EFE0F6290D96}"/>
    <cellStyle name="Comma 24 4 3 3 3" xfId="17037" xr:uid="{BDF39CE4-4D38-483C-8545-CC82B33E2490}"/>
    <cellStyle name="Comma 24 4 3 4" xfId="9820" xr:uid="{ABD39E0F-1A7E-46D5-8033-F3D6058349E3}"/>
    <cellStyle name="Comma 24 4 3 4 2" xfId="19607" xr:uid="{FBAF1A6D-E18B-4946-82D6-57C2E7617467}"/>
    <cellStyle name="Comma 24 4 3 5" xfId="15134" xr:uid="{A185594A-65E8-465A-82C2-4C66B9A23776}"/>
    <cellStyle name="Comma 24 4 4" xfId="5279" xr:uid="{34D0CEA5-33C6-4C87-A1EE-0564D29BEE50}"/>
    <cellStyle name="Comma 24 4 4 2" xfId="10242" xr:uid="{B1F1AC35-C379-4435-B969-B2D6506B5B98}"/>
    <cellStyle name="Comma 24 4 4 2 2" xfId="19933" xr:uid="{01D45B0A-7464-4B81-A10E-999A00853C26}"/>
    <cellStyle name="Comma 24 4 4 3" xfId="15459" xr:uid="{EA3DA661-A082-4B95-BF1A-8CA7933F2274}"/>
    <cellStyle name="Comma 24 4 5" xfId="6325" xr:uid="{A8190EB9-136C-4E5B-B058-B76EF995C15E}"/>
    <cellStyle name="Comma 24 4 5 2" xfId="11288" xr:uid="{70435BCA-918B-49F4-A2C8-83CE201C6662}"/>
    <cellStyle name="Comma 24 4 5 2 2" xfId="20885" xr:uid="{1A741AD9-6569-428A-BA05-D1BCF113C28C}"/>
    <cellStyle name="Comma 24 4 5 3" xfId="16411" xr:uid="{8C989577-4B2F-485F-9437-9A1A12E8D018}"/>
    <cellStyle name="Comma 24 4 6" xfId="8009" xr:uid="{161E6FA2-2A7F-4386-937D-CE07DE8D5254}"/>
    <cellStyle name="Comma 24 4 6 2" xfId="17988" xr:uid="{01273475-E740-4029-8506-C8862628D061}"/>
    <cellStyle name="Comma 24 4 7" xfId="13628" xr:uid="{3D9C16D4-3934-49A5-96FB-A33A4E7D915A}"/>
    <cellStyle name="Comma 24 5" xfId="4276" xr:uid="{5C683142-3EDA-44B6-A7E6-AAF747DAB191}"/>
    <cellStyle name="Comma 24 5 2" xfId="5401" xr:uid="{634C100A-ED36-4CA2-B64A-48E981043CE2}"/>
    <cellStyle name="Comma 24 5 2 2" xfId="10364" xr:uid="{326E22A0-0A24-4263-A925-5FE6B0F023B9}"/>
    <cellStyle name="Comma 24 5 2 2 2" xfId="20055" xr:uid="{902225D9-F079-4923-B03C-249B10415373}"/>
    <cellStyle name="Comma 24 5 2 3" xfId="15581" xr:uid="{A92A318D-CFC6-4108-9BC8-E2D23E4D1FD5}"/>
    <cellStyle name="Comma 24 5 3" xfId="6447" xr:uid="{608BC3B9-B6F9-40E3-A1DD-F57DF1CA8248}"/>
    <cellStyle name="Comma 24 5 3 2" xfId="11410" xr:uid="{AE5ECA8E-9754-46C9-A6E2-318745E88A2D}"/>
    <cellStyle name="Comma 24 5 3 2 2" xfId="21007" xr:uid="{CF66230A-664B-4E24-A02C-D3313FCFD597}"/>
    <cellStyle name="Comma 24 5 3 3" xfId="16533" xr:uid="{181B7121-A4CD-4121-B99C-F83A7C808157}"/>
    <cellStyle name="Comma 24 5 4" xfId="9301" xr:uid="{2EE12263-4A7E-4AD3-9420-02EBDF41793D}"/>
    <cellStyle name="Comma 24 5 4 2" xfId="19088" xr:uid="{1614D17A-112B-4345-886E-AB8F3B15BD83}"/>
    <cellStyle name="Comma 24 5 5" xfId="14630" xr:uid="{9523A74E-862D-40A6-A608-242B7396C143}"/>
    <cellStyle name="Comma 24 6" xfId="4610" xr:uid="{C1495D69-504B-4F6A-8F7C-881F88C9DAE3}"/>
    <cellStyle name="Comma 24 6 2" xfId="5700" xr:uid="{6BBCCC48-5144-4364-ACCF-E7F635C54C57}"/>
    <cellStyle name="Comma 24 6 2 2" xfId="10663" xr:uid="{3928EC1F-7AEB-4353-8C7B-9DF1CCACDD2A}"/>
    <cellStyle name="Comma 24 6 2 2 2" xfId="20354" xr:uid="{1185E35B-CE59-4D1C-8FD1-19B70C6D89BC}"/>
    <cellStyle name="Comma 24 6 2 3" xfId="15880" xr:uid="{70C0E682-21BA-47C1-89FC-7107F661B251}"/>
    <cellStyle name="Comma 24 6 3" xfId="6746" xr:uid="{1FD61DC7-FCEC-4B22-AD1A-58D086972F18}"/>
    <cellStyle name="Comma 24 6 3 2" xfId="11709" xr:uid="{6C29D40D-5021-48A0-BFA3-85410B808081}"/>
    <cellStyle name="Comma 24 6 3 2 2" xfId="21306" xr:uid="{85B5AA80-2972-4828-B4BF-3DC49F11E65F}"/>
    <cellStyle name="Comma 24 6 3 3" xfId="16832" xr:uid="{0AA49F19-5BDC-4371-AABC-260F62A463A9}"/>
    <cellStyle name="Comma 24 6 4" xfId="9608" xr:uid="{A654E583-BB1F-49FC-BADF-CAE2F3A681BC}"/>
    <cellStyle name="Comma 24 6 4 2" xfId="19395" xr:uid="{4FE7C2F7-5F07-4F98-BD92-73F2BB7F0F97}"/>
    <cellStyle name="Comma 24 6 5" xfId="14929" xr:uid="{2F75E6EE-0AA0-4D7E-8091-493FED05984D}"/>
    <cellStyle name="Comma 24 7" xfId="5073" xr:uid="{6953A50A-DEC7-492D-BC79-F35FCCFE6FCF}"/>
    <cellStyle name="Comma 24 7 2" xfId="10036" xr:uid="{7DC11DBF-AC47-40F2-A219-743BF8333126}"/>
    <cellStyle name="Comma 24 7 2 2" xfId="19727" xr:uid="{19111880-13D2-44EA-A3F9-F2631ABE9F25}"/>
    <cellStyle name="Comma 24 7 3" xfId="15253" xr:uid="{170F7216-5789-4277-B894-FC876359275A}"/>
    <cellStyle name="Comma 24 8" xfId="6119" xr:uid="{17380C3F-C99B-427B-91B1-8E014B5E834B}"/>
    <cellStyle name="Comma 24 8 2" xfId="11082" xr:uid="{3841315F-B451-408B-AE5D-96F3FEE78276}"/>
    <cellStyle name="Comma 24 8 2 2" xfId="20679" xr:uid="{7B239887-EB1B-4C63-B010-648ED816D994}"/>
    <cellStyle name="Comma 24 8 3" xfId="16205" xr:uid="{79A9FE00-CCB6-4E8B-9ED7-A23149B35B31}"/>
    <cellStyle name="Comma 24 9" xfId="7209" xr:uid="{7AEE5F07-DBC7-4B83-9ED5-33B35DC5AF67}"/>
    <cellStyle name="Comma 24 9 2" xfId="17258" xr:uid="{BB81CF29-0D50-44C6-88A3-9285F7CFBD11}"/>
    <cellStyle name="Comma 25" xfId="305" xr:uid="{34972571-3ABB-42A5-8AFF-B0BB28E6B473}"/>
    <cellStyle name="Comma 25 10" xfId="13246" xr:uid="{E300CAA5-BE59-4585-ABC4-097215BF65FB}"/>
    <cellStyle name="Comma 25 2" xfId="1108" xr:uid="{A9DE7799-5571-4686-96B9-97571262DC07}"/>
    <cellStyle name="Comma 25 2 2" xfId="4369" xr:uid="{4D45EA3E-120A-4C97-BA20-1ED53F0723A3}"/>
    <cellStyle name="Comma 25 2 2 2" xfId="5483" xr:uid="{062C38FB-3C87-4955-8413-0C0AD8972E28}"/>
    <cellStyle name="Comma 25 2 2 2 2" xfId="10446" xr:uid="{A9E10C51-3B96-4AB5-B5C5-1F23FD5DEB79}"/>
    <cellStyle name="Comma 25 2 2 2 2 2" xfId="20137" xr:uid="{A5402827-C8C5-460F-9454-757EE1D31625}"/>
    <cellStyle name="Comma 25 2 2 2 3" xfId="15663" xr:uid="{6064B267-C597-4789-AA73-C60F5DFB9641}"/>
    <cellStyle name="Comma 25 2 2 3" xfId="6529" xr:uid="{265E787C-9F2C-4146-8A54-A5F6A939CA0E}"/>
    <cellStyle name="Comma 25 2 2 3 2" xfId="11492" xr:uid="{73EE8D1B-E9C4-404F-A4A3-A7E91C7E51AC}"/>
    <cellStyle name="Comma 25 2 2 3 2 2" xfId="21089" xr:uid="{94F57E59-1524-4D40-84BF-27759F7979E1}"/>
    <cellStyle name="Comma 25 2 2 3 3" xfId="16615" xr:uid="{C649491F-BBD2-43C4-A0C3-4293A2E198F5}"/>
    <cellStyle name="Comma 25 2 2 4" xfId="9386" xr:uid="{EC52DCFA-6FBB-4DAD-96F6-5176B6C2C279}"/>
    <cellStyle name="Comma 25 2 2 4 2" xfId="19173" xr:uid="{EF37BDDF-0207-419D-862B-EEDE185EE91E}"/>
    <cellStyle name="Comma 25 2 2 5" xfId="14712" xr:uid="{A5DF93E6-F110-4BBE-8637-9436C2673240}"/>
    <cellStyle name="Comma 25 2 3" xfId="4703" xr:uid="{1714980D-C1B6-4B97-96D9-F3ACAFACE81D}"/>
    <cellStyle name="Comma 25 2 3 2" xfId="5782" xr:uid="{58284A70-5C48-4F7A-B9CA-51AAB1CC9F41}"/>
    <cellStyle name="Comma 25 2 3 2 2" xfId="10745" xr:uid="{6599FE1C-23FB-4B8A-A4C2-E33B1B747FF8}"/>
    <cellStyle name="Comma 25 2 3 2 2 2" xfId="20436" xr:uid="{3A8D7071-8824-4496-AFBC-92F960E4F962}"/>
    <cellStyle name="Comma 25 2 3 2 3" xfId="15962" xr:uid="{D79BFAA9-A6DD-46C2-AD05-DC88BD9B821E}"/>
    <cellStyle name="Comma 25 2 3 3" xfId="6828" xr:uid="{2B7E89DA-DF06-44EB-94B7-E3AEE279C2D3}"/>
    <cellStyle name="Comma 25 2 3 3 2" xfId="11791" xr:uid="{E86CCCDE-DF77-4E97-B93D-96A22AE85C52}"/>
    <cellStyle name="Comma 25 2 3 3 2 2" xfId="21388" xr:uid="{55032570-5FF1-4501-921B-D0A4776BF585}"/>
    <cellStyle name="Comma 25 2 3 3 3" xfId="16914" xr:uid="{B0263049-A044-4396-9102-CD433CCC22AC}"/>
    <cellStyle name="Comma 25 2 3 4" xfId="9696" xr:uid="{ACBA8722-C298-426B-96AA-898F11D9E760}"/>
    <cellStyle name="Comma 25 2 3 4 2" xfId="19483" xr:uid="{D892E878-F77C-4ACE-A5ED-403E80EF6C0E}"/>
    <cellStyle name="Comma 25 2 3 5" xfId="15011" xr:uid="{0203A0D4-295E-4A21-B505-32BB25AD86F0}"/>
    <cellStyle name="Comma 25 2 4" xfId="5155" xr:uid="{1A749B86-670F-4F1B-88A2-2423F92E1C37}"/>
    <cellStyle name="Comma 25 2 4 2" xfId="10118" xr:uid="{9C1FF95C-2D51-49D3-BD55-26D9E316D321}"/>
    <cellStyle name="Comma 25 2 4 2 2" xfId="19809" xr:uid="{DDB034F8-7609-4305-BBF2-C0C60DA4F447}"/>
    <cellStyle name="Comma 25 2 4 3" xfId="15335" xr:uid="{DFCA9712-F9EB-43AC-B5A9-E85B7B48A6BC}"/>
    <cellStyle name="Comma 25 2 5" xfId="6201" xr:uid="{B1DD40D7-4D00-461D-A296-F1592E53520E}"/>
    <cellStyle name="Comma 25 2 5 2" xfId="11164" xr:uid="{E01CE8BE-0A7B-4CC2-981F-892FDEDB55DD}"/>
    <cellStyle name="Comma 25 2 5 2 2" xfId="20761" xr:uid="{05F824B3-000F-4F9A-8513-FC13C24917AB}"/>
    <cellStyle name="Comma 25 2 5 3" xfId="16287" xr:uid="{2C6E1290-143A-4CB4-A58C-44FBBD14298B}"/>
    <cellStyle name="Comma 25 2 6" xfId="7462" xr:uid="{090AC18C-6217-40EB-8C7F-7CC1AAE379B5}"/>
    <cellStyle name="Comma 25 2 6 2" xfId="17488" xr:uid="{EE286D5E-5D90-4377-8D89-F601C022C1EA}"/>
    <cellStyle name="Comma 25 2 7" xfId="13337" xr:uid="{8C0F7FE5-76AD-4E17-92C1-7F0A779A1B76}"/>
    <cellStyle name="Comma 25 3" xfId="1985" xr:uid="{0ABF103D-52B0-4529-B07C-E131896983FD}"/>
    <cellStyle name="Comma 25 3 2" xfId="4451" xr:uid="{3942CA18-E330-4279-B6F9-0637033F7F3D}"/>
    <cellStyle name="Comma 25 3 2 2" xfId="5554" xr:uid="{13C9579B-4F1B-417F-9F7F-1BD4C053FC5B}"/>
    <cellStyle name="Comma 25 3 2 2 2" xfId="10517" xr:uid="{E3E50700-C8D3-43B3-82F3-937D0FC9F838}"/>
    <cellStyle name="Comma 25 3 2 2 2 2" xfId="20208" xr:uid="{B27924E4-7D87-4EEC-B9BB-00310FCA3EBA}"/>
    <cellStyle name="Comma 25 3 2 2 3" xfId="15734" xr:uid="{700C88B9-3C06-48BE-8B18-289FC2B1C880}"/>
    <cellStyle name="Comma 25 3 2 3" xfId="6600" xr:uid="{AF278588-E4DC-4F68-8D86-C514B32F4FD7}"/>
    <cellStyle name="Comma 25 3 2 3 2" xfId="11563" xr:uid="{444D3252-9F79-48D5-B68F-FD80667B4D51}"/>
    <cellStyle name="Comma 25 3 2 3 2 2" xfId="21160" xr:uid="{17A27164-F47A-4372-8EAC-D97A3919C789}"/>
    <cellStyle name="Comma 25 3 2 3 3" xfId="16686" xr:uid="{073AACBA-6E6F-452C-B7E6-4577668890D8}"/>
    <cellStyle name="Comma 25 3 2 4" xfId="9461" xr:uid="{842489FF-676F-4156-9FF8-A7FB6BDE242E}"/>
    <cellStyle name="Comma 25 3 2 4 2" xfId="19248" xr:uid="{C562831E-448E-4F21-BA09-034A41A3BB57}"/>
    <cellStyle name="Comma 25 3 2 5" xfId="14783" xr:uid="{8531E1F2-F8C6-4C02-B970-F0F0230F6337}"/>
    <cellStyle name="Comma 25 3 3" xfId="4785" xr:uid="{DE4430C1-9DA9-4ACB-A2D7-9AFF47CE4F26}"/>
    <cellStyle name="Comma 25 3 3 2" xfId="5853" xr:uid="{4262C3FA-25FD-49AF-B559-019F009F6669}"/>
    <cellStyle name="Comma 25 3 3 2 2" xfId="10816" xr:uid="{1BCA4247-BB56-4131-9162-91A9F62B4F66}"/>
    <cellStyle name="Comma 25 3 3 2 2 2" xfId="20507" xr:uid="{65C73EF9-1146-4CEA-96EC-0C27576AB4ED}"/>
    <cellStyle name="Comma 25 3 3 2 3" xfId="16033" xr:uid="{1088CE06-B4F2-4973-BF40-2EE26D00CF2B}"/>
    <cellStyle name="Comma 25 3 3 3" xfId="6899" xr:uid="{021322CC-C11D-4F9A-A282-99989F360CA3}"/>
    <cellStyle name="Comma 25 3 3 3 2" xfId="11862" xr:uid="{F0B4D803-275C-4D03-B1BD-3139516F973E}"/>
    <cellStyle name="Comma 25 3 3 3 2 2" xfId="21459" xr:uid="{A8EE29BA-4E64-4785-9BFA-34BF7807A4EF}"/>
    <cellStyle name="Comma 25 3 3 3 3" xfId="16985" xr:uid="{AFF69B89-665C-4383-BF09-405B60DA8467}"/>
    <cellStyle name="Comma 25 3 3 4" xfId="9767" xr:uid="{691B9487-2D0E-4E41-AF9B-9A68352DC85D}"/>
    <cellStyle name="Comma 25 3 3 4 2" xfId="19554" xr:uid="{933F8D66-72EF-4260-8E4C-AAD7128CEDBE}"/>
    <cellStyle name="Comma 25 3 3 5" xfId="15082" xr:uid="{91261928-2D80-478D-AE5B-891EAE5947A8}"/>
    <cellStyle name="Comma 25 3 4" xfId="5226" xr:uid="{E7D11817-3B1B-43EB-8CF0-AB6F9567DEEA}"/>
    <cellStyle name="Comma 25 3 4 2" xfId="10189" xr:uid="{1466846F-C744-4CEC-9ED1-73C43B1118ED}"/>
    <cellStyle name="Comma 25 3 4 2 2" xfId="19880" xr:uid="{698042F8-EA37-4FA8-AF9B-E4D22F3485AC}"/>
    <cellStyle name="Comma 25 3 4 3" xfId="15406" xr:uid="{32765F87-C458-4069-962C-0AFBBE443E6D}"/>
    <cellStyle name="Comma 25 3 5" xfId="6272" xr:uid="{AD47A256-A4E5-48C8-A08E-7333EA7215C3}"/>
    <cellStyle name="Comma 25 3 5 2" xfId="11235" xr:uid="{39214135-99B9-4C31-82DC-836D541F1474}"/>
    <cellStyle name="Comma 25 3 5 2 2" xfId="20832" xr:uid="{245C1BFF-63A9-4C4A-A2D3-560A8989B0F2}"/>
    <cellStyle name="Comma 25 3 5 3" xfId="16358" xr:uid="{D41DE9A2-9F48-4476-83AF-980B6818915B}"/>
    <cellStyle name="Comma 25 3 6" xfId="7833" xr:uid="{73CFC405-5284-4F9C-9509-7E0FA6545D1B}"/>
    <cellStyle name="Comma 25 3 6 2" xfId="17829" xr:uid="{B520D4B7-B11F-46E3-9EC9-CA0267480A79}"/>
    <cellStyle name="Comma 25 3 7" xfId="13568" xr:uid="{532785AE-7B73-4582-BA0D-E7994E4E92F4}"/>
    <cellStyle name="Comma 25 4" xfId="2563" xr:uid="{17FE25EB-8BC6-4B0E-A873-E9D8C7E61382}"/>
    <cellStyle name="Comma 25 4 2" xfId="4507" xr:uid="{5E1B5BF4-4A87-4220-9E96-24925A35D5D9}"/>
    <cellStyle name="Comma 25 4 2 2" xfId="5606" xr:uid="{7F0F370E-4794-4D8F-B2F8-1542D6DB631D}"/>
    <cellStyle name="Comma 25 4 2 2 2" xfId="10569" xr:uid="{F2566AC5-E0BE-4159-8CD1-1645972648E6}"/>
    <cellStyle name="Comma 25 4 2 2 2 2" xfId="20260" xr:uid="{1F88F3EF-2C34-46F2-8131-964E66BAA673}"/>
    <cellStyle name="Comma 25 4 2 2 3" xfId="15786" xr:uid="{5C40DFB5-054C-4820-8194-4F9786D124AB}"/>
    <cellStyle name="Comma 25 4 2 3" xfId="6652" xr:uid="{F620A8AA-F242-4C81-B672-56E97B51C355}"/>
    <cellStyle name="Comma 25 4 2 3 2" xfId="11615" xr:uid="{38AFD68B-26B3-4BC4-BEEA-8C50D2629371}"/>
    <cellStyle name="Comma 25 4 2 3 2 2" xfId="21212" xr:uid="{B40A22B4-8665-4B0F-A47C-040829BA0454}"/>
    <cellStyle name="Comma 25 4 2 3 3" xfId="16738" xr:uid="{C2A97CDA-845D-40D7-B13C-9976D9C025B2}"/>
    <cellStyle name="Comma 25 4 2 4" xfId="9514" xr:uid="{63F737E1-852C-42C0-8A09-62AA1E0E4F7E}"/>
    <cellStyle name="Comma 25 4 2 4 2" xfId="19301" xr:uid="{3007A679-9D31-42A9-A1AF-0CBBCD4D223F}"/>
    <cellStyle name="Comma 25 4 2 5" xfId="14835" xr:uid="{9670207D-C8F5-4651-896F-E92954ADC1D3}"/>
    <cellStyle name="Comma 25 4 3" xfId="4842" xr:uid="{9FA94C9F-F35E-4DDC-880F-038F8E6242FF}"/>
    <cellStyle name="Comma 25 4 3 2" xfId="5906" xr:uid="{DE435EDF-6C25-4A0B-8315-53A9A42CECA3}"/>
    <cellStyle name="Comma 25 4 3 2 2" xfId="10869" xr:uid="{3A90E555-38DE-46E6-A839-0ED63B8E6B9D}"/>
    <cellStyle name="Comma 25 4 3 2 2 2" xfId="20560" xr:uid="{7A8469EC-DD51-44A7-B355-9D1DEB540E39}"/>
    <cellStyle name="Comma 25 4 3 2 3" xfId="16086" xr:uid="{D8306222-8294-4F07-AC6D-EC888EB562DA}"/>
    <cellStyle name="Comma 25 4 3 3" xfId="6952" xr:uid="{4CBBEB06-F943-4F01-90ED-3951903C3C7C}"/>
    <cellStyle name="Comma 25 4 3 3 2" xfId="11915" xr:uid="{D7091400-5653-4FE4-AC6B-16C316E8D843}"/>
    <cellStyle name="Comma 25 4 3 3 2 2" xfId="21512" xr:uid="{307FA99B-D6EA-4A61-9BA8-EBEC81C87821}"/>
    <cellStyle name="Comma 25 4 3 3 3" xfId="17038" xr:uid="{A8583E6B-82E2-4C7A-95E0-307EF098409D}"/>
    <cellStyle name="Comma 25 4 3 4" xfId="9821" xr:uid="{CBA5AF42-B1E7-4A1A-AA90-FE7CDF0DB82D}"/>
    <cellStyle name="Comma 25 4 3 4 2" xfId="19608" xr:uid="{61EF6290-6201-41C6-895D-A4EF968EE220}"/>
    <cellStyle name="Comma 25 4 3 5" xfId="15135" xr:uid="{E1C590BC-7E36-44BB-B7FA-20CA350E461A}"/>
    <cellStyle name="Comma 25 4 4" xfId="5280" xr:uid="{C5862C5D-4018-4D8F-8CE8-A33A10DCFAAC}"/>
    <cellStyle name="Comma 25 4 4 2" xfId="10243" xr:uid="{9D772886-AD08-48C7-8A3B-67DC2DFE23D5}"/>
    <cellStyle name="Comma 25 4 4 2 2" xfId="19934" xr:uid="{5AF347E5-B664-406A-B63F-594F7681A9CB}"/>
    <cellStyle name="Comma 25 4 4 3" xfId="15460" xr:uid="{10114B22-F680-4897-91F5-981974836B01}"/>
    <cellStyle name="Comma 25 4 5" xfId="6326" xr:uid="{79B2576B-1F57-420B-BE87-D4CBD678FD84}"/>
    <cellStyle name="Comma 25 4 5 2" xfId="11289" xr:uid="{73012659-4AD4-4D3F-BDFC-0776123AC5DC}"/>
    <cellStyle name="Comma 25 4 5 2 2" xfId="20886" xr:uid="{B94D08C6-1EB9-47CA-A1FA-A1F8B842B9C8}"/>
    <cellStyle name="Comma 25 4 5 3" xfId="16412" xr:uid="{ECB95463-4513-4686-878D-9D694A067A21}"/>
    <cellStyle name="Comma 25 4 6" xfId="8010" xr:uid="{0A485175-A5A6-4EA6-B1D1-8BBA3159FF9E}"/>
    <cellStyle name="Comma 25 4 6 2" xfId="17989" xr:uid="{070CDF27-B9A6-42A8-8D48-28F602F9A816}"/>
    <cellStyle name="Comma 25 4 7" xfId="13629" xr:uid="{150F2379-E6C2-47B3-A01C-4DBCDCB40622}"/>
    <cellStyle name="Comma 25 5" xfId="4277" xr:uid="{F77FF5F3-96A1-47FA-8755-FAFE553759DE}"/>
    <cellStyle name="Comma 25 5 2" xfId="5402" xr:uid="{2252BB23-7FD9-40BF-A28F-16F2FE062624}"/>
    <cellStyle name="Comma 25 5 2 2" xfId="10365" xr:uid="{20236B5F-FA65-4A8F-8440-16661A7D76E3}"/>
    <cellStyle name="Comma 25 5 2 2 2" xfId="20056" xr:uid="{8365C9A1-3072-4CA1-8516-9191730731AC}"/>
    <cellStyle name="Comma 25 5 2 3" xfId="15582" xr:uid="{5C7F0556-482C-45BC-80E7-90FA5CCA969B}"/>
    <cellStyle name="Comma 25 5 3" xfId="6448" xr:uid="{DDE96EBE-5EA1-45BD-8A1E-ED9444BBEFB0}"/>
    <cellStyle name="Comma 25 5 3 2" xfId="11411" xr:uid="{A11AD736-EB5F-4B8E-A429-95A7D11FE89A}"/>
    <cellStyle name="Comma 25 5 3 2 2" xfId="21008" xr:uid="{590FE376-73D3-4C5C-875D-B9469752E81E}"/>
    <cellStyle name="Comma 25 5 3 3" xfId="16534" xr:uid="{73D4C292-24A0-4C1A-A185-996628573BBC}"/>
    <cellStyle name="Comma 25 5 4" xfId="9302" xr:uid="{9333EC3D-22CF-46F8-8558-F96CCD519288}"/>
    <cellStyle name="Comma 25 5 4 2" xfId="19089" xr:uid="{F1093FC0-960C-446F-AC54-89FF7E597524}"/>
    <cellStyle name="Comma 25 5 5" xfId="14631" xr:uid="{55C5CED3-29BB-4F1C-87EC-EE0F1F39084D}"/>
    <cellStyle name="Comma 25 6" xfId="4611" xr:uid="{B9E244CD-D601-4CB6-BB8D-0EAE142173F7}"/>
    <cellStyle name="Comma 25 6 2" xfId="5701" xr:uid="{8FA5135A-05B9-4EE1-AEE5-FC4974DFB86E}"/>
    <cellStyle name="Comma 25 6 2 2" xfId="10664" xr:uid="{6C36DBBE-97B8-4B4D-A1F8-7C8A2B774514}"/>
    <cellStyle name="Comma 25 6 2 2 2" xfId="20355" xr:uid="{BE13507C-DD2A-4C1D-9D73-0371C18EE5E5}"/>
    <cellStyle name="Comma 25 6 2 3" xfId="15881" xr:uid="{E8F827FE-5B88-4883-8EB4-21C204D54CD9}"/>
    <cellStyle name="Comma 25 6 3" xfId="6747" xr:uid="{C2164566-5923-47B4-AFB8-D3C4F81D892C}"/>
    <cellStyle name="Comma 25 6 3 2" xfId="11710" xr:uid="{A3F6F0E7-07E7-4923-A11C-7260CA0B9F13}"/>
    <cellStyle name="Comma 25 6 3 2 2" xfId="21307" xr:uid="{02B78334-7175-463B-84E1-11F1F75EF044}"/>
    <cellStyle name="Comma 25 6 3 3" xfId="16833" xr:uid="{8C08E46B-4217-46C0-9976-DF2F235F6C23}"/>
    <cellStyle name="Comma 25 6 4" xfId="9609" xr:uid="{900C0D2F-4B2F-45CF-957C-6E8179843615}"/>
    <cellStyle name="Comma 25 6 4 2" xfId="19396" xr:uid="{D9638B1A-C954-4CF7-8122-E6E155F002B8}"/>
    <cellStyle name="Comma 25 6 5" xfId="14930" xr:uid="{AECFD31C-A0EF-49FF-AB71-080433C3C698}"/>
    <cellStyle name="Comma 25 7" xfId="5074" xr:uid="{B9CF14AA-AF2D-41CC-B511-B8175D1BF158}"/>
    <cellStyle name="Comma 25 7 2" xfId="10037" xr:uid="{85FE0A7E-9BC2-447B-A274-97C451A544A6}"/>
    <cellStyle name="Comma 25 7 2 2" xfId="19728" xr:uid="{43F04C81-25A8-4203-AFC1-0C37A7FF9AD2}"/>
    <cellStyle name="Comma 25 7 3" xfId="15254" xr:uid="{3B5EE1A7-F0CD-4C0B-B0C4-EF70E700CF85}"/>
    <cellStyle name="Comma 25 8" xfId="6120" xr:uid="{920736E5-9060-4A09-9E37-B8CEF9DC7AB9}"/>
    <cellStyle name="Comma 25 8 2" xfId="11083" xr:uid="{91F33A24-1325-4184-852D-E82B90573E33}"/>
    <cellStyle name="Comma 25 8 2 2" xfId="20680" xr:uid="{36BFF299-A410-4AA9-BA77-C120C0FA896B}"/>
    <cellStyle name="Comma 25 8 3" xfId="16206" xr:uid="{BFD8DA7C-15F1-4F0B-B66C-3BCF199AB0C4}"/>
    <cellStyle name="Comma 25 9" xfId="7210" xr:uid="{F1EE7D89-A5F5-4C9A-8D04-111361FD1362}"/>
    <cellStyle name="Comma 25 9 2" xfId="17259" xr:uid="{BECD309B-A28B-4E93-9B78-7ECA48DCE805}"/>
    <cellStyle name="Comma 26" xfId="306" xr:uid="{4E31981E-2ABE-40CA-8D68-D3A3EC88D7B0}"/>
    <cellStyle name="Comma 26 10" xfId="13247" xr:uid="{B974D73D-9D6A-40C2-A5A8-051B4E6EE38A}"/>
    <cellStyle name="Comma 26 2" xfId="1109" xr:uid="{4FA5F09F-B9B2-4130-9328-A6E03C102B05}"/>
    <cellStyle name="Comma 26 2 2" xfId="4370" xr:uid="{573185DA-DFB5-44F6-91F3-A0D0BA10BF98}"/>
    <cellStyle name="Comma 26 2 2 2" xfId="5484" xr:uid="{8C4D1A86-B65B-45ED-9758-117C35505540}"/>
    <cellStyle name="Comma 26 2 2 2 2" xfId="10447" xr:uid="{669A2DFA-A4E8-48E2-A22E-DC6A48F7B3EF}"/>
    <cellStyle name="Comma 26 2 2 2 2 2" xfId="20138" xr:uid="{4D9AB861-57D9-4F42-8559-457808FE84F2}"/>
    <cellStyle name="Comma 26 2 2 2 3" xfId="15664" xr:uid="{256C474C-947A-4584-B4EE-9A87A95544CD}"/>
    <cellStyle name="Comma 26 2 2 3" xfId="6530" xr:uid="{0961D1EA-8116-4B09-BF1E-0B9E950DC876}"/>
    <cellStyle name="Comma 26 2 2 3 2" xfId="11493" xr:uid="{02DBBEFD-ABE9-4F6B-A126-14D62D8E3982}"/>
    <cellStyle name="Comma 26 2 2 3 2 2" xfId="21090" xr:uid="{0EA160E4-BFFF-443C-B0FA-437C8F7F741F}"/>
    <cellStyle name="Comma 26 2 2 3 3" xfId="16616" xr:uid="{3CCB7049-06F7-4749-8EEF-6A2DA4EA4105}"/>
    <cellStyle name="Comma 26 2 2 4" xfId="9387" xr:uid="{191EA3E5-FFA9-45E9-B907-08D125F8A8AF}"/>
    <cellStyle name="Comma 26 2 2 4 2" xfId="19174" xr:uid="{5C207C47-51E8-489D-9B23-594CB4697AE7}"/>
    <cellStyle name="Comma 26 2 2 5" xfId="14713" xr:uid="{E4066851-23F6-47F3-B11B-02A4705EC049}"/>
    <cellStyle name="Comma 26 2 3" xfId="4704" xr:uid="{B201ACD3-703B-41A6-AF01-7D23D2FE4A1A}"/>
    <cellStyle name="Comma 26 2 3 2" xfId="5783" xr:uid="{3568CB29-B08D-4579-B439-C81B88AE2BDF}"/>
    <cellStyle name="Comma 26 2 3 2 2" xfId="10746" xr:uid="{4D18649C-9463-4D25-BB1C-0192A27055AE}"/>
    <cellStyle name="Comma 26 2 3 2 2 2" xfId="20437" xr:uid="{0ABA413D-95F5-48BE-B8D8-0FC93590E1E2}"/>
    <cellStyle name="Comma 26 2 3 2 3" xfId="15963" xr:uid="{91EDA817-8280-4FEC-A381-E1B453372821}"/>
    <cellStyle name="Comma 26 2 3 3" xfId="6829" xr:uid="{D74DDA2C-26A9-4EE7-9624-514011E55D29}"/>
    <cellStyle name="Comma 26 2 3 3 2" xfId="11792" xr:uid="{CDDEF001-366D-4181-A9EF-B4F6281B542A}"/>
    <cellStyle name="Comma 26 2 3 3 2 2" xfId="21389" xr:uid="{B7369DB9-0EE6-4EE1-9A6C-EB9A1EA487BF}"/>
    <cellStyle name="Comma 26 2 3 3 3" xfId="16915" xr:uid="{BDECD28B-0327-4808-A5B2-55307F350B7A}"/>
    <cellStyle name="Comma 26 2 3 4" xfId="9697" xr:uid="{27BFA329-3267-4900-AF18-C8B055F0BD6B}"/>
    <cellStyle name="Comma 26 2 3 4 2" xfId="19484" xr:uid="{5C6D14C4-B291-42CB-9A2B-EB67879223FE}"/>
    <cellStyle name="Comma 26 2 3 5" xfId="15012" xr:uid="{F6BA301A-B0EB-418B-AF41-5D1E7FDD0E47}"/>
    <cellStyle name="Comma 26 2 4" xfId="5156" xr:uid="{0FD9E11F-0C78-4F39-8325-BB6086F7CE61}"/>
    <cellStyle name="Comma 26 2 4 2" xfId="10119" xr:uid="{81CD40F7-203D-405D-9B46-85D11025F945}"/>
    <cellStyle name="Comma 26 2 4 2 2" xfId="19810" xr:uid="{53E7CDC1-C6B6-4357-B05A-E44969B3D42A}"/>
    <cellStyle name="Comma 26 2 4 3" xfId="15336" xr:uid="{D85B9B17-0467-4153-B16C-F6F383CF3513}"/>
    <cellStyle name="Comma 26 2 5" xfId="6202" xr:uid="{8098691F-40AC-49BD-B5F1-0C6A6D481B9C}"/>
    <cellStyle name="Comma 26 2 5 2" xfId="11165" xr:uid="{EBF4F74A-DDE2-4452-BA09-921B84C6625D}"/>
    <cellStyle name="Comma 26 2 5 2 2" xfId="20762" xr:uid="{26F28E4E-8B40-424E-AC25-167F0354BF69}"/>
    <cellStyle name="Comma 26 2 5 3" xfId="16288" xr:uid="{7349007F-821E-470E-ADF4-42CE953C6702}"/>
    <cellStyle name="Comma 26 2 6" xfId="7463" xr:uid="{88EF1055-CBAF-448B-9047-6713B8914E7A}"/>
    <cellStyle name="Comma 26 2 6 2" xfId="17489" xr:uid="{C0C3C853-66B1-49E7-8F82-0361FE0A234F}"/>
    <cellStyle name="Comma 26 2 7" xfId="13338" xr:uid="{22E5D47A-754B-4895-A71B-8CD71320AF83}"/>
    <cellStyle name="Comma 26 3" xfId="1986" xr:uid="{B72C6B7C-0ABF-4676-8C36-8A6E7845F557}"/>
    <cellStyle name="Comma 26 3 2" xfId="4452" xr:uid="{0F67C33D-9514-49B4-8F9A-663309CA79D6}"/>
    <cellStyle name="Comma 26 3 2 2" xfId="5555" xr:uid="{C9302FB4-ACBC-4DC0-858E-EB4C220ACB3F}"/>
    <cellStyle name="Comma 26 3 2 2 2" xfId="10518" xr:uid="{F77EB2B3-2BB1-4916-9D3C-D5391FD5490E}"/>
    <cellStyle name="Comma 26 3 2 2 2 2" xfId="20209" xr:uid="{C97829A0-FF2A-4AF0-8852-3364FAA063AB}"/>
    <cellStyle name="Comma 26 3 2 2 3" xfId="15735" xr:uid="{FB62EDDA-1F2C-4016-8FD4-26D18B7CA622}"/>
    <cellStyle name="Comma 26 3 2 3" xfId="6601" xr:uid="{C8756D0A-B9E9-41A8-A7E5-7C4ABE7249B4}"/>
    <cellStyle name="Comma 26 3 2 3 2" xfId="11564" xr:uid="{425F2049-4CA6-4AEA-9FE8-8496856621F4}"/>
    <cellStyle name="Comma 26 3 2 3 2 2" xfId="21161" xr:uid="{15D0E9B9-3F04-4999-8600-5C8349E7EEC7}"/>
    <cellStyle name="Comma 26 3 2 3 3" xfId="16687" xr:uid="{5451F69A-C9C8-45D4-B006-F744917A83D9}"/>
    <cellStyle name="Comma 26 3 2 4" xfId="9462" xr:uid="{69CF7368-17F8-4ECD-8AA5-0A584FAF0B71}"/>
    <cellStyle name="Comma 26 3 2 4 2" xfId="19249" xr:uid="{A1A7414F-20E3-4632-A6E6-5F543892C612}"/>
    <cellStyle name="Comma 26 3 2 5" xfId="14784" xr:uid="{3C771748-1EE6-44E1-83D0-087EFA946ADC}"/>
    <cellStyle name="Comma 26 3 3" xfId="4786" xr:uid="{18730A3D-25CB-4605-9F93-4051C75F9A9C}"/>
    <cellStyle name="Comma 26 3 3 2" xfId="5854" xr:uid="{25A8EF14-408C-4F2A-A2FF-5C6A7633C2C3}"/>
    <cellStyle name="Comma 26 3 3 2 2" xfId="10817" xr:uid="{EBE8752F-D5F1-45DC-8F68-CBC596ED12CA}"/>
    <cellStyle name="Comma 26 3 3 2 2 2" xfId="20508" xr:uid="{C12804BB-FE0B-4D7F-8AE3-B32AC183EA87}"/>
    <cellStyle name="Comma 26 3 3 2 3" xfId="16034" xr:uid="{508090AD-6A1B-4BFB-A0D8-6AA3470C92CD}"/>
    <cellStyle name="Comma 26 3 3 3" xfId="6900" xr:uid="{A1BF6FD9-729F-4CD9-BD10-0D11897E15EB}"/>
    <cellStyle name="Comma 26 3 3 3 2" xfId="11863" xr:uid="{96F56B69-9EEA-4CF1-BA7E-D5389D47B27D}"/>
    <cellStyle name="Comma 26 3 3 3 2 2" xfId="21460" xr:uid="{F8B3479A-2699-43FA-8286-F5762FE92709}"/>
    <cellStyle name="Comma 26 3 3 3 3" xfId="16986" xr:uid="{0B680BDE-027B-476B-A9C6-A887768F52F0}"/>
    <cellStyle name="Comma 26 3 3 4" xfId="9768" xr:uid="{58E5DEB4-EBEE-43D6-8334-848E0DC9D7FA}"/>
    <cellStyle name="Comma 26 3 3 4 2" xfId="19555" xr:uid="{CC3D1693-81BF-4CEF-A64A-4B7A3738B8B3}"/>
    <cellStyle name="Comma 26 3 3 5" xfId="15083" xr:uid="{E8274CC4-CC30-4EF0-9345-E78E5D4DA241}"/>
    <cellStyle name="Comma 26 3 4" xfId="5227" xr:uid="{6289F7BC-B23D-4E77-9F4D-5A4DF606A33F}"/>
    <cellStyle name="Comma 26 3 4 2" xfId="10190" xr:uid="{B78B71DD-61E1-4250-BFBE-F7B16204FF98}"/>
    <cellStyle name="Comma 26 3 4 2 2" xfId="19881" xr:uid="{14938DA3-E3FB-458F-B7D9-73D01672B004}"/>
    <cellStyle name="Comma 26 3 4 3" xfId="15407" xr:uid="{92B26793-BD6D-471D-ADA4-A4FFAFF7D867}"/>
    <cellStyle name="Comma 26 3 5" xfId="6273" xr:uid="{DCEDC5FF-6E00-48DC-917C-C54B9ABC3E85}"/>
    <cellStyle name="Comma 26 3 5 2" xfId="11236" xr:uid="{EDC6BF3C-7677-4C50-8AE4-C6A5F6EBF06C}"/>
    <cellStyle name="Comma 26 3 5 2 2" xfId="20833" xr:uid="{472F8190-F2A3-4763-8BE7-7577F8A8FB3D}"/>
    <cellStyle name="Comma 26 3 5 3" xfId="16359" xr:uid="{66582A56-F680-4A3D-8B62-EE20D52103AF}"/>
    <cellStyle name="Comma 26 3 6" xfId="7834" xr:uid="{E2598425-FDEE-4BE8-8A35-14D9A69F9569}"/>
    <cellStyle name="Comma 26 3 6 2" xfId="17830" xr:uid="{659A3B45-E380-4525-860F-43CDAA697144}"/>
    <cellStyle name="Comma 26 3 7" xfId="13569" xr:uid="{5DA89C48-BD77-48AA-96DC-C8F4E4284C67}"/>
    <cellStyle name="Comma 26 4" xfId="2564" xr:uid="{D2951E41-7256-410E-942C-1B4C00E19DAC}"/>
    <cellStyle name="Comma 26 4 2" xfId="4508" xr:uid="{19F9487B-CCB5-4452-AF17-00F025EC789D}"/>
    <cellStyle name="Comma 26 4 2 2" xfId="5607" xr:uid="{062B72F0-358A-46BE-BA82-BBC39A513D19}"/>
    <cellStyle name="Comma 26 4 2 2 2" xfId="10570" xr:uid="{10890685-D81E-4370-8320-8B07BC63FA71}"/>
    <cellStyle name="Comma 26 4 2 2 2 2" xfId="20261" xr:uid="{B5CD8237-E7D2-4998-950A-006C0282F959}"/>
    <cellStyle name="Comma 26 4 2 2 3" xfId="15787" xr:uid="{1292681E-4131-47CA-B788-2ADF3B478CF1}"/>
    <cellStyle name="Comma 26 4 2 3" xfId="6653" xr:uid="{EAAB5C98-B656-4C0C-B6F6-2C305B24196B}"/>
    <cellStyle name="Comma 26 4 2 3 2" xfId="11616" xr:uid="{64B7B3AD-0E7E-4023-A8B9-7259FF83E7C8}"/>
    <cellStyle name="Comma 26 4 2 3 2 2" xfId="21213" xr:uid="{487E1790-7E73-45EF-A01B-75127C980100}"/>
    <cellStyle name="Comma 26 4 2 3 3" xfId="16739" xr:uid="{76F06F73-926F-43F3-A540-FB82FD0B772C}"/>
    <cellStyle name="Comma 26 4 2 4" xfId="9515" xr:uid="{1DBB396E-29C2-4915-8A7C-9BB95E6C0167}"/>
    <cellStyle name="Comma 26 4 2 4 2" xfId="19302" xr:uid="{C0B4B460-DFCF-41BF-A840-5A819E5765E4}"/>
    <cellStyle name="Comma 26 4 2 5" xfId="14836" xr:uid="{BB1C133B-CD54-42DB-9F3C-8EF355BB2A0B}"/>
    <cellStyle name="Comma 26 4 3" xfId="4843" xr:uid="{BC4135D4-DF0B-4FEE-B96B-3A818FFA17A1}"/>
    <cellStyle name="Comma 26 4 3 2" xfId="5907" xr:uid="{D6DB7DC7-228F-4C8E-BCCC-816CFC7BE23D}"/>
    <cellStyle name="Comma 26 4 3 2 2" xfId="10870" xr:uid="{182A8532-6DA2-49E0-94DC-052B6C72DCF1}"/>
    <cellStyle name="Comma 26 4 3 2 2 2" xfId="20561" xr:uid="{7EF79370-4CBB-4A5A-9A93-412E4D132B10}"/>
    <cellStyle name="Comma 26 4 3 2 3" xfId="16087" xr:uid="{E14B9985-AB69-455C-B036-EBEB02648D00}"/>
    <cellStyle name="Comma 26 4 3 3" xfId="6953" xr:uid="{C2127FDF-7C80-4239-BD49-F78C68B4A5BC}"/>
    <cellStyle name="Comma 26 4 3 3 2" xfId="11916" xr:uid="{8FEF70AF-F4D9-47F3-8D72-F4F019913010}"/>
    <cellStyle name="Comma 26 4 3 3 2 2" xfId="21513" xr:uid="{A9AD989E-DBB1-4552-BFCF-F5C502DFA96E}"/>
    <cellStyle name="Comma 26 4 3 3 3" xfId="17039" xr:uid="{9CD357EB-E11D-451B-8BA7-727A43FA6BC3}"/>
    <cellStyle name="Comma 26 4 3 4" xfId="9822" xr:uid="{2074A7EA-F26F-4605-9C9E-E5C6CA12065A}"/>
    <cellStyle name="Comma 26 4 3 4 2" xfId="19609" xr:uid="{9C5EA1D0-D77E-45A2-A0B4-0B941815F5B6}"/>
    <cellStyle name="Comma 26 4 3 5" xfId="15136" xr:uid="{172F40C0-1772-42E9-8774-E87AD34D39E6}"/>
    <cellStyle name="Comma 26 4 4" xfId="5281" xr:uid="{18FA86ED-0EC3-4EC0-B1BC-7722F9145C16}"/>
    <cellStyle name="Comma 26 4 4 2" xfId="10244" xr:uid="{6A6B35D2-F06F-4B14-A199-08FB2CB6390B}"/>
    <cellStyle name="Comma 26 4 4 2 2" xfId="19935" xr:uid="{85634DC3-E07D-4F47-80CA-C2CD49786627}"/>
    <cellStyle name="Comma 26 4 4 3" xfId="15461" xr:uid="{A8ACA5ED-2704-435A-ACD3-D68503F7CA1F}"/>
    <cellStyle name="Comma 26 4 5" xfId="6327" xr:uid="{ECF7BD18-5B0E-433F-BFE7-2F17EF702E0B}"/>
    <cellStyle name="Comma 26 4 5 2" xfId="11290" xr:uid="{40D9558B-73BD-4D8F-AFEF-32377927234B}"/>
    <cellStyle name="Comma 26 4 5 2 2" xfId="20887" xr:uid="{174E3088-FF91-4036-8634-493488AAD71D}"/>
    <cellStyle name="Comma 26 4 5 3" xfId="16413" xr:uid="{3EEBB62C-4659-4D4F-A2A6-6B79451D410C}"/>
    <cellStyle name="Comma 26 4 6" xfId="8011" xr:uid="{80CCBE38-5572-4097-9DCA-70364452C97A}"/>
    <cellStyle name="Comma 26 4 6 2" xfId="17990" xr:uid="{93717262-DB32-48E6-8935-CF06DF72782C}"/>
    <cellStyle name="Comma 26 4 7" xfId="13630" xr:uid="{85A1D552-CF0F-4738-AD76-67F50CF89EF0}"/>
    <cellStyle name="Comma 26 5" xfId="4278" xr:uid="{DA517029-6538-41B0-AFA1-68E85771D6EE}"/>
    <cellStyle name="Comma 26 5 2" xfId="5403" xr:uid="{4151E005-12C3-4E4C-9B4C-1B9EA7B5702E}"/>
    <cellStyle name="Comma 26 5 2 2" xfId="10366" xr:uid="{E060DCCA-65F4-494D-80E1-D302C3563E76}"/>
    <cellStyle name="Comma 26 5 2 2 2" xfId="20057" xr:uid="{F1DF50C6-C49C-4CCC-AE77-D45E09B65DD1}"/>
    <cellStyle name="Comma 26 5 2 3" xfId="15583" xr:uid="{4BA1D170-9E5A-4169-ABA7-F285409BF61B}"/>
    <cellStyle name="Comma 26 5 3" xfId="6449" xr:uid="{05266EB3-FD51-4D4C-ADD1-3A38BFAA1AA0}"/>
    <cellStyle name="Comma 26 5 3 2" xfId="11412" xr:uid="{83B926E9-48F6-48BF-88E8-F3CC44252C45}"/>
    <cellStyle name="Comma 26 5 3 2 2" xfId="21009" xr:uid="{A242F455-5283-45D9-BE39-326602FC1F44}"/>
    <cellStyle name="Comma 26 5 3 3" xfId="16535" xr:uid="{15A68C4A-A3F0-44E8-AA20-AAB5C68421D1}"/>
    <cellStyle name="Comma 26 5 4" xfId="9303" xr:uid="{A581C418-5CD5-41EB-B274-80BFAC160D8D}"/>
    <cellStyle name="Comma 26 5 4 2" xfId="19090" xr:uid="{D3F302C0-7BFC-4D74-AB56-D3606EAC4E97}"/>
    <cellStyle name="Comma 26 5 5" xfId="14632" xr:uid="{79C6DB82-8477-46D9-8D54-B97B606EB67A}"/>
    <cellStyle name="Comma 26 6" xfId="4612" xr:uid="{69EAD6A5-14EE-4374-85DA-BB47C51DDB5E}"/>
    <cellStyle name="Comma 26 6 2" xfId="5702" xr:uid="{3D484A31-0459-4B46-B0FF-E7A276622BE8}"/>
    <cellStyle name="Comma 26 6 2 2" xfId="10665" xr:uid="{27A9B281-0435-431C-9308-5A9190EA6DCF}"/>
    <cellStyle name="Comma 26 6 2 2 2" xfId="20356" xr:uid="{E6CAEFDC-B388-4561-9970-841C7C115BC0}"/>
    <cellStyle name="Comma 26 6 2 3" xfId="15882" xr:uid="{E400AF94-2B0B-403F-A945-75115D66C6E2}"/>
    <cellStyle name="Comma 26 6 3" xfId="6748" xr:uid="{3A329819-E424-4F76-BAB3-30BB27DFF309}"/>
    <cellStyle name="Comma 26 6 3 2" xfId="11711" xr:uid="{9E8B6570-F8A9-4248-ACD4-466F011E9948}"/>
    <cellStyle name="Comma 26 6 3 2 2" xfId="21308" xr:uid="{BEF22506-42B5-41C8-925B-8177C7D77FA1}"/>
    <cellStyle name="Comma 26 6 3 3" xfId="16834" xr:uid="{1C0DAE88-2116-4CC3-B2F6-2B23EB4D3315}"/>
    <cellStyle name="Comma 26 6 4" xfId="9610" xr:uid="{158813F8-3941-4267-812E-9D281549ABE3}"/>
    <cellStyle name="Comma 26 6 4 2" xfId="19397" xr:uid="{25B87D70-CED5-4E7C-82EE-9B237B3CBEA6}"/>
    <cellStyle name="Comma 26 6 5" xfId="14931" xr:uid="{CA3A9016-4D39-404E-BEDF-9C2F3FC05FC7}"/>
    <cellStyle name="Comma 26 7" xfId="5075" xr:uid="{781BAE62-AC91-4F0A-A15F-94414D843B5B}"/>
    <cellStyle name="Comma 26 7 2" xfId="10038" xr:uid="{340B0000-BEAB-4654-A221-2A3CBCEA95C6}"/>
    <cellStyle name="Comma 26 7 2 2" xfId="19729" xr:uid="{D3D48C79-6C7A-4C22-BDE6-4A56CBF34526}"/>
    <cellStyle name="Comma 26 7 3" xfId="15255" xr:uid="{249B98BF-E800-4563-BE85-2FCE7A51440A}"/>
    <cellStyle name="Comma 26 8" xfId="6121" xr:uid="{B89D586A-8711-43FB-BBD0-5EDE454EB8BA}"/>
    <cellStyle name="Comma 26 8 2" xfId="11084" xr:uid="{96C6B64E-F800-4AC0-B157-A8B7C4E38FD6}"/>
    <cellStyle name="Comma 26 8 2 2" xfId="20681" xr:uid="{911913D5-6448-4083-BF00-37B8A82DD073}"/>
    <cellStyle name="Comma 26 8 3" xfId="16207" xr:uid="{6C242058-3C37-435A-8BF3-A2580CCD02E4}"/>
    <cellStyle name="Comma 26 9" xfId="7211" xr:uid="{A0B05CA1-16D6-4015-B8BA-13D415B07B31}"/>
    <cellStyle name="Comma 26 9 2" xfId="17260" xr:uid="{D2CA1CC2-D77D-49F7-8CDB-7C4C7938619F}"/>
    <cellStyle name="Comma 27" xfId="307" xr:uid="{1F68D6D6-E16F-4283-A6E0-FBDB7A485EA8}"/>
    <cellStyle name="Comma 27 10" xfId="13248" xr:uid="{C5D59D55-BED9-400E-9C2A-C4241250E34F}"/>
    <cellStyle name="Comma 27 2" xfId="1110" xr:uid="{F061134C-C91E-4B8C-903D-A004D6BF4308}"/>
    <cellStyle name="Comma 27 2 2" xfId="4371" xr:uid="{1ADFD299-37CD-4C82-9135-CF94BA0FA921}"/>
    <cellStyle name="Comma 27 2 2 2" xfId="5485" xr:uid="{353CA4A8-ED93-4FAF-9E22-08C6FBA87E5A}"/>
    <cellStyle name="Comma 27 2 2 2 2" xfId="10448" xr:uid="{B6C89326-F479-4C7C-9506-B055668EB9EF}"/>
    <cellStyle name="Comma 27 2 2 2 2 2" xfId="20139" xr:uid="{81D4D567-51AD-4EBF-9AF7-744269BF5A46}"/>
    <cellStyle name="Comma 27 2 2 2 3" xfId="15665" xr:uid="{609BF47F-7B6D-47D0-BA85-DAC61F7F28F5}"/>
    <cellStyle name="Comma 27 2 2 3" xfId="6531" xr:uid="{8BBE0A7E-7343-4D2D-ABC7-708F384E2040}"/>
    <cellStyle name="Comma 27 2 2 3 2" xfId="11494" xr:uid="{28658A88-898D-4700-926A-94F808D0EF4E}"/>
    <cellStyle name="Comma 27 2 2 3 2 2" xfId="21091" xr:uid="{99446CD8-E52E-456C-B489-EC96759C1858}"/>
    <cellStyle name="Comma 27 2 2 3 3" xfId="16617" xr:uid="{EC718BBC-7A31-460E-9825-72586DB2EDCE}"/>
    <cellStyle name="Comma 27 2 2 4" xfId="9388" xr:uid="{B0893199-3A41-4C27-8BFF-1B7C37C1C78B}"/>
    <cellStyle name="Comma 27 2 2 4 2" xfId="19175" xr:uid="{89B8A971-B474-47AB-8EEE-E44D7531DCE9}"/>
    <cellStyle name="Comma 27 2 2 5" xfId="14714" xr:uid="{5BE2C697-E72D-4F68-B02A-AD38CAF0B9F2}"/>
    <cellStyle name="Comma 27 2 3" xfId="4705" xr:uid="{23F87B73-47DC-4594-91BC-8CF68756EE55}"/>
    <cellStyle name="Comma 27 2 3 2" xfId="5784" xr:uid="{8C53ED45-26B1-4854-AEB4-03B9BB6C255B}"/>
    <cellStyle name="Comma 27 2 3 2 2" xfId="10747" xr:uid="{EC4FDAA1-9E83-4653-8747-D72CF7FA214E}"/>
    <cellStyle name="Comma 27 2 3 2 2 2" xfId="20438" xr:uid="{19AF8F1E-86E7-4246-A541-37EC05E9F0B8}"/>
    <cellStyle name="Comma 27 2 3 2 3" xfId="15964" xr:uid="{E0CF4B44-6BF4-483D-A7A7-0678FBB2C107}"/>
    <cellStyle name="Comma 27 2 3 3" xfId="6830" xr:uid="{90AEC116-B71E-4E48-94BC-7C324C28EFE9}"/>
    <cellStyle name="Comma 27 2 3 3 2" xfId="11793" xr:uid="{618235F9-DFA3-4F3E-930E-98F874A25D94}"/>
    <cellStyle name="Comma 27 2 3 3 2 2" xfId="21390" xr:uid="{2CA28A1F-BDDD-4BEF-B418-DD06766E038F}"/>
    <cellStyle name="Comma 27 2 3 3 3" xfId="16916" xr:uid="{F2DA9CE5-B212-4BB5-A3BD-0C3139FBF62D}"/>
    <cellStyle name="Comma 27 2 3 4" xfId="9698" xr:uid="{62ADD074-9933-4B7B-ABCB-2EBA9AA42534}"/>
    <cellStyle name="Comma 27 2 3 4 2" xfId="19485" xr:uid="{5B833F7B-DC64-43BB-846C-E01A509B45AD}"/>
    <cellStyle name="Comma 27 2 3 5" xfId="15013" xr:uid="{243ECB9A-A525-4641-A1CC-A5E9ACD22D7C}"/>
    <cellStyle name="Comma 27 2 4" xfId="5157" xr:uid="{0982FAC9-3F02-42DB-A036-D2E8E662DFE5}"/>
    <cellStyle name="Comma 27 2 4 2" xfId="10120" xr:uid="{9F42924F-D901-4AC5-932F-71528B43A6FE}"/>
    <cellStyle name="Comma 27 2 4 2 2" xfId="19811" xr:uid="{8A761800-D2EE-4AF7-A0CD-FB0E283E954F}"/>
    <cellStyle name="Comma 27 2 4 3" xfId="15337" xr:uid="{44B91D53-EC03-485F-9468-ECC1A25EEF38}"/>
    <cellStyle name="Comma 27 2 5" xfId="6203" xr:uid="{FA6CA32C-1579-4D43-AAA8-B8008A5FC733}"/>
    <cellStyle name="Comma 27 2 5 2" xfId="11166" xr:uid="{828BBEBF-696C-4E95-AF15-A5BD4109508F}"/>
    <cellStyle name="Comma 27 2 5 2 2" xfId="20763" xr:uid="{684E2902-E9B3-448D-BCC8-11E9C5D514C9}"/>
    <cellStyle name="Comma 27 2 5 3" xfId="16289" xr:uid="{726BFA5E-41A9-421D-9CBB-B90300B89446}"/>
    <cellStyle name="Comma 27 2 6" xfId="7464" xr:uid="{75BF67E2-AECB-4A3C-B578-7B380298CE2B}"/>
    <cellStyle name="Comma 27 2 6 2" xfId="17490" xr:uid="{1A7D8FB6-E72B-416D-A98D-4F33C037E956}"/>
    <cellStyle name="Comma 27 2 7" xfId="13339" xr:uid="{2121C4DE-7C57-4470-8442-6667BB022F19}"/>
    <cellStyle name="Comma 27 3" xfId="1987" xr:uid="{333061D2-185D-4EBE-940E-AC9DE00CEC53}"/>
    <cellStyle name="Comma 27 3 2" xfId="4453" xr:uid="{96F78E8A-A996-4EDC-BDA6-10FFED33B8AA}"/>
    <cellStyle name="Comma 27 3 2 2" xfId="5556" xr:uid="{3319466B-857C-4C63-974B-A1F4DD618865}"/>
    <cellStyle name="Comma 27 3 2 2 2" xfId="10519" xr:uid="{1A70CB58-1343-43D9-B432-8EDBD19E5552}"/>
    <cellStyle name="Comma 27 3 2 2 2 2" xfId="20210" xr:uid="{8E626A88-EE3B-46C2-BADD-4BED32CCF64C}"/>
    <cellStyle name="Comma 27 3 2 2 3" xfId="15736" xr:uid="{E4E0B5BF-9D0F-4678-8550-9853FFD8C30F}"/>
    <cellStyle name="Comma 27 3 2 3" xfId="6602" xr:uid="{1C4CC544-D2EB-4878-8CDC-819FAE148417}"/>
    <cellStyle name="Comma 27 3 2 3 2" xfId="11565" xr:uid="{DCDD8E34-9D00-4236-94E1-D34DFA53FCB0}"/>
    <cellStyle name="Comma 27 3 2 3 2 2" xfId="21162" xr:uid="{BB2BF537-8306-4154-BE90-83E826A322E1}"/>
    <cellStyle name="Comma 27 3 2 3 3" xfId="16688" xr:uid="{58D494F0-F12E-4683-81BF-54B9C21CFBD4}"/>
    <cellStyle name="Comma 27 3 2 4" xfId="9463" xr:uid="{2884C2DB-B90E-49CE-A949-6B6398FA83CE}"/>
    <cellStyle name="Comma 27 3 2 4 2" xfId="19250" xr:uid="{BB8D660F-4385-4F34-A3F5-A715F10F7BD5}"/>
    <cellStyle name="Comma 27 3 2 5" xfId="14785" xr:uid="{E5BCB44B-C569-440E-8193-0CD0147B8D7E}"/>
    <cellStyle name="Comma 27 3 3" xfId="4787" xr:uid="{F1E8ABE4-8458-437E-969E-64E942222F4C}"/>
    <cellStyle name="Comma 27 3 3 2" xfId="5855" xr:uid="{F49D4B97-C7B2-4DA0-8599-235CA5EDA55F}"/>
    <cellStyle name="Comma 27 3 3 2 2" xfId="10818" xr:uid="{AE7F5363-C43F-4BB9-8DD7-6E0EAB8B31F2}"/>
    <cellStyle name="Comma 27 3 3 2 2 2" xfId="20509" xr:uid="{7E599131-223A-4E7E-92CB-8AF48A33817B}"/>
    <cellStyle name="Comma 27 3 3 2 3" xfId="16035" xr:uid="{90D91B16-ADBF-40CD-A256-7271596B3189}"/>
    <cellStyle name="Comma 27 3 3 3" xfId="6901" xr:uid="{4507FEF6-CF5E-4C74-A191-5F99BE1B6B40}"/>
    <cellStyle name="Comma 27 3 3 3 2" xfId="11864" xr:uid="{9DBB775F-7C6D-4FD5-87BF-AEE45ACE7E6B}"/>
    <cellStyle name="Comma 27 3 3 3 2 2" xfId="21461" xr:uid="{3242E3BF-6559-461B-B451-6C469AB8263D}"/>
    <cellStyle name="Comma 27 3 3 3 3" xfId="16987" xr:uid="{1A370145-8C18-40EC-B1AB-BF782C84A357}"/>
    <cellStyle name="Comma 27 3 3 4" xfId="9769" xr:uid="{0176A12C-48D0-47C0-9097-DA9D2186F9C7}"/>
    <cellStyle name="Comma 27 3 3 4 2" xfId="19556" xr:uid="{98258DF5-F317-4B0E-9505-451152BB3339}"/>
    <cellStyle name="Comma 27 3 3 5" xfId="15084" xr:uid="{81C3E2ED-4ECF-443B-ACC1-834ED0611169}"/>
    <cellStyle name="Comma 27 3 4" xfId="5228" xr:uid="{08EB8EA9-A0C4-4F2F-BC62-9EBAAF4E7F75}"/>
    <cellStyle name="Comma 27 3 4 2" xfId="10191" xr:uid="{4044C772-B6C0-4714-93E1-8926C3BEB27D}"/>
    <cellStyle name="Comma 27 3 4 2 2" xfId="19882" xr:uid="{C4295091-336B-4AE0-9AC8-CF6414E73146}"/>
    <cellStyle name="Comma 27 3 4 3" xfId="15408" xr:uid="{57B5DE3F-AC50-4E40-8819-73698AD2BDE6}"/>
    <cellStyle name="Comma 27 3 5" xfId="6274" xr:uid="{8B23C973-16DE-4026-9972-586BE7991006}"/>
    <cellStyle name="Comma 27 3 5 2" xfId="11237" xr:uid="{881DCA5F-BE60-457F-B45E-72702A22DEC2}"/>
    <cellStyle name="Comma 27 3 5 2 2" xfId="20834" xr:uid="{119FE3A1-C55C-4666-A9FC-FC91EA21D108}"/>
    <cellStyle name="Comma 27 3 5 3" xfId="16360" xr:uid="{4C723C4B-6D72-44B1-9F90-573C5A7A7BB5}"/>
    <cellStyle name="Comma 27 3 6" xfId="7835" xr:uid="{8365D7A6-69DD-464B-88C0-AA480DBB963B}"/>
    <cellStyle name="Comma 27 3 6 2" xfId="17831" xr:uid="{D21836AD-5CCC-4D6E-B3CD-C5818C92226E}"/>
    <cellStyle name="Comma 27 3 7" xfId="13570" xr:uid="{BD4F582C-25B1-42E0-B414-EDCFB6B604E8}"/>
    <cellStyle name="Comma 27 4" xfId="2565" xr:uid="{EC88E2AB-71BF-46C5-81E7-817FD6335722}"/>
    <cellStyle name="Comma 27 4 2" xfId="4509" xr:uid="{83B90688-856C-49F1-A829-7B7C9C0B3168}"/>
    <cellStyle name="Comma 27 4 2 2" xfId="5608" xr:uid="{E5048357-65F6-4E44-A54F-192AF0D4FDDB}"/>
    <cellStyle name="Comma 27 4 2 2 2" xfId="10571" xr:uid="{B006DE2E-7522-4158-8F64-8C6712CDAFBC}"/>
    <cellStyle name="Comma 27 4 2 2 2 2" xfId="20262" xr:uid="{31DEABD1-13FE-436E-A05E-11CFD48D5B8E}"/>
    <cellStyle name="Comma 27 4 2 2 3" xfId="15788" xr:uid="{F1764C49-9897-4922-AEDA-ABBDD0926C1E}"/>
    <cellStyle name="Comma 27 4 2 3" xfId="6654" xr:uid="{FFD2F4A1-5351-4401-8D7F-4E80F1ED6A8C}"/>
    <cellStyle name="Comma 27 4 2 3 2" xfId="11617" xr:uid="{130D1EF9-5074-441C-95F3-71B88D3FAFD1}"/>
    <cellStyle name="Comma 27 4 2 3 2 2" xfId="21214" xr:uid="{3A08EA9C-4970-4F59-98F5-6F1DCFFC5908}"/>
    <cellStyle name="Comma 27 4 2 3 3" xfId="16740" xr:uid="{B7995F57-7DC8-4D56-9277-5625EB8509CC}"/>
    <cellStyle name="Comma 27 4 2 4" xfId="9516" xr:uid="{89D5B532-DBFB-4B8D-8DD3-EE87146FC03C}"/>
    <cellStyle name="Comma 27 4 2 4 2" xfId="19303" xr:uid="{DEEC2DAB-3367-463F-A5F1-FECFFEFF4AF5}"/>
    <cellStyle name="Comma 27 4 2 5" xfId="14837" xr:uid="{680ED87F-8C1F-43D0-88B7-1027D1BCA8C2}"/>
    <cellStyle name="Comma 27 4 3" xfId="4844" xr:uid="{FAC262D5-C4A4-4424-A41E-2208C84C4BA6}"/>
    <cellStyle name="Comma 27 4 3 2" xfId="5908" xr:uid="{A1487D69-A66E-44B9-9255-1547CCECD646}"/>
    <cellStyle name="Comma 27 4 3 2 2" xfId="10871" xr:uid="{830CD941-9BCC-4D7D-BB46-E294AE88B6AE}"/>
    <cellStyle name="Comma 27 4 3 2 2 2" xfId="20562" xr:uid="{2DFC43F6-DE48-48E5-ABAE-963DD6343B83}"/>
    <cellStyle name="Comma 27 4 3 2 3" xfId="16088" xr:uid="{079E8B33-F25F-4BAA-9500-FA8801A6F305}"/>
    <cellStyle name="Comma 27 4 3 3" xfId="6954" xr:uid="{02B99B3A-11E9-4642-937D-9869E6DB5820}"/>
    <cellStyle name="Comma 27 4 3 3 2" xfId="11917" xr:uid="{760D863F-3726-41BA-8C01-7D505C29AD08}"/>
    <cellStyle name="Comma 27 4 3 3 2 2" xfId="21514" xr:uid="{BAA211E7-6CB2-44EB-BD75-A6D02173B278}"/>
    <cellStyle name="Comma 27 4 3 3 3" xfId="17040" xr:uid="{54B48DD5-AEA9-4CDC-ACF2-14A7EF2B7A63}"/>
    <cellStyle name="Comma 27 4 3 4" xfId="9823" xr:uid="{9C81011F-470F-42C7-A88A-C0A1BA6FB650}"/>
    <cellStyle name="Comma 27 4 3 4 2" xfId="19610" xr:uid="{2FF9322B-AD4B-4B1E-8E4D-4CD908DBDB16}"/>
    <cellStyle name="Comma 27 4 3 5" xfId="15137" xr:uid="{C171308A-A868-4C8B-B78D-2B5531D0FAA2}"/>
    <cellStyle name="Comma 27 4 4" xfId="5282" xr:uid="{682EEED0-FCCE-4AA3-9DF9-72D166D42E81}"/>
    <cellStyle name="Comma 27 4 4 2" xfId="10245" xr:uid="{EF090B59-14D5-41C4-8B15-C52142BBA3FF}"/>
    <cellStyle name="Comma 27 4 4 2 2" xfId="19936" xr:uid="{4B91196B-4267-4976-9FAD-158C4566524F}"/>
    <cellStyle name="Comma 27 4 4 3" xfId="15462" xr:uid="{7B8284DF-6A3A-4FB6-82A2-3B4A11B403CB}"/>
    <cellStyle name="Comma 27 4 5" xfId="6328" xr:uid="{0633B8FD-DAFD-4551-9589-9DE867A5F600}"/>
    <cellStyle name="Comma 27 4 5 2" xfId="11291" xr:uid="{6419F194-E858-45DB-8098-3DD4F2262C02}"/>
    <cellStyle name="Comma 27 4 5 2 2" xfId="20888" xr:uid="{1D5F5761-B0B3-46AC-B63D-D9DA97308FA5}"/>
    <cellStyle name="Comma 27 4 5 3" xfId="16414" xr:uid="{969A194D-1D59-490D-A602-A048938B17F8}"/>
    <cellStyle name="Comma 27 4 6" xfId="8012" xr:uid="{D71035F4-FDB9-45C6-B902-EC76451BF7A1}"/>
    <cellStyle name="Comma 27 4 6 2" xfId="17991" xr:uid="{C759AFEE-A902-4FE1-A26A-1074C6C907EF}"/>
    <cellStyle name="Comma 27 4 7" xfId="13631" xr:uid="{DCFA21BD-42F1-403C-AD83-BC0A133E9DF6}"/>
    <cellStyle name="Comma 27 5" xfId="4279" xr:uid="{3BA8FBBB-BD5D-4763-B39A-3B5965FEB4C9}"/>
    <cellStyle name="Comma 27 5 2" xfId="5404" xr:uid="{F9637846-3C29-495E-B509-0E770DC50BFE}"/>
    <cellStyle name="Comma 27 5 2 2" xfId="10367" xr:uid="{42215873-3894-471B-8D13-CD2EB63900C9}"/>
    <cellStyle name="Comma 27 5 2 2 2" xfId="20058" xr:uid="{BE4EED0D-DCB6-4268-BB90-CE602B8C9697}"/>
    <cellStyle name="Comma 27 5 2 3" xfId="15584" xr:uid="{06F6983E-C10C-47B5-AD0D-E792C2145230}"/>
    <cellStyle name="Comma 27 5 3" xfId="6450" xr:uid="{B8ADFB96-AF99-4750-A3A8-7FA64FA2EB5D}"/>
    <cellStyle name="Comma 27 5 3 2" xfId="11413" xr:uid="{69CAA32C-8DC3-4E97-86DA-40F9BC9668A2}"/>
    <cellStyle name="Comma 27 5 3 2 2" xfId="21010" xr:uid="{DDAE8378-C095-461F-AE93-047278A8A159}"/>
    <cellStyle name="Comma 27 5 3 3" xfId="16536" xr:uid="{E59626C0-1CF8-4D5D-8C75-EA786C55C29B}"/>
    <cellStyle name="Comma 27 5 4" xfId="9304" xr:uid="{F6446B6F-B616-4283-9A05-0FB419009185}"/>
    <cellStyle name="Comma 27 5 4 2" xfId="19091" xr:uid="{88FD04F0-4CAC-4674-BE0D-9E72952F48D4}"/>
    <cellStyle name="Comma 27 5 5" xfId="14633" xr:uid="{69C92100-3CD9-400D-B3AF-4A43CA5FFC3C}"/>
    <cellStyle name="Comma 27 6" xfId="4613" xr:uid="{596B8AF0-6C06-4AAD-99F1-3C3C0BD7A2A0}"/>
    <cellStyle name="Comma 27 6 2" xfId="5703" xr:uid="{B49D73AA-ABCE-43E1-9C8E-7951BAE72393}"/>
    <cellStyle name="Comma 27 6 2 2" xfId="10666" xr:uid="{6C1622DC-50B7-4120-98EE-81CAC455CA17}"/>
    <cellStyle name="Comma 27 6 2 2 2" xfId="20357" xr:uid="{E537A94E-0D1C-4FAE-ABD8-2D33F40D89AD}"/>
    <cellStyle name="Comma 27 6 2 3" xfId="15883" xr:uid="{93EDF022-F9E0-484C-BC93-8D163A708F60}"/>
    <cellStyle name="Comma 27 6 3" xfId="6749" xr:uid="{9D07C967-1C74-48F3-8B1F-8BCC9CDA4175}"/>
    <cellStyle name="Comma 27 6 3 2" xfId="11712" xr:uid="{0D945057-A651-41B4-915C-5F1440FF3428}"/>
    <cellStyle name="Comma 27 6 3 2 2" xfId="21309" xr:uid="{D1FD9B0E-8FCC-4292-AA51-A497A814C244}"/>
    <cellStyle name="Comma 27 6 3 3" xfId="16835" xr:uid="{731121D3-BEA1-404E-A5B2-55251546F200}"/>
    <cellStyle name="Comma 27 6 4" xfId="9611" xr:uid="{C7392BFE-913F-4D73-883C-28C1B1A0D974}"/>
    <cellStyle name="Comma 27 6 4 2" xfId="19398" xr:uid="{314E874A-148E-4BEE-A2B5-D0F80C8A1C5A}"/>
    <cellStyle name="Comma 27 6 5" xfId="14932" xr:uid="{33DB48BC-1833-4765-9F5F-D330BBB826BE}"/>
    <cellStyle name="Comma 27 7" xfId="5076" xr:uid="{64917D3E-6DC5-440A-98B1-FD651A4C3FE2}"/>
    <cellStyle name="Comma 27 7 2" xfId="10039" xr:uid="{AEB39CCE-A665-4829-ABB5-B91CB1B5E137}"/>
    <cellStyle name="Comma 27 7 2 2" xfId="19730" xr:uid="{117BE43C-A8FC-479F-B3C5-C38E84BF82AE}"/>
    <cellStyle name="Comma 27 7 3" xfId="15256" xr:uid="{395D7DB0-CCD7-4142-A5F3-97F2D9D22E32}"/>
    <cellStyle name="Comma 27 8" xfId="6122" xr:uid="{4F956B25-4F75-4AE8-A296-C7174C7ABD8B}"/>
    <cellStyle name="Comma 27 8 2" xfId="11085" xr:uid="{98701F6B-9BAD-440B-9EF0-23339023E1AF}"/>
    <cellStyle name="Comma 27 8 2 2" xfId="20682" xr:uid="{92BB9FCA-367E-4113-B7CB-055FCBF5B90D}"/>
    <cellStyle name="Comma 27 8 3" xfId="16208" xr:uid="{2A1EA059-E1B2-467C-A32C-44B78CEB7BD7}"/>
    <cellStyle name="Comma 27 9" xfId="7212" xr:uid="{1695C441-B8C4-4DC3-B79F-E2C238658CE0}"/>
    <cellStyle name="Comma 27 9 2" xfId="17261" xr:uid="{2A31AE79-3526-4C4C-8AEB-918D9F6FBC1F}"/>
    <cellStyle name="Comma 28" xfId="308" xr:uid="{5096CD90-41C0-42F2-8C0E-EB7369327FB2}"/>
    <cellStyle name="Comma 28 10" xfId="13249" xr:uid="{D1CF74D3-E1D3-4F4A-9812-4542DC68E345}"/>
    <cellStyle name="Comma 28 2" xfId="1111" xr:uid="{612FD758-ACB0-409B-A313-6F1723A26F5B}"/>
    <cellStyle name="Comma 28 2 2" xfId="4372" xr:uid="{6F33F093-85B8-4101-890E-0A4394DDA950}"/>
    <cellStyle name="Comma 28 2 2 2" xfId="5486" xr:uid="{9172803F-AB9E-4CF7-9C5A-BF86248C0583}"/>
    <cellStyle name="Comma 28 2 2 2 2" xfId="10449" xr:uid="{1E6D4AE4-3E5B-4EFB-8787-CE5FF2CA7E6D}"/>
    <cellStyle name="Comma 28 2 2 2 2 2" xfId="20140" xr:uid="{3C1A2316-01FA-4C40-B6D7-26CE0C77555E}"/>
    <cellStyle name="Comma 28 2 2 2 3" xfId="15666" xr:uid="{82D7A9B2-7C2C-4BAA-8023-F28AAC3B07F6}"/>
    <cellStyle name="Comma 28 2 2 3" xfId="6532" xr:uid="{9131700D-5792-4121-B44D-4763425C4BD1}"/>
    <cellStyle name="Comma 28 2 2 3 2" xfId="11495" xr:uid="{13480721-641E-4088-903F-91C564B62D03}"/>
    <cellStyle name="Comma 28 2 2 3 2 2" xfId="21092" xr:uid="{9C4656AF-82B7-440B-A8EC-8525EBAE3AB0}"/>
    <cellStyle name="Comma 28 2 2 3 3" xfId="16618" xr:uid="{8C2EF5B0-21DF-4725-9080-7F9514BAC756}"/>
    <cellStyle name="Comma 28 2 2 4" xfId="9389" xr:uid="{46D3D3A0-A7C3-4B0A-ADF0-381F7B666854}"/>
    <cellStyle name="Comma 28 2 2 4 2" xfId="19176" xr:uid="{F499A838-A495-41BF-86FB-80F0DE43E074}"/>
    <cellStyle name="Comma 28 2 2 5" xfId="14715" xr:uid="{580114D5-B2B1-482F-A8E1-B799581747E5}"/>
    <cellStyle name="Comma 28 2 3" xfId="4706" xr:uid="{4E7694CB-DAD6-4836-BCE1-12C564BF158A}"/>
    <cellStyle name="Comma 28 2 3 2" xfId="5785" xr:uid="{F8C1DCB9-B596-4DEB-A225-1735DAEBD078}"/>
    <cellStyle name="Comma 28 2 3 2 2" xfId="10748" xr:uid="{98327C0C-FD0E-46E5-B2EC-53EF5A01DAF0}"/>
    <cellStyle name="Comma 28 2 3 2 2 2" xfId="20439" xr:uid="{303980D9-F397-4B2B-A6D9-767DD0CE44BE}"/>
    <cellStyle name="Comma 28 2 3 2 3" xfId="15965" xr:uid="{77ACA32F-6314-45FF-B5E6-39F85D851879}"/>
    <cellStyle name="Comma 28 2 3 3" xfId="6831" xr:uid="{A6C633EC-E842-4A4C-A6BB-ECC9524CD390}"/>
    <cellStyle name="Comma 28 2 3 3 2" xfId="11794" xr:uid="{CD016237-BC67-48F6-94B1-7699EB78FA96}"/>
    <cellStyle name="Comma 28 2 3 3 2 2" xfId="21391" xr:uid="{F1F1C5E8-9025-4A19-8832-CABDD4F696E0}"/>
    <cellStyle name="Comma 28 2 3 3 3" xfId="16917" xr:uid="{CA990F6E-46E4-4D6C-96B0-3F107831E097}"/>
    <cellStyle name="Comma 28 2 3 4" xfId="9699" xr:uid="{9723D15B-C594-4041-803D-E5A185D693C1}"/>
    <cellStyle name="Comma 28 2 3 4 2" xfId="19486" xr:uid="{F0D0095B-B6E7-48F6-97B9-A60911C0DD4E}"/>
    <cellStyle name="Comma 28 2 3 5" xfId="15014" xr:uid="{67E124D6-8069-4653-8439-80B8644605C5}"/>
    <cellStyle name="Comma 28 2 4" xfId="5158" xr:uid="{9B6B4924-1043-4AFA-852F-AC17F51C67E6}"/>
    <cellStyle name="Comma 28 2 4 2" xfId="10121" xr:uid="{F5D9DC49-5DA4-465A-856B-CC2127B300B2}"/>
    <cellStyle name="Comma 28 2 4 2 2" xfId="19812" xr:uid="{0DF4BF32-5659-44B2-A304-B8DAB8762A50}"/>
    <cellStyle name="Comma 28 2 4 3" xfId="15338" xr:uid="{6098E9A8-2C1C-451C-B804-1270223CD1FD}"/>
    <cellStyle name="Comma 28 2 5" xfId="6204" xr:uid="{87152CBA-D94E-41AC-BC34-3049351E3B65}"/>
    <cellStyle name="Comma 28 2 5 2" xfId="11167" xr:uid="{27403651-FCE8-482C-A9F9-0E2AD05276E3}"/>
    <cellStyle name="Comma 28 2 5 2 2" xfId="20764" xr:uid="{A3D1C7A3-E9A6-4C89-8ED6-9FB85CE07C10}"/>
    <cellStyle name="Comma 28 2 5 3" xfId="16290" xr:uid="{4FE2C9D1-0DE0-4340-ADAF-8882A9554CE5}"/>
    <cellStyle name="Comma 28 2 6" xfId="7465" xr:uid="{8FECD4CF-ADF0-4DEF-8025-C92DC9667530}"/>
    <cellStyle name="Comma 28 2 6 2" xfId="17491" xr:uid="{E4F1C834-D4FA-44CA-BEE4-B68DB1949250}"/>
    <cellStyle name="Comma 28 2 7" xfId="13340" xr:uid="{A8B8C041-D76F-4D67-85CF-53672587BEA9}"/>
    <cellStyle name="Comma 28 3" xfId="1988" xr:uid="{623AAE03-311B-40FE-8723-0B00B85F1CCB}"/>
    <cellStyle name="Comma 28 3 2" xfId="4454" xr:uid="{9D90256B-1996-436F-97B9-676AB715B8D5}"/>
    <cellStyle name="Comma 28 3 2 2" xfId="5557" xr:uid="{61919A84-B043-49D7-8AB7-B3DDF4623460}"/>
    <cellStyle name="Comma 28 3 2 2 2" xfId="10520" xr:uid="{E23695EE-F788-437F-94B7-CEE4759D3F52}"/>
    <cellStyle name="Comma 28 3 2 2 2 2" xfId="20211" xr:uid="{D8B38F45-2897-45AA-B578-9A4D811FD7AB}"/>
    <cellStyle name="Comma 28 3 2 2 3" xfId="15737" xr:uid="{C8C89EDC-4A8B-49D8-BE64-7B62C6AE2344}"/>
    <cellStyle name="Comma 28 3 2 3" xfId="6603" xr:uid="{83B0FBDB-F541-4CDE-A8C4-5AC7E698F9F8}"/>
    <cellStyle name="Comma 28 3 2 3 2" xfId="11566" xr:uid="{1EBA94A1-A9CA-4886-80E2-0E380C2DE47C}"/>
    <cellStyle name="Comma 28 3 2 3 2 2" xfId="21163" xr:uid="{DEAE50A3-FA38-4E0E-80CC-03710F311C07}"/>
    <cellStyle name="Comma 28 3 2 3 3" xfId="16689" xr:uid="{610FB7B1-12CA-4F41-BB0F-9C582F20BEFB}"/>
    <cellStyle name="Comma 28 3 2 4" xfId="9464" xr:uid="{8A376B59-D42A-4AF4-BE4A-E0C24A49D90D}"/>
    <cellStyle name="Comma 28 3 2 4 2" xfId="19251" xr:uid="{DE870F68-9322-4E5F-926A-2A11BC12B101}"/>
    <cellStyle name="Comma 28 3 2 5" xfId="14786" xr:uid="{6450EE5F-063B-4E58-8197-6D62AD4F9C11}"/>
    <cellStyle name="Comma 28 3 3" xfId="4788" xr:uid="{CE43FED2-7FB8-4559-A6CA-56D747D628F2}"/>
    <cellStyle name="Comma 28 3 3 2" xfId="5856" xr:uid="{6E9F1862-A681-45B9-9F73-FBF07FAC42F7}"/>
    <cellStyle name="Comma 28 3 3 2 2" xfId="10819" xr:uid="{185BA42C-5F94-41A4-A289-861065B743ED}"/>
    <cellStyle name="Comma 28 3 3 2 2 2" xfId="20510" xr:uid="{E6348626-F013-4F17-A019-104AEFAE87A7}"/>
    <cellStyle name="Comma 28 3 3 2 3" xfId="16036" xr:uid="{EFD3149C-7C86-4630-9C05-91B1792E0435}"/>
    <cellStyle name="Comma 28 3 3 3" xfId="6902" xr:uid="{0FCAD677-FA46-40AC-9184-3BBA461C935E}"/>
    <cellStyle name="Comma 28 3 3 3 2" xfId="11865" xr:uid="{15388D62-C624-4B91-9073-1D1C52FD1FAD}"/>
    <cellStyle name="Comma 28 3 3 3 2 2" xfId="21462" xr:uid="{352AF42C-DDC7-4868-A546-FBF98DE28980}"/>
    <cellStyle name="Comma 28 3 3 3 3" xfId="16988" xr:uid="{F0BB8806-44C7-4419-BB54-83C9400E436B}"/>
    <cellStyle name="Comma 28 3 3 4" xfId="9770" xr:uid="{BAC6ACEA-5AEC-4178-8820-72103A1A8BBB}"/>
    <cellStyle name="Comma 28 3 3 4 2" xfId="19557" xr:uid="{9B4FC5D4-051F-4565-827F-80BE322E6F82}"/>
    <cellStyle name="Comma 28 3 3 5" xfId="15085" xr:uid="{D5049C80-1C06-415A-9FF2-B43424EF918B}"/>
    <cellStyle name="Comma 28 3 4" xfId="5229" xr:uid="{92A5D2CD-6B95-4297-9468-B1775E61019A}"/>
    <cellStyle name="Comma 28 3 4 2" xfId="10192" xr:uid="{A83290B6-B66A-449B-BDAC-893351446A81}"/>
    <cellStyle name="Comma 28 3 4 2 2" xfId="19883" xr:uid="{A9DA78B3-0D5F-456F-AFD8-6B8BC6BE3BC7}"/>
    <cellStyle name="Comma 28 3 4 3" xfId="15409" xr:uid="{4CD9D5DF-B202-4B62-876B-2042574DF5DF}"/>
    <cellStyle name="Comma 28 3 5" xfId="6275" xr:uid="{BC7B285B-ED54-4DC9-99EF-6B5F0FCDE969}"/>
    <cellStyle name="Comma 28 3 5 2" xfId="11238" xr:uid="{1298540C-7FB4-4525-9863-428DAD430BA7}"/>
    <cellStyle name="Comma 28 3 5 2 2" xfId="20835" xr:uid="{AF59EF25-BE41-4F1F-A076-192955529B28}"/>
    <cellStyle name="Comma 28 3 5 3" xfId="16361" xr:uid="{F6F4E0DB-29E9-4BB8-8274-8679EDC5F1E2}"/>
    <cellStyle name="Comma 28 3 6" xfId="7836" xr:uid="{D7ACCD93-FA3E-4F27-9BC5-949A76ECB94C}"/>
    <cellStyle name="Comma 28 3 6 2" xfId="17832" xr:uid="{0466DCA6-63B2-44FD-BA93-2221E760CE28}"/>
    <cellStyle name="Comma 28 3 7" xfId="13571" xr:uid="{824ACB86-A67B-40C3-A4A8-7814CB8C2328}"/>
    <cellStyle name="Comma 28 4" xfId="2566" xr:uid="{A2E651BF-E9D6-44A0-B89A-015CCE05F7E4}"/>
    <cellStyle name="Comma 28 4 2" xfId="4510" xr:uid="{5B7B731A-C185-41FA-8DD1-3DD4CEECCD37}"/>
    <cellStyle name="Comma 28 4 2 2" xfId="5609" xr:uid="{FA3A9D7D-194E-4F8E-8ADC-A0C6258C6A6C}"/>
    <cellStyle name="Comma 28 4 2 2 2" xfId="10572" xr:uid="{E7087DEB-E736-4440-BD9E-5FA53C777DAF}"/>
    <cellStyle name="Comma 28 4 2 2 2 2" xfId="20263" xr:uid="{F23C92C6-9C01-4976-A570-8B671E679E05}"/>
    <cellStyle name="Comma 28 4 2 2 3" xfId="15789" xr:uid="{922BDC11-01DA-4C08-9A86-F5E8921F8B41}"/>
    <cellStyle name="Comma 28 4 2 3" xfId="6655" xr:uid="{85F15093-6549-45F0-AECC-574B24EF1999}"/>
    <cellStyle name="Comma 28 4 2 3 2" xfId="11618" xr:uid="{0F848275-6E3C-4922-AF73-BA8ED1F9F21C}"/>
    <cellStyle name="Comma 28 4 2 3 2 2" xfId="21215" xr:uid="{789E508B-7332-4A01-AE43-A0DCE914C71E}"/>
    <cellStyle name="Comma 28 4 2 3 3" xfId="16741" xr:uid="{EAFE4550-CB02-472E-9795-BEC527EA2A65}"/>
    <cellStyle name="Comma 28 4 2 4" xfId="9517" xr:uid="{F9B86DA8-DF05-48E6-BAAC-B8C34D764D6F}"/>
    <cellStyle name="Comma 28 4 2 4 2" xfId="19304" xr:uid="{30F6B2E9-0770-4C25-B06C-56E926EE0266}"/>
    <cellStyle name="Comma 28 4 2 5" xfId="14838" xr:uid="{BE840CDF-60C9-4097-8966-E3883D67786D}"/>
    <cellStyle name="Comma 28 4 3" xfId="4845" xr:uid="{F30111E0-6BFC-4EEF-888D-BA0A50A74188}"/>
    <cellStyle name="Comma 28 4 3 2" xfId="5909" xr:uid="{841F2AAB-6B01-4058-8689-61D8B1B73EE2}"/>
    <cellStyle name="Comma 28 4 3 2 2" xfId="10872" xr:uid="{4C142F70-0779-4C9E-A357-6E5942659079}"/>
    <cellStyle name="Comma 28 4 3 2 2 2" xfId="20563" xr:uid="{F86DBA82-9B98-4C34-97FD-66AA04687D82}"/>
    <cellStyle name="Comma 28 4 3 2 3" xfId="16089" xr:uid="{A9D529AE-D83F-4D8F-B348-7A61C41FE06F}"/>
    <cellStyle name="Comma 28 4 3 3" xfId="6955" xr:uid="{82C61D3B-C782-400F-B358-8B820644BF76}"/>
    <cellStyle name="Comma 28 4 3 3 2" xfId="11918" xr:uid="{E54E27E7-4BD9-471F-8EA5-8DF95C45EDF9}"/>
    <cellStyle name="Comma 28 4 3 3 2 2" xfId="21515" xr:uid="{132FEDC1-BD7B-4E97-8E17-D5AA02CBD815}"/>
    <cellStyle name="Comma 28 4 3 3 3" xfId="17041" xr:uid="{DDC8543D-CC06-4C13-B860-25F2CDFA08D6}"/>
    <cellStyle name="Comma 28 4 3 4" xfId="9824" xr:uid="{A5DDBA35-E724-4E3B-A08D-B880921BF8D8}"/>
    <cellStyle name="Comma 28 4 3 4 2" xfId="19611" xr:uid="{2D45B7E4-9F6A-4A3F-84F1-84974D8088CD}"/>
    <cellStyle name="Comma 28 4 3 5" xfId="15138" xr:uid="{3F7929D1-FF5B-4E69-8928-60CFA2E3C971}"/>
    <cellStyle name="Comma 28 4 4" xfId="5283" xr:uid="{F8175E4E-3722-4F69-AAD6-A16FC894D184}"/>
    <cellStyle name="Comma 28 4 4 2" xfId="10246" xr:uid="{F3B5A4B2-DD2F-47BD-932E-D14D70F85CFE}"/>
    <cellStyle name="Comma 28 4 4 2 2" xfId="19937" xr:uid="{73B3125C-AF3F-4D07-B8CB-D5B766316256}"/>
    <cellStyle name="Comma 28 4 4 3" xfId="15463" xr:uid="{038D88F7-EAA8-40B4-96C4-EFD97E739E42}"/>
    <cellStyle name="Comma 28 4 5" xfId="6329" xr:uid="{2FA46EF4-9145-463E-962B-937499EFDD1D}"/>
    <cellStyle name="Comma 28 4 5 2" xfId="11292" xr:uid="{FF83C627-1A40-4601-9102-388BEE5818F0}"/>
    <cellStyle name="Comma 28 4 5 2 2" xfId="20889" xr:uid="{C531FAAA-2357-4783-806D-D13FAE3F7802}"/>
    <cellStyle name="Comma 28 4 5 3" xfId="16415" xr:uid="{D9E328AF-1674-48E7-97E2-F13AC74E9B53}"/>
    <cellStyle name="Comma 28 4 6" xfId="8013" xr:uid="{BC241AFB-DA49-48B7-870A-C6C1C828EF81}"/>
    <cellStyle name="Comma 28 4 6 2" xfId="17992" xr:uid="{83E4E283-2589-4219-8D29-07B460EA39F6}"/>
    <cellStyle name="Comma 28 4 7" xfId="13632" xr:uid="{301098A4-CDA9-46A2-8CE7-092BB4C560DC}"/>
    <cellStyle name="Comma 28 5" xfId="4280" xr:uid="{192B249A-C25E-4B8F-8EBE-788820A3443A}"/>
    <cellStyle name="Comma 28 5 2" xfId="5405" xr:uid="{4A5F9534-3716-4F8C-BA01-55AC2EB46BEB}"/>
    <cellStyle name="Comma 28 5 2 2" xfId="10368" xr:uid="{EF39145E-BB1B-4B22-932E-5A6389ABF161}"/>
    <cellStyle name="Comma 28 5 2 2 2" xfId="20059" xr:uid="{50516115-5F37-4081-A87E-A27ABD14E6DB}"/>
    <cellStyle name="Comma 28 5 2 3" xfId="15585" xr:uid="{0060D4D1-EB1F-4D10-84A1-188CE7D76340}"/>
    <cellStyle name="Comma 28 5 3" xfId="6451" xr:uid="{5439C3EC-C1DB-4839-9F62-A4E5C91777BC}"/>
    <cellStyle name="Comma 28 5 3 2" xfId="11414" xr:uid="{522B92A9-7E5A-4984-ADBC-0FF8B5364DDF}"/>
    <cellStyle name="Comma 28 5 3 2 2" xfId="21011" xr:uid="{FA338150-0AC5-42BC-9F9D-E959EC499C3E}"/>
    <cellStyle name="Comma 28 5 3 3" xfId="16537" xr:uid="{F4D7CC9F-768E-48BB-B6DB-4017130B31B0}"/>
    <cellStyle name="Comma 28 5 4" xfId="9305" xr:uid="{2E1121D1-6AF3-4625-86D2-12DADD1917D6}"/>
    <cellStyle name="Comma 28 5 4 2" xfId="19092" xr:uid="{25DC97A8-CDEE-4EB2-8E6C-17523B342644}"/>
    <cellStyle name="Comma 28 5 5" xfId="14634" xr:uid="{66C2569A-B4AE-4514-8759-2DE192E6BEF1}"/>
    <cellStyle name="Comma 28 6" xfId="4614" xr:uid="{1819E02F-66BB-42A6-9F67-D713615D4775}"/>
    <cellStyle name="Comma 28 6 2" xfId="5704" xr:uid="{B64C9811-1C87-412B-A158-2B21D6BCB144}"/>
    <cellStyle name="Comma 28 6 2 2" xfId="10667" xr:uid="{3C080EF4-4645-4DF7-9705-83E97842EAFC}"/>
    <cellStyle name="Comma 28 6 2 2 2" xfId="20358" xr:uid="{B25B8428-F4FA-4D6C-A9B1-6499C17C7AA9}"/>
    <cellStyle name="Comma 28 6 2 3" xfId="15884" xr:uid="{59F04387-05B4-4D5E-BA9E-ACB943C9B106}"/>
    <cellStyle name="Comma 28 6 3" xfId="6750" xr:uid="{CC2637F2-9A88-4FCA-9CA6-F46C69BAC466}"/>
    <cellStyle name="Comma 28 6 3 2" xfId="11713" xr:uid="{048C9CF5-96F9-4069-8CFC-B365F91758BE}"/>
    <cellStyle name="Comma 28 6 3 2 2" xfId="21310" xr:uid="{2FC27CC5-EDD9-45B1-B40B-AC8A040572D7}"/>
    <cellStyle name="Comma 28 6 3 3" xfId="16836" xr:uid="{4085E85C-CC94-4385-94DE-5A20F6C8886B}"/>
    <cellStyle name="Comma 28 6 4" xfId="9612" xr:uid="{09994B91-7FE7-43B0-ACFF-B4AF9F837156}"/>
    <cellStyle name="Comma 28 6 4 2" xfId="19399" xr:uid="{49DC00D4-2629-4F1F-AFBC-C4E913A41B3E}"/>
    <cellStyle name="Comma 28 6 5" xfId="14933" xr:uid="{C76C215B-EB77-4D2E-A2AC-AA1DBDB71F0E}"/>
    <cellStyle name="Comma 28 7" xfId="5077" xr:uid="{6651811F-B01D-4AB7-955B-1D9BFF6DB4A9}"/>
    <cellStyle name="Comma 28 7 2" xfId="10040" xr:uid="{35262DC2-43C5-432A-B656-DDD4BF70AE7F}"/>
    <cellStyle name="Comma 28 7 2 2" xfId="19731" xr:uid="{23DABBC1-5272-4FAD-B17F-31D8D3BDEB8F}"/>
    <cellStyle name="Comma 28 7 3" xfId="15257" xr:uid="{1B56AEBE-6811-418D-88A7-CB835FF1E3AB}"/>
    <cellStyle name="Comma 28 8" xfId="6123" xr:uid="{2FFEAF2F-90CF-4169-8809-67C15267B0C0}"/>
    <cellStyle name="Comma 28 8 2" xfId="11086" xr:uid="{63021538-8A14-4DB6-92FB-A79C10027B54}"/>
    <cellStyle name="Comma 28 8 2 2" xfId="20683" xr:uid="{6ACAB13A-8163-49C4-9524-ACD2B3981F5E}"/>
    <cellStyle name="Comma 28 8 3" xfId="16209" xr:uid="{EEDF40B5-EDBD-4521-A91B-5CA7093ACF9F}"/>
    <cellStyle name="Comma 28 9" xfId="7213" xr:uid="{A89718C3-1F2A-4FEB-9120-E2FDF3D9F7AB}"/>
    <cellStyle name="Comma 28 9 2" xfId="17262" xr:uid="{BFC4640E-F6D6-405D-8AAC-903D2135BCB6}"/>
    <cellStyle name="Comma 29" xfId="309" xr:uid="{A4F76CFF-186D-47A6-ADB5-6A96CD90256C}"/>
    <cellStyle name="Comma 29 10" xfId="13250" xr:uid="{32A790B6-F07F-43B1-88E6-E756B74BFD89}"/>
    <cellStyle name="Comma 29 2" xfId="1112" xr:uid="{4E195D98-ADDD-491B-885A-611FD718A6CE}"/>
    <cellStyle name="Comma 29 2 2" xfId="4373" xr:uid="{9C2D4CFC-C7F0-412D-8B5C-D8911342A3BF}"/>
    <cellStyle name="Comma 29 2 2 2" xfId="5487" xr:uid="{5180639C-CAC2-438D-8BA9-CAB12920F63B}"/>
    <cellStyle name="Comma 29 2 2 2 2" xfId="10450" xr:uid="{8F67174F-1023-4239-B02B-BB64A0AFE8CE}"/>
    <cellStyle name="Comma 29 2 2 2 2 2" xfId="20141" xr:uid="{6BBE1B3D-F2CE-453E-B930-51407EE4CED1}"/>
    <cellStyle name="Comma 29 2 2 2 3" xfId="15667" xr:uid="{9A21241F-CA42-40BB-A062-8A9423F38FBB}"/>
    <cellStyle name="Comma 29 2 2 3" xfId="6533" xr:uid="{30D048A1-0D06-40A8-845C-9C0ADC90343D}"/>
    <cellStyle name="Comma 29 2 2 3 2" xfId="11496" xr:uid="{186E15C6-4488-458E-B082-57FC2F06A849}"/>
    <cellStyle name="Comma 29 2 2 3 2 2" xfId="21093" xr:uid="{CAC6E599-5DB8-404B-AE7F-4F9DF160E62D}"/>
    <cellStyle name="Comma 29 2 2 3 3" xfId="16619" xr:uid="{5B19F75B-4D34-4B64-95EA-FD0DF6D45C40}"/>
    <cellStyle name="Comma 29 2 2 4" xfId="9390" xr:uid="{C61D7E25-C2A4-4D79-BD8F-6AA616265BBD}"/>
    <cellStyle name="Comma 29 2 2 4 2" xfId="19177" xr:uid="{7D59F6E2-8AA5-43B3-B559-68BB0759003A}"/>
    <cellStyle name="Comma 29 2 2 5" xfId="14716" xr:uid="{E4A1CC05-176D-4319-A3B7-DEE8326D4807}"/>
    <cellStyle name="Comma 29 2 3" xfId="4707" xr:uid="{D9692BF4-DCF6-4536-BF46-B5C234207981}"/>
    <cellStyle name="Comma 29 2 3 2" xfId="5786" xr:uid="{1053E299-FD40-4DD7-AFCD-045DD0A330E1}"/>
    <cellStyle name="Comma 29 2 3 2 2" xfId="10749" xr:uid="{8B4F0C8B-178E-4029-9758-697EE01D76EA}"/>
    <cellStyle name="Comma 29 2 3 2 2 2" xfId="20440" xr:uid="{327DCDB5-345E-4EC3-BF8F-A7CB4BC0EC42}"/>
    <cellStyle name="Comma 29 2 3 2 3" xfId="15966" xr:uid="{73765911-38F9-4C5D-A6ED-FACC9C0BE5B4}"/>
    <cellStyle name="Comma 29 2 3 3" xfId="6832" xr:uid="{E442E7B1-FD8F-424C-BEB8-67203437673E}"/>
    <cellStyle name="Comma 29 2 3 3 2" xfId="11795" xr:uid="{9EEA79AE-6A8C-4E6F-A74C-92D67C0ACB68}"/>
    <cellStyle name="Comma 29 2 3 3 2 2" xfId="21392" xr:uid="{4064BBBC-59C5-4917-9A24-E885CD208127}"/>
    <cellStyle name="Comma 29 2 3 3 3" xfId="16918" xr:uid="{B246758B-BA37-4135-B866-30975FDA838E}"/>
    <cellStyle name="Comma 29 2 3 4" xfId="9700" xr:uid="{1844AE65-DE72-475C-9FE0-9D441387EA5C}"/>
    <cellStyle name="Comma 29 2 3 4 2" xfId="19487" xr:uid="{5C77F1F5-D171-48B1-AF8B-5967757DA535}"/>
    <cellStyle name="Comma 29 2 3 5" xfId="15015" xr:uid="{665174DC-CFE3-47B2-A65C-EEAC50E3884A}"/>
    <cellStyle name="Comma 29 2 4" xfId="5159" xr:uid="{5735B384-EB0F-4E20-8280-90FF4C699346}"/>
    <cellStyle name="Comma 29 2 4 2" xfId="10122" xr:uid="{138073F2-2354-436A-9788-552770A7CEDF}"/>
    <cellStyle name="Comma 29 2 4 2 2" xfId="19813" xr:uid="{4FF638E2-CBDD-4039-8B16-3FDA333CAA76}"/>
    <cellStyle name="Comma 29 2 4 3" xfId="15339" xr:uid="{C6BCE887-2A37-4D1B-86B8-C23B2281A0B1}"/>
    <cellStyle name="Comma 29 2 5" xfId="6205" xr:uid="{E872C8D0-2D36-49B3-B5AD-823CA63352B7}"/>
    <cellStyle name="Comma 29 2 5 2" xfId="11168" xr:uid="{64CA7022-DB6B-45E6-8BA1-9CBB1C6B8F0C}"/>
    <cellStyle name="Comma 29 2 5 2 2" xfId="20765" xr:uid="{5B30C34B-234E-4A7F-ABCD-58F7CEC42BC6}"/>
    <cellStyle name="Comma 29 2 5 3" xfId="16291" xr:uid="{81F88087-5AE1-4405-8A91-BC3A407422D7}"/>
    <cellStyle name="Comma 29 2 6" xfId="7466" xr:uid="{5D894F10-F630-47A8-AA69-1F4CB5E4B09C}"/>
    <cellStyle name="Comma 29 2 6 2" xfId="17492" xr:uid="{F1344304-AFC2-49B0-B148-FA6D2DFFC130}"/>
    <cellStyle name="Comma 29 2 7" xfId="13341" xr:uid="{9A8B48BF-45CE-4EE3-BB7F-2251D37B1FF3}"/>
    <cellStyle name="Comma 29 3" xfId="1989" xr:uid="{9DE4B450-6A38-4279-B1F9-4CD9D1A89C94}"/>
    <cellStyle name="Comma 29 3 2" xfId="4455" xr:uid="{5076C1B3-E0DD-4AFB-A1AB-AEFC7E07BD06}"/>
    <cellStyle name="Comma 29 3 2 2" xfId="5558" xr:uid="{FAA72C9A-E0A7-4FB8-B632-35ECE0F81D6B}"/>
    <cellStyle name="Comma 29 3 2 2 2" xfId="10521" xr:uid="{491583BE-0E98-4AB9-A3E4-BFCCADF1EC6E}"/>
    <cellStyle name="Comma 29 3 2 2 2 2" xfId="20212" xr:uid="{86BBC787-313F-4BDA-A497-04263C4CD934}"/>
    <cellStyle name="Comma 29 3 2 2 3" xfId="15738" xr:uid="{0BCFE862-9EA5-4287-93FA-94933C2F5067}"/>
    <cellStyle name="Comma 29 3 2 3" xfId="6604" xr:uid="{8D3F5E4B-833E-4E8A-B294-D1BC35609FDF}"/>
    <cellStyle name="Comma 29 3 2 3 2" xfId="11567" xr:uid="{D9B9EC98-4FE5-434A-9B9E-09D3CC4E0236}"/>
    <cellStyle name="Comma 29 3 2 3 2 2" xfId="21164" xr:uid="{4ABE12B0-7EF8-404A-A994-7AE81545431F}"/>
    <cellStyle name="Comma 29 3 2 3 3" xfId="16690" xr:uid="{A0CFEE71-FACE-45B1-B41F-22F9FFB9F108}"/>
    <cellStyle name="Comma 29 3 2 4" xfId="9465" xr:uid="{308B65F0-57E2-442F-8DDF-1B376F73EDBF}"/>
    <cellStyle name="Comma 29 3 2 4 2" xfId="19252" xr:uid="{3112A128-DFA1-4303-8DE8-E65D0CE6EDB2}"/>
    <cellStyle name="Comma 29 3 2 5" xfId="14787" xr:uid="{1C0C1529-7D67-4163-B447-4B36E0F11506}"/>
    <cellStyle name="Comma 29 3 3" xfId="4789" xr:uid="{FCF8DCB6-3C76-4C45-BC84-1F3F39FF2AC7}"/>
    <cellStyle name="Comma 29 3 3 2" xfId="5857" xr:uid="{8B8F1DB3-056E-4367-BF8F-9B11A07C75CE}"/>
    <cellStyle name="Comma 29 3 3 2 2" xfId="10820" xr:uid="{C95FD3B4-DDC0-4557-B4D4-9722D9E71C07}"/>
    <cellStyle name="Comma 29 3 3 2 2 2" xfId="20511" xr:uid="{587EEE4B-A963-4F86-80F7-DBDC3B34DEE2}"/>
    <cellStyle name="Comma 29 3 3 2 3" xfId="16037" xr:uid="{FA48FEBD-8746-4334-A77A-75676B12676E}"/>
    <cellStyle name="Comma 29 3 3 3" xfId="6903" xr:uid="{28BAFBE9-CA81-4F8D-BAFC-58BDBC68E6FC}"/>
    <cellStyle name="Comma 29 3 3 3 2" xfId="11866" xr:uid="{A73F3FD6-B3B4-474B-93D5-5037C0869BE8}"/>
    <cellStyle name="Comma 29 3 3 3 2 2" xfId="21463" xr:uid="{D9429B6F-7E8E-4B0E-8D45-EE6FF991AC52}"/>
    <cellStyle name="Comma 29 3 3 3 3" xfId="16989" xr:uid="{504FB8BE-6051-4CDE-8647-3C825280EF09}"/>
    <cellStyle name="Comma 29 3 3 4" xfId="9771" xr:uid="{A1E7AEDC-DD07-42A5-936A-D44E7DB4086B}"/>
    <cellStyle name="Comma 29 3 3 4 2" xfId="19558" xr:uid="{A735927C-078E-4D13-B476-BC4931A380BE}"/>
    <cellStyle name="Comma 29 3 3 5" xfId="15086" xr:uid="{2169E478-5D33-4EF1-99C0-A9C6893C7B6B}"/>
    <cellStyle name="Comma 29 3 4" xfId="5230" xr:uid="{315FFE7B-A6CC-4F18-95B3-801905DE5D70}"/>
    <cellStyle name="Comma 29 3 4 2" xfId="10193" xr:uid="{38E1A8AB-8E11-4D1F-8DB4-36D406F2A17F}"/>
    <cellStyle name="Comma 29 3 4 2 2" xfId="19884" xr:uid="{5AF6FE7B-39CA-4F34-99C6-4747D1CA98B2}"/>
    <cellStyle name="Comma 29 3 4 3" xfId="15410" xr:uid="{B67C6C0A-CADE-4D3A-BC0E-FDAB13DE05CF}"/>
    <cellStyle name="Comma 29 3 5" xfId="6276" xr:uid="{24C68490-BC14-454E-8BD5-38EFDEC63B9C}"/>
    <cellStyle name="Comma 29 3 5 2" xfId="11239" xr:uid="{490A27E5-C7FB-42A6-96FB-B2B8251755CA}"/>
    <cellStyle name="Comma 29 3 5 2 2" xfId="20836" xr:uid="{33307D60-F8DB-42DF-B991-0DAF380F3429}"/>
    <cellStyle name="Comma 29 3 5 3" xfId="16362" xr:uid="{5CA153B0-04CE-4BDC-92E5-DE3FCF0B20A5}"/>
    <cellStyle name="Comma 29 3 6" xfId="7837" xr:uid="{5ACF8363-A833-4DBF-9359-DEBB3B268022}"/>
    <cellStyle name="Comma 29 3 6 2" xfId="17833" xr:uid="{C891378F-5481-4FB8-949A-BBC9155E47C4}"/>
    <cellStyle name="Comma 29 3 7" xfId="13572" xr:uid="{DE8F3A19-724D-4A8B-B522-06F42A1A5643}"/>
    <cellStyle name="Comma 29 4" xfId="2567" xr:uid="{D1192EE0-197E-482A-BFA9-7193E4497A3F}"/>
    <cellStyle name="Comma 29 4 2" xfId="4511" xr:uid="{D89C2DB7-8A99-4E8D-8A9D-895720419B7F}"/>
    <cellStyle name="Comma 29 4 2 2" xfId="5610" xr:uid="{7B9F4790-BDEE-43FC-A8EE-991D2D1D784C}"/>
    <cellStyle name="Comma 29 4 2 2 2" xfId="10573" xr:uid="{D800D9DD-6E71-4660-ABA3-FF3E8C05561D}"/>
    <cellStyle name="Comma 29 4 2 2 2 2" xfId="20264" xr:uid="{8CEF0DEE-034B-4311-814D-FA89E4EE2A10}"/>
    <cellStyle name="Comma 29 4 2 2 3" xfId="15790" xr:uid="{9AAF7B67-CD43-4136-A004-98E2B2E57829}"/>
    <cellStyle name="Comma 29 4 2 3" xfId="6656" xr:uid="{021A3433-2AAD-459D-A56E-7621498937CD}"/>
    <cellStyle name="Comma 29 4 2 3 2" xfId="11619" xr:uid="{79DB422E-7A6B-43D7-A2B4-687946F93CBF}"/>
    <cellStyle name="Comma 29 4 2 3 2 2" xfId="21216" xr:uid="{618EFC17-7911-4ACC-A74B-CC2945617501}"/>
    <cellStyle name="Comma 29 4 2 3 3" xfId="16742" xr:uid="{938364EC-C8B3-4883-9100-8E5FA392C4A5}"/>
    <cellStyle name="Comma 29 4 2 4" xfId="9518" xr:uid="{7B3124BD-3010-40FC-A4FB-D22E3849BCD7}"/>
    <cellStyle name="Comma 29 4 2 4 2" xfId="19305" xr:uid="{02FEC776-6C4A-40D0-BB3E-176FF0D69377}"/>
    <cellStyle name="Comma 29 4 2 5" xfId="14839" xr:uid="{97158785-3710-4CC6-98A6-CF59BDA9B437}"/>
    <cellStyle name="Comma 29 4 3" xfId="4846" xr:uid="{099042EF-DE5C-4AC4-B758-9CF02E44E750}"/>
    <cellStyle name="Comma 29 4 3 2" xfId="5910" xr:uid="{76364137-24F5-4992-9869-273AA7F6BAD8}"/>
    <cellStyle name="Comma 29 4 3 2 2" xfId="10873" xr:uid="{616E1772-2138-49A8-9683-772D0C9C3274}"/>
    <cellStyle name="Comma 29 4 3 2 2 2" xfId="20564" xr:uid="{E0FA9DE0-AF80-4A0F-A382-E2B295E9BDA7}"/>
    <cellStyle name="Comma 29 4 3 2 3" xfId="16090" xr:uid="{515B8549-37D2-47FD-A759-503F477E9583}"/>
    <cellStyle name="Comma 29 4 3 3" xfId="6956" xr:uid="{0DBD4819-BF9E-4D45-87CD-2164FE97FCE5}"/>
    <cellStyle name="Comma 29 4 3 3 2" xfId="11919" xr:uid="{F310B511-10C3-4E66-8DCF-962F637115B3}"/>
    <cellStyle name="Comma 29 4 3 3 2 2" xfId="21516" xr:uid="{5874D6DC-C794-49CE-B666-B935735E97F5}"/>
    <cellStyle name="Comma 29 4 3 3 3" xfId="17042" xr:uid="{CC309A3A-C488-4D70-B213-511A2C8A3AB4}"/>
    <cellStyle name="Comma 29 4 3 4" xfId="9825" xr:uid="{48FD00DB-9CD6-4327-A5CA-CFFC16ABB596}"/>
    <cellStyle name="Comma 29 4 3 4 2" xfId="19612" xr:uid="{81EEC9E7-65D7-4581-89D8-6B70BDA6EF59}"/>
    <cellStyle name="Comma 29 4 3 5" xfId="15139" xr:uid="{55D46728-9784-4A9C-BDCE-2339769117CF}"/>
    <cellStyle name="Comma 29 4 4" xfId="5284" xr:uid="{5DA838F0-F013-4F67-8E9D-D5E0461109AD}"/>
    <cellStyle name="Comma 29 4 4 2" xfId="10247" xr:uid="{C71A3D57-DA6A-452F-B43D-1C770BE13B06}"/>
    <cellStyle name="Comma 29 4 4 2 2" xfId="19938" xr:uid="{7C8E1AC0-F932-4432-AE8C-275D100F2783}"/>
    <cellStyle name="Comma 29 4 4 3" xfId="15464" xr:uid="{A5F5FFA4-4255-4802-B79F-050D52053AB1}"/>
    <cellStyle name="Comma 29 4 5" xfId="6330" xr:uid="{72BB4CED-2B0A-4F36-A05A-B354F4EEDCD5}"/>
    <cellStyle name="Comma 29 4 5 2" xfId="11293" xr:uid="{DAC77BBA-B069-470B-BAAF-4253CBC196CA}"/>
    <cellStyle name="Comma 29 4 5 2 2" xfId="20890" xr:uid="{BDC1799D-49DF-4C8E-BAD8-FF0A0ECF409C}"/>
    <cellStyle name="Comma 29 4 5 3" xfId="16416" xr:uid="{39DC4837-436A-46E0-B51C-AD4355A5BDE1}"/>
    <cellStyle name="Comma 29 4 6" xfId="8014" xr:uid="{56C013BB-2994-405A-91AF-9F454304632E}"/>
    <cellStyle name="Comma 29 4 6 2" xfId="17993" xr:uid="{40D52DB2-9F4D-45B7-8BD4-A4210EFDE441}"/>
    <cellStyle name="Comma 29 4 7" xfId="13633" xr:uid="{BF16F60A-A510-49BD-AD68-41C327EC0949}"/>
    <cellStyle name="Comma 29 5" xfId="4281" xr:uid="{463AB245-07BD-4328-A81C-4BEFD37E2280}"/>
    <cellStyle name="Comma 29 5 2" xfId="5406" xr:uid="{5C5DF47D-22B5-4509-A928-1EED304F4D76}"/>
    <cellStyle name="Comma 29 5 2 2" xfId="10369" xr:uid="{DF9726B3-F701-4277-A800-CF7B77AA9237}"/>
    <cellStyle name="Comma 29 5 2 2 2" xfId="20060" xr:uid="{9EAD0FDE-449B-4D77-A24B-B910658A7E7E}"/>
    <cellStyle name="Comma 29 5 2 3" xfId="15586" xr:uid="{6C5AAC77-8D62-4400-BE07-F1A19C09520F}"/>
    <cellStyle name="Comma 29 5 3" xfId="6452" xr:uid="{6D0539A0-9540-4C27-918A-E1E706D13526}"/>
    <cellStyle name="Comma 29 5 3 2" xfId="11415" xr:uid="{07F009F1-87A1-4401-8B0D-12DD2D8CE456}"/>
    <cellStyle name="Comma 29 5 3 2 2" xfId="21012" xr:uid="{3CBE8F23-2394-4987-A748-ACB832424498}"/>
    <cellStyle name="Comma 29 5 3 3" xfId="16538" xr:uid="{F61B5247-0DE5-467E-B152-6D6ACC45F578}"/>
    <cellStyle name="Comma 29 5 4" xfId="9306" xr:uid="{F185CFA4-7A45-4BC0-8819-D8F9890A8BD7}"/>
    <cellStyle name="Comma 29 5 4 2" xfId="19093" xr:uid="{46898AF6-6071-453C-8889-829D475A82D2}"/>
    <cellStyle name="Comma 29 5 5" xfId="14635" xr:uid="{BB3A2909-570E-4C4D-B826-153940369146}"/>
    <cellStyle name="Comma 29 6" xfId="4615" xr:uid="{43C23112-143B-411B-8A3B-B5D0860B2349}"/>
    <cellStyle name="Comma 29 6 2" xfId="5705" xr:uid="{C385A2DF-1479-49B2-B475-D111EA709021}"/>
    <cellStyle name="Comma 29 6 2 2" xfId="10668" xr:uid="{EEA335C9-CEA7-4FF4-A3C0-A567EC2E2978}"/>
    <cellStyle name="Comma 29 6 2 2 2" xfId="20359" xr:uid="{461EED97-BA32-45D7-A82A-BE568D3EDEA0}"/>
    <cellStyle name="Comma 29 6 2 3" xfId="15885" xr:uid="{E5267F43-6F3F-4F6D-8B4B-2FDAB8F25E18}"/>
    <cellStyle name="Comma 29 6 3" xfId="6751" xr:uid="{93121D19-B4CD-43F4-A23C-EF0C64932035}"/>
    <cellStyle name="Comma 29 6 3 2" xfId="11714" xr:uid="{581FED9C-B1F2-4C54-9F59-9F35ACA17E49}"/>
    <cellStyle name="Comma 29 6 3 2 2" xfId="21311" xr:uid="{5C79538A-500F-423A-9BBC-95EA4F7C283A}"/>
    <cellStyle name="Comma 29 6 3 3" xfId="16837" xr:uid="{2BF04637-B6AA-404B-94AF-F3745C8E2388}"/>
    <cellStyle name="Comma 29 6 4" xfId="9613" xr:uid="{45CE5C30-B687-40C2-84D4-FC5493D039EA}"/>
    <cellStyle name="Comma 29 6 4 2" xfId="19400" xr:uid="{F6194370-A54A-4645-B67D-1A44954FD5E6}"/>
    <cellStyle name="Comma 29 6 5" xfId="14934" xr:uid="{37A55CB6-15C8-491E-B1F4-D8BA65C79404}"/>
    <cellStyle name="Comma 29 7" xfId="5078" xr:uid="{2BE94C6B-B5B5-4F3F-BD68-686F0B32CB68}"/>
    <cellStyle name="Comma 29 7 2" xfId="10041" xr:uid="{B42BE0E6-0DEE-4B68-B5FA-037258238E43}"/>
    <cellStyle name="Comma 29 7 2 2" xfId="19732" xr:uid="{44582FDC-3C31-4D1B-9FBF-090EB0A9CC1D}"/>
    <cellStyle name="Comma 29 7 3" xfId="15258" xr:uid="{E9A61521-68BB-42E2-9698-2CA58134A2BD}"/>
    <cellStyle name="Comma 29 8" xfId="6124" xr:uid="{1DD624C3-AAF0-4E02-9A6D-8159B0F3CC7A}"/>
    <cellStyle name="Comma 29 8 2" xfId="11087" xr:uid="{D811F7B8-0A1B-4221-8341-729F914FD97D}"/>
    <cellStyle name="Comma 29 8 2 2" xfId="20684" xr:uid="{E94E4634-6B49-4AF6-A9F2-E54EF4BE33A7}"/>
    <cellStyle name="Comma 29 8 3" xfId="16210" xr:uid="{F3D2DB89-42BC-4DB2-9ABC-660C5DDE3162}"/>
    <cellStyle name="Comma 29 9" xfId="7214" xr:uid="{0233938E-F16A-4B3D-992B-A41E6E8843E1}"/>
    <cellStyle name="Comma 29 9 2" xfId="17263" xr:uid="{B521650F-9140-41C1-8B64-F02BAE9F26BE}"/>
    <cellStyle name="Comma 3" xfId="14" xr:uid="{00000000-0005-0000-0000-000017000000}"/>
    <cellStyle name="Comma 3 10" xfId="310" xr:uid="{C7763459-F44C-47A4-932F-AD505C60CB7B}"/>
    <cellStyle name="Comma 3 10 2" xfId="5079" xr:uid="{0BEC86BE-4C3C-49B9-9242-63BF3F16F7EF}"/>
    <cellStyle name="Comma 3 10 2 2" xfId="10042" xr:uid="{96829E6D-7918-4EAD-BCCF-6EE352546A5C}"/>
    <cellStyle name="Comma 3 10 2 2 2" xfId="19733" xr:uid="{594446AD-B130-480A-9ADB-B08FA150AAAE}"/>
    <cellStyle name="Comma 3 10 2 3" xfId="15259" xr:uid="{2E03B5F5-8632-4137-9EF7-9888D174FDDB}"/>
    <cellStyle name="Comma 3 10 3" xfId="6125" xr:uid="{42A40C71-28FF-4F81-892D-BECC4DC6922A}"/>
    <cellStyle name="Comma 3 10 3 2" xfId="11088" xr:uid="{C4FF0049-9641-4C30-95BD-D011B97733DE}"/>
    <cellStyle name="Comma 3 10 3 2 2" xfId="20685" xr:uid="{81575D84-3212-4704-9A2D-75E75EB9B2E7}"/>
    <cellStyle name="Comma 3 10 3 3" xfId="16211" xr:uid="{F7483C5B-39EB-4141-A242-B419B8168D23}"/>
    <cellStyle name="Comma 3 10 4" xfId="7215" xr:uid="{A02D5D4D-40DB-40BE-A1DA-54DED22A0A84}"/>
    <cellStyle name="Comma 3 10 4 2" xfId="17264" xr:uid="{286D0273-DAE8-4CBF-A2C3-C19A12EC1891}"/>
    <cellStyle name="Comma 3 10 5" xfId="13251" xr:uid="{8C04C94A-025E-4FBA-BA07-18A3DA4D6471}"/>
    <cellStyle name="Comma 3 11" xfId="4282" xr:uid="{6927ADDB-AD62-4E36-8D82-A4B7F57B31BC}"/>
    <cellStyle name="Comma 3 11 2" xfId="5407" xr:uid="{343B98BE-ED7C-4336-AF35-72600C9FA0E2}"/>
    <cellStyle name="Comma 3 11 2 2" xfId="10370" xr:uid="{61743AB8-2E0F-4938-B555-B0FBE8425F32}"/>
    <cellStyle name="Comma 3 11 2 2 2" xfId="20061" xr:uid="{64A94A23-A32F-42CA-A13A-716E8E465A69}"/>
    <cellStyle name="Comma 3 11 2 3" xfId="15587" xr:uid="{B810C936-6316-4B41-877D-4F6FC7548938}"/>
    <cellStyle name="Comma 3 11 3" xfId="6453" xr:uid="{FF1DA558-3A35-4F12-ADDC-FAC7BE180EBA}"/>
    <cellStyle name="Comma 3 11 3 2" xfId="11416" xr:uid="{5BC733B4-D59B-4868-BFC3-7C17703F62F9}"/>
    <cellStyle name="Comma 3 11 3 2 2" xfId="21013" xr:uid="{7FCCBB7F-5798-4660-A9DE-14EDBA20F055}"/>
    <cellStyle name="Comma 3 11 3 3" xfId="16539" xr:uid="{D1EBDF34-C6DD-4A04-B932-0CBBA97F4360}"/>
    <cellStyle name="Comma 3 11 4" xfId="9307" xr:uid="{794D13B5-5FA4-46BD-91FD-338B263E2C61}"/>
    <cellStyle name="Comma 3 11 4 2" xfId="19094" xr:uid="{373BFB24-FCBA-435C-AAEA-44FC3BF10B39}"/>
    <cellStyle name="Comma 3 11 5" xfId="14636" xr:uid="{F911FD7F-F2E2-4E96-818C-3A304D6E8C2D}"/>
    <cellStyle name="Comma 3 12" xfId="4616" xr:uid="{1033CCEA-6DEE-429F-9E64-D7A22CD1AF27}"/>
    <cellStyle name="Comma 3 12 2" xfId="5706" xr:uid="{09BB41AB-99D6-41BB-84C8-3AAB844F73F2}"/>
    <cellStyle name="Comma 3 12 2 2" xfId="10669" xr:uid="{88CC3441-75E6-45A6-BF8F-E6D515ECD744}"/>
    <cellStyle name="Comma 3 12 2 2 2" xfId="20360" xr:uid="{294E3BEB-5EB5-40D7-A44B-51825F4B7F95}"/>
    <cellStyle name="Comma 3 12 2 3" xfId="15886" xr:uid="{57F24CF9-12DB-462E-8B88-3DF193B820D8}"/>
    <cellStyle name="Comma 3 12 3" xfId="6752" xr:uid="{71E41481-5600-4B8A-A2BC-BBD74CDFC842}"/>
    <cellStyle name="Comma 3 12 3 2" xfId="11715" xr:uid="{A7D3787F-3C9F-43BD-9186-A3D74E265316}"/>
    <cellStyle name="Comma 3 12 3 2 2" xfId="21312" xr:uid="{8AB41487-3B3F-4A40-806F-90A0F6C84487}"/>
    <cellStyle name="Comma 3 12 3 3" xfId="16838" xr:uid="{63F6830A-6849-4472-9119-9F8BEF75846A}"/>
    <cellStyle name="Comma 3 12 4" xfId="9614" xr:uid="{D5C603D6-404D-45B5-8AE5-82095D5289A7}"/>
    <cellStyle name="Comma 3 12 4 2" xfId="19401" xr:uid="{E2E9692D-B21B-4EFE-A9AA-438C8F238718}"/>
    <cellStyle name="Comma 3 12 5" xfId="14935" xr:uid="{C82AEEDF-AF5E-468E-9D08-AC8D92D8CD68}"/>
    <cellStyle name="Comma 3 13" xfId="5041" xr:uid="{7DCA18DA-F8D1-40FE-842C-44972897F7EC}"/>
    <cellStyle name="Comma 3 13 2" xfId="10004" xr:uid="{45ED6CB9-D538-413E-B7AB-9DF8E3729AE8}"/>
    <cellStyle name="Comma 3 13 2 2" xfId="19695" xr:uid="{1769E7AB-5E76-4D1A-82E0-66E58012402A}"/>
    <cellStyle name="Comma 3 13 3" xfId="15221" xr:uid="{9B2060B1-5C49-44C9-A214-590C2B251C54}"/>
    <cellStyle name="Comma 3 14" xfId="6087" xr:uid="{B16DF90A-0361-49BC-92DF-FDA0290971D4}"/>
    <cellStyle name="Comma 3 14 2" xfId="11050" xr:uid="{8E6BAFAE-D82C-40F1-BE06-58CBE9DA0EB4}"/>
    <cellStyle name="Comma 3 14 2 2" xfId="20647" xr:uid="{6B8C9A9D-1138-439A-A876-09C778EC5BC3}"/>
    <cellStyle name="Comma 3 14 3" xfId="16173" xr:uid="{AE5F74D3-F7A6-4351-B64F-12610F99CBF2}"/>
    <cellStyle name="Comma 3 15" xfId="136" xr:uid="{E9BA4ABB-C104-481C-96FF-E65B14F1BE16}"/>
    <cellStyle name="Comma 3 15 2" xfId="7150" xr:uid="{22E0B74B-14D2-473E-BCAD-E03B8EB7E8A7}"/>
    <cellStyle name="Comma 3 15 2 2" xfId="17202" xr:uid="{E1E8ED03-6BF8-4012-9715-E50542C79952}"/>
    <cellStyle name="Comma 3 15 3" xfId="13214" xr:uid="{FEDEB934-4E0D-4F5E-AC39-447DC337E408}"/>
    <cellStyle name="Comma 3 16" xfId="7124" xr:uid="{EA9C0E0D-7609-4810-A9A6-E12B6E0F5296}"/>
    <cellStyle name="Comma 3 16 2" xfId="17179" xr:uid="{A689C51E-9A14-4A69-A263-A6E2265466FF}"/>
    <cellStyle name="Comma 3 17" xfId="7135" xr:uid="{303F002A-BED5-4830-987B-EBC09A78706B}"/>
    <cellStyle name="Comma 3 17 2" xfId="17188" xr:uid="{944FA07D-9CFD-4544-9613-FA87D8634E02}"/>
    <cellStyle name="Comma 3 18" xfId="104" xr:uid="{D717FFAB-9BA2-4DBC-BBD0-001701423548}"/>
    <cellStyle name="Comma 3 18 2" xfId="13200" xr:uid="{A1CB65E2-CFF2-4D19-B05D-2982ED0D49D3}"/>
    <cellStyle name="Comma 3 18 3" xfId="13101" xr:uid="{808ECD0E-8A63-4933-8558-6BFA99736389}"/>
    <cellStyle name="Comma 3 19" xfId="13162" xr:uid="{4D699AC5-5720-4E6B-94C1-194335248A31}"/>
    <cellStyle name="Comma 3 2" xfId="65" xr:uid="{00000000-0005-0000-0000-000018000000}"/>
    <cellStyle name="Comma 3 2 10" xfId="7216" xr:uid="{554805DC-F75F-49FE-9337-B9ADEDA55D27}"/>
    <cellStyle name="Comma 3 2 10 2" xfId="17265" xr:uid="{C57923FF-AE52-4932-A5C1-30E192A8E267}"/>
    <cellStyle name="Comma 3 2 11" xfId="311" xr:uid="{519DA91D-0393-4414-8E26-B29B416E482D}"/>
    <cellStyle name="Comma 3 2 11 2" xfId="13252" xr:uid="{BC735647-C2BC-410C-8239-A400F67AC0B4}"/>
    <cellStyle name="Comma 3 2 12" xfId="13180" xr:uid="{637A4EED-2A90-43E3-9DBF-B5F650AA5DBF}"/>
    <cellStyle name="Comma 3 2 2" xfId="312" xr:uid="{7A8012A9-5442-46D1-9423-1EDDAE39A14D}"/>
    <cellStyle name="Comma 3 2 2 2" xfId="4284" xr:uid="{9A6A1AB6-69D1-4E54-A2DD-44EACA6F80E4}"/>
    <cellStyle name="Comma 3 2 2 2 2" xfId="5409" xr:uid="{00794BB0-3EEF-4B19-B540-C7FD5920334D}"/>
    <cellStyle name="Comma 3 2 2 2 2 2" xfId="10372" xr:uid="{AD5DBFBC-F2B0-40F1-B90F-902E9D7CD77B}"/>
    <cellStyle name="Comma 3 2 2 2 2 2 2" xfId="20063" xr:uid="{456965EA-6C3E-433B-8184-BD95269F2BA9}"/>
    <cellStyle name="Comma 3 2 2 2 2 3" xfId="15589" xr:uid="{4205E733-D781-449A-8DEF-8F1346BC4958}"/>
    <cellStyle name="Comma 3 2 2 2 3" xfId="6455" xr:uid="{AA098A90-C3EF-4157-9610-FAFAEC0893DD}"/>
    <cellStyle name="Comma 3 2 2 2 3 2" xfId="11418" xr:uid="{88898A69-FA2D-41FE-BD00-E8EDAC98AE20}"/>
    <cellStyle name="Comma 3 2 2 2 3 2 2" xfId="21015" xr:uid="{9C16C723-03AF-4E73-BE9A-F17AC6DE27E3}"/>
    <cellStyle name="Comma 3 2 2 2 3 3" xfId="16541" xr:uid="{4CA76E5B-2374-497C-91D7-B0E1E93FEAD7}"/>
    <cellStyle name="Comma 3 2 2 2 4" xfId="9309" xr:uid="{E3C54285-478A-4E5E-B860-CBEDAA7D9753}"/>
    <cellStyle name="Comma 3 2 2 2 4 2" xfId="19096" xr:uid="{11483868-6F67-4B2A-B99A-E8079FB9BCD2}"/>
    <cellStyle name="Comma 3 2 2 2 5" xfId="14638" xr:uid="{767EB6C7-DFC8-418E-ADA2-834C0BB13955}"/>
    <cellStyle name="Comma 3 2 2 3" xfId="4618" xr:uid="{377F214D-8BEC-47D2-A05B-8FD25445144B}"/>
    <cellStyle name="Comma 3 2 2 3 2" xfId="5708" xr:uid="{1526DC1F-3A14-4E65-90A2-FF75E1EEC82C}"/>
    <cellStyle name="Comma 3 2 2 3 2 2" xfId="10671" xr:uid="{807C4778-59E4-4DE2-9E4D-0A5909DF304E}"/>
    <cellStyle name="Comma 3 2 2 3 2 2 2" xfId="20362" xr:uid="{1509D1B3-BB7D-4FB0-9EF0-03C90C851830}"/>
    <cellStyle name="Comma 3 2 2 3 2 3" xfId="15888" xr:uid="{500C9EC7-2323-498A-9BA3-75B80C450EC9}"/>
    <cellStyle name="Comma 3 2 2 3 3" xfId="6754" xr:uid="{6A2C6876-6D24-4AF0-B6F7-D167023920A4}"/>
    <cellStyle name="Comma 3 2 2 3 3 2" xfId="11717" xr:uid="{E00DE96E-3920-45CB-9271-93E338B88796}"/>
    <cellStyle name="Comma 3 2 2 3 3 2 2" xfId="21314" xr:uid="{D8C3A345-BF16-4F72-AAF3-44F0BE2DF87A}"/>
    <cellStyle name="Comma 3 2 2 3 3 3" xfId="16840" xr:uid="{2904135B-6DD7-49B2-9850-D914B19BA001}"/>
    <cellStyle name="Comma 3 2 2 3 4" xfId="9616" xr:uid="{B982A682-72AA-48FD-83CF-30CC3B933CB4}"/>
    <cellStyle name="Comma 3 2 2 3 4 2" xfId="19403" xr:uid="{63A14846-FEA8-4817-B792-3D3243B6DCCA}"/>
    <cellStyle name="Comma 3 2 2 3 5" xfId="14937" xr:uid="{A2A6228D-4DCE-4CBF-BEFE-F28170B5CFAD}"/>
    <cellStyle name="Comma 3 2 2 4" xfId="5081" xr:uid="{0ACDC04B-6915-49FF-B4F3-2FCBEDB6E42B}"/>
    <cellStyle name="Comma 3 2 2 4 2" xfId="10044" xr:uid="{CDA3700F-AC9B-4C45-9CD5-DEC4DBE35EBC}"/>
    <cellStyle name="Comma 3 2 2 4 2 2" xfId="19735" xr:uid="{2DEDC3FB-C4CD-4128-8A9F-4946D65F3925}"/>
    <cellStyle name="Comma 3 2 2 4 3" xfId="15261" xr:uid="{06E13C2D-F62F-4DD6-9FD0-19F2EDB13A49}"/>
    <cellStyle name="Comma 3 2 2 5" xfId="6127" xr:uid="{C34EF930-E717-4D80-82D8-585B0AE7052B}"/>
    <cellStyle name="Comma 3 2 2 5 2" xfId="11090" xr:uid="{8355725B-A1C5-48C0-81FD-01144F952018}"/>
    <cellStyle name="Comma 3 2 2 5 2 2" xfId="20687" xr:uid="{FE5FBB43-1D03-460E-9A3D-FF0054D8B813}"/>
    <cellStyle name="Comma 3 2 2 5 3" xfId="16213" xr:uid="{FA86ED8C-1A6C-435B-A19A-A64A13AF8519}"/>
    <cellStyle name="Comma 3 2 2 6" xfId="7217" xr:uid="{CF6127EE-0E5B-4B56-AD45-BC04CA69027C}"/>
    <cellStyle name="Comma 3 2 2 6 2" xfId="17266" xr:uid="{735CE3F1-7F77-45A8-853B-927E2FF70E62}"/>
    <cellStyle name="Comma 3 2 2 7" xfId="13253" xr:uid="{4881FDB8-9C34-49B3-BA96-C28B413D6E27}"/>
    <cellStyle name="Comma 3 2 3" xfId="1114" xr:uid="{A63AFE8D-0DE4-4CAF-8A42-4A377E9E7B2F}"/>
    <cellStyle name="Comma 3 2 3 2" xfId="4375" xr:uid="{A9619B34-7A89-4F48-91E4-343E0007C32A}"/>
    <cellStyle name="Comma 3 2 3 2 2" xfId="5489" xr:uid="{D76759DB-AF5D-4B22-A99F-96E6E30E9A80}"/>
    <cellStyle name="Comma 3 2 3 2 2 2" xfId="10452" xr:uid="{9B40CC4C-9302-417D-B917-E2F4B322EB37}"/>
    <cellStyle name="Comma 3 2 3 2 2 2 2" xfId="20143" xr:uid="{C75D7545-34BD-4FE9-8F6F-0F415D0B63B7}"/>
    <cellStyle name="Comma 3 2 3 2 2 3" xfId="15669" xr:uid="{6C7CCD6A-A560-4DC1-BB83-547A4D21352A}"/>
    <cellStyle name="Comma 3 2 3 2 3" xfId="6535" xr:uid="{4A32D73D-50FF-462B-BA72-4A46C2BFFE0C}"/>
    <cellStyle name="Comma 3 2 3 2 3 2" xfId="11498" xr:uid="{8EB12696-B9E0-4AD9-B2AF-86A0746B3011}"/>
    <cellStyle name="Comma 3 2 3 2 3 2 2" xfId="21095" xr:uid="{BAE025B7-3C84-4BD3-8FA4-E1C3050D4E58}"/>
    <cellStyle name="Comma 3 2 3 2 3 3" xfId="16621" xr:uid="{7A1BA75B-ADCD-4D99-8999-C2DF8B80D6A0}"/>
    <cellStyle name="Comma 3 2 3 2 4" xfId="9392" xr:uid="{D9064F58-1542-44BB-9521-08B64F605AC0}"/>
    <cellStyle name="Comma 3 2 3 2 4 2" xfId="19179" xr:uid="{87185DFF-BD81-4711-8244-C23F4DE1E888}"/>
    <cellStyle name="Comma 3 2 3 2 5" xfId="14718" xr:uid="{F07FEC60-771D-43CE-B199-87359EE5C1BF}"/>
    <cellStyle name="Comma 3 2 3 3" xfId="4709" xr:uid="{66524D6B-60D0-4185-9F3D-48759A21A08E}"/>
    <cellStyle name="Comma 3 2 3 3 2" xfId="5788" xr:uid="{A64240CF-AAE7-4EFD-80E4-93798F8B793C}"/>
    <cellStyle name="Comma 3 2 3 3 2 2" xfId="10751" xr:uid="{05683FD3-A0E8-43B2-9FB1-EEF342F7C876}"/>
    <cellStyle name="Comma 3 2 3 3 2 2 2" xfId="20442" xr:uid="{8A29151D-7DA0-48D2-8B1E-12F73A84AD20}"/>
    <cellStyle name="Comma 3 2 3 3 2 3" xfId="15968" xr:uid="{A06F26F7-D9F4-484A-8B7C-9F5039749DD4}"/>
    <cellStyle name="Comma 3 2 3 3 3" xfId="6834" xr:uid="{3EBD2989-D540-4B6C-8BAA-0A7B6661F6A3}"/>
    <cellStyle name="Comma 3 2 3 3 3 2" xfId="11797" xr:uid="{F9BE8E26-BDE3-448E-BC3C-5C7EBA4039CD}"/>
    <cellStyle name="Comma 3 2 3 3 3 2 2" xfId="21394" xr:uid="{232A97C7-78D5-4373-97C0-D3D2FF6E84CD}"/>
    <cellStyle name="Comma 3 2 3 3 3 3" xfId="16920" xr:uid="{2DB416F3-35FA-4319-9DAE-AB9831BD0E32}"/>
    <cellStyle name="Comma 3 2 3 3 4" xfId="9702" xr:uid="{8A89465A-534D-413F-88F2-97B1759D8231}"/>
    <cellStyle name="Comma 3 2 3 3 4 2" xfId="19489" xr:uid="{2C65FDCE-FAC6-4DE3-B0BE-9F6B533FCD38}"/>
    <cellStyle name="Comma 3 2 3 3 5" xfId="15017" xr:uid="{30F4916F-3B1E-4001-A586-C24ADF251047}"/>
    <cellStyle name="Comma 3 2 3 4" xfId="5161" xr:uid="{6C10B861-1D3E-42C8-9F8F-05EDD28788DA}"/>
    <cellStyle name="Comma 3 2 3 4 2" xfId="10124" xr:uid="{560B03E3-D8C3-48AF-BD40-6D69285FDC2B}"/>
    <cellStyle name="Comma 3 2 3 4 2 2" xfId="19815" xr:uid="{E1A298A9-0B54-4F1B-BB2B-8A900E435173}"/>
    <cellStyle name="Comma 3 2 3 4 3" xfId="15341" xr:uid="{2E47C956-C284-4870-8707-187CCC77DEEA}"/>
    <cellStyle name="Comma 3 2 3 5" xfId="6207" xr:uid="{3EA97BD3-1A26-40D3-BB4C-4300E32D0C10}"/>
    <cellStyle name="Comma 3 2 3 5 2" xfId="11170" xr:uid="{A7C48245-EB73-4C9F-B704-98028E5CD61B}"/>
    <cellStyle name="Comma 3 2 3 5 2 2" xfId="20767" xr:uid="{125496F0-0CBC-4D86-A472-236F98234432}"/>
    <cellStyle name="Comma 3 2 3 5 3" xfId="16293" xr:uid="{DB1F3E44-AF16-40A1-A943-C531D9CA87AF}"/>
    <cellStyle name="Comma 3 2 3 6" xfId="7468" xr:uid="{42AF823C-6250-4852-9E48-76291B308035}"/>
    <cellStyle name="Comma 3 2 3 6 2" xfId="17494" xr:uid="{52C8ED32-CA63-40A1-A58F-A558D74643D2}"/>
    <cellStyle name="Comma 3 2 3 7" xfId="13343" xr:uid="{A9AD7356-FDE0-4CAC-B7A7-CE60604964BB}"/>
    <cellStyle name="Comma 3 2 4" xfId="1991" xr:uid="{49517EAF-7097-4AFF-9AB4-DE58D2C68E56}"/>
    <cellStyle name="Comma 3 2 4 2" xfId="4457" xr:uid="{84D2C8C4-C3D2-49FD-9561-80F8B1C4C30F}"/>
    <cellStyle name="Comma 3 2 4 2 2" xfId="5560" xr:uid="{96102269-C4DC-49E2-B567-FBEA04B3C267}"/>
    <cellStyle name="Comma 3 2 4 2 2 2" xfId="10523" xr:uid="{91324C9A-489B-409C-AE8F-E1A2B9B3BAB2}"/>
    <cellStyle name="Comma 3 2 4 2 2 2 2" xfId="20214" xr:uid="{BCB2847D-C2E6-48B3-B209-356DF722E816}"/>
    <cellStyle name="Comma 3 2 4 2 2 3" xfId="15740" xr:uid="{8781C48E-67E3-4B38-B4CE-32254D413506}"/>
    <cellStyle name="Comma 3 2 4 2 3" xfId="6606" xr:uid="{CAB43E5A-336E-4687-BE6F-3D4369D42549}"/>
    <cellStyle name="Comma 3 2 4 2 3 2" xfId="11569" xr:uid="{B691E557-870B-4F00-9228-3DB29BE126B2}"/>
    <cellStyle name="Comma 3 2 4 2 3 2 2" xfId="21166" xr:uid="{F02E8C7A-9154-4023-981E-747BBEB8741A}"/>
    <cellStyle name="Comma 3 2 4 2 3 3" xfId="16692" xr:uid="{2D3DC1BC-4E6B-42BE-BF49-5041019A53DA}"/>
    <cellStyle name="Comma 3 2 4 2 4" xfId="9467" xr:uid="{F73FD209-7F0B-46B8-A25C-3CF624A18D6C}"/>
    <cellStyle name="Comma 3 2 4 2 4 2" xfId="19254" xr:uid="{F8EB5175-663E-422A-B6B3-22825EB06BFC}"/>
    <cellStyle name="Comma 3 2 4 2 5" xfId="14789" xr:uid="{80DF7AC7-E8C2-40C1-A76A-894EF3439DA8}"/>
    <cellStyle name="Comma 3 2 4 3" xfId="4791" xr:uid="{E8E6E94F-F712-4D3A-B2ED-B668D4DC67CF}"/>
    <cellStyle name="Comma 3 2 4 3 2" xfId="5859" xr:uid="{EEA77E91-7D27-4ACF-B1D7-C7ECD312537E}"/>
    <cellStyle name="Comma 3 2 4 3 2 2" xfId="10822" xr:uid="{6B48896C-92F2-4A72-B94E-A6711A207BE4}"/>
    <cellStyle name="Comma 3 2 4 3 2 2 2" xfId="20513" xr:uid="{59852B7B-258C-47D5-BAD0-201E954F3FDB}"/>
    <cellStyle name="Comma 3 2 4 3 2 3" xfId="16039" xr:uid="{FB42AB97-D24A-46DB-AAC4-4A739126BA79}"/>
    <cellStyle name="Comma 3 2 4 3 3" xfId="6905" xr:uid="{E30896EC-D09B-481F-B787-1E108B7B990A}"/>
    <cellStyle name="Comma 3 2 4 3 3 2" xfId="11868" xr:uid="{8F649975-8CA0-492B-BCD0-4A273934EAB3}"/>
    <cellStyle name="Comma 3 2 4 3 3 2 2" xfId="21465" xr:uid="{453282DA-B96A-44B2-ABC3-5205B494B06D}"/>
    <cellStyle name="Comma 3 2 4 3 3 3" xfId="16991" xr:uid="{7A360A60-E5F3-44DF-BA86-BC5428B187F8}"/>
    <cellStyle name="Comma 3 2 4 3 4" xfId="9773" xr:uid="{AAF8F480-9E2A-43EF-97F1-66F724203DF3}"/>
    <cellStyle name="Comma 3 2 4 3 4 2" xfId="19560" xr:uid="{FDCD9ED7-0D6A-49F3-90D2-0331DF2305AB}"/>
    <cellStyle name="Comma 3 2 4 3 5" xfId="15088" xr:uid="{11A896BF-FC68-41D6-9B3A-8C88F49B1817}"/>
    <cellStyle name="Comma 3 2 4 4" xfId="5232" xr:uid="{CF25F94C-C765-45AC-9DD5-746DDAB8DEF3}"/>
    <cellStyle name="Comma 3 2 4 4 2" xfId="10195" xr:uid="{A901074C-DBC5-4972-9E7B-40DBD0956F49}"/>
    <cellStyle name="Comma 3 2 4 4 2 2" xfId="19886" xr:uid="{7A361733-9F03-43F3-862B-48C6581F12F7}"/>
    <cellStyle name="Comma 3 2 4 4 3" xfId="15412" xr:uid="{A5108331-CA50-48B8-AB6C-D0BB3A9DB37C}"/>
    <cellStyle name="Comma 3 2 4 5" xfId="6278" xr:uid="{772DF67B-F783-4C4F-939D-8D4823B9DB7F}"/>
    <cellStyle name="Comma 3 2 4 5 2" xfId="11241" xr:uid="{A96EA60B-3C0D-4DE0-B2BD-366C593CBE66}"/>
    <cellStyle name="Comma 3 2 4 5 2 2" xfId="20838" xr:uid="{DF4F105F-33F1-4507-AC6A-4111346E6981}"/>
    <cellStyle name="Comma 3 2 4 5 3" xfId="16364" xr:uid="{61EE86E4-C530-43C3-81B7-FCC2BDF1CA34}"/>
    <cellStyle name="Comma 3 2 4 6" xfId="7839" xr:uid="{026C5071-1FC2-40AF-8984-24FAD81EFC52}"/>
    <cellStyle name="Comma 3 2 4 6 2" xfId="17835" xr:uid="{87840BF0-8245-48B2-A056-764B8C2CD3A7}"/>
    <cellStyle name="Comma 3 2 4 7" xfId="13574" xr:uid="{B800E8C8-CC8A-458B-AC9B-5D4F2CDDDE73}"/>
    <cellStyle name="Comma 3 2 5" xfId="2568" xr:uid="{6EE40A81-D2EB-45C4-BCC4-0A37B3143D01}"/>
    <cellStyle name="Comma 3 2 5 2" xfId="4512" xr:uid="{1B49B9F6-8864-4BB4-8A6D-714AFECD2E96}"/>
    <cellStyle name="Comma 3 2 5 2 2" xfId="5611" xr:uid="{00783119-93AF-4D6E-A839-3372BAB0EFC7}"/>
    <cellStyle name="Comma 3 2 5 2 2 2" xfId="10574" xr:uid="{65B9ACCF-818E-4412-8356-F9515E12CE9C}"/>
    <cellStyle name="Comma 3 2 5 2 2 2 2" xfId="20265" xr:uid="{DEB8AEB9-282A-4D55-BD09-15C5A48CB943}"/>
    <cellStyle name="Comma 3 2 5 2 2 3" xfId="15791" xr:uid="{3CB0291A-0811-498B-BFA5-885517B8183D}"/>
    <cellStyle name="Comma 3 2 5 2 3" xfId="6657" xr:uid="{FD7A7BE5-56D0-4CAE-9BBF-EF7A166DD93C}"/>
    <cellStyle name="Comma 3 2 5 2 3 2" xfId="11620" xr:uid="{05C49A99-2FDD-4580-894A-1042278562A0}"/>
    <cellStyle name="Comma 3 2 5 2 3 2 2" xfId="21217" xr:uid="{B0EEF6E1-1A4A-4E22-8CFA-9158E06D3043}"/>
    <cellStyle name="Comma 3 2 5 2 3 3" xfId="16743" xr:uid="{796388C3-DDBD-4E8E-B753-5D32C1083E8A}"/>
    <cellStyle name="Comma 3 2 5 2 4" xfId="9519" xr:uid="{C8270CF0-1E4C-4F5B-9293-CDCEEAE0CD85}"/>
    <cellStyle name="Comma 3 2 5 2 4 2" xfId="19306" xr:uid="{068CA027-4319-4B75-94A4-45F3DB6EEFCD}"/>
    <cellStyle name="Comma 3 2 5 2 5" xfId="14840" xr:uid="{511A4AD4-EA63-4711-B5D2-1C597AE6F717}"/>
    <cellStyle name="Comma 3 2 5 3" xfId="4847" xr:uid="{6F1BA64E-27EF-4310-AA0A-41A0C197F62F}"/>
    <cellStyle name="Comma 3 2 5 3 2" xfId="5911" xr:uid="{B50221A1-A5D1-4076-BF48-6CFD4C7BF9CD}"/>
    <cellStyle name="Comma 3 2 5 3 2 2" xfId="10874" xr:uid="{9BC6823B-1EDE-492E-BBC9-1AD481BDD20A}"/>
    <cellStyle name="Comma 3 2 5 3 2 2 2" xfId="20565" xr:uid="{B792BD0B-8326-4025-BC40-CB52725C58BF}"/>
    <cellStyle name="Comma 3 2 5 3 2 3" xfId="16091" xr:uid="{B7111320-586D-40B1-8A33-19AACF726A7F}"/>
    <cellStyle name="Comma 3 2 5 3 3" xfId="6957" xr:uid="{77711BF1-0FD8-40F5-9A2C-ECC415A8C43D}"/>
    <cellStyle name="Comma 3 2 5 3 3 2" xfId="11920" xr:uid="{CC96A04F-B3D4-4E52-808A-6ADB77E6B5BF}"/>
    <cellStyle name="Comma 3 2 5 3 3 2 2" xfId="21517" xr:uid="{B8C1D428-BA90-424D-AD27-57D01AAB7ECB}"/>
    <cellStyle name="Comma 3 2 5 3 3 3" xfId="17043" xr:uid="{794D0266-606E-44A9-9AA0-BAE4824B2385}"/>
    <cellStyle name="Comma 3 2 5 3 4" xfId="9826" xr:uid="{1716AA0C-2E16-4784-9A22-62CBAC0FC09A}"/>
    <cellStyle name="Comma 3 2 5 3 4 2" xfId="19613" xr:uid="{4520C676-64EA-4224-84DA-94447944B0E1}"/>
    <cellStyle name="Comma 3 2 5 3 5" xfId="15140" xr:uid="{D56DF431-76C9-4493-A6D0-D97ED9E37C78}"/>
    <cellStyle name="Comma 3 2 5 4" xfId="5285" xr:uid="{9EDC5F4B-F148-4207-9E50-D49175F7534D}"/>
    <cellStyle name="Comma 3 2 5 4 2" xfId="10248" xr:uid="{10913569-49DA-4DD4-A1B9-5A8EB0548A56}"/>
    <cellStyle name="Comma 3 2 5 4 2 2" xfId="19939" xr:uid="{153BFC88-5E35-43E9-ADDD-C78E54E81EA6}"/>
    <cellStyle name="Comma 3 2 5 4 3" xfId="15465" xr:uid="{7ED45014-3B53-4FAB-A67B-EAE5613B66B4}"/>
    <cellStyle name="Comma 3 2 5 5" xfId="6331" xr:uid="{7D90F9AE-776C-4A28-BEFA-CB855F176BC3}"/>
    <cellStyle name="Comma 3 2 5 5 2" xfId="11294" xr:uid="{0790B35B-87F3-45CF-BAC1-0B3B74450880}"/>
    <cellStyle name="Comma 3 2 5 5 2 2" xfId="20891" xr:uid="{EFB2A7A9-4D9F-4602-8524-32B40BA498CD}"/>
    <cellStyle name="Comma 3 2 5 5 3" xfId="16417" xr:uid="{FC55D587-4569-4D9C-A7DD-4464A12C6F7A}"/>
    <cellStyle name="Comma 3 2 5 6" xfId="8015" xr:uid="{71335EE2-D085-40EC-B16C-FD385D0752CA}"/>
    <cellStyle name="Comma 3 2 5 6 2" xfId="17994" xr:uid="{408C7F87-22EF-4FB6-BBF3-48D2A5FED2A7}"/>
    <cellStyle name="Comma 3 2 5 7" xfId="13634" xr:uid="{C63C6510-72DE-4FA8-A581-A421AB0EC766}"/>
    <cellStyle name="Comma 3 2 6" xfId="4283" xr:uid="{FE747F9A-8CC7-4306-8B48-18B3F522411C}"/>
    <cellStyle name="Comma 3 2 6 2" xfId="5408" xr:uid="{751B17C2-C8E8-432D-B83B-F575AC40329E}"/>
    <cellStyle name="Comma 3 2 6 2 2" xfId="10371" xr:uid="{D9B3E98E-CA5D-43B8-A14B-57C014466670}"/>
    <cellStyle name="Comma 3 2 6 2 2 2" xfId="20062" xr:uid="{19456DAB-86BE-49B2-B115-F8A4BBC0FE09}"/>
    <cellStyle name="Comma 3 2 6 2 3" xfId="15588" xr:uid="{6067F9D9-1D5D-4C75-AFFD-1945E8941720}"/>
    <cellStyle name="Comma 3 2 6 3" xfId="6454" xr:uid="{8C574CB9-9D90-444B-82C0-1D85364B05AA}"/>
    <cellStyle name="Comma 3 2 6 3 2" xfId="11417" xr:uid="{7FE799EB-94F7-4F3C-A357-426C32EB09BD}"/>
    <cellStyle name="Comma 3 2 6 3 2 2" xfId="21014" xr:uid="{BD8491AA-B8E9-41D3-8065-FF8CF4667C52}"/>
    <cellStyle name="Comma 3 2 6 3 3" xfId="16540" xr:uid="{49782C35-7ED4-4205-B95A-F82AA89A8E80}"/>
    <cellStyle name="Comma 3 2 6 4" xfId="9308" xr:uid="{1D361C86-21EA-4556-A888-A87096FE89C9}"/>
    <cellStyle name="Comma 3 2 6 4 2" xfId="19095" xr:uid="{D2578E5E-5984-463A-B3CE-40B12038B6F2}"/>
    <cellStyle name="Comma 3 2 6 5" xfId="14637" xr:uid="{F88EBFB3-AADD-4985-BCA2-526A05139DE3}"/>
    <cellStyle name="Comma 3 2 7" xfId="4617" xr:uid="{57A9E022-7BD7-4932-ADC2-61F38F9ECA64}"/>
    <cellStyle name="Comma 3 2 7 2" xfId="5707" xr:uid="{564D9126-C271-43D9-85E4-79954CB5A078}"/>
    <cellStyle name="Comma 3 2 7 2 2" xfId="10670" xr:uid="{323F78BA-654E-43FC-AA4F-8F758941E4DD}"/>
    <cellStyle name="Comma 3 2 7 2 2 2" xfId="20361" xr:uid="{56C671FB-38F0-43F9-8C96-C819FC9E0FCB}"/>
    <cellStyle name="Comma 3 2 7 2 3" xfId="15887" xr:uid="{84593055-1A27-471F-BB2C-FEA1D3CA866F}"/>
    <cellStyle name="Comma 3 2 7 3" xfId="6753" xr:uid="{547906F8-C502-467B-B11C-A6E8265A95FC}"/>
    <cellStyle name="Comma 3 2 7 3 2" xfId="11716" xr:uid="{6ADC1E8F-E578-453F-AC80-EB7CF3C41E42}"/>
    <cellStyle name="Comma 3 2 7 3 2 2" xfId="21313" xr:uid="{4ACA5CF6-E30E-4793-97D1-1853E210802B}"/>
    <cellStyle name="Comma 3 2 7 3 3" xfId="16839" xr:uid="{30F53FA2-048F-43D6-84EA-767BA862C581}"/>
    <cellStyle name="Comma 3 2 7 4" xfId="9615" xr:uid="{40E2E69F-47D3-44BD-934D-9057B8FA8A9A}"/>
    <cellStyle name="Comma 3 2 7 4 2" xfId="19402" xr:uid="{80D2CA1E-BC34-42AA-9C01-12EAC802005C}"/>
    <cellStyle name="Comma 3 2 7 5" xfId="14936" xr:uid="{201AE514-F38A-4D83-B6B7-D3116D3A06D0}"/>
    <cellStyle name="Comma 3 2 8" xfId="5080" xr:uid="{07017A84-9893-4A9C-83DA-0066B7453255}"/>
    <cellStyle name="Comma 3 2 8 2" xfId="10043" xr:uid="{A8C06B23-E659-48CA-A7DC-CD643ABFC68A}"/>
    <cellStyle name="Comma 3 2 8 2 2" xfId="19734" xr:uid="{2F53394E-1F79-42DF-9BCB-EC3C27613314}"/>
    <cellStyle name="Comma 3 2 8 3" xfId="15260" xr:uid="{A5B19A2A-0EBC-419E-9006-0B94CE964197}"/>
    <cellStyle name="Comma 3 2 9" xfId="6126" xr:uid="{54750966-DAE7-453A-8275-8AFBA42666FC}"/>
    <cellStyle name="Comma 3 2 9 2" xfId="11089" xr:uid="{59D3886A-6C77-445F-A4FC-CAE09513D578}"/>
    <cellStyle name="Comma 3 2 9 2 2" xfId="20686" xr:uid="{67EF9012-13F6-4407-8D19-E463795A2EB1}"/>
    <cellStyle name="Comma 3 2 9 3" xfId="16212" xr:uid="{7F5EC377-74BE-4667-B6BB-D8646E2CE9FC}"/>
    <cellStyle name="Comma 3 3" xfId="313" xr:uid="{07DAF3AB-5317-4728-9012-55A160607E44}"/>
    <cellStyle name="Comma 3 3 10" xfId="7218" xr:uid="{EBBFBA01-7FA4-4005-8BE4-651A0B0C1FB5}"/>
    <cellStyle name="Comma 3 3 10 2" xfId="17267" xr:uid="{ACE6D538-E074-4910-A0B0-96617FB81FA7}"/>
    <cellStyle name="Comma 3 3 11" xfId="13254" xr:uid="{1D680046-A21E-4D6E-8B9B-C7C372000E11}"/>
    <cellStyle name="Comma 3 3 2" xfId="1115" xr:uid="{2B4E59A6-6A00-433A-8DD5-10F7B942EB69}"/>
    <cellStyle name="Comma 3 3 2 2" xfId="4376" xr:uid="{901D3FAE-7081-4059-847C-87ED146936D7}"/>
    <cellStyle name="Comma 3 3 2 2 2" xfId="5490" xr:uid="{9C7598F1-7C6B-4753-B8BD-DCDCDEB0FC8A}"/>
    <cellStyle name="Comma 3 3 2 2 2 2" xfId="10453" xr:uid="{2F8509D5-368D-4A02-B826-AE3E8AE75E98}"/>
    <cellStyle name="Comma 3 3 2 2 2 2 2" xfId="20144" xr:uid="{63FB242E-3AB5-4AE1-962E-95A0183B983A}"/>
    <cellStyle name="Comma 3 3 2 2 2 3" xfId="15670" xr:uid="{5DF3F57C-86CA-4F15-98E9-DA743694FBAB}"/>
    <cellStyle name="Comma 3 3 2 2 3" xfId="6536" xr:uid="{C5068B4B-05F1-44BD-8C76-E3B2AA46C9B4}"/>
    <cellStyle name="Comma 3 3 2 2 3 2" xfId="11499" xr:uid="{12E90E59-0375-42C7-AD7F-2872AEB7436C}"/>
    <cellStyle name="Comma 3 3 2 2 3 2 2" xfId="21096" xr:uid="{2AD11114-3849-40DB-BECF-222C85FE4336}"/>
    <cellStyle name="Comma 3 3 2 2 3 3" xfId="16622" xr:uid="{125FF4C6-92C3-4D9B-BC6E-2E6100D98BF4}"/>
    <cellStyle name="Comma 3 3 2 2 4" xfId="9393" xr:uid="{6F880515-FB84-4DD3-8150-AB262C27420E}"/>
    <cellStyle name="Comma 3 3 2 2 4 2" xfId="19180" xr:uid="{126F9199-5906-4CC7-8AA4-3012DEB41FE0}"/>
    <cellStyle name="Comma 3 3 2 2 5" xfId="14719" xr:uid="{7D0675DD-A059-463C-A987-DC8DD8E42077}"/>
    <cellStyle name="Comma 3 3 2 3" xfId="4710" xr:uid="{6C3736CC-78A1-464B-BD9E-9B4CC30E94C3}"/>
    <cellStyle name="Comma 3 3 2 3 2" xfId="5789" xr:uid="{5D0DCEF3-92A7-4749-A91F-3F982FDAFFC8}"/>
    <cellStyle name="Comma 3 3 2 3 2 2" xfId="10752" xr:uid="{8D6FB57B-F89E-4CB4-A38F-2EB273F2D5AB}"/>
    <cellStyle name="Comma 3 3 2 3 2 2 2" xfId="20443" xr:uid="{03087969-BA37-4BD5-BC2F-D9A70F15B833}"/>
    <cellStyle name="Comma 3 3 2 3 2 3" xfId="15969" xr:uid="{5D4CCFB1-037F-44A9-B604-10CD38E1CC3A}"/>
    <cellStyle name="Comma 3 3 2 3 3" xfId="6835" xr:uid="{582D50D8-523B-4162-998E-2A4DA8502DF3}"/>
    <cellStyle name="Comma 3 3 2 3 3 2" xfId="11798" xr:uid="{BB8EC2B5-E899-4307-B7A0-42DECFB7D827}"/>
    <cellStyle name="Comma 3 3 2 3 3 2 2" xfId="21395" xr:uid="{836645F9-3F81-4719-A210-A2AC99BDBF79}"/>
    <cellStyle name="Comma 3 3 2 3 3 3" xfId="16921" xr:uid="{FC2AFD71-901E-4C3D-973E-88A672A017B0}"/>
    <cellStyle name="Comma 3 3 2 3 4" xfId="9703" xr:uid="{3CAAE7AF-45F5-4F61-A5CD-65E607D16644}"/>
    <cellStyle name="Comma 3 3 2 3 4 2" xfId="19490" xr:uid="{5AF1A736-E49F-4237-9A5B-315D39D860E3}"/>
    <cellStyle name="Comma 3 3 2 3 5" xfId="15018" xr:uid="{439F264F-5F84-44A3-AC7E-B6F706769D68}"/>
    <cellStyle name="Comma 3 3 2 4" xfId="5162" xr:uid="{AE2DEF8B-C25A-486D-9EC7-20BB488EC5F5}"/>
    <cellStyle name="Comma 3 3 2 4 2" xfId="10125" xr:uid="{53A82BAE-39B8-4AAD-BF4D-D0A7544DABC4}"/>
    <cellStyle name="Comma 3 3 2 4 2 2" xfId="19816" xr:uid="{527016A3-87BD-4B77-9742-F3C328362CE9}"/>
    <cellStyle name="Comma 3 3 2 4 3" xfId="15342" xr:uid="{03FA2D53-9F06-4671-B3E8-0A63CAB39745}"/>
    <cellStyle name="Comma 3 3 2 5" xfId="6208" xr:uid="{9E7372BF-9A7C-49EA-B2FD-60DA4BA0F55D}"/>
    <cellStyle name="Comma 3 3 2 5 2" xfId="11171" xr:uid="{E664D7C7-7EAE-4DA4-9C58-F1D50B8C8930}"/>
    <cellStyle name="Comma 3 3 2 5 2 2" xfId="20768" xr:uid="{5D12FCB2-3E32-4A88-AE66-B2DE10A19896}"/>
    <cellStyle name="Comma 3 3 2 5 3" xfId="16294" xr:uid="{9E5E5C37-877A-4E76-8A1C-3F0C9961B1C0}"/>
    <cellStyle name="Comma 3 3 2 6" xfId="7469" xr:uid="{6AFEF2C8-0C25-4957-939A-708D9BAC2413}"/>
    <cellStyle name="Comma 3 3 2 6 2" xfId="17495" xr:uid="{606EA3C5-C189-4D74-A44F-9250616C8279}"/>
    <cellStyle name="Comma 3 3 2 7" xfId="13344" xr:uid="{570C569E-C091-467A-97FA-20F4B4ADD5B9}"/>
    <cellStyle name="Comma 3 3 3" xfId="1992" xr:uid="{1EB12CEB-BAC6-40AD-A32F-38F64CCF652F}"/>
    <cellStyle name="Comma 3 3 3 2" xfId="4458" xr:uid="{6072555C-138B-4B7E-AECE-A24AA5E7B6CE}"/>
    <cellStyle name="Comma 3 3 3 2 2" xfId="5561" xr:uid="{F1EF641C-8766-4FAA-8295-BE3C71B5FA4A}"/>
    <cellStyle name="Comma 3 3 3 2 2 2" xfId="10524" xr:uid="{AC2EBA02-5CE4-403F-9826-4C9FCF749764}"/>
    <cellStyle name="Comma 3 3 3 2 2 2 2" xfId="20215" xr:uid="{1CE4ABD4-0A30-42AB-BD95-7D24735F41CB}"/>
    <cellStyle name="Comma 3 3 3 2 2 3" xfId="15741" xr:uid="{418FEE93-5CB8-4487-ABE2-5FE21CFC4042}"/>
    <cellStyle name="Comma 3 3 3 2 3" xfId="6607" xr:uid="{5FE06B08-B2AD-4037-BE54-B46D071FA39C}"/>
    <cellStyle name="Comma 3 3 3 2 3 2" xfId="11570" xr:uid="{78DB26C3-876D-456D-A1AE-7ABBD4ACEEEB}"/>
    <cellStyle name="Comma 3 3 3 2 3 2 2" xfId="21167" xr:uid="{E215B6F4-BE64-45ED-81D4-125CE2747666}"/>
    <cellStyle name="Comma 3 3 3 2 3 3" xfId="16693" xr:uid="{7096DFCC-7BBB-4DDF-BEF4-F96E742E601A}"/>
    <cellStyle name="Comma 3 3 3 2 4" xfId="9468" xr:uid="{39656A4F-AEFB-4424-B2DC-069006CA949F}"/>
    <cellStyle name="Comma 3 3 3 2 4 2" xfId="19255" xr:uid="{E3FF1534-7314-44CF-8ADF-000ED4100282}"/>
    <cellStyle name="Comma 3 3 3 2 5" xfId="14790" xr:uid="{F9776F3D-396F-4F60-B2A4-5D984B91D771}"/>
    <cellStyle name="Comma 3 3 3 3" xfId="4792" xr:uid="{B3DEDBB8-F927-402A-86F7-6CE605440CD4}"/>
    <cellStyle name="Comma 3 3 3 3 2" xfId="5860" xr:uid="{3681FA85-5F89-4B64-A81A-D2E468E6F07B}"/>
    <cellStyle name="Comma 3 3 3 3 2 2" xfId="10823" xr:uid="{40580F42-5F0D-4BF6-AEB3-E11E6D5678DC}"/>
    <cellStyle name="Comma 3 3 3 3 2 2 2" xfId="20514" xr:uid="{8B3FA927-F217-4FDA-8CC3-8EEA59F0EFE6}"/>
    <cellStyle name="Comma 3 3 3 3 2 3" xfId="16040" xr:uid="{FB857626-CD9F-4BF2-BF10-1C64B419FB65}"/>
    <cellStyle name="Comma 3 3 3 3 3" xfId="6906" xr:uid="{E1459C7C-3717-45D2-83F2-A5483D38AB91}"/>
    <cellStyle name="Comma 3 3 3 3 3 2" xfId="11869" xr:uid="{1604C6E1-F26E-4F62-A65A-A980BB12B540}"/>
    <cellStyle name="Comma 3 3 3 3 3 2 2" xfId="21466" xr:uid="{20B6A296-1192-4736-86BF-A671674A0452}"/>
    <cellStyle name="Comma 3 3 3 3 3 3" xfId="16992" xr:uid="{3F491B43-0492-4344-A70A-8747DAEC2213}"/>
    <cellStyle name="Comma 3 3 3 3 4" xfId="9774" xr:uid="{C9E0AF42-F47E-4656-9B73-2EB9B0E27205}"/>
    <cellStyle name="Comma 3 3 3 3 4 2" xfId="19561" xr:uid="{845C557A-E8B7-4CD1-BE6E-CAEF9130B977}"/>
    <cellStyle name="Comma 3 3 3 3 5" xfId="15089" xr:uid="{D1A9B3C3-2063-4AB1-9927-88D3EDB7F679}"/>
    <cellStyle name="Comma 3 3 3 4" xfId="5233" xr:uid="{6ED3F129-A642-49F9-AC0F-1F3288430E20}"/>
    <cellStyle name="Comma 3 3 3 4 2" xfId="10196" xr:uid="{0D3AC6A1-9109-4E4A-B326-62B43266403D}"/>
    <cellStyle name="Comma 3 3 3 4 2 2" xfId="19887" xr:uid="{2DF91207-23ED-48BF-AB0F-EE6D64EB2EE4}"/>
    <cellStyle name="Comma 3 3 3 4 3" xfId="15413" xr:uid="{C33AE9D2-CAA8-4715-8BC6-2CF7CA35112E}"/>
    <cellStyle name="Comma 3 3 3 5" xfId="6279" xr:uid="{01505D89-152C-4193-9D4A-00F0C5ECF9CA}"/>
    <cellStyle name="Comma 3 3 3 5 2" xfId="11242" xr:uid="{AB385474-769A-4B3E-8D90-D647499D5643}"/>
    <cellStyle name="Comma 3 3 3 5 2 2" xfId="20839" xr:uid="{4C655CB9-E8F1-4ECF-BB83-FEC115C1231E}"/>
    <cellStyle name="Comma 3 3 3 5 3" xfId="16365" xr:uid="{F84904A0-32B9-4E21-9DEB-C581AEFE5085}"/>
    <cellStyle name="Comma 3 3 3 6" xfId="7840" xr:uid="{D368D305-FBBF-4852-809C-1D692AF97CCB}"/>
    <cellStyle name="Comma 3 3 3 6 2" xfId="17836" xr:uid="{DD94EBBA-2E0B-403D-82E0-5098BDD31D26}"/>
    <cellStyle name="Comma 3 3 3 7" xfId="13575" xr:uid="{B3E39ACA-86DA-4A5A-8312-736656F775C3}"/>
    <cellStyle name="Comma 3 3 4" xfId="2569" xr:uid="{77D61439-2C0C-49B2-8F1E-552B38E104D7}"/>
    <cellStyle name="Comma 3 3 4 2" xfId="4513" xr:uid="{6CE9C7D1-9579-45E8-B891-9114C256CCB5}"/>
    <cellStyle name="Comma 3 3 4 2 2" xfId="5612" xr:uid="{710BA2F9-343D-4C82-A640-0B6F8ACD3BA4}"/>
    <cellStyle name="Comma 3 3 4 2 2 2" xfId="10575" xr:uid="{2D4FF4D4-07FB-4810-BBC9-958AB133D106}"/>
    <cellStyle name="Comma 3 3 4 2 2 2 2" xfId="20266" xr:uid="{A435D7D6-48AE-4613-937D-6C970DA9F89F}"/>
    <cellStyle name="Comma 3 3 4 2 2 3" xfId="15792" xr:uid="{80298A3A-F17A-41D2-B6E9-76621DE45586}"/>
    <cellStyle name="Comma 3 3 4 2 3" xfId="6658" xr:uid="{D4B5774D-9611-48E9-A169-183CD70E27B2}"/>
    <cellStyle name="Comma 3 3 4 2 3 2" xfId="11621" xr:uid="{9BCDC005-DF8C-473C-9C32-6DBBF7A898E5}"/>
    <cellStyle name="Comma 3 3 4 2 3 2 2" xfId="21218" xr:uid="{4A46E695-6798-4173-9E4A-BA467A32046A}"/>
    <cellStyle name="Comma 3 3 4 2 3 3" xfId="16744" xr:uid="{877659EF-FFCA-4AF2-8A44-4528BB3D9A32}"/>
    <cellStyle name="Comma 3 3 4 2 4" xfId="9520" xr:uid="{AAA35E47-C7CE-4B97-B5AA-4E5B3D0E257A}"/>
    <cellStyle name="Comma 3 3 4 2 4 2" xfId="19307" xr:uid="{05C54146-A32F-44DC-BA76-29B032DECD22}"/>
    <cellStyle name="Comma 3 3 4 2 5" xfId="14841" xr:uid="{1D3A8944-0949-4565-8DA9-7AC62C7D6B6E}"/>
    <cellStyle name="Comma 3 3 4 3" xfId="4848" xr:uid="{243CCB67-BEF1-4974-8BAC-7B079B6D7511}"/>
    <cellStyle name="Comma 3 3 4 3 2" xfId="5912" xr:uid="{E613C4F2-BB4A-45CE-BA2B-8C95E3222E96}"/>
    <cellStyle name="Comma 3 3 4 3 2 2" xfId="10875" xr:uid="{793DE261-9B83-47EE-88A2-0DEC44FF799C}"/>
    <cellStyle name="Comma 3 3 4 3 2 2 2" xfId="20566" xr:uid="{534DADF5-8CBD-482C-A9BD-FC82C7B36458}"/>
    <cellStyle name="Comma 3 3 4 3 2 3" xfId="16092" xr:uid="{5FD13DF1-9F35-4B37-BDC0-541A8E315BC3}"/>
    <cellStyle name="Comma 3 3 4 3 3" xfId="6958" xr:uid="{8CB99622-079C-4B16-9ACE-B7D34CA69713}"/>
    <cellStyle name="Comma 3 3 4 3 3 2" xfId="11921" xr:uid="{1193694F-F4CC-4686-B30C-329C20DF6941}"/>
    <cellStyle name="Comma 3 3 4 3 3 2 2" xfId="21518" xr:uid="{6CDFB6F0-2B93-4F12-8950-54AAE34159BC}"/>
    <cellStyle name="Comma 3 3 4 3 3 3" xfId="17044" xr:uid="{23E5C067-1350-4A95-8254-D86A3624AD43}"/>
    <cellStyle name="Comma 3 3 4 3 4" xfId="9827" xr:uid="{6C842B26-EF4F-4309-B664-3641C0CFE01B}"/>
    <cellStyle name="Comma 3 3 4 3 4 2" xfId="19614" xr:uid="{9F4FEEBB-DAB4-4F9A-9CD0-4956AC78F8B8}"/>
    <cellStyle name="Comma 3 3 4 3 5" xfId="15141" xr:uid="{2C863136-2BE8-49DB-8531-7C965C461BA3}"/>
    <cellStyle name="Comma 3 3 4 4" xfId="5286" xr:uid="{62C0F9BF-0A42-443C-8D54-C15C381A5356}"/>
    <cellStyle name="Comma 3 3 4 4 2" xfId="10249" xr:uid="{4D2A6406-F607-4AE9-85F4-A6D59FB25E50}"/>
    <cellStyle name="Comma 3 3 4 4 2 2" xfId="19940" xr:uid="{080ECE75-4130-41C0-A687-76F24751B5EF}"/>
    <cellStyle name="Comma 3 3 4 4 3" xfId="15466" xr:uid="{DEE47A91-3C47-4D5B-A936-BB9FDF6E5865}"/>
    <cellStyle name="Comma 3 3 4 5" xfId="6332" xr:uid="{0A7C13B9-D078-4FD8-AB99-4CD602032199}"/>
    <cellStyle name="Comma 3 3 4 5 2" xfId="11295" xr:uid="{B0C9D3AB-808A-45BC-B7C8-E85A42C7B47B}"/>
    <cellStyle name="Comma 3 3 4 5 2 2" xfId="20892" xr:uid="{EEB94DBD-FE8A-4B13-9363-86A427DBAFC8}"/>
    <cellStyle name="Comma 3 3 4 5 3" xfId="16418" xr:uid="{8E5740C1-6897-4A6A-B1F4-34A27CAED680}"/>
    <cellStyle name="Comma 3 3 4 6" xfId="8016" xr:uid="{365EB6CC-A717-4C72-9485-5EF99DB31F1E}"/>
    <cellStyle name="Comma 3 3 4 6 2" xfId="17995" xr:uid="{42B9B33E-5F0C-4344-B1B8-282CA4C9049F}"/>
    <cellStyle name="Comma 3 3 4 7" xfId="13635" xr:uid="{826A803D-B50A-410F-A09D-2A429AF1A368}"/>
    <cellStyle name="Comma 3 3 5" xfId="4285" xr:uid="{244BC3F8-4D56-442B-878D-94CD45E1FC3A}"/>
    <cellStyle name="Comma 3 3 5 2" xfId="5410" xr:uid="{A384DFF1-95B9-4FBA-AE69-C88FAF6E3052}"/>
    <cellStyle name="Comma 3 3 5 2 2" xfId="10373" xr:uid="{73C9756E-4109-46E7-BADA-AB6241059E05}"/>
    <cellStyle name="Comma 3 3 5 2 2 2" xfId="20064" xr:uid="{9BAD683B-B408-4C6A-ACFB-BD7FDEB988E5}"/>
    <cellStyle name="Comma 3 3 5 2 3" xfId="15590" xr:uid="{FE58CD69-F7CB-43D7-B292-C202A80C7424}"/>
    <cellStyle name="Comma 3 3 5 3" xfId="6456" xr:uid="{87829950-1EB7-4C10-BAFA-9CCBFA84D61A}"/>
    <cellStyle name="Comma 3 3 5 3 2" xfId="11419" xr:uid="{38A5CCF5-81C6-47AB-9A8F-6EFF393BC648}"/>
    <cellStyle name="Comma 3 3 5 3 2 2" xfId="21016" xr:uid="{C2500EFB-3D09-4511-9D68-AFC4AEA847BE}"/>
    <cellStyle name="Comma 3 3 5 3 3" xfId="16542" xr:uid="{65256096-2A1F-436F-9BFF-A86ED9B8A7B7}"/>
    <cellStyle name="Comma 3 3 5 4" xfId="9310" xr:uid="{E6345A98-3F0D-48BD-98A1-091CB8C71FFC}"/>
    <cellStyle name="Comma 3 3 5 4 2" xfId="19097" xr:uid="{BE47D2BA-73DF-4DDC-B811-595424E668BC}"/>
    <cellStyle name="Comma 3 3 5 5" xfId="14639" xr:uid="{7E6DED5B-7D65-49AE-9A5E-5F2AC4AD1E2A}"/>
    <cellStyle name="Comma 3 3 6" xfId="4619" xr:uid="{16C00AAE-6DC2-42F8-8172-CE05D2C06BE5}"/>
    <cellStyle name="Comma 3 3 6 2" xfId="5709" xr:uid="{555CB48C-C8AE-4DE7-B5D2-32AE42D23FEA}"/>
    <cellStyle name="Comma 3 3 6 2 2" xfId="10672" xr:uid="{1CD0B14F-D2A6-4868-9991-7EC5550E22AD}"/>
    <cellStyle name="Comma 3 3 6 2 2 2" xfId="20363" xr:uid="{05F0A580-4803-4E7D-86F4-2467ED4F70A0}"/>
    <cellStyle name="Comma 3 3 6 2 3" xfId="15889" xr:uid="{96ADFCCC-D2B1-4CC1-9AA4-9E0A5841D1EF}"/>
    <cellStyle name="Comma 3 3 6 3" xfId="6755" xr:uid="{11257369-66DB-4548-82DA-BFD33DC717DE}"/>
    <cellStyle name="Comma 3 3 6 3 2" xfId="11718" xr:uid="{B6CFC4A4-0EC4-4054-84D6-EA07434FB971}"/>
    <cellStyle name="Comma 3 3 6 3 2 2" xfId="21315" xr:uid="{7E4CE4E6-8E49-4D7E-BBF7-5C7924ED22F2}"/>
    <cellStyle name="Comma 3 3 6 3 3" xfId="16841" xr:uid="{204D8615-3671-4A92-AD33-C2E9E2AD6F60}"/>
    <cellStyle name="Comma 3 3 6 4" xfId="9617" xr:uid="{3BC1363F-2866-4925-91C6-95AF876ECA77}"/>
    <cellStyle name="Comma 3 3 6 4 2" xfId="19404" xr:uid="{22FE6AA7-CB39-4C56-9CF1-AF4C1C3F7C9A}"/>
    <cellStyle name="Comma 3 3 6 5" xfId="14938" xr:uid="{E934D41C-9568-464D-A995-3DAF25C375F6}"/>
    <cellStyle name="Comma 3 3 7" xfId="5082" xr:uid="{4274237C-AEEC-4F44-871B-745FE7EDAB75}"/>
    <cellStyle name="Comma 3 3 7 2" xfId="10045" xr:uid="{4FE6C7B0-73C5-4F27-B501-C146979877E8}"/>
    <cellStyle name="Comma 3 3 7 2 2" xfId="19736" xr:uid="{804678FA-7C29-4913-B304-D918C43F7CB3}"/>
    <cellStyle name="Comma 3 3 7 3" xfId="15262" xr:uid="{9B74620D-33F7-4FF4-B7A6-61AF12D0C0D2}"/>
    <cellStyle name="Comma 3 3 8" xfId="6128" xr:uid="{43E022D9-DFBE-4DB5-970E-81E92FC0BAE4}"/>
    <cellStyle name="Comma 3 3 8 2" xfId="11091" xr:uid="{2949E11F-14DC-4EFA-BEC3-98FF915AC5AB}"/>
    <cellStyle name="Comma 3 3 8 2 2" xfId="20688" xr:uid="{89936838-E5F0-4BB0-96CA-F8BBDDAD0AF8}"/>
    <cellStyle name="Comma 3 3 8 3" xfId="16214" xr:uid="{13E104B2-DA7D-42C0-8F1C-4E84C90DC949}"/>
    <cellStyle name="Comma 3 3 9" xfId="7082" xr:uid="{E9A19341-20B8-4D13-AE5A-3EAEB5CFEB50}"/>
    <cellStyle name="Comma 3 3 9 2" xfId="12031" xr:uid="{962723B3-F97D-4176-BD46-C7F920BB8714}"/>
    <cellStyle name="Comma 3 3 9 2 2" xfId="21628" xr:uid="{95F3CA97-D379-401B-A0F1-50C1DC84B750}"/>
    <cellStyle name="Comma 3 3 9 3" xfId="17152" xr:uid="{0927D06C-7F88-4AA8-BE65-5D75DFEA913C}"/>
    <cellStyle name="Comma 3 4" xfId="314" xr:uid="{BAE9E96C-A7C8-4247-B9B0-921173A3294C}"/>
    <cellStyle name="Comma 3 4 10" xfId="4923" xr:uid="{6B8ACB74-B281-470C-BA00-0E3899AD7F3B}"/>
    <cellStyle name="Comma 3 4 10 2" xfId="5978" xr:uid="{4C3C05BD-5E6D-42E3-A9E0-BF08365D7A8C}"/>
    <cellStyle name="Comma 3 4 10 2 2" xfId="10941" xr:uid="{08A814BB-2BC2-47E1-A107-5085D6D15FD1}"/>
    <cellStyle name="Comma 3 4 10 2 2 2" xfId="20632" xr:uid="{521B5B28-0156-4EE9-A636-C81068EB59B7}"/>
    <cellStyle name="Comma 3 4 10 2 3" xfId="16158" xr:uid="{27F50B1E-2A24-4DF4-BB1A-632C92A1F74D}"/>
    <cellStyle name="Comma 3 4 10 3" xfId="7024" xr:uid="{FEDA0CDD-9988-4CBE-B7EC-949DD00B36F2}"/>
    <cellStyle name="Comma 3 4 10 3 2" xfId="11987" xr:uid="{432B6D05-69BD-412E-B7DF-4E843116DD67}"/>
    <cellStyle name="Comma 3 4 10 3 2 2" xfId="21584" xr:uid="{E40FE51B-4850-44EF-BF72-03364E2CB259}"/>
    <cellStyle name="Comma 3 4 10 3 3" xfId="17110" xr:uid="{5F29852F-9A58-4160-BBD0-FC354841444C}"/>
    <cellStyle name="Comma 3 4 10 4" xfId="9896" xr:uid="{514F62DC-7C5C-4B68-9D4D-2361B2F02EA0}"/>
    <cellStyle name="Comma 3 4 10 4 2" xfId="19681" xr:uid="{F45B002B-5C3B-4F80-8B11-3F4E00E9EEEA}"/>
    <cellStyle name="Comma 3 4 10 5" xfId="15207" xr:uid="{CE715CBF-77A6-4E7B-9C1A-9782BDD312F8}"/>
    <cellStyle name="Comma 3 4 11" xfId="5083" xr:uid="{1C73719A-EBFB-4E9D-967E-F140FB74CF9D}"/>
    <cellStyle name="Comma 3 4 11 2" xfId="10046" xr:uid="{20A494E6-5D8D-4565-A5FF-1232CDFB4F59}"/>
    <cellStyle name="Comma 3 4 11 2 2" xfId="19737" xr:uid="{A4DF1030-561E-41DE-BDC1-7D4CA528636D}"/>
    <cellStyle name="Comma 3 4 11 3" xfId="15263" xr:uid="{17527CFD-CAC6-4DC3-AFDC-87CBBBDE0360}"/>
    <cellStyle name="Comma 3 4 12" xfId="6129" xr:uid="{03D721A8-3987-4242-810B-65CC78C6A12F}"/>
    <cellStyle name="Comma 3 4 12 2" xfId="11092" xr:uid="{DF28538F-66F3-47DC-88E4-F2ACBA31D49C}"/>
    <cellStyle name="Comma 3 4 12 2 2" xfId="20689" xr:uid="{87C7910D-9C40-4983-93AE-5F3DE2FD250B}"/>
    <cellStyle name="Comma 3 4 12 3" xfId="16215" xr:uid="{21F2EE1B-C80B-4443-8558-D6A9921D08CF}"/>
    <cellStyle name="Comma 3 4 13" xfId="7065" xr:uid="{9438D472-1462-4BE9-AF33-9825DAAB2005}"/>
    <cellStyle name="Comma 3 4 13 2" xfId="12019" xr:uid="{59DAB040-8AF9-4798-83C6-07DE27DCA64D}"/>
    <cellStyle name="Comma 3 4 13 2 2" xfId="21616" xr:uid="{42F9DF43-E6A6-4E25-9880-DB9A26FE42B7}"/>
    <cellStyle name="Comma 3 4 13 3" xfId="17141" xr:uid="{C543A153-349C-4926-B31F-28FF31CAA993}"/>
    <cellStyle name="Comma 3 4 14" xfId="7219" xr:uid="{8D26FE61-FCF0-4758-9F4D-47ABD95B4C79}"/>
    <cellStyle name="Comma 3 4 14 2" xfId="17268" xr:uid="{8F65D77D-9BD8-40CF-A6D8-400427078879}"/>
    <cellStyle name="Comma 3 4 15" xfId="13255" xr:uid="{EB97321D-F260-4619-BD53-EA04D00E9711}"/>
    <cellStyle name="Comma 3 4 16" xfId="22288" xr:uid="{115A7D47-1FA2-4F60-8171-5AAFF817CDF3}"/>
    <cellStyle name="Comma 3 4 2" xfId="1116" xr:uid="{E0EBBFE2-D688-485A-AD2A-1EA58E30F70A}"/>
    <cellStyle name="Comma 3 4 2 2" xfId="4377" xr:uid="{95866C64-4BF7-42FE-B668-A77998C4570D}"/>
    <cellStyle name="Comma 3 4 2 2 2" xfId="5491" xr:uid="{8B3C7BE9-0D5E-4531-AC06-E7BFC107B0D5}"/>
    <cellStyle name="Comma 3 4 2 2 2 2" xfId="10454" xr:uid="{173CE64F-EA3C-45A3-9502-D13E6F9ED277}"/>
    <cellStyle name="Comma 3 4 2 2 2 2 2" xfId="20145" xr:uid="{DF4FEF34-90D3-4CF3-BDD3-5981231C4BFB}"/>
    <cellStyle name="Comma 3 4 2 2 2 3" xfId="15671" xr:uid="{5DEE90FC-36B5-4563-AF66-C00D4F21DD2E}"/>
    <cellStyle name="Comma 3 4 2 2 3" xfId="6537" xr:uid="{4A17BAB4-10C8-44A5-B26B-5A9C186C30EC}"/>
    <cellStyle name="Comma 3 4 2 2 3 2" xfId="11500" xr:uid="{88CFBED0-B6E6-4E02-8795-CE9C08CA754D}"/>
    <cellStyle name="Comma 3 4 2 2 3 2 2" xfId="21097" xr:uid="{9E8415FE-B7D7-4F2E-8978-154C9A232B10}"/>
    <cellStyle name="Comma 3 4 2 2 3 3" xfId="16623" xr:uid="{8B659A6A-EA24-40BC-A52E-F1ED3CC9D758}"/>
    <cellStyle name="Comma 3 4 2 2 4" xfId="9394" xr:uid="{DC498C95-CA79-490C-92C5-A0F6922D6EB6}"/>
    <cellStyle name="Comma 3 4 2 2 4 2" xfId="19181" xr:uid="{5B2B3F48-1B9B-4971-85EF-935A0ABE7C12}"/>
    <cellStyle name="Comma 3 4 2 2 5" xfId="14720" xr:uid="{979885A1-0F04-4158-971D-5C50FD7DE31E}"/>
    <cellStyle name="Comma 3 4 2 3" xfId="4711" xr:uid="{332617FA-1F53-40DB-918C-5955333D7876}"/>
    <cellStyle name="Comma 3 4 2 3 2" xfId="5790" xr:uid="{3DD65894-C56B-4B35-9234-A41362B1568D}"/>
    <cellStyle name="Comma 3 4 2 3 2 2" xfId="10753" xr:uid="{7A0D3974-D24E-494E-B606-E1D42BACC1E1}"/>
    <cellStyle name="Comma 3 4 2 3 2 2 2" xfId="20444" xr:uid="{CECAE58C-9D20-4947-B3D3-B3EA298866C4}"/>
    <cellStyle name="Comma 3 4 2 3 2 3" xfId="15970" xr:uid="{3D572302-69F1-48A8-A67E-922FC4387E0A}"/>
    <cellStyle name="Comma 3 4 2 3 3" xfId="6836" xr:uid="{B9960895-650F-457F-8249-9D14F2596F11}"/>
    <cellStyle name="Comma 3 4 2 3 3 2" xfId="11799" xr:uid="{88D8127E-6015-4309-9A49-BEBC2082C1E3}"/>
    <cellStyle name="Comma 3 4 2 3 3 2 2" xfId="21396" xr:uid="{1F6CDFA8-78B7-4EAA-A2C9-3B8C970BCC41}"/>
    <cellStyle name="Comma 3 4 2 3 3 3" xfId="16922" xr:uid="{1FBC81B8-5D51-4C4E-953B-02592A20C2C6}"/>
    <cellStyle name="Comma 3 4 2 3 4" xfId="9704" xr:uid="{ECC96250-C291-4522-9FC1-AAE334F62682}"/>
    <cellStyle name="Comma 3 4 2 3 4 2" xfId="19491" xr:uid="{CD9A2447-3CFC-4788-AD52-0DD8120EC952}"/>
    <cellStyle name="Comma 3 4 2 3 5" xfId="15019" xr:uid="{382199BD-61B1-4361-AA88-25AE089B6302}"/>
    <cellStyle name="Comma 3 4 2 4" xfId="5163" xr:uid="{D782DC6B-DF6A-4CB8-B823-5649163CF239}"/>
    <cellStyle name="Comma 3 4 2 4 2" xfId="10126" xr:uid="{A1942F11-E679-4A05-925E-F5F725059524}"/>
    <cellStyle name="Comma 3 4 2 4 2 2" xfId="19817" xr:uid="{154E37D8-4EDB-4A7F-A316-17BF0C0F1E23}"/>
    <cellStyle name="Comma 3 4 2 4 3" xfId="15343" xr:uid="{7395B6D9-B40F-4001-A032-21CC60CA603D}"/>
    <cellStyle name="Comma 3 4 2 5" xfId="6209" xr:uid="{5CB85A3E-0EEF-4696-BEDB-3B769D56C07A}"/>
    <cellStyle name="Comma 3 4 2 5 2" xfId="11172" xr:uid="{9AFEBB89-12D8-4B0E-B3EE-BF4CBAE86DFC}"/>
    <cellStyle name="Comma 3 4 2 5 2 2" xfId="20769" xr:uid="{751752EF-23F1-45F8-BA3D-50CAF3511438}"/>
    <cellStyle name="Comma 3 4 2 5 3" xfId="16295" xr:uid="{67C76ACD-C09C-47F8-9EFE-09457510B20F}"/>
    <cellStyle name="Comma 3 4 2 6" xfId="7470" xr:uid="{F656A880-5E09-436D-9419-BB1CBA4E6491}"/>
    <cellStyle name="Comma 3 4 2 6 2" xfId="17496" xr:uid="{A7828673-8805-4942-B8B3-2E68C20DA123}"/>
    <cellStyle name="Comma 3 4 2 7" xfId="13345" xr:uid="{34D4CD9C-EF79-40AA-A3FE-2CD1F41CFEC6}"/>
    <cellStyle name="Comma 3 4 3" xfId="1993" xr:uid="{4724505A-3073-4BD8-A631-FC72DD7B6484}"/>
    <cellStyle name="Comma 3 4 3 2" xfId="4459" xr:uid="{0C8B4F0F-CA76-4B69-AEC7-FBD35D0A6B27}"/>
    <cellStyle name="Comma 3 4 3 2 2" xfId="5562" xr:uid="{6C8C663E-9FF2-44D7-B9E5-EADD3EEC0A1B}"/>
    <cellStyle name="Comma 3 4 3 2 2 2" xfId="10525" xr:uid="{C076C25F-1ADB-40E5-95B1-D90F1C27EDE5}"/>
    <cellStyle name="Comma 3 4 3 2 2 2 2" xfId="20216" xr:uid="{C0DD18B0-03B8-400A-AC81-7150D592E5F8}"/>
    <cellStyle name="Comma 3 4 3 2 2 3" xfId="15742" xr:uid="{4C2C2F31-A4FF-44D8-BBDA-F757C4B6B7F5}"/>
    <cellStyle name="Comma 3 4 3 2 3" xfId="6608" xr:uid="{31CDEB13-43DD-47EA-AE83-E6CABB6AB5DB}"/>
    <cellStyle name="Comma 3 4 3 2 3 2" xfId="11571" xr:uid="{47F02BC6-F803-40D4-8D74-392D196601D9}"/>
    <cellStyle name="Comma 3 4 3 2 3 2 2" xfId="21168" xr:uid="{BFD4753D-B0D0-4E8C-A69E-50D42FD9CDDE}"/>
    <cellStyle name="Comma 3 4 3 2 3 3" xfId="16694" xr:uid="{EB0B5BDD-29EF-4DED-8A50-AC07E08D998C}"/>
    <cellStyle name="Comma 3 4 3 2 4" xfId="9469" xr:uid="{599BEC59-FC0E-48E7-95FC-377949A9C0E6}"/>
    <cellStyle name="Comma 3 4 3 2 4 2" xfId="19256" xr:uid="{A8DA1C1C-1921-49D0-A21C-38BAF044E116}"/>
    <cellStyle name="Comma 3 4 3 2 5" xfId="14791" xr:uid="{4939BC28-A76A-4366-BEB1-CE912B581867}"/>
    <cellStyle name="Comma 3 4 3 3" xfId="4793" xr:uid="{EC8CFA4D-6C5B-46E9-A61E-20E98B183BF7}"/>
    <cellStyle name="Comma 3 4 3 3 2" xfId="5861" xr:uid="{AC2797CE-9292-4F20-A9CB-471EA006A12E}"/>
    <cellStyle name="Comma 3 4 3 3 2 2" xfId="10824" xr:uid="{BAA03268-F5E5-465F-A1CF-2B11EE7CA331}"/>
    <cellStyle name="Comma 3 4 3 3 2 2 2" xfId="20515" xr:uid="{59693C5B-0B09-4625-A2BC-ADE78FCE0772}"/>
    <cellStyle name="Comma 3 4 3 3 2 3" xfId="16041" xr:uid="{96F0F01C-02F1-48F0-9444-DF690B77770E}"/>
    <cellStyle name="Comma 3 4 3 3 3" xfId="6907" xr:uid="{35D2892F-0029-4371-9F79-6597190CF80C}"/>
    <cellStyle name="Comma 3 4 3 3 3 2" xfId="11870" xr:uid="{A1610822-A22E-48D1-8645-1492C9401123}"/>
    <cellStyle name="Comma 3 4 3 3 3 2 2" xfId="21467" xr:uid="{3D44984E-BEC6-4553-83CE-3B816BB51304}"/>
    <cellStyle name="Comma 3 4 3 3 3 3" xfId="16993" xr:uid="{5DFCAC4C-0DC4-43B5-BD4C-75923EAA30CE}"/>
    <cellStyle name="Comma 3 4 3 3 4" xfId="9775" xr:uid="{2F47F223-00F9-42E4-8DDE-7A95A1F424FA}"/>
    <cellStyle name="Comma 3 4 3 3 4 2" xfId="19562" xr:uid="{5CC84B17-D7D3-459B-92F5-2098E73A6229}"/>
    <cellStyle name="Comma 3 4 3 3 5" xfId="15090" xr:uid="{B7E6FE87-6BF6-4ED1-A94F-996D6C3AF8A3}"/>
    <cellStyle name="Comma 3 4 3 4" xfId="5234" xr:uid="{0A8A2F5F-B2C4-4353-A639-F638F18CD324}"/>
    <cellStyle name="Comma 3 4 3 4 2" xfId="10197" xr:uid="{85CDC1C0-77AE-40F9-856C-00DB9B688CB4}"/>
    <cellStyle name="Comma 3 4 3 4 2 2" xfId="19888" xr:uid="{99469510-F87F-463D-A5F3-F76A020DAAAC}"/>
    <cellStyle name="Comma 3 4 3 4 3" xfId="15414" xr:uid="{67AB8D0E-ACB4-446C-BED5-CC70D4B82A82}"/>
    <cellStyle name="Comma 3 4 3 5" xfId="6280" xr:uid="{05E90A6B-C2B3-4728-B544-72480CF531DE}"/>
    <cellStyle name="Comma 3 4 3 5 2" xfId="11243" xr:uid="{98B01F49-6EEB-4D1E-AB3E-B8E1DBB284AD}"/>
    <cellStyle name="Comma 3 4 3 5 2 2" xfId="20840" xr:uid="{B13548E9-8D08-4349-A14B-BD455C92FBD4}"/>
    <cellStyle name="Comma 3 4 3 5 3" xfId="16366" xr:uid="{9B2811B9-0E64-4E7F-BAB1-0BC29BB3C466}"/>
    <cellStyle name="Comma 3 4 3 6" xfId="7841" xr:uid="{3EC44BFE-BA68-4191-AA2D-F67E183688C5}"/>
    <cellStyle name="Comma 3 4 3 6 2" xfId="17837" xr:uid="{29254C0A-FB51-4E95-9E84-2F9CCCD8E4AE}"/>
    <cellStyle name="Comma 3 4 3 7" xfId="13576" xr:uid="{7E64E6A1-EBFD-44AF-B977-B13A1CB3D863}"/>
    <cellStyle name="Comma 3 4 4" xfId="2570" xr:uid="{D473937C-C86D-44D9-AABB-8622E7ADDB9D}"/>
    <cellStyle name="Comma 3 4 4 2" xfId="4514" xr:uid="{70AC94C5-A30B-4755-B803-2896C8AD6225}"/>
    <cellStyle name="Comma 3 4 4 2 2" xfId="5613" xr:uid="{01D0CEF2-B3B5-491A-8479-7B7678EAE46B}"/>
    <cellStyle name="Comma 3 4 4 2 2 2" xfId="10576" xr:uid="{6EEB5E98-B23F-4557-85B1-E4E8C1B6FB9F}"/>
    <cellStyle name="Comma 3 4 4 2 2 2 2" xfId="20267" xr:uid="{A36F1BA3-F308-4407-ADC8-7E4D971B0BB3}"/>
    <cellStyle name="Comma 3 4 4 2 2 3" xfId="15793" xr:uid="{501DD1EA-95AF-4464-B314-084BCF2A9E70}"/>
    <cellStyle name="Comma 3 4 4 2 3" xfId="6659" xr:uid="{638B63EF-B077-4853-A181-8FE45400EF00}"/>
    <cellStyle name="Comma 3 4 4 2 3 2" xfId="11622" xr:uid="{89A86F5B-6817-454B-A0AD-16CC4D682D2D}"/>
    <cellStyle name="Comma 3 4 4 2 3 2 2" xfId="21219" xr:uid="{D43C49A0-F1F7-4DD7-928C-2D0722E31222}"/>
    <cellStyle name="Comma 3 4 4 2 3 3" xfId="16745" xr:uid="{6B72142F-E8B5-4DF9-BE53-B21F35BCE98F}"/>
    <cellStyle name="Comma 3 4 4 2 4" xfId="9521" xr:uid="{D53C322E-35A4-4B3F-A199-01026776CABF}"/>
    <cellStyle name="Comma 3 4 4 2 4 2" xfId="19308" xr:uid="{7FD5C5F3-6EDB-4ED4-9F07-7326A2285250}"/>
    <cellStyle name="Comma 3 4 4 2 5" xfId="14842" xr:uid="{F1360C0A-73DF-4904-B3FB-9CD8DC38809C}"/>
    <cellStyle name="Comma 3 4 4 3" xfId="4849" xr:uid="{7E804F64-71F9-443F-B67D-11036299714C}"/>
    <cellStyle name="Comma 3 4 4 3 2" xfId="5913" xr:uid="{B9481BC4-6E91-44D8-AF11-707B94455B6E}"/>
    <cellStyle name="Comma 3 4 4 3 2 2" xfId="10876" xr:uid="{9E80E27F-C58E-4EA2-B263-82AF3090C8B9}"/>
    <cellStyle name="Comma 3 4 4 3 2 2 2" xfId="20567" xr:uid="{1A456325-7506-4B89-9041-8EA2B20ADE2C}"/>
    <cellStyle name="Comma 3 4 4 3 2 3" xfId="16093" xr:uid="{BBCAA07B-AFC8-4DE6-9EDB-1CEFDF4F327F}"/>
    <cellStyle name="Comma 3 4 4 3 3" xfId="6959" xr:uid="{B2EE6191-1A73-4B80-80F2-6C7975F2F829}"/>
    <cellStyle name="Comma 3 4 4 3 3 2" xfId="11922" xr:uid="{7EAE0DEB-B635-4C68-94EA-2EEC3C7AF135}"/>
    <cellStyle name="Comma 3 4 4 3 3 2 2" xfId="21519" xr:uid="{7220D2C0-C586-451B-94E3-4A99FCDDA7D6}"/>
    <cellStyle name="Comma 3 4 4 3 3 3" xfId="17045" xr:uid="{A2250A53-7C62-4197-8AAF-E86BE6E6408C}"/>
    <cellStyle name="Comma 3 4 4 3 4" xfId="9828" xr:uid="{ED318B6A-70D0-4F70-8C29-7EAEE951D114}"/>
    <cellStyle name="Comma 3 4 4 3 4 2" xfId="19615" xr:uid="{00F6B338-9FEF-4973-B1F8-65A0F6B06229}"/>
    <cellStyle name="Comma 3 4 4 3 5" xfId="15142" xr:uid="{6E6C3E85-5099-43F9-BA7B-749B4C32F376}"/>
    <cellStyle name="Comma 3 4 4 4" xfId="4922" xr:uid="{006368D1-495A-4198-96AA-6081793FEF5B}"/>
    <cellStyle name="Comma 3 4 4 4 2" xfId="5977" xr:uid="{E730CAE2-80E8-4839-B2ED-2220D8D07786}"/>
    <cellStyle name="Comma 3 4 4 4 2 2" xfId="10940" xr:uid="{435E12C1-3D91-41DF-BFF0-507754EFDF89}"/>
    <cellStyle name="Comma 3 4 4 4 2 2 2" xfId="20631" xr:uid="{97BF0B33-59B4-4CBE-97E4-F20A354195EF}"/>
    <cellStyle name="Comma 3 4 4 4 2 3" xfId="16157" xr:uid="{60CCCF70-97A3-4E5B-BF54-E6811D37FB15}"/>
    <cellStyle name="Comma 3 4 4 4 3" xfId="7023" xr:uid="{F9C8F844-BD6B-4C9C-856C-4D1969A525AB}"/>
    <cellStyle name="Comma 3 4 4 4 3 2" xfId="11986" xr:uid="{FB327B31-8D59-42EE-8DFF-8399F3E74775}"/>
    <cellStyle name="Comma 3 4 4 4 3 2 2" xfId="21583" xr:uid="{79EA5EC8-0A26-40FE-815E-EB7E227B2F9F}"/>
    <cellStyle name="Comma 3 4 4 4 3 3" xfId="17109" xr:uid="{8BF17A19-3AFC-464F-ABEE-7C46C4B4B93F}"/>
    <cellStyle name="Comma 3 4 4 4 4" xfId="9895" xr:uid="{F08E368D-49D3-41B0-9F9E-714020977BD0}"/>
    <cellStyle name="Comma 3 4 4 4 4 2" xfId="19680" xr:uid="{ECE02DE7-48F7-4252-9A1F-943C755E7C14}"/>
    <cellStyle name="Comma 3 4 4 4 5" xfId="15206" xr:uid="{070254E7-6286-4BDE-B84A-5F789CB4A4F0}"/>
    <cellStyle name="Comma 3 4 4 5" xfId="5287" xr:uid="{BA6C4C12-A655-4837-B0FE-6500057FC648}"/>
    <cellStyle name="Comma 3 4 4 5 2" xfId="10250" xr:uid="{AE5D5392-C525-48F8-A36B-4AD63A4F0377}"/>
    <cellStyle name="Comma 3 4 4 5 2 2" xfId="19941" xr:uid="{252BA0BA-79B8-4297-AD73-88A2D101D14E}"/>
    <cellStyle name="Comma 3 4 4 5 3" xfId="15467" xr:uid="{9DBDEBA0-F5F7-4EE9-82D1-AD00F9D75302}"/>
    <cellStyle name="Comma 3 4 4 6" xfId="6333" xr:uid="{3BFC899D-205F-4B41-8EF9-964E5AB34263}"/>
    <cellStyle name="Comma 3 4 4 6 2" xfId="11296" xr:uid="{6982B2A2-5D57-4D69-B28B-4EC3EF033752}"/>
    <cellStyle name="Comma 3 4 4 6 2 2" xfId="20893" xr:uid="{56066E1D-D953-4A16-926A-67D3C145E9AC}"/>
    <cellStyle name="Comma 3 4 4 6 3" xfId="16419" xr:uid="{92630AEE-D77C-4655-8EF9-EC7B2AD3501B}"/>
    <cellStyle name="Comma 3 4 4 7" xfId="8017" xr:uid="{4B5A1B83-51C6-4A05-A87E-8D8639FFF9C5}"/>
    <cellStyle name="Comma 3 4 4 7 2" xfId="17996" xr:uid="{631A821C-395F-4616-8A8D-DB7250C298BF}"/>
    <cellStyle name="Comma 3 4 4 8" xfId="13636" xr:uid="{C2EC60D5-BD0B-46EC-B2C4-46228C711574}"/>
    <cellStyle name="Comma 3 4 5" xfId="4230" xr:uid="{D89A52AD-41FD-4C15-9D6F-B51E77C931B4}"/>
    <cellStyle name="Comma 3 4 5 2" xfId="5357" xr:uid="{0C011D3A-F8CE-421D-831F-E700EDFBFC6C}"/>
    <cellStyle name="Comma 3 4 5 2 2" xfId="10320" xr:uid="{C19AE1F1-0250-47DF-9714-96118CB379C5}"/>
    <cellStyle name="Comma 3 4 5 2 2 2" xfId="20011" xr:uid="{CF3340F1-C3B7-436D-93F3-10B3FD8928E9}"/>
    <cellStyle name="Comma 3 4 5 2 3" xfId="15537" xr:uid="{638A957C-46BC-48F9-950A-5F44BB80235D}"/>
    <cellStyle name="Comma 3 4 5 3" xfId="6403" xr:uid="{842C3B07-38B1-498D-A538-2DB93D0341FD}"/>
    <cellStyle name="Comma 3 4 5 3 2" xfId="11366" xr:uid="{484DBB8A-2C8F-4649-B196-B8F891A76551}"/>
    <cellStyle name="Comma 3 4 5 3 2 2" xfId="20963" xr:uid="{3830CC77-60F3-4795-9864-B16BCE0384DB}"/>
    <cellStyle name="Comma 3 4 5 3 3" xfId="16489" xr:uid="{4B4CE9D0-8F0C-4D0B-9AE0-0B60C180AB68}"/>
    <cellStyle name="Comma 3 4 5 4" xfId="9257" xr:uid="{22D78B8D-1E6F-44FB-BE19-B638908A5682}"/>
    <cellStyle name="Comma 3 4 5 4 2" xfId="19044" xr:uid="{10229A22-5169-4269-8DC4-1576D854786D}"/>
    <cellStyle name="Comma 3 4 5 5" xfId="14586" xr:uid="{D358D2FE-C9E3-457A-9257-09E973FC225C}"/>
    <cellStyle name="Comma 3 4 6" xfId="4286" xr:uid="{CA3C6BD7-5C88-435B-B73C-6AB6C928EE8F}"/>
    <cellStyle name="Comma 3 4 6 2" xfId="5411" xr:uid="{AC7206C4-C2D4-464D-9092-AD36B6EFC94A}"/>
    <cellStyle name="Comma 3 4 6 2 2" xfId="10374" xr:uid="{E842EFF0-184A-45C8-B139-70BE2249CE9F}"/>
    <cellStyle name="Comma 3 4 6 2 2 2" xfId="20065" xr:uid="{548B82E2-967F-42F6-9E97-D3E8177836ED}"/>
    <cellStyle name="Comma 3 4 6 2 3" xfId="15591" xr:uid="{EF56E01C-1B19-42B0-9A9C-19124235A992}"/>
    <cellStyle name="Comma 3 4 6 3" xfId="6457" xr:uid="{CD889480-9B2F-4229-8D35-E62AF8489578}"/>
    <cellStyle name="Comma 3 4 6 3 2" xfId="11420" xr:uid="{33749FB7-A758-432D-99B9-9DC93CEC77FD}"/>
    <cellStyle name="Comma 3 4 6 3 2 2" xfId="21017" xr:uid="{E2475973-B0EB-4578-AA50-379935A50CE1}"/>
    <cellStyle name="Comma 3 4 6 3 3" xfId="16543" xr:uid="{2EE0E0AE-1C62-4F83-B59D-D87964B60323}"/>
    <cellStyle name="Comma 3 4 6 4" xfId="9311" xr:uid="{A89538BC-E696-480C-9ACC-5FE3954BD76E}"/>
    <cellStyle name="Comma 3 4 6 4 2" xfId="19098" xr:uid="{73B6D1C8-BF9D-465F-B29B-19DC62AD2A6F}"/>
    <cellStyle name="Comma 3 4 6 5" xfId="14640" xr:uid="{C51348C7-8E26-432F-94F9-4D87CC015784}"/>
    <cellStyle name="Comma 3 4 7" xfId="4620" xr:uid="{82A84881-4111-41A9-9FAF-A141090C2971}"/>
    <cellStyle name="Comma 3 4 7 2" xfId="5710" xr:uid="{2C65501B-743F-4EBB-BB8E-F9F327AFF8E8}"/>
    <cellStyle name="Comma 3 4 7 2 2" xfId="10673" xr:uid="{27949F7B-60DB-461B-AC29-75DB0EE3C298}"/>
    <cellStyle name="Comma 3 4 7 2 2 2" xfId="20364" xr:uid="{09538616-9FE9-48ED-97CA-B683A4A87E73}"/>
    <cellStyle name="Comma 3 4 7 2 3" xfId="15890" xr:uid="{2C3AC56C-A890-447B-930A-365E3254F03F}"/>
    <cellStyle name="Comma 3 4 7 3" xfId="6756" xr:uid="{6091CE50-2B25-4B9C-88E6-F4A92627A952}"/>
    <cellStyle name="Comma 3 4 7 3 2" xfId="11719" xr:uid="{86A84564-90BB-4070-A947-D0111441CD27}"/>
    <cellStyle name="Comma 3 4 7 3 2 2" xfId="21316" xr:uid="{62A00567-57C7-4FFC-ABBF-1B5E47FB2608}"/>
    <cellStyle name="Comma 3 4 7 3 3" xfId="16842" xr:uid="{0F24C701-3E13-4E85-B931-6A0FA53954DA}"/>
    <cellStyle name="Comma 3 4 7 4" xfId="9618" xr:uid="{A5AF84B7-F466-47AC-8A18-BDEA74F82E47}"/>
    <cellStyle name="Comma 3 4 7 4 2" xfId="19405" xr:uid="{C649025F-C63C-4715-B83B-92804249D4E5}"/>
    <cellStyle name="Comma 3 4 7 5" xfId="14939" xr:uid="{DF27F018-32CD-4E97-B281-36962C0E4C99}"/>
    <cellStyle name="Comma 3 4 8" xfId="4919" xr:uid="{F0546355-B4AB-4C0B-8677-092A8306A6F6}"/>
    <cellStyle name="Comma 3 4 8 2" xfId="5975" xr:uid="{AD07CDE4-16CE-4F48-9D00-9F99EDA861C5}"/>
    <cellStyle name="Comma 3 4 8 2 2" xfId="10938" xr:uid="{D804177A-C475-43DB-98C4-0341AA6BA3F8}"/>
    <cellStyle name="Comma 3 4 8 2 2 2" xfId="20629" xr:uid="{8388C4E7-1787-4A37-807B-2FDC8CF48029}"/>
    <cellStyle name="Comma 3 4 8 2 3" xfId="16155" xr:uid="{5EF46593-46E5-449C-B2F6-404BBCA76EE7}"/>
    <cellStyle name="Comma 3 4 8 3" xfId="7021" xr:uid="{696F9BAF-C446-45F9-8642-6CF75F92FE2C}"/>
    <cellStyle name="Comma 3 4 8 3 2" xfId="11984" xr:uid="{EF9983F5-FD09-4406-A420-8C6B8D87B67B}"/>
    <cellStyle name="Comma 3 4 8 3 2 2" xfId="21581" xr:uid="{E2063A51-6660-482A-AE43-C2A4DD26EF7E}"/>
    <cellStyle name="Comma 3 4 8 3 3" xfId="17107" xr:uid="{DCDEF8A2-8F90-4B67-9DE3-C155F1867967}"/>
    <cellStyle name="Comma 3 4 8 4" xfId="9892" xr:uid="{D6C7EAB9-AA75-4A2B-ABD8-290D9877F69C}"/>
    <cellStyle name="Comma 3 4 8 4 2" xfId="19678" xr:uid="{6FD03794-43CA-476C-BF5B-F1A7AB2BCAD5}"/>
    <cellStyle name="Comma 3 4 8 5" xfId="15204" xr:uid="{9D41AA56-E47D-46AF-94DE-8CCF5A2E1ED3}"/>
    <cellStyle name="Comma 3 4 9" xfId="4929" xr:uid="{45ACF223-C616-4F20-B12F-32F9F5D454AD}"/>
    <cellStyle name="Comma 3 4 9 2" xfId="5984" xr:uid="{3156CDCA-D4F2-4C4A-9CA3-FD3AB5ED592C}"/>
    <cellStyle name="Comma 3 4 9 2 2" xfId="10947" xr:uid="{D64FBEFF-87A9-4D58-B4FD-19E97C5D850C}"/>
    <cellStyle name="Comma 3 4 9 2 2 2" xfId="20638" xr:uid="{FE2BA3BD-3667-48E7-BC0C-BBC49B14C878}"/>
    <cellStyle name="Comma 3 4 9 2 3" xfId="16164" xr:uid="{01FBE9F9-E259-4A8A-B984-EF0B45822D8E}"/>
    <cellStyle name="Comma 3 4 9 3" xfId="7030" xr:uid="{CA1F6030-B20A-4AE4-A112-664DF10737A2}"/>
    <cellStyle name="Comma 3 4 9 3 2" xfId="11993" xr:uid="{B7DDB381-F6C6-4596-92BD-40185C36554D}"/>
    <cellStyle name="Comma 3 4 9 3 2 2" xfId="21590" xr:uid="{B2AF112A-9F5A-49BA-8F61-E9F556DD6CEE}"/>
    <cellStyle name="Comma 3 4 9 3 3" xfId="17116" xr:uid="{08E234CD-0425-4FF6-9FF5-0395B2C476FC}"/>
    <cellStyle name="Comma 3 4 9 4" xfId="9902" xr:uid="{BDB9A243-EE45-40E7-A833-C99A3E1E7BD9}"/>
    <cellStyle name="Comma 3 4 9 4 2" xfId="19687" xr:uid="{7D9DFAEC-947B-412F-BD0A-8C02B5BA130D}"/>
    <cellStyle name="Comma 3 4 9 5" xfId="15213" xr:uid="{BC206C38-49C9-456F-BDA0-73C462421E50}"/>
    <cellStyle name="Comma 3 5" xfId="315" xr:uid="{464E5C4C-9B73-45A1-9E0B-68BACE1AC959}"/>
    <cellStyle name="Comma 3 5 2" xfId="4287" xr:uid="{0B40F1BB-2859-4197-9D2A-4A0103B2A14D}"/>
    <cellStyle name="Comma 3 5 2 2" xfId="5412" xr:uid="{A064C94F-C51B-4F28-B61B-0B36CDAE6239}"/>
    <cellStyle name="Comma 3 5 2 2 2" xfId="10375" xr:uid="{2455C0F4-45C6-4385-8578-22D512761B59}"/>
    <cellStyle name="Comma 3 5 2 2 2 2" xfId="20066" xr:uid="{6EBCC9ED-E7A3-4011-8613-DEF0ED09E08D}"/>
    <cellStyle name="Comma 3 5 2 2 3" xfId="15592" xr:uid="{BE3E18AD-42B1-415D-9F25-28B8FFB24CB9}"/>
    <cellStyle name="Comma 3 5 2 3" xfId="6458" xr:uid="{ADEE63C1-566D-428D-97AB-D50D68E3158B}"/>
    <cellStyle name="Comma 3 5 2 3 2" xfId="11421" xr:uid="{99DAA6ED-DD25-445C-A3B4-D8ECACA86D19}"/>
    <cellStyle name="Comma 3 5 2 3 2 2" xfId="21018" xr:uid="{EE9D4D69-D98A-4246-9181-FF5E7FCBB7A6}"/>
    <cellStyle name="Comma 3 5 2 3 3" xfId="16544" xr:uid="{C42998DC-CB0C-4AE8-A2F0-67A75F00085C}"/>
    <cellStyle name="Comma 3 5 2 4" xfId="9312" xr:uid="{07C1094A-9F2A-4D1C-83A0-19DA1FB57AF3}"/>
    <cellStyle name="Comma 3 5 2 4 2" xfId="19099" xr:uid="{E6C5E338-37F6-456A-ABA2-B8A8E08DBC7E}"/>
    <cellStyle name="Comma 3 5 2 5" xfId="14641" xr:uid="{2C3C661C-FDC8-4F54-9831-98B80B6FF62E}"/>
    <cellStyle name="Comma 3 5 3" xfId="4621" xr:uid="{BF044E71-CBAF-43FA-897E-C6EBE5D792A3}"/>
    <cellStyle name="Comma 3 5 3 2" xfId="5711" xr:uid="{74045707-1929-41BD-95CE-C5D667714536}"/>
    <cellStyle name="Comma 3 5 3 2 2" xfId="10674" xr:uid="{653106AD-6963-4559-9AD2-F9362CE42681}"/>
    <cellStyle name="Comma 3 5 3 2 2 2" xfId="20365" xr:uid="{107EAE1F-AA2E-4C05-94A0-228EC4CA4284}"/>
    <cellStyle name="Comma 3 5 3 2 3" xfId="15891" xr:uid="{B543566F-6EC5-4C31-9FA9-664D1E8F22A1}"/>
    <cellStyle name="Comma 3 5 3 3" xfId="6757" xr:uid="{EA0D83F9-1544-49F7-917C-7F4529D3DD9A}"/>
    <cellStyle name="Comma 3 5 3 3 2" xfId="11720" xr:uid="{F96E2C74-3B9B-4934-B6F6-BDCEAE5027C6}"/>
    <cellStyle name="Comma 3 5 3 3 2 2" xfId="21317" xr:uid="{F9F72D81-90B3-4D60-9135-254362A82611}"/>
    <cellStyle name="Comma 3 5 3 3 3" xfId="16843" xr:uid="{CA374FF5-1981-4DCA-BBFB-44B710CF8743}"/>
    <cellStyle name="Comma 3 5 3 4" xfId="9619" xr:uid="{54519712-ACF3-4472-9631-9D95A326F3C1}"/>
    <cellStyle name="Comma 3 5 3 4 2" xfId="19406" xr:uid="{F7DCB6B3-4345-426F-9946-987FD8E1DC96}"/>
    <cellStyle name="Comma 3 5 3 5" xfId="14940" xr:uid="{D10E05D4-DF88-49DA-9C27-ACAF6A13C9C0}"/>
    <cellStyle name="Comma 3 5 4" xfId="5084" xr:uid="{C7791366-5B9E-4585-8E58-AFB88D700883}"/>
    <cellStyle name="Comma 3 5 4 2" xfId="10047" xr:uid="{C3EB475F-045E-43B1-ACE3-BCAB2209F334}"/>
    <cellStyle name="Comma 3 5 4 2 2" xfId="19738" xr:uid="{EC720389-BB9B-4314-B1B8-A498BE997349}"/>
    <cellStyle name="Comma 3 5 4 3" xfId="15264" xr:uid="{9BC1D147-7BF0-4AFB-B97F-3C139FB20FB4}"/>
    <cellStyle name="Comma 3 5 5" xfId="6130" xr:uid="{1DA347BD-9168-4AD6-BF5E-07F895CAFA62}"/>
    <cellStyle name="Comma 3 5 5 2" xfId="11093" xr:uid="{6D74165A-1A9F-43C3-9888-445C5E84B4F7}"/>
    <cellStyle name="Comma 3 5 5 2 2" xfId="20690" xr:uid="{7DB6EF94-1955-4FBD-B10A-44FDF1EE1310}"/>
    <cellStyle name="Comma 3 5 5 3" xfId="16216" xr:uid="{94753803-F362-41F7-B93F-D3A6A71A2B6D}"/>
    <cellStyle name="Comma 3 5 6" xfId="7110" xr:uid="{91A0CB0A-E3A1-4C6B-8C4E-9832BF71B32E}"/>
    <cellStyle name="Comma 3 5 6 2" xfId="12052" xr:uid="{3F1FAD06-EE3E-422D-8B9E-54D46638B3AE}"/>
    <cellStyle name="Comma 3 5 6 2 2" xfId="21649" xr:uid="{50669F4B-E597-47C5-9584-261F66077DDB}"/>
    <cellStyle name="Comma 3 5 6 3" xfId="17172" xr:uid="{E4DBAEE8-A2AA-44F2-AD1D-475148535E25}"/>
    <cellStyle name="Comma 3 5 7" xfId="7220" xr:uid="{5E47A52F-0DB1-474A-B930-E673757A008A}"/>
    <cellStyle name="Comma 3 5 7 2" xfId="17269" xr:uid="{5609F720-CC7D-4802-B26F-AE171877E3ED}"/>
    <cellStyle name="Comma 3 5 8" xfId="13256" xr:uid="{24CADDF7-DFBF-445E-BAA9-699EA6621FFF}"/>
    <cellStyle name="Comma 3 6" xfId="316" xr:uid="{A4CBCF57-06CC-4500-8F9F-E1DE240EBEB1}"/>
    <cellStyle name="Comma 3 6 2" xfId="4288" xr:uid="{91A139C9-32C8-401F-AF91-C940EEF175B9}"/>
    <cellStyle name="Comma 3 6 2 2" xfId="5413" xr:uid="{732C1716-4451-4516-9344-1D1B23027E46}"/>
    <cellStyle name="Comma 3 6 2 2 2" xfId="10376" xr:uid="{7C104F8B-82AA-49C7-B6A4-670479714AAD}"/>
    <cellStyle name="Comma 3 6 2 2 2 2" xfId="20067" xr:uid="{BE4320CB-8198-4C9F-9F63-AD15608C5D54}"/>
    <cellStyle name="Comma 3 6 2 2 3" xfId="15593" xr:uid="{1F2799BE-F3D3-425E-AF21-8C1F1177FFC4}"/>
    <cellStyle name="Comma 3 6 2 3" xfId="6459" xr:uid="{E031509B-4116-49B0-BB57-BCA0C077E86F}"/>
    <cellStyle name="Comma 3 6 2 3 2" xfId="11422" xr:uid="{CB1A70B6-F8DE-4A4D-8A6D-3CC783BE3561}"/>
    <cellStyle name="Comma 3 6 2 3 2 2" xfId="21019" xr:uid="{E62DE9C1-AFCD-443B-A324-CD4FE230E473}"/>
    <cellStyle name="Comma 3 6 2 3 3" xfId="16545" xr:uid="{2D0A4784-3DB3-47AD-BB7D-6C3F2182331B}"/>
    <cellStyle name="Comma 3 6 2 4" xfId="9313" xr:uid="{58B822C2-5398-41E1-BA8D-B2C06B6C4CF8}"/>
    <cellStyle name="Comma 3 6 2 4 2" xfId="19100" xr:uid="{CAB4E183-1EE2-4C5A-BDEE-BAB371FA0B74}"/>
    <cellStyle name="Comma 3 6 2 5" xfId="14642" xr:uid="{31A83803-083B-43C6-BA3D-1CA615DAFBBE}"/>
    <cellStyle name="Comma 3 6 3" xfId="4622" xr:uid="{21A20097-E497-4A0D-B977-3948061D31C1}"/>
    <cellStyle name="Comma 3 6 3 2" xfId="5712" xr:uid="{137D90D7-25B3-4F71-A9D0-D8EC94F99231}"/>
    <cellStyle name="Comma 3 6 3 2 2" xfId="10675" xr:uid="{091F8881-837B-411C-926B-1A68920EA6CC}"/>
    <cellStyle name="Comma 3 6 3 2 2 2" xfId="20366" xr:uid="{C01A16EC-7B51-4AEE-BB4C-7A87DF6440C1}"/>
    <cellStyle name="Comma 3 6 3 2 3" xfId="15892" xr:uid="{D00E5F7F-CC77-48EB-B243-2D06B786B9DB}"/>
    <cellStyle name="Comma 3 6 3 3" xfId="6758" xr:uid="{84355D03-11E7-4B64-8500-10D47F2CF5FE}"/>
    <cellStyle name="Comma 3 6 3 3 2" xfId="11721" xr:uid="{AF3A4C1D-232C-405C-AF50-48A884A6E2D7}"/>
    <cellStyle name="Comma 3 6 3 3 2 2" xfId="21318" xr:uid="{24B47319-228F-47D5-84AB-9273624376FE}"/>
    <cellStyle name="Comma 3 6 3 3 3" xfId="16844" xr:uid="{D64DC7EE-8DE9-43C8-B974-428C7B459E93}"/>
    <cellStyle name="Comma 3 6 3 4" xfId="9620" xr:uid="{18015C9C-1CEC-4936-A1F1-78C410A108A2}"/>
    <cellStyle name="Comma 3 6 3 4 2" xfId="19407" xr:uid="{CCB973BF-D84C-4D0C-867F-656668041454}"/>
    <cellStyle name="Comma 3 6 3 5" xfId="14941" xr:uid="{22EAC120-99DE-4F2B-88DF-21846F516A3D}"/>
    <cellStyle name="Comma 3 6 4" xfId="5085" xr:uid="{D62D636C-0AE6-41B9-84F4-2CFBBC5964F3}"/>
    <cellStyle name="Comma 3 6 4 2" xfId="10048" xr:uid="{77805502-43D4-4184-B9B4-2603CCB5ACA0}"/>
    <cellStyle name="Comma 3 6 4 2 2" xfId="19739" xr:uid="{ED884FDD-9012-495A-B1C4-D694362EF3CA}"/>
    <cellStyle name="Comma 3 6 4 3" xfId="15265" xr:uid="{6AC23973-0780-4601-9A19-67A43215E5A6}"/>
    <cellStyle name="Comma 3 6 5" xfId="6131" xr:uid="{54839903-A469-4916-B4BD-A16F232FA004}"/>
    <cellStyle name="Comma 3 6 5 2" xfId="11094" xr:uid="{DEF5CA3F-B24E-457B-8FD3-E75ED49D8986}"/>
    <cellStyle name="Comma 3 6 5 2 2" xfId="20691" xr:uid="{D349EC5D-E0D1-465C-AB7A-F2C447C8821E}"/>
    <cellStyle name="Comma 3 6 5 3" xfId="16217" xr:uid="{89670197-11CA-42AA-BC8A-D13EA4C7856C}"/>
    <cellStyle name="Comma 3 6 6" xfId="7221" xr:uid="{13A9556A-0E00-4BC5-B73F-0208EBD9EE99}"/>
    <cellStyle name="Comma 3 6 6 2" xfId="17270" xr:uid="{68A14CAF-47F5-40E7-B5F1-1E0A5CBD7230}"/>
    <cellStyle name="Comma 3 6 7" xfId="13257" xr:uid="{246BB045-001A-47F0-B800-923DBA697A9B}"/>
    <cellStyle name="Comma 3 7" xfId="1113" xr:uid="{F6549DD5-B9E8-4789-BDD7-CF976D5D9373}"/>
    <cellStyle name="Comma 3 7 2" xfId="4374" xr:uid="{91D1BF76-AD54-4AC0-B2EB-5829CE818C59}"/>
    <cellStyle name="Comma 3 7 2 2" xfId="5488" xr:uid="{2B8FCF02-9BA6-4ABE-8954-241F214C34FF}"/>
    <cellStyle name="Comma 3 7 2 2 2" xfId="10451" xr:uid="{3B9CCB16-F03C-42BC-9095-AA3061BCBA4D}"/>
    <cellStyle name="Comma 3 7 2 2 2 2" xfId="20142" xr:uid="{FBA1FA7A-C73B-4016-B462-57962DB95CC9}"/>
    <cellStyle name="Comma 3 7 2 2 3" xfId="15668" xr:uid="{8C89D14B-6FCB-4A5E-8A17-8E4782AAF4D5}"/>
    <cellStyle name="Comma 3 7 2 3" xfId="6534" xr:uid="{D9541A3C-B2A4-45ED-A4DB-599EF2631708}"/>
    <cellStyle name="Comma 3 7 2 3 2" xfId="11497" xr:uid="{82ED07AB-3192-41D0-ACED-592AF3CEFF6E}"/>
    <cellStyle name="Comma 3 7 2 3 2 2" xfId="21094" xr:uid="{5D354B7C-533E-4345-B61B-56A826F904F9}"/>
    <cellStyle name="Comma 3 7 2 3 3" xfId="16620" xr:uid="{CB743D07-6E97-4A3D-AB76-5E2070E59B24}"/>
    <cellStyle name="Comma 3 7 2 4" xfId="9391" xr:uid="{EBD29964-43FC-4A8C-A62C-59D08705264E}"/>
    <cellStyle name="Comma 3 7 2 4 2" xfId="19178" xr:uid="{17619107-9970-41AA-AF32-390A5F91CD5E}"/>
    <cellStyle name="Comma 3 7 2 5" xfId="14717" xr:uid="{13CAF62E-2781-4DFF-B0CF-4DE50F199D5B}"/>
    <cellStyle name="Comma 3 7 3" xfId="4708" xr:uid="{C9A00614-FE23-4A03-A631-C99E50303FB5}"/>
    <cellStyle name="Comma 3 7 3 2" xfId="5787" xr:uid="{0D4F6019-C906-4E7B-991D-F73447BB3638}"/>
    <cellStyle name="Comma 3 7 3 2 2" xfId="10750" xr:uid="{7EA0E17D-B069-4047-8FAC-E8380CD87041}"/>
    <cellStyle name="Comma 3 7 3 2 2 2" xfId="20441" xr:uid="{C40BF932-401C-47B1-AAD1-A6267568A946}"/>
    <cellStyle name="Comma 3 7 3 2 3" xfId="15967" xr:uid="{644DBB03-D364-4511-9C11-8FE3AF1FE3D6}"/>
    <cellStyle name="Comma 3 7 3 3" xfId="6833" xr:uid="{55C23DFE-FE39-49F0-B5C9-2753AE4FC342}"/>
    <cellStyle name="Comma 3 7 3 3 2" xfId="11796" xr:uid="{B0B9C194-4659-412A-8100-2BB29128826C}"/>
    <cellStyle name="Comma 3 7 3 3 2 2" xfId="21393" xr:uid="{FCA4366A-89EC-4546-9968-E1DB81D183A3}"/>
    <cellStyle name="Comma 3 7 3 3 3" xfId="16919" xr:uid="{2E3CD445-A858-4D54-A9AD-D6E045A97045}"/>
    <cellStyle name="Comma 3 7 3 4" xfId="9701" xr:uid="{8FD515A3-37CB-44C3-B19E-0AC8FAEF33A6}"/>
    <cellStyle name="Comma 3 7 3 4 2" xfId="19488" xr:uid="{CD54AA09-FEDA-4CF8-8D4E-C3EA31E95D8D}"/>
    <cellStyle name="Comma 3 7 3 5" xfId="15016" xr:uid="{18D1BB41-DBA9-4D9A-AA43-EEC2FE3E05B9}"/>
    <cellStyle name="Comma 3 7 4" xfId="5160" xr:uid="{FF58C87B-6F6F-41D3-A283-871F896CD129}"/>
    <cellStyle name="Comma 3 7 4 2" xfId="10123" xr:uid="{C7391AED-FF04-41F5-A8AA-8425A4FCF0A4}"/>
    <cellStyle name="Comma 3 7 4 2 2" xfId="19814" xr:uid="{0672A75D-C314-444D-9805-D7AB07A1CE74}"/>
    <cellStyle name="Comma 3 7 4 3" xfId="15340" xr:uid="{849B01A0-B600-4915-BC55-4D31FF835385}"/>
    <cellStyle name="Comma 3 7 5" xfId="6206" xr:uid="{06BD0497-B025-40D4-B5A0-AFE608AAF1CA}"/>
    <cellStyle name="Comma 3 7 5 2" xfId="11169" xr:uid="{57C0D30C-426E-4C62-B299-85657E235487}"/>
    <cellStyle name="Comma 3 7 5 2 2" xfId="20766" xr:uid="{63EF5787-1F2E-4B37-B6EE-77883D0BA3A1}"/>
    <cellStyle name="Comma 3 7 5 3" xfId="16292" xr:uid="{EF6EC5FE-5B0E-43B6-8525-32167F984E1D}"/>
    <cellStyle name="Comma 3 7 6" xfId="7467" xr:uid="{F8695BB6-4DD4-49D7-B11F-6E6A596DC532}"/>
    <cellStyle name="Comma 3 7 6 2" xfId="17493" xr:uid="{0A9813AC-76BA-4E69-90D7-94D3E3846526}"/>
    <cellStyle name="Comma 3 7 7" xfId="13342" xr:uid="{D7D22F45-8D60-41D2-A3FB-E7FDF29248CB}"/>
    <cellStyle name="Comma 3 8" xfId="1990" xr:uid="{43EB6B87-2B86-4492-A01A-2E980E1DE6B6}"/>
    <cellStyle name="Comma 3 8 2" xfId="4456" xr:uid="{17B5BCB6-28F9-4B19-8453-E561A6EDD6D7}"/>
    <cellStyle name="Comma 3 8 2 2" xfId="5559" xr:uid="{B7579E27-A8E0-4801-9B6C-D0E01335E57F}"/>
    <cellStyle name="Comma 3 8 2 2 2" xfId="10522" xr:uid="{F75E5DD2-EEC3-4357-8370-91CB7E759A52}"/>
    <cellStyle name="Comma 3 8 2 2 2 2" xfId="20213" xr:uid="{7F14C8F8-281F-49A0-A428-9762CC1F9C2A}"/>
    <cellStyle name="Comma 3 8 2 2 3" xfId="15739" xr:uid="{F2C051D4-7020-4DAE-B0E1-6BE2553D3775}"/>
    <cellStyle name="Comma 3 8 2 3" xfId="6605" xr:uid="{5F960A99-3B49-4C50-9035-A95897C57C41}"/>
    <cellStyle name="Comma 3 8 2 3 2" xfId="11568" xr:uid="{F4C5315B-59D2-4CC7-9141-2C9A010F489A}"/>
    <cellStyle name="Comma 3 8 2 3 2 2" xfId="21165" xr:uid="{10EC1B71-75D0-42BE-B532-A986ED82F558}"/>
    <cellStyle name="Comma 3 8 2 3 3" xfId="16691" xr:uid="{345D5E4B-E39C-4978-9EB8-9CF33CE5AA91}"/>
    <cellStyle name="Comma 3 8 2 4" xfId="9466" xr:uid="{EE37CEAD-5EAF-45C2-96F2-22DA1E62CEAD}"/>
    <cellStyle name="Comma 3 8 2 4 2" xfId="19253" xr:uid="{7707BA6B-7604-434B-9170-B6F8921AFBE7}"/>
    <cellStyle name="Comma 3 8 2 5" xfId="14788" xr:uid="{6BA2E681-39B1-4FEA-AEC9-F12D5A066B28}"/>
    <cellStyle name="Comma 3 8 3" xfId="4790" xr:uid="{B2D6CAA9-467A-4CD1-9631-E02F50E90DB4}"/>
    <cellStyle name="Comma 3 8 3 2" xfId="5858" xr:uid="{BEE81A2A-60F7-476A-B067-C2726BBF498B}"/>
    <cellStyle name="Comma 3 8 3 2 2" xfId="10821" xr:uid="{DAC2E599-3FF6-42AE-A196-A9D1E732FC4D}"/>
    <cellStyle name="Comma 3 8 3 2 2 2" xfId="20512" xr:uid="{04EF6861-6FAA-44CD-A713-BE44B13E42BD}"/>
    <cellStyle name="Comma 3 8 3 2 3" xfId="16038" xr:uid="{26DBDDBA-065E-412A-801C-F316B2CA14BF}"/>
    <cellStyle name="Comma 3 8 3 3" xfId="6904" xr:uid="{B2C0C1C8-A516-4809-B49E-D136ABAAE892}"/>
    <cellStyle name="Comma 3 8 3 3 2" xfId="11867" xr:uid="{2F0A73F4-46D4-40E4-AD9D-FAA60AC6F249}"/>
    <cellStyle name="Comma 3 8 3 3 2 2" xfId="21464" xr:uid="{5EDFEEEB-8FF1-4181-AA7D-7F4E55BD2B48}"/>
    <cellStyle name="Comma 3 8 3 3 3" xfId="16990" xr:uid="{C35862E9-31D6-4B2F-AC4B-37E1F059AB10}"/>
    <cellStyle name="Comma 3 8 3 4" xfId="9772" xr:uid="{946C4D0A-3A98-4A47-A290-A72F00700993}"/>
    <cellStyle name="Comma 3 8 3 4 2" xfId="19559" xr:uid="{3DC176B7-2E61-4D9F-B0E2-B5256F8BE90E}"/>
    <cellStyle name="Comma 3 8 3 5" xfId="15087" xr:uid="{F143F42E-5A4B-4680-BB4B-887206646055}"/>
    <cellStyle name="Comma 3 8 4" xfId="5231" xr:uid="{C3EDFFC7-B475-46A6-A153-EFE485A6D5D7}"/>
    <cellStyle name="Comma 3 8 4 2" xfId="10194" xr:uid="{DB225C8F-135E-47DC-8D94-48CDD9492A33}"/>
    <cellStyle name="Comma 3 8 4 2 2" xfId="19885" xr:uid="{F128EA80-D8A9-48AC-8207-48442BAE770C}"/>
    <cellStyle name="Comma 3 8 4 3" xfId="15411" xr:uid="{8718CB6A-74FA-4F37-B713-C1D85E8EEC63}"/>
    <cellStyle name="Comma 3 8 5" xfId="6277" xr:uid="{74D06754-6C55-4299-A315-BAE48C3C7415}"/>
    <cellStyle name="Comma 3 8 5 2" xfId="11240" xr:uid="{B2E84F39-2F5B-496E-94DD-9B4EB063C291}"/>
    <cellStyle name="Comma 3 8 5 2 2" xfId="20837" xr:uid="{EA249C9B-CF45-4E37-9A2F-4BE4C18407A1}"/>
    <cellStyle name="Comma 3 8 5 3" xfId="16363" xr:uid="{514E2F64-5F64-41D9-B349-98E8E106DB74}"/>
    <cellStyle name="Comma 3 8 6" xfId="7838" xr:uid="{F9941CA4-FD30-474C-8307-443160DDB521}"/>
    <cellStyle name="Comma 3 8 6 2" xfId="17834" xr:uid="{F65E0695-9156-45B6-9481-85E84AA1C986}"/>
    <cellStyle name="Comma 3 8 7" xfId="13573" xr:uid="{4CF94EFA-960A-400A-B379-B6BD6B701428}"/>
    <cellStyle name="Comma 3 9" xfId="2571" xr:uid="{DA1D087C-84F9-4BF8-A07A-48D0E5EE693F}"/>
    <cellStyle name="Comma 3 9 2" xfId="4515" xr:uid="{F3B36817-59E8-46A5-BAFB-5723FE9FB46C}"/>
    <cellStyle name="Comma 3 9 2 2" xfId="5614" xr:uid="{C6FB1B51-5FDE-4790-8306-62B9B309EA9E}"/>
    <cellStyle name="Comma 3 9 2 2 2" xfId="10577" xr:uid="{31392C6E-AF94-43A5-A2D0-1212EEBE6713}"/>
    <cellStyle name="Comma 3 9 2 2 2 2" xfId="20268" xr:uid="{8D5937F7-2B5B-4C4C-825A-DD90026729AB}"/>
    <cellStyle name="Comma 3 9 2 2 3" xfId="15794" xr:uid="{96A05DD9-016E-4AAF-B8B9-E1954F7A8A79}"/>
    <cellStyle name="Comma 3 9 2 3" xfId="6660" xr:uid="{755945B5-D3AE-4C5F-99E7-CFD3ABE1F1D9}"/>
    <cellStyle name="Comma 3 9 2 3 2" xfId="11623" xr:uid="{D91C263D-1FB9-46BC-82ED-CB91496AFEAC}"/>
    <cellStyle name="Comma 3 9 2 3 2 2" xfId="21220" xr:uid="{21E2BAE2-021D-47FC-BD27-FA0D80A99387}"/>
    <cellStyle name="Comma 3 9 2 3 3" xfId="16746" xr:uid="{36EDCD1E-C961-437E-9D3B-7E0860065CFF}"/>
    <cellStyle name="Comma 3 9 2 4" xfId="9522" xr:uid="{BF199C18-2502-459D-8888-49F8FFF19D62}"/>
    <cellStyle name="Comma 3 9 2 4 2" xfId="19309" xr:uid="{20FC3241-02FD-48ED-B90E-533000CD4432}"/>
    <cellStyle name="Comma 3 9 2 5" xfId="14843" xr:uid="{A5738889-2A51-42E7-A01C-404D66E52526}"/>
    <cellStyle name="Comma 3 9 3" xfId="4850" xr:uid="{97E9C2EF-5150-41C1-AE53-180490197536}"/>
    <cellStyle name="Comma 3 9 3 2" xfId="5914" xr:uid="{B696A0F1-2843-4C42-8AC3-0DBBFC211D53}"/>
    <cellStyle name="Comma 3 9 3 2 2" xfId="10877" xr:uid="{949CDB8C-FAFF-47C0-9E84-2593E514125E}"/>
    <cellStyle name="Comma 3 9 3 2 2 2" xfId="20568" xr:uid="{47173D24-CB8F-423E-94D3-E76EA29A9010}"/>
    <cellStyle name="Comma 3 9 3 2 3" xfId="16094" xr:uid="{FF41BCE1-D243-4C19-B58A-267CFFD631AD}"/>
    <cellStyle name="Comma 3 9 3 3" xfId="6960" xr:uid="{21637ED2-5789-4574-8126-863D3271AB6C}"/>
    <cellStyle name="Comma 3 9 3 3 2" xfId="11923" xr:uid="{359616BE-E32A-46E8-BAF6-73FA43849E66}"/>
    <cellStyle name="Comma 3 9 3 3 2 2" xfId="21520" xr:uid="{C8D961F0-B208-49AC-BE2C-E8C606F53EE9}"/>
    <cellStyle name="Comma 3 9 3 3 3" xfId="17046" xr:uid="{7537387A-66FC-47F2-8005-6A20CF553AF3}"/>
    <cellStyle name="Comma 3 9 3 4" xfId="9829" xr:uid="{BF82A9B6-CD4A-4FB5-9F8A-BC7CE26C24D9}"/>
    <cellStyle name="Comma 3 9 3 4 2" xfId="19616" xr:uid="{BBAD742D-99AB-43F9-B008-0F09C54CC92B}"/>
    <cellStyle name="Comma 3 9 3 5" xfId="15143" xr:uid="{B988C394-D3FC-43CA-A385-AEA9D2ABFD72}"/>
    <cellStyle name="Comma 3 9 4" xfId="5288" xr:uid="{5D0BD078-5FB4-4984-AD8E-2B5E85FA839E}"/>
    <cellStyle name="Comma 3 9 4 2" xfId="10251" xr:uid="{7B76663B-A8C6-4AAB-A0F5-DAB915C08470}"/>
    <cellStyle name="Comma 3 9 4 2 2" xfId="19942" xr:uid="{9D574151-BA27-4E6E-BF7E-A1EA6AA56365}"/>
    <cellStyle name="Comma 3 9 4 3" xfId="15468" xr:uid="{185F7ECE-523B-437D-B99E-30027AFC2BD0}"/>
    <cellStyle name="Comma 3 9 5" xfId="6334" xr:uid="{329F3A0B-EC58-4B28-B2FC-B49089E82F3C}"/>
    <cellStyle name="Comma 3 9 5 2" xfId="11297" xr:uid="{EC2AECF6-BA89-4EFB-8F42-351F3B04CC79}"/>
    <cellStyle name="Comma 3 9 5 2 2" xfId="20894" xr:uid="{FBADFADD-AB65-4D74-B523-FABB413A0B8D}"/>
    <cellStyle name="Comma 3 9 5 3" xfId="16420" xr:uid="{F9DB08EF-7675-4233-89B2-447497F441C0}"/>
    <cellStyle name="Comma 3 9 6" xfId="8018" xr:uid="{7D495BD4-37A9-4D03-9C7A-1877AA1DCA96}"/>
    <cellStyle name="Comma 3 9 6 2" xfId="17997" xr:uid="{9B748453-6115-43C2-A4F4-665689304AA1}"/>
    <cellStyle name="Comma 3 9 7" xfId="13637" xr:uid="{68D0A4EC-2DF9-4519-9463-BF0A596D20C6}"/>
    <cellStyle name="Comma 30" xfId="317" xr:uid="{276942C6-066A-4684-B0E5-4C8631DB2959}"/>
    <cellStyle name="Comma 30 10" xfId="13258" xr:uid="{63BC15DF-0AE2-4B4C-A11A-76272E777E79}"/>
    <cellStyle name="Comma 30 2" xfId="1117" xr:uid="{036ACC60-BE2C-402D-8463-0D58D5A742F5}"/>
    <cellStyle name="Comma 30 2 2" xfId="4378" xr:uid="{AF60514B-D13E-48A8-8FE1-BB3A48F1667F}"/>
    <cellStyle name="Comma 30 2 2 2" xfId="5492" xr:uid="{5C722853-2C1E-4F50-88FE-2415F5A5A03E}"/>
    <cellStyle name="Comma 30 2 2 2 2" xfId="10455" xr:uid="{3485D44B-819C-4F2A-9F8C-514FF891D4FF}"/>
    <cellStyle name="Comma 30 2 2 2 2 2" xfId="20146" xr:uid="{1E7EC9DF-EAD3-4CDF-A184-6F945A34E6FF}"/>
    <cellStyle name="Comma 30 2 2 2 3" xfId="15672" xr:uid="{350D4128-8CC1-45E9-ADA6-CA8D73E0C216}"/>
    <cellStyle name="Comma 30 2 2 3" xfId="6538" xr:uid="{864C04F1-5CA2-4BCF-BB71-8BCBC7EA1E25}"/>
    <cellStyle name="Comma 30 2 2 3 2" xfId="11501" xr:uid="{AD625E42-E493-4C9B-B24D-38594271CB69}"/>
    <cellStyle name="Comma 30 2 2 3 2 2" xfId="21098" xr:uid="{1800B3EF-6CC8-403F-8D0C-D997FBB5D3EE}"/>
    <cellStyle name="Comma 30 2 2 3 3" xfId="16624" xr:uid="{7E4D0435-1BEC-483F-9443-BF9AE8AC59E8}"/>
    <cellStyle name="Comma 30 2 2 4" xfId="9395" xr:uid="{8E00E5C2-E82F-488C-A4E4-BC41790F4938}"/>
    <cellStyle name="Comma 30 2 2 4 2" xfId="19182" xr:uid="{EDDB74B8-21A6-4318-A805-2C6D9FF5E412}"/>
    <cellStyle name="Comma 30 2 2 5" xfId="14721" xr:uid="{B96AEDFA-DFE9-4088-930C-AB80E288F404}"/>
    <cellStyle name="Comma 30 2 3" xfId="4712" xr:uid="{18258BA7-AE9E-4AE4-B0E4-7CA1FEB104A0}"/>
    <cellStyle name="Comma 30 2 3 2" xfId="5791" xr:uid="{A4818250-E7F6-443B-B3AA-C44C223DE556}"/>
    <cellStyle name="Comma 30 2 3 2 2" xfId="10754" xr:uid="{5DAC35FA-09AA-4AC9-B2C6-8D9D60197F45}"/>
    <cellStyle name="Comma 30 2 3 2 2 2" xfId="20445" xr:uid="{E448D230-89D6-4E4A-9C6C-FB9F7EAD5557}"/>
    <cellStyle name="Comma 30 2 3 2 3" xfId="15971" xr:uid="{7DCC50F0-8899-4918-9B85-009F1C1B9BC1}"/>
    <cellStyle name="Comma 30 2 3 3" xfId="6837" xr:uid="{BECE6569-D5A8-4A31-84C5-6F9653ED8478}"/>
    <cellStyle name="Comma 30 2 3 3 2" xfId="11800" xr:uid="{762498F9-EAC0-462B-A0FC-D1E850B66F25}"/>
    <cellStyle name="Comma 30 2 3 3 2 2" xfId="21397" xr:uid="{5454E17C-85CA-4DBE-AE52-00A1E2DD9875}"/>
    <cellStyle name="Comma 30 2 3 3 3" xfId="16923" xr:uid="{DB8C16CB-FA75-4785-BAF3-98B9A9C38DDA}"/>
    <cellStyle name="Comma 30 2 3 4" xfId="9705" xr:uid="{D95C8DE7-227F-49C7-B3E7-4DF91861B8B3}"/>
    <cellStyle name="Comma 30 2 3 4 2" xfId="19492" xr:uid="{59FBBC92-3964-4ACF-B396-B0718C39B02E}"/>
    <cellStyle name="Comma 30 2 3 5" xfId="15020" xr:uid="{C62BBC4C-6FD7-47D8-819F-18711EF7612E}"/>
    <cellStyle name="Comma 30 2 4" xfId="5164" xr:uid="{EFA0D873-7167-414F-8FC9-785A97DE1F26}"/>
    <cellStyle name="Comma 30 2 4 2" xfId="10127" xr:uid="{E8A0FFD9-A52A-4786-B063-11C9C1ECC14A}"/>
    <cellStyle name="Comma 30 2 4 2 2" xfId="19818" xr:uid="{DCFAE69A-85CE-40C4-A050-7ED9F3334E4D}"/>
    <cellStyle name="Comma 30 2 4 3" xfId="15344" xr:uid="{1259215A-D15B-4F43-B576-FB4271737522}"/>
    <cellStyle name="Comma 30 2 5" xfId="6210" xr:uid="{5A73C261-A603-4F94-BB03-89496A951608}"/>
    <cellStyle name="Comma 30 2 5 2" xfId="11173" xr:uid="{04C0BECB-64D2-482A-82FA-57419CDCFD0C}"/>
    <cellStyle name="Comma 30 2 5 2 2" xfId="20770" xr:uid="{A66D890E-E4A3-43B4-A1C5-59E0A1D5DA7E}"/>
    <cellStyle name="Comma 30 2 5 3" xfId="16296" xr:uid="{B9F900C1-0659-4924-9022-3A1DDFB7374F}"/>
    <cellStyle name="Comma 30 2 6" xfId="7471" xr:uid="{975BC54E-149F-4569-A167-94402D56A046}"/>
    <cellStyle name="Comma 30 2 6 2" xfId="17497" xr:uid="{547F4599-BECA-462E-BA44-7992BC2ED603}"/>
    <cellStyle name="Comma 30 2 7" xfId="13346" xr:uid="{3A5DB6C0-3661-42F8-9FF8-508CDB00EB1E}"/>
    <cellStyle name="Comma 30 3" xfId="1994" xr:uid="{C5E1A3CC-46CB-4A74-9216-6E21444936F7}"/>
    <cellStyle name="Comma 30 3 2" xfId="4460" xr:uid="{D873C088-6515-46A4-B02E-94A26031A58E}"/>
    <cellStyle name="Comma 30 3 2 2" xfId="5563" xr:uid="{CD025719-7912-4F73-97F7-1586AFB33C88}"/>
    <cellStyle name="Comma 30 3 2 2 2" xfId="10526" xr:uid="{57B3BF65-DFE0-4E95-9136-06690DED07F5}"/>
    <cellStyle name="Comma 30 3 2 2 2 2" xfId="20217" xr:uid="{5D69879E-7187-4A6C-8438-2C8CD895239C}"/>
    <cellStyle name="Comma 30 3 2 2 3" xfId="15743" xr:uid="{F1F7E324-4E5B-4A1F-8451-6D72B4400D6E}"/>
    <cellStyle name="Comma 30 3 2 3" xfId="6609" xr:uid="{76D93281-2F32-499E-9CA0-C5ADE5638172}"/>
    <cellStyle name="Comma 30 3 2 3 2" xfId="11572" xr:uid="{8C3001ED-0ABB-4E01-9237-9C66E8A99233}"/>
    <cellStyle name="Comma 30 3 2 3 2 2" xfId="21169" xr:uid="{27AC8423-6AE2-4198-A62F-8EBCCEB66AA0}"/>
    <cellStyle name="Comma 30 3 2 3 3" xfId="16695" xr:uid="{29681D35-9E50-455F-A24F-2B0751AB9D79}"/>
    <cellStyle name="Comma 30 3 2 4" xfId="9470" xr:uid="{F9403216-B2BE-4C26-9983-5E384DC5815B}"/>
    <cellStyle name="Comma 30 3 2 4 2" xfId="19257" xr:uid="{9E71F3CB-1D5A-4CCB-96C3-9F1E05CF07A1}"/>
    <cellStyle name="Comma 30 3 2 5" xfId="14792" xr:uid="{69483C2F-E874-4939-BA20-616D1B08E150}"/>
    <cellStyle name="Comma 30 3 3" xfId="4794" xr:uid="{846D7611-0CC3-4BD4-A1B7-E75474F5F7F6}"/>
    <cellStyle name="Comma 30 3 3 2" xfId="5862" xr:uid="{FE5D834B-C679-4256-AD26-E87A431CACC2}"/>
    <cellStyle name="Comma 30 3 3 2 2" xfId="10825" xr:uid="{A0376FCA-7B14-41C2-BAE2-C50D6471ADD7}"/>
    <cellStyle name="Comma 30 3 3 2 2 2" xfId="20516" xr:uid="{F5819624-0E8E-4179-BE27-DC55CD1F6DEC}"/>
    <cellStyle name="Comma 30 3 3 2 3" xfId="16042" xr:uid="{EB9F0105-5A72-4BAE-BB8C-2460D9550A37}"/>
    <cellStyle name="Comma 30 3 3 3" xfId="6908" xr:uid="{2D35FEE7-31E7-4870-9647-0272F9C25952}"/>
    <cellStyle name="Comma 30 3 3 3 2" xfId="11871" xr:uid="{F35CA928-DF32-4916-8696-E2D5655411B4}"/>
    <cellStyle name="Comma 30 3 3 3 2 2" xfId="21468" xr:uid="{DA3BCDC4-D31E-485F-8D6E-5B7E277C1510}"/>
    <cellStyle name="Comma 30 3 3 3 3" xfId="16994" xr:uid="{4B07C965-8E80-49B9-AF8D-EBCAD776F2CE}"/>
    <cellStyle name="Comma 30 3 3 4" xfId="9776" xr:uid="{AB6859DA-AF76-43FD-8227-B4A40E600DA0}"/>
    <cellStyle name="Comma 30 3 3 4 2" xfId="19563" xr:uid="{C184C9B3-121A-40DA-A50F-FC8EA891D710}"/>
    <cellStyle name="Comma 30 3 3 5" xfId="15091" xr:uid="{24EA8AA3-7595-4D29-8915-2366611AC90E}"/>
    <cellStyle name="Comma 30 3 4" xfId="5235" xr:uid="{BF98F17B-795E-4EE9-8217-95C5E46F8343}"/>
    <cellStyle name="Comma 30 3 4 2" xfId="10198" xr:uid="{FDAFE59A-CABE-4A49-879C-95BDA457D280}"/>
    <cellStyle name="Comma 30 3 4 2 2" xfId="19889" xr:uid="{CED51A7A-45A5-4770-927E-5C5EB73A2142}"/>
    <cellStyle name="Comma 30 3 4 3" xfId="15415" xr:uid="{BBD336CE-EEA9-4C55-9C7F-8C7A0F919631}"/>
    <cellStyle name="Comma 30 3 5" xfId="6281" xr:uid="{BAC3CA98-4E5A-4D7A-95CC-8BBBA826EB8C}"/>
    <cellStyle name="Comma 30 3 5 2" xfId="11244" xr:uid="{49474573-0CF5-44D0-A0A0-39A48531A899}"/>
    <cellStyle name="Comma 30 3 5 2 2" xfId="20841" xr:uid="{25F04BCF-1128-42A4-9A2F-837E9374BB8D}"/>
    <cellStyle name="Comma 30 3 5 3" xfId="16367" xr:uid="{68D9CCEB-ACE1-4435-BD49-E773CCE4F9B9}"/>
    <cellStyle name="Comma 30 3 6" xfId="7842" xr:uid="{18EC444F-8181-41BA-89A4-B07A774FCD27}"/>
    <cellStyle name="Comma 30 3 6 2" xfId="17838" xr:uid="{CB996A2B-3185-41F4-8E58-1504665A72AD}"/>
    <cellStyle name="Comma 30 3 7" xfId="13577" xr:uid="{9816B8AC-D026-4CC5-9B98-8BF702AEB908}"/>
    <cellStyle name="Comma 30 4" xfId="2572" xr:uid="{0AB7E2B1-ADA1-477F-8FDE-073428FEC80F}"/>
    <cellStyle name="Comma 30 4 2" xfId="4516" xr:uid="{B3ADBC11-CB6F-46D9-969B-122E4F7E9FC6}"/>
    <cellStyle name="Comma 30 4 2 2" xfId="5615" xr:uid="{E53796DD-16BB-4F27-A194-6536B8B9D90A}"/>
    <cellStyle name="Comma 30 4 2 2 2" xfId="10578" xr:uid="{54065A14-EE43-411B-B3B7-CA350C28DA58}"/>
    <cellStyle name="Comma 30 4 2 2 2 2" xfId="20269" xr:uid="{D802D818-0AF3-4F8D-859C-21E794C47642}"/>
    <cellStyle name="Comma 30 4 2 2 3" xfId="15795" xr:uid="{D0D31B78-BAD3-4927-860C-477F1BE52D7D}"/>
    <cellStyle name="Comma 30 4 2 3" xfId="6661" xr:uid="{2CC48634-D21D-430C-A386-F49E27455003}"/>
    <cellStyle name="Comma 30 4 2 3 2" xfId="11624" xr:uid="{E8420CA2-1C3F-4FD2-A182-9613A2898F2E}"/>
    <cellStyle name="Comma 30 4 2 3 2 2" xfId="21221" xr:uid="{31604419-9897-476B-AFBD-B787AE5066F7}"/>
    <cellStyle name="Comma 30 4 2 3 3" xfId="16747" xr:uid="{01C737D4-4F0E-4D1F-BE5A-8786BD03815C}"/>
    <cellStyle name="Comma 30 4 2 4" xfId="9523" xr:uid="{3B2B23F1-8F6F-4301-984E-63ADB85F49E8}"/>
    <cellStyle name="Comma 30 4 2 4 2" xfId="19310" xr:uid="{ACB102D8-5FCA-40DA-9070-D3B0469DD27C}"/>
    <cellStyle name="Comma 30 4 2 5" xfId="14844" xr:uid="{C5C40120-60E7-4C62-926D-DF3B62A85F0C}"/>
    <cellStyle name="Comma 30 4 3" xfId="4851" xr:uid="{72CD9585-40C9-43B7-93B3-030081B7C6C3}"/>
    <cellStyle name="Comma 30 4 3 2" xfId="5915" xr:uid="{F4EDC266-30E0-4642-BF98-8A191BFDC6A9}"/>
    <cellStyle name="Comma 30 4 3 2 2" xfId="10878" xr:uid="{1F9119AA-37B4-4D79-B833-C0846D89422D}"/>
    <cellStyle name="Comma 30 4 3 2 2 2" xfId="20569" xr:uid="{84C7333F-7C45-4ECA-9798-B4FAA78D584E}"/>
    <cellStyle name="Comma 30 4 3 2 3" xfId="16095" xr:uid="{9A25E9F8-E42F-4E33-A93B-919F3AE58827}"/>
    <cellStyle name="Comma 30 4 3 3" xfId="6961" xr:uid="{ABB9AF98-C2EB-4A6A-9064-A4CBBD09AA9E}"/>
    <cellStyle name="Comma 30 4 3 3 2" xfId="11924" xr:uid="{625605E4-CE6E-45D6-B39F-B63D8AEB5E91}"/>
    <cellStyle name="Comma 30 4 3 3 2 2" xfId="21521" xr:uid="{6D73EC0F-891D-4D40-B401-3070C41D1CF5}"/>
    <cellStyle name="Comma 30 4 3 3 3" xfId="17047" xr:uid="{C3DE4C20-6BF0-4FE9-983A-5710699D62BB}"/>
    <cellStyle name="Comma 30 4 3 4" xfId="9830" xr:uid="{7F64C969-00F5-4149-8A8D-093234C7E087}"/>
    <cellStyle name="Comma 30 4 3 4 2" xfId="19617" xr:uid="{3DFE475C-99D4-4BA5-96AF-729DDD15C3CD}"/>
    <cellStyle name="Comma 30 4 3 5" xfId="15144" xr:uid="{8D172215-DBF1-4E70-A614-93344672135A}"/>
    <cellStyle name="Comma 30 4 4" xfId="5289" xr:uid="{EF961F1D-0CA5-4F05-9F91-DE67B2BD53DD}"/>
    <cellStyle name="Comma 30 4 4 2" xfId="10252" xr:uid="{C1CB4E74-8A20-4253-A918-891A0B160D65}"/>
    <cellStyle name="Comma 30 4 4 2 2" xfId="19943" xr:uid="{84E8C045-25C3-46E9-9ED3-BC1FA668B9D8}"/>
    <cellStyle name="Comma 30 4 4 3" xfId="15469" xr:uid="{147101EF-5FCF-4AF2-A532-A16A7E035AFD}"/>
    <cellStyle name="Comma 30 4 5" xfId="6335" xr:uid="{655E1D27-52A3-4D02-9A1B-0C3C0C4247BE}"/>
    <cellStyle name="Comma 30 4 5 2" xfId="11298" xr:uid="{FC4D295A-0C6B-4F27-AF4A-B305998781BC}"/>
    <cellStyle name="Comma 30 4 5 2 2" xfId="20895" xr:uid="{00F799B0-71E3-4419-93BF-5C8FC308D58C}"/>
    <cellStyle name="Comma 30 4 5 3" xfId="16421" xr:uid="{9AF56D8B-7CA1-4C5A-AA2B-E2341CA2886D}"/>
    <cellStyle name="Comma 30 4 6" xfId="8019" xr:uid="{526ABC2C-6A0D-435A-A89E-30567C790117}"/>
    <cellStyle name="Comma 30 4 6 2" xfId="17998" xr:uid="{1B8235D9-2260-4113-8A6D-9D47FCC16286}"/>
    <cellStyle name="Comma 30 4 7" xfId="13638" xr:uid="{2D0414EE-17E7-4AC6-93E8-292EBE3A0FE6}"/>
    <cellStyle name="Comma 30 5" xfId="4289" xr:uid="{9E4D765B-5FBF-4006-B12D-3736EE5B46E5}"/>
    <cellStyle name="Comma 30 5 2" xfId="5414" xr:uid="{4E7F56B5-81C8-4D9D-9A78-E3DADC0195BD}"/>
    <cellStyle name="Comma 30 5 2 2" xfId="10377" xr:uid="{1D7221CC-CEEA-45B9-BDA4-2BCA59B9D9AC}"/>
    <cellStyle name="Comma 30 5 2 2 2" xfId="20068" xr:uid="{CFE1C4B8-6C89-4E24-B5C9-A2537A2D4A72}"/>
    <cellStyle name="Comma 30 5 2 3" xfId="15594" xr:uid="{3E3B8031-4C7B-4BCF-9BA0-998ECFE6F8A3}"/>
    <cellStyle name="Comma 30 5 3" xfId="6460" xr:uid="{8F8C71D5-216C-4764-8688-376B11B8D943}"/>
    <cellStyle name="Comma 30 5 3 2" xfId="11423" xr:uid="{3502DD1B-20E1-4D6B-90CB-34EECED9D5B1}"/>
    <cellStyle name="Comma 30 5 3 2 2" xfId="21020" xr:uid="{B5AA7DF9-CDC9-4286-A290-00B5F2DC4B71}"/>
    <cellStyle name="Comma 30 5 3 3" xfId="16546" xr:uid="{CACDF195-294F-40B6-89CC-54B0D1684ACA}"/>
    <cellStyle name="Comma 30 5 4" xfId="9314" xr:uid="{2743D5CC-1912-41D2-99E4-06AD1E43131E}"/>
    <cellStyle name="Comma 30 5 4 2" xfId="19101" xr:uid="{7BDD9B32-4C55-4BD2-9B50-8D86CF2CAB80}"/>
    <cellStyle name="Comma 30 5 5" xfId="14643" xr:uid="{E2711000-4980-4C97-B52C-6BEC8B36339F}"/>
    <cellStyle name="Comma 30 6" xfId="4623" xr:uid="{ED0859ED-466D-4398-AAA3-AC22346D46D9}"/>
    <cellStyle name="Comma 30 6 2" xfId="5713" xr:uid="{72A6B2F6-9DD9-45C5-977D-4A75E7F75721}"/>
    <cellStyle name="Comma 30 6 2 2" xfId="10676" xr:uid="{AA1BD456-A8F4-43FF-BADF-B691B7BD3BAF}"/>
    <cellStyle name="Comma 30 6 2 2 2" xfId="20367" xr:uid="{37464807-ED5F-48F1-BDB8-B31D7CEAA06F}"/>
    <cellStyle name="Comma 30 6 2 3" xfId="15893" xr:uid="{08A79004-18AC-4104-9709-A920959C5244}"/>
    <cellStyle name="Comma 30 6 3" xfId="6759" xr:uid="{EEB7DEA1-5559-4668-A196-682A6653ADF3}"/>
    <cellStyle name="Comma 30 6 3 2" xfId="11722" xr:uid="{F3D80334-CFA1-46D0-9C60-DBFDBEDD484C}"/>
    <cellStyle name="Comma 30 6 3 2 2" xfId="21319" xr:uid="{38990154-8ACE-4163-9B14-58AD34434628}"/>
    <cellStyle name="Comma 30 6 3 3" xfId="16845" xr:uid="{CB6559FC-7D6E-401A-890A-535160E751ED}"/>
    <cellStyle name="Comma 30 6 4" xfId="9621" xr:uid="{80CA8A98-358C-4FF2-AA25-BB3EE9433536}"/>
    <cellStyle name="Comma 30 6 4 2" xfId="19408" xr:uid="{60C92404-ED0C-4E0A-9AE9-F5749E17E1EE}"/>
    <cellStyle name="Comma 30 6 5" xfId="14942" xr:uid="{69698140-8711-46ED-9F51-AA08DE7D2A3B}"/>
    <cellStyle name="Comma 30 7" xfId="5086" xr:uid="{00EAD884-B1B0-4294-878D-5FD4BCE1D9E4}"/>
    <cellStyle name="Comma 30 7 2" xfId="10049" xr:uid="{F90B8E66-B456-4D83-BD67-E069B3BF6711}"/>
    <cellStyle name="Comma 30 7 2 2" xfId="19740" xr:uid="{B2D49A03-D328-4DDB-86D5-0E3D8C9B9F8B}"/>
    <cellStyle name="Comma 30 7 3" xfId="15266" xr:uid="{0E726583-C209-40FC-8238-EF868EDDB025}"/>
    <cellStyle name="Comma 30 8" xfId="6132" xr:uid="{B4808F97-1486-4D6D-B1BC-C62BEE52AECF}"/>
    <cellStyle name="Comma 30 8 2" xfId="11095" xr:uid="{363F05F2-711E-4ECC-87D2-D3982D954179}"/>
    <cellStyle name="Comma 30 8 2 2" xfId="20692" xr:uid="{F6285C8C-B9E0-4B69-A221-5994486DAA82}"/>
    <cellStyle name="Comma 30 8 3" xfId="16218" xr:uid="{00BD102C-BCD1-409C-988C-CFE745614680}"/>
    <cellStyle name="Comma 30 9" xfId="7222" xr:uid="{E59A5B1D-7A40-4ED5-8B3B-6847AC77FD27}"/>
    <cellStyle name="Comma 30 9 2" xfId="17271" xr:uid="{CE4FD9CA-1281-4CA1-AA01-DFEAD78CEF63}"/>
    <cellStyle name="Comma 31" xfId="318" xr:uid="{69D19E76-46D6-4CD8-BD55-37B9B508FE8F}"/>
    <cellStyle name="Comma 31 10" xfId="13259" xr:uid="{8850D3FA-4293-429A-A8AA-ED2632F519D9}"/>
    <cellStyle name="Comma 31 2" xfId="1530" xr:uid="{FC6A4616-6798-45DB-8A90-EF248375173E}"/>
    <cellStyle name="Comma 31 2 2" xfId="4396" xr:uid="{AC9CC319-C673-49AF-AE56-1AF2A78B5427}"/>
    <cellStyle name="Comma 31 2 2 2" xfId="5506" xr:uid="{E75642E9-7109-4F82-BD95-779CD14BF91A}"/>
    <cellStyle name="Comma 31 2 2 2 2" xfId="10469" xr:uid="{D36F2D11-4AC7-42C8-9B83-1D7C1440935D}"/>
    <cellStyle name="Comma 31 2 2 2 2 2" xfId="20160" xr:uid="{8DB13781-B28A-4134-809C-3BA7872D11E1}"/>
    <cellStyle name="Comma 31 2 2 2 3" xfId="15686" xr:uid="{D5D3086F-9DC6-4AA6-A97F-12E175547E87}"/>
    <cellStyle name="Comma 31 2 2 3" xfId="6552" xr:uid="{651E99BE-70ED-48DF-9C16-EC7D02F2E091}"/>
    <cellStyle name="Comma 31 2 2 3 2" xfId="11515" xr:uid="{DA0123F7-27CC-407D-AEBE-01F5AA794AE0}"/>
    <cellStyle name="Comma 31 2 2 3 2 2" xfId="21112" xr:uid="{D53CAF63-B455-40DE-9ADB-09571180B0DC}"/>
    <cellStyle name="Comma 31 2 2 3 3" xfId="16638" xr:uid="{94F5A01F-0A86-4718-96F9-DD2A08EC3A05}"/>
    <cellStyle name="Comma 31 2 2 4" xfId="9411" xr:uid="{6715D912-5158-44A1-9CE4-A67D8A526983}"/>
    <cellStyle name="Comma 31 2 2 4 2" xfId="19198" xr:uid="{C6657B42-57D6-464D-BAA2-CBAC955F3D48}"/>
    <cellStyle name="Comma 31 2 2 5" xfId="14735" xr:uid="{E6A59F88-EF89-4598-8403-ED045A410736}"/>
    <cellStyle name="Comma 31 2 3" xfId="4730" xr:uid="{183CD4EE-2679-4FBF-AEDD-6E73172E3ABA}"/>
    <cellStyle name="Comma 31 2 3 2" xfId="5805" xr:uid="{C0B46201-B703-4134-B759-30F7B73E7405}"/>
    <cellStyle name="Comma 31 2 3 2 2" xfId="10768" xr:uid="{BE3ABF09-EEE2-446F-9AC5-658BBD047F6E}"/>
    <cellStyle name="Comma 31 2 3 2 2 2" xfId="20459" xr:uid="{648ABA9C-C877-4AF5-A292-383690F1C9F7}"/>
    <cellStyle name="Comma 31 2 3 2 3" xfId="15985" xr:uid="{D91573CB-9715-4712-8534-F9068EF0DE79}"/>
    <cellStyle name="Comma 31 2 3 3" xfId="6851" xr:uid="{6A5764E3-3182-45DA-B047-94665BE45DCA}"/>
    <cellStyle name="Comma 31 2 3 3 2" xfId="11814" xr:uid="{C3BBC8A9-9072-4A4C-887F-A06A56A11CFA}"/>
    <cellStyle name="Comma 31 2 3 3 2 2" xfId="21411" xr:uid="{803EB990-1795-4258-B38D-2927C0CE1A2C}"/>
    <cellStyle name="Comma 31 2 3 3 3" xfId="16937" xr:uid="{93431769-F6F3-4252-8941-2D35AFBDF72F}"/>
    <cellStyle name="Comma 31 2 3 4" xfId="9719" xr:uid="{CD33CA76-78FB-44A4-806B-D79633A67233}"/>
    <cellStyle name="Comma 31 2 3 4 2" xfId="19506" xr:uid="{F369E185-BDC8-41E1-94DE-B5F5C19FA902}"/>
    <cellStyle name="Comma 31 2 3 5" xfId="15034" xr:uid="{2DB18FF6-F78D-441C-B009-CBC57E8306DD}"/>
    <cellStyle name="Comma 31 2 4" xfId="5178" xr:uid="{54E262BD-2604-45A7-8463-4AB9685D6DAB}"/>
    <cellStyle name="Comma 31 2 4 2" xfId="10141" xr:uid="{5D24F10C-AFCF-4027-8864-6F27DF9D5CA0}"/>
    <cellStyle name="Comma 31 2 4 2 2" xfId="19832" xr:uid="{A0D87CA6-162C-4253-8757-65C05E861DF9}"/>
    <cellStyle name="Comma 31 2 4 3" xfId="15358" xr:uid="{4211723E-38F5-4256-AD10-882D637A0E84}"/>
    <cellStyle name="Comma 31 2 5" xfId="6224" xr:uid="{7DBCC207-7819-4EE7-B021-53B8CBCD79CD}"/>
    <cellStyle name="Comma 31 2 5 2" xfId="11187" xr:uid="{4C6C5906-8996-4337-AEF6-8A636C88B583}"/>
    <cellStyle name="Comma 31 2 5 2 2" xfId="20784" xr:uid="{0EB18D07-E73E-45D9-AE42-A8F7198DAAB9}"/>
    <cellStyle name="Comma 31 2 5 3" xfId="16310" xr:uid="{BB047062-6233-4B52-AF81-CAD81D8330F8}"/>
    <cellStyle name="Comma 31 2 6" xfId="7571" xr:uid="{B44E8537-EE75-4683-9E96-D8BF95ABB94D}"/>
    <cellStyle name="Comma 31 2 6 2" xfId="17589" xr:uid="{D75E4A60-1980-4D4C-9090-8D0C2EB1870D}"/>
    <cellStyle name="Comma 31 2 7" xfId="13365" xr:uid="{545947BB-1D94-41A7-98E3-BAFDA4CBD293}"/>
    <cellStyle name="Comma 31 3" xfId="1995" xr:uid="{52B17915-9EC8-4B96-9C0F-CF36263425A0}"/>
    <cellStyle name="Comma 31 3 2" xfId="4461" xr:uid="{BDCFEEEF-7AFA-4A9C-B196-D70F949ABC43}"/>
    <cellStyle name="Comma 31 3 2 2" xfId="5564" xr:uid="{9862A039-5D0F-4C0E-B9C6-011825333D0A}"/>
    <cellStyle name="Comma 31 3 2 2 2" xfId="10527" xr:uid="{CD706028-BD4A-4206-85D8-BD1D015F489C}"/>
    <cellStyle name="Comma 31 3 2 2 2 2" xfId="20218" xr:uid="{71447FB2-BE06-4DDB-8E83-23DA056EA082}"/>
    <cellStyle name="Comma 31 3 2 2 3" xfId="15744" xr:uid="{28360E0F-1DFE-462A-B9DF-7FDE8F7863D9}"/>
    <cellStyle name="Comma 31 3 2 3" xfId="6610" xr:uid="{33FAB09D-2A0E-4ABD-8175-4176F22A3CF1}"/>
    <cellStyle name="Comma 31 3 2 3 2" xfId="11573" xr:uid="{EDDB0B3F-E01B-4A54-B177-5CC0D993D7E3}"/>
    <cellStyle name="Comma 31 3 2 3 2 2" xfId="21170" xr:uid="{CC015378-BD57-4579-B97C-AE7F9C1A0366}"/>
    <cellStyle name="Comma 31 3 2 3 3" xfId="16696" xr:uid="{82A12B63-0353-4F8E-9F1A-B35F39992B81}"/>
    <cellStyle name="Comma 31 3 2 4" xfId="9471" xr:uid="{81E34D3B-E5A5-473C-AF4D-0D56453ABEF7}"/>
    <cellStyle name="Comma 31 3 2 4 2" xfId="19258" xr:uid="{2DE1C49E-BC1B-4A5A-B0C4-2F0885F8011E}"/>
    <cellStyle name="Comma 31 3 2 5" xfId="14793" xr:uid="{2E5FD236-DEF2-4B70-B54B-54A573927BF3}"/>
    <cellStyle name="Comma 31 3 3" xfId="4795" xr:uid="{041EE204-2828-4E27-82A1-8D7089805CCE}"/>
    <cellStyle name="Comma 31 3 3 2" xfId="5863" xr:uid="{CCF04759-D450-4CD2-AD2D-A8FDA1BBDEB4}"/>
    <cellStyle name="Comma 31 3 3 2 2" xfId="10826" xr:uid="{52CFF7DA-F6BA-4787-8E3D-169B2726B6CB}"/>
    <cellStyle name="Comma 31 3 3 2 2 2" xfId="20517" xr:uid="{3634B36F-9DAA-48D6-842A-996EE818FDB7}"/>
    <cellStyle name="Comma 31 3 3 2 3" xfId="16043" xr:uid="{DF21FC43-67FA-499B-9610-043E76547C01}"/>
    <cellStyle name="Comma 31 3 3 3" xfId="6909" xr:uid="{B429FECC-875F-4548-ABFC-EF8627FE1C63}"/>
    <cellStyle name="Comma 31 3 3 3 2" xfId="11872" xr:uid="{1A65A171-7221-432D-A9AF-49B14D8C8C2E}"/>
    <cellStyle name="Comma 31 3 3 3 2 2" xfId="21469" xr:uid="{E388333B-2662-4223-8963-1DE3156C49D0}"/>
    <cellStyle name="Comma 31 3 3 3 3" xfId="16995" xr:uid="{14CA4008-3F7E-4042-8180-6BC659FEE023}"/>
    <cellStyle name="Comma 31 3 3 4" xfId="9777" xr:uid="{FA51107B-97A0-4C70-AEA2-F3A3A7D7E28B}"/>
    <cellStyle name="Comma 31 3 3 4 2" xfId="19564" xr:uid="{03C94337-AF54-4AF0-9258-27320A317273}"/>
    <cellStyle name="Comma 31 3 3 5" xfId="15092" xr:uid="{D7C8870B-9EF0-4B0B-9609-226C75E61547}"/>
    <cellStyle name="Comma 31 3 4" xfId="5236" xr:uid="{8BBA5A75-BE2B-4776-A8EE-2DBCB3F606F6}"/>
    <cellStyle name="Comma 31 3 4 2" xfId="10199" xr:uid="{58B5C078-65C9-4BDA-A291-94193CDDAC27}"/>
    <cellStyle name="Comma 31 3 4 2 2" xfId="19890" xr:uid="{E7593CB4-C4F2-4035-85A2-77A9279EB150}"/>
    <cellStyle name="Comma 31 3 4 3" xfId="15416" xr:uid="{8AB2EA6C-6E12-48CF-8489-4F3CCFDF1536}"/>
    <cellStyle name="Comma 31 3 5" xfId="6282" xr:uid="{81E703C2-A91F-43AE-868B-5604E1F274C4}"/>
    <cellStyle name="Comma 31 3 5 2" xfId="11245" xr:uid="{CA379503-2770-4478-8FE6-56F084B1891B}"/>
    <cellStyle name="Comma 31 3 5 2 2" xfId="20842" xr:uid="{A75F112A-3877-4A06-ABDA-62DCA73E1836}"/>
    <cellStyle name="Comma 31 3 5 3" xfId="16368" xr:uid="{4BED3F03-286D-4DDA-9FC1-2B4DD0BD07EA}"/>
    <cellStyle name="Comma 31 3 6" xfId="7843" xr:uid="{0636BD82-8796-4B1F-9FEF-312AAD34677A}"/>
    <cellStyle name="Comma 31 3 6 2" xfId="17839" xr:uid="{EB46C8CA-8478-4B11-819F-AD77D660B3A1}"/>
    <cellStyle name="Comma 31 3 7" xfId="13578" xr:uid="{2B9BB9AB-1453-4D88-B99D-DEBC8E41CFF6}"/>
    <cellStyle name="Comma 31 4" xfId="2573" xr:uid="{D6DAAAC7-D076-438F-88C8-51476D30A08C}"/>
    <cellStyle name="Comma 31 4 2" xfId="4517" xr:uid="{C74AB86C-A095-405F-988D-206B17A85FE8}"/>
    <cellStyle name="Comma 31 4 2 2" xfId="5616" xr:uid="{E33EE7E4-BE23-43CC-8D8C-0DD1F4A8D574}"/>
    <cellStyle name="Comma 31 4 2 2 2" xfId="10579" xr:uid="{B6AC9896-2707-417B-8F76-FACEB7053ECB}"/>
    <cellStyle name="Comma 31 4 2 2 2 2" xfId="20270" xr:uid="{AF342D5E-37F0-4B2F-9C96-4D6FEF405C99}"/>
    <cellStyle name="Comma 31 4 2 2 3" xfId="15796" xr:uid="{8215AD8E-76E8-4A8C-99E6-56473A29A2CB}"/>
    <cellStyle name="Comma 31 4 2 3" xfId="6662" xr:uid="{5F13919C-D826-4242-9472-58CB3DA3A613}"/>
    <cellStyle name="Comma 31 4 2 3 2" xfId="11625" xr:uid="{6CBECDA0-FA35-4419-934D-2021B98C0759}"/>
    <cellStyle name="Comma 31 4 2 3 2 2" xfId="21222" xr:uid="{EB8B33DD-7116-4BBA-A5DD-D2936DA0D883}"/>
    <cellStyle name="Comma 31 4 2 3 3" xfId="16748" xr:uid="{6D16FAC6-5AC2-4FDC-A026-E46B882D43E3}"/>
    <cellStyle name="Comma 31 4 2 4" xfId="9524" xr:uid="{DD88D58C-5AFB-4C40-90C6-62DE94302CAA}"/>
    <cellStyle name="Comma 31 4 2 4 2" xfId="19311" xr:uid="{3CBBE234-4130-40B3-9217-0F59173509AA}"/>
    <cellStyle name="Comma 31 4 2 5" xfId="14845" xr:uid="{41F3FFAF-385E-480F-82C0-7A6889C3D632}"/>
    <cellStyle name="Comma 31 4 3" xfId="4852" xr:uid="{2C97ADA1-35B6-4369-AE93-7757E75C228C}"/>
    <cellStyle name="Comma 31 4 3 2" xfId="5916" xr:uid="{9B614416-3060-4ECB-883D-A839ED827746}"/>
    <cellStyle name="Comma 31 4 3 2 2" xfId="10879" xr:uid="{F5FBE1E2-34EE-4D95-A756-CC99909C1636}"/>
    <cellStyle name="Comma 31 4 3 2 2 2" xfId="20570" xr:uid="{CA0F800E-683F-42AC-B13D-B6C366FBDE30}"/>
    <cellStyle name="Comma 31 4 3 2 3" xfId="16096" xr:uid="{DAD6DE76-C805-473F-B5A3-E44C695C8448}"/>
    <cellStyle name="Comma 31 4 3 3" xfId="6962" xr:uid="{13FF7204-8A5C-4B74-AF87-17E0E0C97DE7}"/>
    <cellStyle name="Comma 31 4 3 3 2" xfId="11925" xr:uid="{4932A4F0-E629-45AF-9F4C-5F24E4F7F469}"/>
    <cellStyle name="Comma 31 4 3 3 2 2" xfId="21522" xr:uid="{FBB89B1B-4186-4CE6-96E9-F0660CB4A0D7}"/>
    <cellStyle name="Comma 31 4 3 3 3" xfId="17048" xr:uid="{256E9316-3F7D-4928-8E57-8AD5A7326706}"/>
    <cellStyle name="Comma 31 4 3 4" xfId="9831" xr:uid="{BDD55C9E-CDF3-4BF4-8340-567FD1ECDB47}"/>
    <cellStyle name="Comma 31 4 3 4 2" xfId="19618" xr:uid="{617C659C-D4AA-4A74-AA52-D552AF8E21A8}"/>
    <cellStyle name="Comma 31 4 3 5" xfId="15145" xr:uid="{E4CC5AE5-0C8C-4FB3-8110-3F370AFB9B13}"/>
    <cellStyle name="Comma 31 4 4" xfId="5290" xr:uid="{1ED1FD08-9D63-4D28-AA55-305769EBEB0D}"/>
    <cellStyle name="Comma 31 4 4 2" xfId="10253" xr:uid="{1D7E6305-F6AB-40E7-A32E-CCB3D83FFE12}"/>
    <cellStyle name="Comma 31 4 4 2 2" xfId="19944" xr:uid="{6D50A79A-B624-4741-931A-559B6F54C82B}"/>
    <cellStyle name="Comma 31 4 4 3" xfId="15470" xr:uid="{F51FB1D6-C090-4DD1-8B66-DA2EB22CEB77}"/>
    <cellStyle name="Comma 31 4 5" xfId="6336" xr:uid="{6133DED3-F3EE-4D6A-9E4B-EC9969DEE846}"/>
    <cellStyle name="Comma 31 4 5 2" xfId="11299" xr:uid="{09C45C6D-7C3A-41D5-B20A-1700949BABC4}"/>
    <cellStyle name="Comma 31 4 5 2 2" xfId="20896" xr:uid="{54C22623-6008-4F44-B1CD-6B89678DC5DC}"/>
    <cellStyle name="Comma 31 4 5 3" xfId="16422" xr:uid="{0BF2AA66-6688-43AC-B0C2-F7FC2F10AF40}"/>
    <cellStyle name="Comma 31 4 6" xfId="8020" xr:uid="{5E1AAAED-474E-45BB-AE5A-636D936C8317}"/>
    <cellStyle name="Comma 31 4 6 2" xfId="17999" xr:uid="{96344907-AC4C-4375-B2EA-0CE45A9E26D3}"/>
    <cellStyle name="Comma 31 4 7" xfId="13639" xr:uid="{10247594-C2C6-4289-9948-E65F89C73937}"/>
    <cellStyle name="Comma 31 5" xfId="4290" xr:uid="{8321D0BB-9A62-4A2A-A490-2C944F3BE308}"/>
    <cellStyle name="Comma 31 5 2" xfId="5415" xr:uid="{2A506140-56AF-4D17-932F-4B2BAA7CC400}"/>
    <cellStyle name="Comma 31 5 2 2" xfId="10378" xr:uid="{14BC7D99-C889-4BEA-A75F-E242C4E5A8CF}"/>
    <cellStyle name="Comma 31 5 2 2 2" xfId="20069" xr:uid="{5C9660E2-DC4B-4EA2-832D-502DD33169A5}"/>
    <cellStyle name="Comma 31 5 2 3" xfId="15595" xr:uid="{848B3457-203F-431F-B075-3D791D468AAD}"/>
    <cellStyle name="Comma 31 5 3" xfId="6461" xr:uid="{C416B766-B47D-4C02-B8DF-B3E36F433678}"/>
    <cellStyle name="Comma 31 5 3 2" xfId="11424" xr:uid="{3CFE2D9B-F01A-496B-BAB2-331A62EE28B4}"/>
    <cellStyle name="Comma 31 5 3 2 2" xfId="21021" xr:uid="{0A946650-E81E-440D-8C12-A736E662FAA6}"/>
    <cellStyle name="Comma 31 5 3 3" xfId="16547" xr:uid="{427954B9-6F71-48F1-8EB0-567A564A3012}"/>
    <cellStyle name="Comma 31 5 4" xfId="9315" xr:uid="{BA56AEB4-9E6A-4CEF-A1A0-66B52EF70A37}"/>
    <cellStyle name="Comma 31 5 4 2" xfId="19102" xr:uid="{82E09878-12D2-468F-B08A-701D53D6BE9D}"/>
    <cellStyle name="Comma 31 5 5" xfId="14644" xr:uid="{FCB93256-A7F5-4401-83FB-3FA0B7C97EB6}"/>
    <cellStyle name="Comma 31 6" xfId="4624" xr:uid="{25875356-5064-4EB9-AF5C-5924A62B3E81}"/>
    <cellStyle name="Comma 31 6 2" xfId="5714" xr:uid="{DD9DC97D-203F-4D4F-82B6-6F8A928E9B07}"/>
    <cellStyle name="Comma 31 6 2 2" xfId="10677" xr:uid="{82B3BB85-2FB3-447E-BA4E-6DBA98D4F25F}"/>
    <cellStyle name="Comma 31 6 2 2 2" xfId="20368" xr:uid="{E0083A81-7221-469C-932E-2D2210E382C0}"/>
    <cellStyle name="Comma 31 6 2 3" xfId="15894" xr:uid="{85B28D06-B24B-4B82-AC34-C9D87E47292A}"/>
    <cellStyle name="Comma 31 6 3" xfId="6760" xr:uid="{A850DB22-03E2-4F00-B666-7980CC7C66F9}"/>
    <cellStyle name="Comma 31 6 3 2" xfId="11723" xr:uid="{6CC4F2CC-C39E-415E-8033-7BA3DE87DA39}"/>
    <cellStyle name="Comma 31 6 3 2 2" xfId="21320" xr:uid="{D0E5E3F7-D371-4C99-A90A-EED4F782D530}"/>
    <cellStyle name="Comma 31 6 3 3" xfId="16846" xr:uid="{7D7785EB-4C15-496B-A78C-E1CB8C646D9A}"/>
    <cellStyle name="Comma 31 6 4" xfId="9622" xr:uid="{897AE7F4-A557-443A-8BA4-6E7ABB66E6F8}"/>
    <cellStyle name="Comma 31 6 4 2" xfId="19409" xr:uid="{9E2B3B9B-1519-4417-BF19-161C342EFEF8}"/>
    <cellStyle name="Comma 31 6 5" xfId="14943" xr:uid="{D90792CE-F940-4298-8F83-808E3F429AE5}"/>
    <cellStyle name="Comma 31 7" xfId="5087" xr:uid="{400C97AE-7D4B-4D67-A86C-6E1B16585CA0}"/>
    <cellStyle name="Comma 31 7 2" xfId="10050" xr:uid="{1383866A-BCA7-4F12-AEEF-B56376162AB5}"/>
    <cellStyle name="Comma 31 7 2 2" xfId="19741" xr:uid="{CED9C6CD-434E-4EA6-8CC2-2EA4B37F5C23}"/>
    <cellStyle name="Comma 31 7 3" xfId="15267" xr:uid="{EA85E499-47A3-4142-9464-B9B990F2C0FB}"/>
    <cellStyle name="Comma 31 8" xfId="6133" xr:uid="{39D92F92-D866-4EC7-854A-2963C1EC775B}"/>
    <cellStyle name="Comma 31 8 2" xfId="11096" xr:uid="{9EC8378B-DBED-4BB7-ADAF-7A69960AF67F}"/>
    <cellStyle name="Comma 31 8 2 2" xfId="20693" xr:uid="{D6409869-C01C-4A4A-926C-5BB6C96251AB}"/>
    <cellStyle name="Comma 31 8 3" xfId="16219" xr:uid="{99B19A4D-BB8B-4B27-BE25-5782E4B98815}"/>
    <cellStyle name="Comma 31 9" xfId="7223" xr:uid="{1C992546-D469-4F9F-8A80-F516FA4B81EF}"/>
    <cellStyle name="Comma 31 9 2" xfId="17272" xr:uid="{00997BF0-8E3B-4521-93E0-D5B2F00A3E19}"/>
    <cellStyle name="Comma 32" xfId="319" xr:uid="{CE50A113-C0CD-46C7-A689-4CD7191818A9}"/>
    <cellStyle name="Comma 32 10" xfId="13260" xr:uid="{CE3D7B59-3491-4EA4-8F74-670760F6C257}"/>
    <cellStyle name="Comma 32 2" xfId="1533" xr:uid="{1CB83F69-61E7-4C0E-AD33-1D6A7A0CE855}"/>
    <cellStyle name="Comma 32 2 2" xfId="4399" xr:uid="{919B35D9-AD13-4333-99DC-CC85B3DF962D}"/>
    <cellStyle name="Comma 32 2 2 2" xfId="5509" xr:uid="{6E6D40CD-5B4E-4E98-BFB5-3B8FB6284ADE}"/>
    <cellStyle name="Comma 32 2 2 2 2" xfId="10472" xr:uid="{E31C0945-7352-4C27-9907-C53BB9858E7C}"/>
    <cellStyle name="Comma 32 2 2 2 2 2" xfId="20163" xr:uid="{FAEC0D4F-7E34-4A82-A13A-A67DDD1EFFAB}"/>
    <cellStyle name="Comma 32 2 2 2 3" xfId="15689" xr:uid="{3CFE665D-9F9C-4286-8A12-9C0760EDF71F}"/>
    <cellStyle name="Comma 32 2 2 3" xfId="6555" xr:uid="{C604852D-6D0B-4864-BAC2-B70142605281}"/>
    <cellStyle name="Comma 32 2 2 3 2" xfId="11518" xr:uid="{9E81EFD2-4E54-47E1-BF6F-93507FDD5828}"/>
    <cellStyle name="Comma 32 2 2 3 2 2" xfId="21115" xr:uid="{01AA46D1-2F93-4995-9A82-4E19D05A9D49}"/>
    <cellStyle name="Comma 32 2 2 3 3" xfId="16641" xr:uid="{D3A445FE-4BA0-4702-987A-0BB76413B862}"/>
    <cellStyle name="Comma 32 2 2 4" xfId="9414" xr:uid="{A4CB50E8-80F7-4503-89B0-4BE99595A061}"/>
    <cellStyle name="Comma 32 2 2 4 2" xfId="19201" xr:uid="{8D6A7772-34CA-4AB9-929F-09AFB15D40EA}"/>
    <cellStyle name="Comma 32 2 2 5" xfId="14738" xr:uid="{2A495846-17D4-4472-8C3A-ECE3DF01D365}"/>
    <cellStyle name="Comma 32 2 3" xfId="4733" xr:uid="{4D8A5747-1928-48C1-B7C5-AA2423B23E12}"/>
    <cellStyle name="Comma 32 2 3 2" xfId="5808" xr:uid="{B36AC0B8-247E-4376-B27F-AC7B5FA5A516}"/>
    <cellStyle name="Comma 32 2 3 2 2" xfId="10771" xr:uid="{5CD7EFCD-D88A-4C44-AC9C-16631D20352C}"/>
    <cellStyle name="Comma 32 2 3 2 2 2" xfId="20462" xr:uid="{20DEB405-B42A-4D7F-876F-2894AE376698}"/>
    <cellStyle name="Comma 32 2 3 2 3" xfId="15988" xr:uid="{AEE51377-C775-4904-B2D8-CB920CCD89F7}"/>
    <cellStyle name="Comma 32 2 3 3" xfId="6854" xr:uid="{864F3F5D-DD8E-4CF3-B885-BA500BDD5F08}"/>
    <cellStyle name="Comma 32 2 3 3 2" xfId="11817" xr:uid="{D1878B86-BC94-4A99-BF50-A8670EE062D8}"/>
    <cellStyle name="Comma 32 2 3 3 2 2" xfId="21414" xr:uid="{E0BA0DB7-3E42-431F-9C02-7DE3A60687CF}"/>
    <cellStyle name="Comma 32 2 3 3 3" xfId="16940" xr:uid="{6FD71C4F-5EC4-482F-87F9-C4BB58B241BA}"/>
    <cellStyle name="Comma 32 2 3 4" xfId="9722" xr:uid="{79D223DC-529C-4322-9C6A-8A7D90B890CE}"/>
    <cellStyle name="Comma 32 2 3 4 2" xfId="19509" xr:uid="{09F6B4AF-C788-423E-A056-76CABF0960EC}"/>
    <cellStyle name="Comma 32 2 3 5" xfId="15037" xr:uid="{73854F6C-4435-48BF-BBCC-96384C7F884E}"/>
    <cellStyle name="Comma 32 2 4" xfId="5181" xr:uid="{FD5F82EA-5169-4513-9B72-4C3C45C22C70}"/>
    <cellStyle name="Comma 32 2 4 2" xfId="10144" xr:uid="{FE04D7F6-639B-4D6C-AAF8-DE3379902531}"/>
    <cellStyle name="Comma 32 2 4 2 2" xfId="19835" xr:uid="{CCD7EB62-27B8-4437-B734-D14618709580}"/>
    <cellStyle name="Comma 32 2 4 3" xfId="15361" xr:uid="{736000FF-5DFD-4D90-89E1-D7E72084C4BA}"/>
    <cellStyle name="Comma 32 2 5" xfId="6227" xr:uid="{542E2A92-EF77-4F39-8F1E-72C0709D41CD}"/>
    <cellStyle name="Comma 32 2 5 2" xfId="11190" xr:uid="{DDFCDF62-7F71-4F41-B305-19825996D01A}"/>
    <cellStyle name="Comma 32 2 5 2 2" xfId="20787" xr:uid="{EF29FDB8-74AD-47B1-97FC-F16137BC423C}"/>
    <cellStyle name="Comma 32 2 5 3" xfId="16313" xr:uid="{27EAF43D-2486-42DF-8AEE-B93D4A986002}"/>
    <cellStyle name="Comma 32 2 6" xfId="7574" xr:uid="{6851A0F9-D7CD-4944-8E1E-5C014B2B60C3}"/>
    <cellStyle name="Comma 32 2 6 2" xfId="17592" xr:uid="{C73EDBDC-09E6-4244-AD4D-18D41D91BDC1}"/>
    <cellStyle name="Comma 32 2 7" xfId="13368" xr:uid="{48B68DCB-139D-40DA-95C8-34FCDFBAE071}"/>
    <cellStyle name="Comma 32 3" xfId="1996" xr:uid="{4003AA15-2E81-4E7F-A45E-66657541EC96}"/>
    <cellStyle name="Comma 32 3 2" xfId="4462" xr:uid="{F8A9CF64-25E9-41FD-B130-D3CA93992010}"/>
    <cellStyle name="Comma 32 3 2 2" xfId="5565" xr:uid="{6FF8F5E1-FC78-411D-8214-FF587CC9DA1A}"/>
    <cellStyle name="Comma 32 3 2 2 2" xfId="10528" xr:uid="{E61855EF-A4DD-498B-999D-1E6042695709}"/>
    <cellStyle name="Comma 32 3 2 2 2 2" xfId="20219" xr:uid="{4BD925D9-245A-4675-A06E-93B357EFF362}"/>
    <cellStyle name="Comma 32 3 2 2 3" xfId="15745" xr:uid="{BA033E97-F0F0-4E9C-9691-3503F2200BCF}"/>
    <cellStyle name="Comma 32 3 2 3" xfId="6611" xr:uid="{B06D2E43-C3D7-40CD-BEE0-B255D99465C3}"/>
    <cellStyle name="Comma 32 3 2 3 2" xfId="11574" xr:uid="{5626C48D-906E-4858-8D5B-C48BDD4DF224}"/>
    <cellStyle name="Comma 32 3 2 3 2 2" xfId="21171" xr:uid="{19F599C8-3AFC-4805-89FF-4595D056CD93}"/>
    <cellStyle name="Comma 32 3 2 3 3" xfId="16697" xr:uid="{EC3128EA-3739-46B5-95DB-EDD25402D606}"/>
    <cellStyle name="Comma 32 3 2 4" xfId="9472" xr:uid="{3458D90B-F576-434F-B917-1E53CA471F8D}"/>
    <cellStyle name="Comma 32 3 2 4 2" xfId="19259" xr:uid="{A50902E6-EF1B-4E4C-BAF0-5AF4C246C72C}"/>
    <cellStyle name="Comma 32 3 2 5" xfId="14794" xr:uid="{CF947DC0-49DF-440B-96F5-BC0F6C4A9744}"/>
    <cellStyle name="Comma 32 3 3" xfId="4796" xr:uid="{82F0691F-FEF8-4FC5-8979-A303BFEF5C05}"/>
    <cellStyle name="Comma 32 3 3 2" xfId="5864" xr:uid="{7B5DA819-0E1D-4469-9191-96801D839508}"/>
    <cellStyle name="Comma 32 3 3 2 2" xfId="10827" xr:uid="{F66FC6F7-2FBB-40B7-8B7D-52D81CD8859D}"/>
    <cellStyle name="Comma 32 3 3 2 2 2" xfId="20518" xr:uid="{9C651A5F-77C9-437A-A807-CB8042864193}"/>
    <cellStyle name="Comma 32 3 3 2 3" xfId="16044" xr:uid="{0949F068-E836-47F6-939F-334BF608A1AD}"/>
    <cellStyle name="Comma 32 3 3 3" xfId="6910" xr:uid="{2F514D50-E1A5-4D66-B4A1-053A5FEDE7D0}"/>
    <cellStyle name="Comma 32 3 3 3 2" xfId="11873" xr:uid="{D0912DC9-FFC1-4FB6-B0F1-9D61867C3BFE}"/>
    <cellStyle name="Comma 32 3 3 3 2 2" xfId="21470" xr:uid="{6410384C-8C9D-4DC5-9F31-479A30F693B2}"/>
    <cellStyle name="Comma 32 3 3 3 3" xfId="16996" xr:uid="{D4236D37-47FE-4BF3-A630-6F4BEEFA122E}"/>
    <cellStyle name="Comma 32 3 3 4" xfId="9778" xr:uid="{E870765D-2EA1-48C4-A86A-9D2AC9A268F8}"/>
    <cellStyle name="Comma 32 3 3 4 2" xfId="19565" xr:uid="{03013692-AF5F-42C1-B9F2-83C07510B5AD}"/>
    <cellStyle name="Comma 32 3 3 5" xfId="15093" xr:uid="{268DDE6D-F248-47D1-B21E-6549FFFD3F18}"/>
    <cellStyle name="Comma 32 3 4" xfId="5237" xr:uid="{BDA4BF45-5FD4-46BD-B473-92D5D92E99A9}"/>
    <cellStyle name="Comma 32 3 4 2" xfId="10200" xr:uid="{32D9BEA4-BAF8-4FB7-A876-6820A61AD800}"/>
    <cellStyle name="Comma 32 3 4 2 2" xfId="19891" xr:uid="{16206F3F-5E6B-4849-A750-34B64A874F09}"/>
    <cellStyle name="Comma 32 3 4 3" xfId="15417" xr:uid="{DF4A1544-B562-4CFE-829F-F2958E949F2C}"/>
    <cellStyle name="Comma 32 3 5" xfId="6283" xr:uid="{74E66662-1CF2-40E3-895E-FD356BD29C09}"/>
    <cellStyle name="Comma 32 3 5 2" xfId="11246" xr:uid="{60592B25-C520-4198-B9F4-BD2A7A0786A2}"/>
    <cellStyle name="Comma 32 3 5 2 2" xfId="20843" xr:uid="{B416921B-050B-437E-99FE-4D21AE20DC2F}"/>
    <cellStyle name="Comma 32 3 5 3" xfId="16369" xr:uid="{BC0AFFFD-5746-4C3B-819B-6A977ECD3074}"/>
    <cellStyle name="Comma 32 3 6" xfId="7844" xr:uid="{A94FB25B-3AA7-4403-B3FC-77BCAA935BE6}"/>
    <cellStyle name="Comma 32 3 6 2" xfId="17840" xr:uid="{BA017C72-8930-45D9-B7B4-F58015DCDF71}"/>
    <cellStyle name="Comma 32 3 7" xfId="13579" xr:uid="{A3DD7269-6F29-4BFB-B03D-265B5688FA2F}"/>
    <cellStyle name="Comma 32 4" xfId="2574" xr:uid="{00DA0FF8-2363-4553-A675-CC2736107073}"/>
    <cellStyle name="Comma 32 4 2" xfId="4518" xr:uid="{8D38EC55-3147-4E7B-8E02-37370CFAD48C}"/>
    <cellStyle name="Comma 32 4 2 2" xfId="5617" xr:uid="{F75F5FAD-BCC4-48FA-AE5A-99C960DB93AD}"/>
    <cellStyle name="Comma 32 4 2 2 2" xfId="10580" xr:uid="{83D4109F-6B9A-4474-B274-7C206FACC978}"/>
    <cellStyle name="Comma 32 4 2 2 2 2" xfId="20271" xr:uid="{8E3C6495-F51F-4869-912B-F04060948F4F}"/>
    <cellStyle name="Comma 32 4 2 2 3" xfId="15797" xr:uid="{24A738A3-A73E-4BCA-94E8-AF3AAAD21D21}"/>
    <cellStyle name="Comma 32 4 2 3" xfId="6663" xr:uid="{860C0FCB-4A4B-46E0-B57B-803D7DD73B13}"/>
    <cellStyle name="Comma 32 4 2 3 2" xfId="11626" xr:uid="{47438F32-6321-4921-8CE4-ADAD97F516E3}"/>
    <cellStyle name="Comma 32 4 2 3 2 2" xfId="21223" xr:uid="{D8A6962F-BBAE-4AA9-AF60-913613113F30}"/>
    <cellStyle name="Comma 32 4 2 3 3" xfId="16749" xr:uid="{89FB67CB-BC9D-4B51-9D80-2050398446C0}"/>
    <cellStyle name="Comma 32 4 2 4" xfId="9525" xr:uid="{24B01D73-E235-4619-A8EC-100A7C421E89}"/>
    <cellStyle name="Comma 32 4 2 4 2" xfId="19312" xr:uid="{D57B214E-1BD7-4A09-ABB5-1350BB440A53}"/>
    <cellStyle name="Comma 32 4 2 5" xfId="14846" xr:uid="{828F0CA8-A026-43A7-B1AE-C879D7434BE4}"/>
    <cellStyle name="Comma 32 4 3" xfId="4853" xr:uid="{DCE00EF1-95DC-4334-BDFE-E9FA11AAADAE}"/>
    <cellStyle name="Comma 32 4 3 2" xfId="5917" xr:uid="{E2ED01D5-0ADE-4757-8A23-CCFA149DC856}"/>
    <cellStyle name="Comma 32 4 3 2 2" xfId="10880" xr:uid="{D74FA6DC-C0AF-4B36-9529-E406322577EF}"/>
    <cellStyle name="Comma 32 4 3 2 2 2" xfId="20571" xr:uid="{713588F7-14B4-4B30-9778-60D6B0E55D79}"/>
    <cellStyle name="Comma 32 4 3 2 3" xfId="16097" xr:uid="{54D1E722-0D55-4AE3-97C8-487B8B707FAE}"/>
    <cellStyle name="Comma 32 4 3 3" xfId="6963" xr:uid="{A9476F89-AD38-4223-A80E-38AB72E3A85A}"/>
    <cellStyle name="Comma 32 4 3 3 2" xfId="11926" xr:uid="{E3AB68F5-2E42-4C68-B7B5-8D56B081960D}"/>
    <cellStyle name="Comma 32 4 3 3 2 2" xfId="21523" xr:uid="{C5C7475D-D873-4823-B462-27E0140E20B4}"/>
    <cellStyle name="Comma 32 4 3 3 3" xfId="17049" xr:uid="{9B70F2F5-CD2F-42E2-B62B-40B3944CE857}"/>
    <cellStyle name="Comma 32 4 3 4" xfId="9832" xr:uid="{EF3FC319-905B-4310-968C-C55E94C3CF8E}"/>
    <cellStyle name="Comma 32 4 3 4 2" xfId="19619" xr:uid="{6283FE50-0694-4442-820D-CED909023534}"/>
    <cellStyle name="Comma 32 4 3 5" xfId="15146" xr:uid="{139102A1-F156-4F02-AFC7-270BE44EE1C4}"/>
    <cellStyle name="Comma 32 4 4" xfId="5291" xr:uid="{D6BE2EF4-110A-49BF-8EFA-E799A7939FDB}"/>
    <cellStyle name="Comma 32 4 4 2" xfId="10254" xr:uid="{D6F48099-CDDD-44CF-A300-A83220A502B9}"/>
    <cellStyle name="Comma 32 4 4 2 2" xfId="19945" xr:uid="{025EB215-9061-4B9E-8960-67F7622ABD3A}"/>
    <cellStyle name="Comma 32 4 4 3" xfId="15471" xr:uid="{9EDE0143-EC80-4A0A-B66E-405210259EFF}"/>
    <cellStyle name="Comma 32 4 5" xfId="6337" xr:uid="{833BD8AE-34F0-4212-AE90-9E88DDECEDA6}"/>
    <cellStyle name="Comma 32 4 5 2" xfId="11300" xr:uid="{B29B298C-D6E5-4DA4-963F-31B3FD7E52AD}"/>
    <cellStyle name="Comma 32 4 5 2 2" xfId="20897" xr:uid="{A7DDC88F-8523-4F5F-90B6-0A4EE7BC4F56}"/>
    <cellStyle name="Comma 32 4 5 3" xfId="16423" xr:uid="{9DE621B9-88AD-4861-8B9D-E8F0B3AE91ED}"/>
    <cellStyle name="Comma 32 4 6" xfId="8021" xr:uid="{21272E79-B20A-4D32-B999-0EE9DDDDD12C}"/>
    <cellStyle name="Comma 32 4 6 2" xfId="18000" xr:uid="{CA1519A9-72D9-41E2-9A52-46E6A2A532B9}"/>
    <cellStyle name="Comma 32 4 7" xfId="13640" xr:uid="{816F4038-AD8C-45DB-A532-45F43A73E5DD}"/>
    <cellStyle name="Comma 32 5" xfId="4291" xr:uid="{A65914A5-9C70-4AB4-B347-ADF8DAE39779}"/>
    <cellStyle name="Comma 32 5 2" xfId="5416" xr:uid="{3CBC5041-F254-4C58-A660-0AEB341E26B7}"/>
    <cellStyle name="Comma 32 5 2 2" xfId="10379" xr:uid="{065B085B-C55E-48FA-AB65-78768ACC03F6}"/>
    <cellStyle name="Comma 32 5 2 2 2" xfId="20070" xr:uid="{4EBF0404-A5A6-4D71-8CAA-63C06C040B11}"/>
    <cellStyle name="Comma 32 5 2 3" xfId="15596" xr:uid="{4D2EB9E6-364A-454C-BBEF-ACFEF7B804C4}"/>
    <cellStyle name="Comma 32 5 3" xfId="6462" xr:uid="{05124E90-BA17-46BB-9481-197D5320E2D8}"/>
    <cellStyle name="Comma 32 5 3 2" xfId="11425" xr:uid="{98EA1F73-17A9-43E3-9027-527628202C05}"/>
    <cellStyle name="Comma 32 5 3 2 2" xfId="21022" xr:uid="{AA216FA7-5FFA-4729-B41B-337155F45F43}"/>
    <cellStyle name="Comma 32 5 3 3" xfId="16548" xr:uid="{B5B2F566-2982-4140-A65E-D506FB681DDD}"/>
    <cellStyle name="Comma 32 5 4" xfId="9316" xr:uid="{F54CBE89-4338-4FBA-8925-425564829232}"/>
    <cellStyle name="Comma 32 5 4 2" xfId="19103" xr:uid="{52A2A376-F769-4904-B692-05994B3E587F}"/>
    <cellStyle name="Comma 32 5 5" xfId="14645" xr:uid="{37E8EA8C-4E29-4348-9DD9-5356DC854F99}"/>
    <cellStyle name="Comma 32 6" xfId="4625" xr:uid="{4ABFE0E1-2A7D-4C36-AA7A-51017D818CFD}"/>
    <cellStyle name="Comma 32 6 2" xfId="5715" xr:uid="{71692907-E8CB-4AD1-846B-56AC4B4FA109}"/>
    <cellStyle name="Comma 32 6 2 2" xfId="10678" xr:uid="{882A07C4-1B17-4DCF-8B4D-08CE77A95DDE}"/>
    <cellStyle name="Comma 32 6 2 2 2" xfId="20369" xr:uid="{B68B9BB7-3181-4C72-8E19-C3E1B4E7485A}"/>
    <cellStyle name="Comma 32 6 2 3" xfId="15895" xr:uid="{6D263657-EA27-4669-AD21-8761FB708820}"/>
    <cellStyle name="Comma 32 6 3" xfId="6761" xr:uid="{9E9E4147-0A70-453D-BFAD-29EDC9ADAED4}"/>
    <cellStyle name="Comma 32 6 3 2" xfId="11724" xr:uid="{A55D27C0-89E7-43F7-B41A-64F88921D669}"/>
    <cellStyle name="Comma 32 6 3 2 2" xfId="21321" xr:uid="{2244AAFC-562E-4DC9-9DFF-9743B70F378D}"/>
    <cellStyle name="Comma 32 6 3 3" xfId="16847" xr:uid="{EA6E2E19-DD2A-44A8-8221-7FE762098F4C}"/>
    <cellStyle name="Comma 32 6 4" xfId="9623" xr:uid="{44AF363E-5075-4735-844C-D16D5F60C146}"/>
    <cellStyle name="Comma 32 6 4 2" xfId="19410" xr:uid="{ACB81F17-C623-4936-BC83-3EA6CC3E56C8}"/>
    <cellStyle name="Comma 32 6 5" xfId="14944" xr:uid="{8B9DEEC2-257D-4A6B-9587-877A754D50DF}"/>
    <cellStyle name="Comma 32 7" xfId="5088" xr:uid="{C465D981-7558-4B87-B997-FEE56EB7E39B}"/>
    <cellStyle name="Comma 32 7 2" xfId="10051" xr:uid="{DDC6C9E6-6ACE-4704-92BB-4091738B7B94}"/>
    <cellStyle name="Comma 32 7 2 2" xfId="19742" xr:uid="{AE2A9FD2-6289-4037-B411-7BC0C395AB52}"/>
    <cellStyle name="Comma 32 7 3" xfId="15268" xr:uid="{47B7A25D-A3C7-4DEF-B5C0-675CF82A6545}"/>
    <cellStyle name="Comma 32 8" xfId="6134" xr:uid="{47508627-3BDF-4499-B1BC-4FAED0802BB1}"/>
    <cellStyle name="Comma 32 8 2" xfId="11097" xr:uid="{98303CB0-A9F4-4107-870B-79CB69A7CD3D}"/>
    <cellStyle name="Comma 32 8 2 2" xfId="20694" xr:uid="{D6D1B785-95D8-4CAF-836C-D7413EE9A808}"/>
    <cellStyle name="Comma 32 8 3" xfId="16220" xr:uid="{5B68A9DA-129C-4CAA-8299-74C7BD436543}"/>
    <cellStyle name="Comma 32 9" xfId="7224" xr:uid="{A68A1DB4-8ACC-4B88-AC0B-79F425D5ACA1}"/>
    <cellStyle name="Comma 32 9 2" xfId="17273" xr:uid="{D1142A46-C8AE-4861-8D04-06726DE49439}"/>
    <cellStyle name="Comma 33" xfId="320" xr:uid="{8A2964C2-11CA-4E93-BE54-84148B415D80}"/>
    <cellStyle name="Comma 33 10" xfId="7225" xr:uid="{D966262E-FDBA-40FD-B7E6-7E78390296FE}"/>
    <cellStyle name="Comma 33 10 2" xfId="17274" xr:uid="{5E9DFF17-FA00-490D-8954-B8C2D0C24F51}"/>
    <cellStyle name="Comma 33 11" xfId="13261" xr:uid="{5B38B16A-9CFC-477B-A84C-258F527DC7B7}"/>
    <cellStyle name="Comma 33 2" xfId="972" xr:uid="{75137618-05E5-4530-BD10-964908A891D1}"/>
    <cellStyle name="Comma 33 2 2" xfId="4337" xr:uid="{9B890261-E8E4-4381-9A65-7EAF05A05458}"/>
    <cellStyle name="Comma 33 2 2 2" xfId="5453" xr:uid="{06CCA543-052B-40FB-89B5-29CE438F0D0C}"/>
    <cellStyle name="Comma 33 2 2 2 2" xfId="10416" xr:uid="{76078C68-3FCA-406D-A265-092715FF0285}"/>
    <cellStyle name="Comma 33 2 2 2 2 2" xfId="20107" xr:uid="{86528A9B-0913-477C-A112-1BA6D1E47D46}"/>
    <cellStyle name="Comma 33 2 2 2 3" xfId="15633" xr:uid="{333F2152-E626-4B52-97D0-8FEF4D98907D}"/>
    <cellStyle name="Comma 33 2 2 3" xfId="6499" xr:uid="{6E1A447C-46C7-4932-A4DB-C115B071B978}"/>
    <cellStyle name="Comma 33 2 2 3 2" xfId="11462" xr:uid="{AB9DE434-9EF0-4083-8ECB-A1193C7713C7}"/>
    <cellStyle name="Comma 33 2 2 3 2 2" xfId="21059" xr:uid="{AC6D7623-B79F-4527-B0F0-66558D8A6FDE}"/>
    <cellStyle name="Comma 33 2 2 3 3" xfId="16585" xr:uid="{55C50165-99DE-4751-8B85-07736DFC2300}"/>
    <cellStyle name="Comma 33 2 2 4" xfId="9356" xr:uid="{466C42CB-C81F-4073-ADA0-0F9B6EC9B786}"/>
    <cellStyle name="Comma 33 2 2 4 2" xfId="19143" xr:uid="{3D4D90A4-DD6D-4048-AE09-3AA9C9687A68}"/>
    <cellStyle name="Comma 33 2 2 5" xfId="14682" xr:uid="{C38CD0FA-5479-4109-A8CB-86A68685E9C8}"/>
    <cellStyle name="Comma 33 2 3" xfId="4671" xr:uid="{BE45E3D4-DBDE-4D88-8758-73198806D005}"/>
    <cellStyle name="Comma 33 2 3 2" xfId="5752" xr:uid="{8F7AFDCD-72E0-4FBE-85F1-474F76633ED9}"/>
    <cellStyle name="Comma 33 2 3 2 2" xfId="10715" xr:uid="{A2540192-131F-42A5-8DC3-04AEF506D3F7}"/>
    <cellStyle name="Comma 33 2 3 2 2 2" xfId="20406" xr:uid="{FDD7DABD-A2E4-44F1-BBAD-194DF4CF326E}"/>
    <cellStyle name="Comma 33 2 3 2 3" xfId="15932" xr:uid="{D03F6FE4-C0A8-4133-AEF3-75F4001CB72B}"/>
    <cellStyle name="Comma 33 2 3 3" xfId="6798" xr:uid="{1B081A50-7A60-44B5-8C1C-DA1105352E99}"/>
    <cellStyle name="Comma 33 2 3 3 2" xfId="11761" xr:uid="{388EA700-4656-454D-B735-04B3987AAD12}"/>
    <cellStyle name="Comma 33 2 3 3 2 2" xfId="21358" xr:uid="{97BA48A1-6F8F-4C26-B28F-40693E31703F}"/>
    <cellStyle name="Comma 33 2 3 3 3" xfId="16884" xr:uid="{683607CA-679A-4367-AB95-B4AB9CB828C5}"/>
    <cellStyle name="Comma 33 2 3 4" xfId="9665" xr:uid="{0BC5C7AE-3AD5-408A-A248-A1A30D9E8D4A}"/>
    <cellStyle name="Comma 33 2 3 4 2" xfId="19452" xr:uid="{26578FA7-D845-478B-8177-4614560D04D3}"/>
    <cellStyle name="Comma 33 2 3 5" xfId="14981" xr:uid="{734C3F36-45FD-403B-AE66-FADAE99A63BA}"/>
    <cellStyle name="Comma 33 2 4" xfId="5125" xr:uid="{79C872D6-B657-47CB-8D33-39F56C97FBB0}"/>
    <cellStyle name="Comma 33 2 4 2" xfId="10088" xr:uid="{7F0F6306-EC30-489D-95C8-3B90C73C46F6}"/>
    <cellStyle name="Comma 33 2 4 2 2" xfId="19779" xr:uid="{39EF67CD-0C36-4CED-978B-FCE4F87DA98F}"/>
    <cellStyle name="Comma 33 2 4 3" xfId="15305" xr:uid="{899C8AF3-31A8-4DFB-814D-BD96097AB873}"/>
    <cellStyle name="Comma 33 2 5" xfId="6171" xr:uid="{DD9ED2C1-A8C8-42B1-94B2-3AB5A464EF9C}"/>
    <cellStyle name="Comma 33 2 5 2" xfId="11134" xr:uid="{80586277-CBC0-48E0-B9B0-97FF01AAE5B8}"/>
    <cellStyle name="Comma 33 2 5 2 2" xfId="20731" xr:uid="{C55A37BC-6817-46B2-9B1A-DF77F3D89C4A}"/>
    <cellStyle name="Comma 33 2 5 3" xfId="16257" xr:uid="{AED901CE-FED7-4A65-9712-AF1460423A40}"/>
    <cellStyle name="Comma 33 2 6" xfId="7407" xr:uid="{4AC6D194-129A-420A-BFF4-66C6EB802BD7}"/>
    <cellStyle name="Comma 33 2 6 2" xfId="17436" xr:uid="{D12B8C9C-7905-4A4C-BC8D-259C6BF75DA6}"/>
    <cellStyle name="Comma 33 2 7" xfId="13307" xr:uid="{CAFE31AA-4FCC-42F0-A272-1F81315AD0C2}"/>
    <cellStyle name="Comma 33 3" xfId="1535" xr:uid="{49DF77CA-254E-46C4-995D-167FB6656923}"/>
    <cellStyle name="Comma 33 3 2" xfId="4400" xr:uid="{E0A71EB7-CC9E-4170-B39C-A84DD982C263}"/>
    <cellStyle name="Comma 33 3 2 2" xfId="5510" xr:uid="{5046809F-8AC9-42AE-B76E-F4C1D6FA600E}"/>
    <cellStyle name="Comma 33 3 2 2 2" xfId="10473" xr:uid="{839593A9-409C-4CAB-91FD-1922A4E844FC}"/>
    <cellStyle name="Comma 33 3 2 2 2 2" xfId="20164" xr:uid="{F7558CC5-89AA-4808-8C5A-A9C69907AE67}"/>
    <cellStyle name="Comma 33 3 2 2 3" xfId="15690" xr:uid="{AD34E4A8-6E0E-417A-8B83-2BEBCC1BA73E}"/>
    <cellStyle name="Comma 33 3 2 3" xfId="6556" xr:uid="{55513F60-3775-4D29-927E-3953A1FB352C}"/>
    <cellStyle name="Comma 33 3 2 3 2" xfId="11519" xr:uid="{02151EA3-5419-49CE-AA67-3B90738DA722}"/>
    <cellStyle name="Comma 33 3 2 3 2 2" xfId="21116" xr:uid="{50C53275-1EB8-489E-9811-3E55D837DE76}"/>
    <cellStyle name="Comma 33 3 2 3 3" xfId="16642" xr:uid="{84AD5BA6-4075-466D-ABBE-21AEBDC7C5C3}"/>
    <cellStyle name="Comma 33 3 2 4" xfId="9415" xr:uid="{1F067901-F67D-4501-A24B-DD771CDB3AB6}"/>
    <cellStyle name="Comma 33 3 2 4 2" xfId="19202" xr:uid="{CE9232B2-28A3-4C3E-903B-2FB8287239E8}"/>
    <cellStyle name="Comma 33 3 2 5" xfId="14739" xr:uid="{646472EE-DAEB-4AFF-B29D-B7A660453259}"/>
    <cellStyle name="Comma 33 3 3" xfId="4734" xr:uid="{69B488C6-35D7-45F4-A33B-ADABD5C0217F}"/>
    <cellStyle name="Comma 33 3 3 2" xfId="5809" xr:uid="{7C9BA160-9883-4D8B-99A0-2D1ABBF15635}"/>
    <cellStyle name="Comma 33 3 3 2 2" xfId="10772" xr:uid="{7F14B802-3203-440E-B760-8C5A817A90DB}"/>
    <cellStyle name="Comma 33 3 3 2 2 2" xfId="20463" xr:uid="{6CC6470C-1B30-4DD8-B616-E68FBB887670}"/>
    <cellStyle name="Comma 33 3 3 2 3" xfId="15989" xr:uid="{3CF9D981-F7C8-4910-B8FD-1499222FD879}"/>
    <cellStyle name="Comma 33 3 3 3" xfId="6855" xr:uid="{2B2A6A42-662E-4F5E-A3DC-7538A5FB33C6}"/>
    <cellStyle name="Comma 33 3 3 3 2" xfId="11818" xr:uid="{1E8EDACA-0927-4804-8359-49CE54FBE2EA}"/>
    <cellStyle name="Comma 33 3 3 3 2 2" xfId="21415" xr:uid="{279511F6-9FDD-4370-9EC9-F0F3868AC837}"/>
    <cellStyle name="Comma 33 3 3 3 3" xfId="16941" xr:uid="{FFDFE933-2664-4F17-A051-4C0462639068}"/>
    <cellStyle name="Comma 33 3 3 4" xfId="9723" xr:uid="{9E059918-8325-486A-81D0-11F0A3BC5BBA}"/>
    <cellStyle name="Comma 33 3 3 4 2" xfId="19510" xr:uid="{C6097A30-D7BA-40FD-9114-CAF35535593E}"/>
    <cellStyle name="Comma 33 3 3 5" xfId="15038" xr:uid="{8A28F4A6-9011-42EE-B487-999AEFAB610C}"/>
    <cellStyle name="Comma 33 3 4" xfId="5182" xr:uid="{A794FA95-8A77-452D-8D8B-1BCB09065AE5}"/>
    <cellStyle name="Comma 33 3 4 2" xfId="10145" xr:uid="{9F80609B-67A3-4AAB-BBF2-DE668AF2E312}"/>
    <cellStyle name="Comma 33 3 4 2 2" xfId="19836" xr:uid="{1D2F3101-4022-482F-9D15-02879C1B1598}"/>
    <cellStyle name="Comma 33 3 4 3" xfId="15362" xr:uid="{3D667CF1-C04A-4E35-B496-8502715F6E69}"/>
    <cellStyle name="Comma 33 3 5" xfId="6228" xr:uid="{FF2A5C6C-194D-4703-98F9-A2253DED382E}"/>
    <cellStyle name="Comma 33 3 5 2" xfId="11191" xr:uid="{5FE5944B-9E05-4342-ABAF-A9209F872B61}"/>
    <cellStyle name="Comma 33 3 5 2 2" xfId="20788" xr:uid="{98601F9B-51FE-48A0-A947-D3D9BBD8F965}"/>
    <cellStyle name="Comma 33 3 5 3" xfId="16314" xr:uid="{9DA1E4AB-0123-41A0-923E-F451ABC9EA1F}"/>
    <cellStyle name="Comma 33 3 6" xfId="7575" xr:uid="{20314995-6EE9-4D27-B62A-F0F825837303}"/>
    <cellStyle name="Comma 33 3 6 2" xfId="17593" xr:uid="{295F8C65-D9AF-4E4A-A4F6-F420B1027950}"/>
    <cellStyle name="Comma 33 3 7" xfId="13369" xr:uid="{0510D099-0298-4AA9-929A-5BC957D1906F}"/>
    <cellStyle name="Comma 33 4" xfId="1997" xr:uid="{C9FBFB1A-83ED-40BC-8DDD-29EB75FCA3BE}"/>
    <cellStyle name="Comma 33 4 2" xfId="4463" xr:uid="{88E5FBEB-74AB-4099-AAA8-CCAD3835AE40}"/>
    <cellStyle name="Comma 33 4 2 2" xfId="5566" xr:uid="{24C94BBE-1994-4138-8EB5-EF60B997C41E}"/>
    <cellStyle name="Comma 33 4 2 2 2" xfId="10529" xr:uid="{22D082E6-31E3-400B-9CFB-4BD27E8A56E0}"/>
    <cellStyle name="Comma 33 4 2 2 2 2" xfId="20220" xr:uid="{6B2494BB-1E01-4CFA-B79F-0645285D4C8F}"/>
    <cellStyle name="Comma 33 4 2 2 3" xfId="15746" xr:uid="{CF0FF3B4-DD58-4405-87E0-B4590DADBB21}"/>
    <cellStyle name="Comma 33 4 2 3" xfId="6612" xr:uid="{F9071137-7192-421A-AEA6-FED0A61DC5DD}"/>
    <cellStyle name="Comma 33 4 2 3 2" xfId="11575" xr:uid="{B465D66A-3114-48E4-A546-D1E3A0942D99}"/>
    <cellStyle name="Comma 33 4 2 3 2 2" xfId="21172" xr:uid="{D3ED5A67-7DE7-4C49-A32F-8781F8937093}"/>
    <cellStyle name="Comma 33 4 2 3 3" xfId="16698" xr:uid="{C9F4D1FE-ABD1-4A83-B0A8-C21C3577718B}"/>
    <cellStyle name="Comma 33 4 2 4" xfId="9473" xr:uid="{E4149020-381B-4D60-BE23-BF99ED142C46}"/>
    <cellStyle name="Comma 33 4 2 4 2" xfId="19260" xr:uid="{4DEB1E4A-353D-47F6-911D-2BB1369C1371}"/>
    <cellStyle name="Comma 33 4 2 5" xfId="14795" xr:uid="{AAD3665F-4E13-4509-9C4B-D246EBB60BD4}"/>
    <cellStyle name="Comma 33 4 3" xfId="4797" xr:uid="{03688CBF-14CC-4BD8-B693-F32AD540893D}"/>
    <cellStyle name="Comma 33 4 3 2" xfId="5865" xr:uid="{18A0D7D7-C3FF-4495-A18A-31F5DB5EAC25}"/>
    <cellStyle name="Comma 33 4 3 2 2" xfId="10828" xr:uid="{CE45ED3F-5399-4277-9AD1-51CAC572D946}"/>
    <cellStyle name="Comma 33 4 3 2 2 2" xfId="20519" xr:uid="{7502B8D8-CF52-41CD-B51D-479A1EB6BB75}"/>
    <cellStyle name="Comma 33 4 3 2 3" xfId="16045" xr:uid="{B522297E-AAF6-4FD9-91A7-D34D811E37D3}"/>
    <cellStyle name="Comma 33 4 3 3" xfId="6911" xr:uid="{6608FA86-35AD-4E67-998F-3E58D9A59EA9}"/>
    <cellStyle name="Comma 33 4 3 3 2" xfId="11874" xr:uid="{EB221189-5B9D-4A6D-85C5-9B25D09CFA36}"/>
    <cellStyle name="Comma 33 4 3 3 2 2" xfId="21471" xr:uid="{869D313C-EEA7-44CF-9CDF-115F0EB49965}"/>
    <cellStyle name="Comma 33 4 3 3 3" xfId="16997" xr:uid="{F46049C8-161D-4D76-8092-A53A1BE2213E}"/>
    <cellStyle name="Comma 33 4 3 4" xfId="9779" xr:uid="{E90F7BF6-22B8-4249-BBC1-CC80C2031B6B}"/>
    <cellStyle name="Comma 33 4 3 4 2" xfId="19566" xr:uid="{39771156-78A8-4F7F-89DD-7A220D1CCAD7}"/>
    <cellStyle name="Comma 33 4 3 5" xfId="15094" xr:uid="{C3EBCF19-000D-4E47-ACCE-28CC69AADEDB}"/>
    <cellStyle name="Comma 33 4 4" xfId="5238" xr:uid="{C39FDE46-988F-44F3-8FD6-B4CFA3F6CC5B}"/>
    <cellStyle name="Comma 33 4 4 2" xfId="10201" xr:uid="{E5C0D04C-4F62-42D0-BA0D-BF00CCD824A2}"/>
    <cellStyle name="Comma 33 4 4 2 2" xfId="19892" xr:uid="{3CE0883C-CBEC-4EE6-8833-46B1A5335097}"/>
    <cellStyle name="Comma 33 4 4 3" xfId="15418" xr:uid="{37E0925C-81ED-4D52-ABF9-5B68FD24EF66}"/>
    <cellStyle name="Comma 33 4 5" xfId="6284" xr:uid="{E2797C7C-9094-4D7C-825A-9EC13B8DBBEB}"/>
    <cellStyle name="Comma 33 4 5 2" xfId="11247" xr:uid="{6BAD27FD-C6E2-48CC-91F8-FD0F218056C5}"/>
    <cellStyle name="Comma 33 4 5 2 2" xfId="20844" xr:uid="{95916881-06A1-4306-84CB-6778CB04F8ED}"/>
    <cellStyle name="Comma 33 4 5 3" xfId="16370" xr:uid="{A8DAFBB6-2969-4793-875F-FDB480FDAA6F}"/>
    <cellStyle name="Comma 33 4 6" xfId="7845" xr:uid="{DB8D0D3F-CB35-4D0D-860A-FA58563CD5BB}"/>
    <cellStyle name="Comma 33 4 6 2" xfId="17841" xr:uid="{AB003E89-95E5-474B-BDE1-AA9BFF0B4E97}"/>
    <cellStyle name="Comma 33 4 7" xfId="13580" xr:uid="{FE8136FA-AC73-4378-9E7F-53472C88EABA}"/>
    <cellStyle name="Comma 33 5" xfId="2575" xr:uid="{556E856A-7A59-40B8-8C07-AD6BDF1AF7D9}"/>
    <cellStyle name="Comma 33 5 2" xfId="4519" xr:uid="{FCBFEE59-447C-45A8-BA60-A819A6560E9C}"/>
    <cellStyle name="Comma 33 5 2 2" xfId="5618" xr:uid="{434B8123-6BFE-4717-9E62-B85980F72475}"/>
    <cellStyle name="Comma 33 5 2 2 2" xfId="10581" xr:uid="{BBECC341-E0C1-4A2C-B0F6-0CBD97B021C4}"/>
    <cellStyle name="Comma 33 5 2 2 2 2" xfId="20272" xr:uid="{F696CD4C-277C-4DD9-95E3-BB6EDD9A2130}"/>
    <cellStyle name="Comma 33 5 2 2 3" xfId="15798" xr:uid="{2623F60C-BFBC-4B71-A57F-95DA1B7B2DC0}"/>
    <cellStyle name="Comma 33 5 2 3" xfId="6664" xr:uid="{D5377AE3-DD56-42FD-8691-3955AF3EE897}"/>
    <cellStyle name="Comma 33 5 2 3 2" xfId="11627" xr:uid="{196969BE-9465-4F28-A716-3009287BCE3F}"/>
    <cellStyle name="Comma 33 5 2 3 2 2" xfId="21224" xr:uid="{110653C5-CB26-469E-955F-A1A77709F288}"/>
    <cellStyle name="Comma 33 5 2 3 3" xfId="16750" xr:uid="{745167C5-89EE-4CD7-AE20-92B032E8B6E7}"/>
    <cellStyle name="Comma 33 5 2 4" xfId="9526" xr:uid="{9E33750C-60AB-4E22-AEBC-7369AA3D2873}"/>
    <cellStyle name="Comma 33 5 2 4 2" xfId="19313" xr:uid="{7CDA7EDB-E484-474F-B4E9-282D8428D3E5}"/>
    <cellStyle name="Comma 33 5 2 5" xfId="14847" xr:uid="{C494B982-C65C-4B1E-A2C4-757F8C0BB490}"/>
    <cellStyle name="Comma 33 5 3" xfId="4854" xr:uid="{0B8CC5AD-B593-447B-A94A-78432BA16DAF}"/>
    <cellStyle name="Comma 33 5 3 2" xfId="5918" xr:uid="{EA8EE4F4-69B3-4EDA-8089-A59379BE3ED0}"/>
    <cellStyle name="Comma 33 5 3 2 2" xfId="10881" xr:uid="{B828F9BC-CCE6-4015-A3BF-505E869F55F8}"/>
    <cellStyle name="Comma 33 5 3 2 2 2" xfId="20572" xr:uid="{3A9DE028-A20B-4B80-B02E-9FBE328960A0}"/>
    <cellStyle name="Comma 33 5 3 2 3" xfId="16098" xr:uid="{ADCDFEF0-8784-458C-A718-BF0A3DEC55C5}"/>
    <cellStyle name="Comma 33 5 3 3" xfId="6964" xr:uid="{6B90D9F5-4428-4613-9008-66623ACAD264}"/>
    <cellStyle name="Comma 33 5 3 3 2" xfId="11927" xr:uid="{2B236433-8BBF-474E-9984-4BFDA24495A8}"/>
    <cellStyle name="Comma 33 5 3 3 2 2" xfId="21524" xr:uid="{DED9AF5B-AB6F-4BFB-ABB6-24818B38FDE3}"/>
    <cellStyle name="Comma 33 5 3 3 3" xfId="17050" xr:uid="{6752A0F0-8C12-4A42-814E-FF8D980FED3E}"/>
    <cellStyle name="Comma 33 5 3 4" xfId="9833" xr:uid="{F991207C-E410-4790-9327-0B54C446BCF6}"/>
    <cellStyle name="Comma 33 5 3 4 2" xfId="19620" xr:uid="{6AD921B4-FA84-4417-98EE-95B4BB63082D}"/>
    <cellStyle name="Comma 33 5 3 5" xfId="15147" xr:uid="{3446E0B0-2623-4E9C-813F-9D98A7C5EC6E}"/>
    <cellStyle name="Comma 33 5 4" xfId="5292" xr:uid="{D3A9E9B9-9FBA-47C8-9083-753F3EEAA127}"/>
    <cellStyle name="Comma 33 5 4 2" xfId="10255" xr:uid="{594E3B28-C113-42D4-AB50-A437FF714227}"/>
    <cellStyle name="Comma 33 5 4 2 2" xfId="19946" xr:uid="{E0D718C0-23B1-4E3F-886B-7135825902E8}"/>
    <cellStyle name="Comma 33 5 4 3" xfId="15472" xr:uid="{F2A49BDD-DF7C-46BA-B1A9-3D2E4721219A}"/>
    <cellStyle name="Comma 33 5 5" xfId="6338" xr:uid="{09693E6B-3948-47F6-B636-838CEC92E882}"/>
    <cellStyle name="Comma 33 5 5 2" xfId="11301" xr:uid="{79CB506A-12E0-48DD-A792-4187C2DF9815}"/>
    <cellStyle name="Comma 33 5 5 2 2" xfId="20898" xr:uid="{519CAC26-BE66-4589-8D0A-95D2088DE942}"/>
    <cellStyle name="Comma 33 5 5 3" xfId="16424" xr:uid="{4F0DBE05-1DEC-4F1A-AA03-24BEB0C0AF3D}"/>
    <cellStyle name="Comma 33 5 6" xfId="8022" xr:uid="{6CA00FA4-1EE2-4940-A06F-06BAEB06433E}"/>
    <cellStyle name="Comma 33 5 6 2" xfId="18001" xr:uid="{49610B73-366F-4ADB-B253-BC8F898EFB93}"/>
    <cellStyle name="Comma 33 5 7" xfId="13641" xr:uid="{867B9BE9-712A-4D6B-803F-7670A89633D5}"/>
    <cellStyle name="Comma 33 6" xfId="4292" xr:uid="{04452A64-3A7E-4B32-B8D6-5AEFA7E352A4}"/>
    <cellStyle name="Comma 33 6 2" xfId="5417" xr:uid="{ECB3C39A-30EC-4EBE-9798-AFDB31E5CBDA}"/>
    <cellStyle name="Comma 33 6 2 2" xfId="10380" xr:uid="{3E70C8B9-9524-4B80-8194-28464F51F198}"/>
    <cellStyle name="Comma 33 6 2 2 2" xfId="20071" xr:uid="{81765C90-2C05-43C9-B8B6-E1B35BDDB310}"/>
    <cellStyle name="Comma 33 6 2 3" xfId="15597" xr:uid="{422A38CD-B23B-48AE-9A0D-F235B4CA2A8E}"/>
    <cellStyle name="Comma 33 6 3" xfId="6463" xr:uid="{A218F4F5-DA5E-4A5A-8A1C-A852E142F39A}"/>
    <cellStyle name="Comma 33 6 3 2" xfId="11426" xr:uid="{5DC4E6DA-4C52-4199-9776-517E32E00099}"/>
    <cellStyle name="Comma 33 6 3 2 2" xfId="21023" xr:uid="{A2FF5090-589E-4886-9813-6FF3856E1914}"/>
    <cellStyle name="Comma 33 6 3 3" xfId="16549" xr:uid="{72F466B7-4164-4BED-AB54-CB27BD488B73}"/>
    <cellStyle name="Comma 33 6 4" xfId="9317" xr:uid="{19C36C7B-74B7-4CDD-8DA9-605C00A52600}"/>
    <cellStyle name="Comma 33 6 4 2" xfId="19104" xr:uid="{E6475D42-2943-4F44-A628-5BBA00FD8337}"/>
    <cellStyle name="Comma 33 6 5" xfId="14646" xr:uid="{980F2D63-7D9B-4EFC-8670-27B76FAF679E}"/>
    <cellStyle name="Comma 33 7" xfId="4626" xr:uid="{D1BE375D-50F0-41BD-9029-D330AED06700}"/>
    <cellStyle name="Comma 33 7 2" xfId="5716" xr:uid="{23623289-6570-4486-A29B-900487ED375F}"/>
    <cellStyle name="Comma 33 7 2 2" xfId="10679" xr:uid="{2CE7EFAE-9B69-4CC9-B93E-A7B2DB894401}"/>
    <cellStyle name="Comma 33 7 2 2 2" xfId="20370" xr:uid="{0EF451B8-9D00-4A8F-8828-71F38D87235A}"/>
    <cellStyle name="Comma 33 7 2 3" xfId="15896" xr:uid="{C70339FB-5383-469B-ADF3-BE2EFB479C6D}"/>
    <cellStyle name="Comma 33 7 3" xfId="6762" xr:uid="{737C17B5-F1FF-4260-9C9C-2416F5E01ED2}"/>
    <cellStyle name="Comma 33 7 3 2" xfId="11725" xr:uid="{4D2EEF30-A32F-45D6-A59B-D472E2F88AAF}"/>
    <cellStyle name="Comma 33 7 3 2 2" xfId="21322" xr:uid="{941C7F71-1054-42C6-8544-96B5410F7231}"/>
    <cellStyle name="Comma 33 7 3 3" xfId="16848" xr:uid="{1EC39646-34CE-4DA3-B108-8FC5E467F036}"/>
    <cellStyle name="Comma 33 7 4" xfId="9624" xr:uid="{3C31188F-89AA-4246-88FC-41CBBD4BA74D}"/>
    <cellStyle name="Comma 33 7 4 2" xfId="19411" xr:uid="{AE5600B7-B715-4E22-BDC7-05CCFF794183}"/>
    <cellStyle name="Comma 33 7 5" xfId="14945" xr:uid="{A11DC481-CD42-4B77-9DEA-34FDF1246B13}"/>
    <cellStyle name="Comma 33 8" xfId="5089" xr:uid="{A9880082-3F71-47C2-9D5B-F3013A9BEE37}"/>
    <cellStyle name="Comma 33 8 2" xfId="10052" xr:uid="{34A94F10-C027-45C0-99E7-7E5B471CA3CC}"/>
    <cellStyle name="Comma 33 8 2 2" xfId="19743" xr:uid="{6422698F-0B89-4E07-901E-4CEE585FD431}"/>
    <cellStyle name="Comma 33 8 3" xfId="15269" xr:uid="{EB7D1279-A395-4F03-85A4-88EA6BD7BFEF}"/>
    <cellStyle name="Comma 33 9" xfId="6135" xr:uid="{E7BB391A-6578-4F7B-9E5A-85493C0D1636}"/>
    <cellStyle name="Comma 33 9 2" xfId="11098" xr:uid="{7FE79B0C-89F8-4009-9F28-F542236D061E}"/>
    <cellStyle name="Comma 33 9 2 2" xfId="20695" xr:uid="{4B0B54BF-9632-4CF7-83BC-87E38F54267C}"/>
    <cellStyle name="Comma 33 9 3" xfId="16221" xr:uid="{CDD98CCE-6992-4E4E-B993-0DDF2F8D8D52}"/>
    <cellStyle name="Comma 34" xfId="321" xr:uid="{462DAFBD-B4F7-4BA7-8DF9-8EB758D2EB37}"/>
    <cellStyle name="Comma 34 10" xfId="13262" xr:uid="{0AE8DCDF-677C-4089-AC52-1C57189D599C}"/>
    <cellStyle name="Comma 34 2" xfId="973" xr:uid="{390BA78E-F5E2-494F-A691-269FEC98792A}"/>
    <cellStyle name="Comma 34 2 2" xfId="4338" xr:uid="{08B65278-64B1-409C-A751-F297F528CC27}"/>
    <cellStyle name="Comma 34 2 2 2" xfId="5454" xr:uid="{C7C37525-1335-4EF5-BE9A-C31CAC2B4C7E}"/>
    <cellStyle name="Comma 34 2 2 2 2" xfId="10417" xr:uid="{7B367033-71EF-47E4-AF1E-AB5204545894}"/>
    <cellStyle name="Comma 34 2 2 2 2 2" xfId="20108" xr:uid="{B8BB40FE-3468-4758-9A3A-589D01146A8D}"/>
    <cellStyle name="Comma 34 2 2 2 3" xfId="15634" xr:uid="{C8449214-4A4C-4E58-8005-7FAD59CD6B88}"/>
    <cellStyle name="Comma 34 2 2 3" xfId="6500" xr:uid="{C3D58007-D5E7-43B9-BA45-F118BE4B892D}"/>
    <cellStyle name="Comma 34 2 2 3 2" xfId="11463" xr:uid="{EFC1E1FB-B4E1-49B4-AF58-07AC2EB636AA}"/>
    <cellStyle name="Comma 34 2 2 3 2 2" xfId="21060" xr:uid="{6863306B-504C-4085-99A4-07F5FFC1D8ED}"/>
    <cellStyle name="Comma 34 2 2 3 3" xfId="16586" xr:uid="{DF50A34D-7002-4E64-A987-46EFA26EDAC4}"/>
    <cellStyle name="Comma 34 2 2 4" xfId="9357" xr:uid="{B0287408-3F27-4E9C-AF33-3E6C0BCB6488}"/>
    <cellStyle name="Comma 34 2 2 4 2" xfId="19144" xr:uid="{CBECB50B-C2BF-4CAA-B30C-A73F5FBB8F29}"/>
    <cellStyle name="Comma 34 2 2 5" xfId="14683" xr:uid="{401B9A4E-ABA1-4AC9-81EA-E7FE0503D5C4}"/>
    <cellStyle name="Comma 34 2 3" xfId="4672" xr:uid="{9605F92A-2FCD-4CAC-9320-B03622A1E069}"/>
    <cellStyle name="Comma 34 2 3 2" xfId="5753" xr:uid="{CD085E62-5542-419A-8E57-68BA4BC250B7}"/>
    <cellStyle name="Comma 34 2 3 2 2" xfId="10716" xr:uid="{54E50C50-90FA-46C5-946C-38A559E5BC54}"/>
    <cellStyle name="Comma 34 2 3 2 2 2" xfId="20407" xr:uid="{6C927C18-ADD6-4C3C-A52B-A846400C99F2}"/>
    <cellStyle name="Comma 34 2 3 2 3" xfId="15933" xr:uid="{DE7D02D0-FE00-4B79-835D-579CB18513E1}"/>
    <cellStyle name="Comma 34 2 3 3" xfId="6799" xr:uid="{D8183A5E-A19A-42B2-9A4F-1AB194E37A02}"/>
    <cellStyle name="Comma 34 2 3 3 2" xfId="11762" xr:uid="{193C2218-E551-481B-B19F-B12FEB9D8176}"/>
    <cellStyle name="Comma 34 2 3 3 2 2" xfId="21359" xr:uid="{E18E74FC-737B-4032-818E-E251BD7A6F40}"/>
    <cellStyle name="Comma 34 2 3 3 3" xfId="16885" xr:uid="{1F715180-3EB5-4E1D-B2CB-96CBD37D83D9}"/>
    <cellStyle name="Comma 34 2 3 4" xfId="9666" xr:uid="{F6F33715-2B1E-461C-AEB9-431E78F79CC4}"/>
    <cellStyle name="Comma 34 2 3 4 2" xfId="19453" xr:uid="{05C56301-8F38-462E-B269-2820B7954251}"/>
    <cellStyle name="Comma 34 2 3 5" xfId="14982" xr:uid="{A9FF2C30-D0C3-4C9E-B0A9-458A6916F42E}"/>
    <cellStyle name="Comma 34 2 4" xfId="5126" xr:uid="{8B62E87C-D913-42F7-B23A-25CE48364B7B}"/>
    <cellStyle name="Comma 34 2 4 2" xfId="10089" xr:uid="{D2E6AD61-6A85-451E-9756-B56CA6D5A692}"/>
    <cellStyle name="Comma 34 2 4 2 2" xfId="19780" xr:uid="{31E2DA6D-EA70-4709-8774-A2EC7A2B7201}"/>
    <cellStyle name="Comma 34 2 4 3" xfId="15306" xr:uid="{E9413410-6133-4F11-AEDE-DD27C5C15925}"/>
    <cellStyle name="Comma 34 2 5" xfId="6172" xr:uid="{252EABBD-BBB8-4F9A-912B-14C8022AC3C6}"/>
    <cellStyle name="Comma 34 2 5 2" xfId="11135" xr:uid="{A327CAF9-6F97-4CE5-A07E-DFFB08B894D9}"/>
    <cellStyle name="Comma 34 2 5 2 2" xfId="20732" xr:uid="{DE4C4DD9-748D-45B9-838B-81293C6C5143}"/>
    <cellStyle name="Comma 34 2 5 3" xfId="16258" xr:uid="{B3D2AF8D-AF3D-4F94-B9B9-DEEEFD1E21D8}"/>
    <cellStyle name="Comma 34 2 6" xfId="7408" xr:uid="{247FBF9F-D330-4EF2-8AC3-0B00B3CA0E7C}"/>
    <cellStyle name="Comma 34 2 6 2" xfId="17437" xr:uid="{B3024DDE-A948-4638-A9D9-E61AF309D6B6}"/>
    <cellStyle name="Comma 34 2 7" xfId="13308" xr:uid="{53CD6A07-8AB5-46D7-9EFE-B31B85ED006C}"/>
    <cellStyle name="Comma 34 3" xfId="1998" xr:uid="{3E9B73C7-32A5-4A7E-A758-A010F7EC6004}"/>
    <cellStyle name="Comma 34 3 2" xfId="4464" xr:uid="{BCF6255B-40FC-46EE-BDBA-E2884B8B5489}"/>
    <cellStyle name="Comma 34 3 2 2" xfId="5567" xr:uid="{52E553D9-1386-4257-BDDE-9E48F35DF914}"/>
    <cellStyle name="Comma 34 3 2 2 2" xfId="10530" xr:uid="{65D43DA6-BC66-4D91-8520-FF84C065B812}"/>
    <cellStyle name="Comma 34 3 2 2 2 2" xfId="20221" xr:uid="{31B33C23-F690-44F1-880E-B85D886F586C}"/>
    <cellStyle name="Comma 34 3 2 2 3" xfId="15747" xr:uid="{2A82C1E6-04E1-4987-9DE3-61B8A1FC6A78}"/>
    <cellStyle name="Comma 34 3 2 3" xfId="6613" xr:uid="{09AB3521-06F2-4E32-9B65-E140EE327132}"/>
    <cellStyle name="Comma 34 3 2 3 2" xfId="11576" xr:uid="{B598B219-BFF4-482D-B91E-502A2092919A}"/>
    <cellStyle name="Comma 34 3 2 3 2 2" xfId="21173" xr:uid="{74B2B5FA-F105-4A8D-B4E4-DF2B22E371B2}"/>
    <cellStyle name="Comma 34 3 2 3 3" xfId="16699" xr:uid="{EFB40BD9-C1BB-4C1B-BCEA-A262C3638918}"/>
    <cellStyle name="Comma 34 3 2 4" xfId="9474" xr:uid="{FC144431-759B-4E37-B4A0-F4230ABB29C8}"/>
    <cellStyle name="Comma 34 3 2 4 2" xfId="19261" xr:uid="{FB31A113-EBC2-4533-AF6C-36490B811EFB}"/>
    <cellStyle name="Comma 34 3 2 5" xfId="14796" xr:uid="{166F7544-F21F-4FFB-9173-8ED9B1589226}"/>
    <cellStyle name="Comma 34 3 3" xfId="4798" xr:uid="{F997D3E3-BD2E-4323-9EAB-FA4A26AEC89A}"/>
    <cellStyle name="Comma 34 3 3 2" xfId="5866" xr:uid="{52DFCACB-3D54-4451-9FA9-5E798701A606}"/>
    <cellStyle name="Comma 34 3 3 2 2" xfId="10829" xr:uid="{935C875E-FA1B-4ED2-8EF3-C0CB95DC4887}"/>
    <cellStyle name="Comma 34 3 3 2 2 2" xfId="20520" xr:uid="{0AB26838-0E9B-4557-8110-A8BBCA79C165}"/>
    <cellStyle name="Comma 34 3 3 2 3" xfId="16046" xr:uid="{F3753A10-2065-4C70-BC75-7A31E7DEFE63}"/>
    <cellStyle name="Comma 34 3 3 3" xfId="6912" xr:uid="{FA61E537-8A35-4C53-BA7A-54FB9C2AC2B9}"/>
    <cellStyle name="Comma 34 3 3 3 2" xfId="11875" xr:uid="{1EAF7E06-AB6E-4336-93F9-55E92B504ED1}"/>
    <cellStyle name="Comma 34 3 3 3 2 2" xfId="21472" xr:uid="{A8918939-A540-4FB1-A857-CD7A30C90466}"/>
    <cellStyle name="Comma 34 3 3 3 3" xfId="16998" xr:uid="{B344F48B-52CE-4350-B2BB-11A75AF3D6A3}"/>
    <cellStyle name="Comma 34 3 3 4" xfId="9780" xr:uid="{8B6C19AE-5834-4EF8-A593-AFD38EA68373}"/>
    <cellStyle name="Comma 34 3 3 4 2" xfId="19567" xr:uid="{1D40605B-714E-424D-B26F-46F4128D478E}"/>
    <cellStyle name="Comma 34 3 3 5" xfId="15095" xr:uid="{2B8BC761-375D-4B86-A983-0F99EB02A957}"/>
    <cellStyle name="Comma 34 3 4" xfId="5239" xr:uid="{77EF6C14-363E-4755-8A07-4F01C48A9E77}"/>
    <cellStyle name="Comma 34 3 4 2" xfId="10202" xr:uid="{1EE18E15-4113-477B-AC79-F30EA69AECA9}"/>
    <cellStyle name="Comma 34 3 4 2 2" xfId="19893" xr:uid="{683F5448-A43B-4438-AAF7-FF3D8734CD30}"/>
    <cellStyle name="Comma 34 3 4 3" xfId="15419" xr:uid="{EFAB587B-58B3-4E8C-8953-248CA7E0237E}"/>
    <cellStyle name="Comma 34 3 5" xfId="6285" xr:uid="{AAF8767C-B09E-45FE-A7CE-3104C242834D}"/>
    <cellStyle name="Comma 34 3 5 2" xfId="11248" xr:uid="{AD5CC4A4-9525-4F96-A544-5C7F2FE67480}"/>
    <cellStyle name="Comma 34 3 5 2 2" xfId="20845" xr:uid="{08C068E0-3856-47BF-B153-BBBF0E1245CF}"/>
    <cellStyle name="Comma 34 3 5 3" xfId="16371" xr:uid="{FABA1101-9645-405A-ADD5-6AA6EDF0153E}"/>
    <cellStyle name="Comma 34 3 6" xfId="7846" xr:uid="{925D9443-8455-4CE4-B9FC-D6CD37BEB7DF}"/>
    <cellStyle name="Comma 34 3 6 2" xfId="17842" xr:uid="{0875E784-02F0-4E0C-B071-25EB10C48E00}"/>
    <cellStyle name="Comma 34 3 7" xfId="13581" xr:uid="{5D81F112-68B6-4600-A8F6-DFF17F503A6D}"/>
    <cellStyle name="Comma 34 4" xfId="2576" xr:uid="{6B047B35-9DA1-4337-A1F7-E5124EF31427}"/>
    <cellStyle name="Comma 34 4 2" xfId="4520" xr:uid="{EAC5CAB6-0E4C-409C-86F0-2F370152EA84}"/>
    <cellStyle name="Comma 34 4 2 2" xfId="5619" xr:uid="{F3D67CF2-1339-462A-A232-A08088DA157A}"/>
    <cellStyle name="Comma 34 4 2 2 2" xfId="10582" xr:uid="{601BCCB3-AFEF-48E1-919C-1AEF30D41256}"/>
    <cellStyle name="Comma 34 4 2 2 2 2" xfId="20273" xr:uid="{16EC026C-42F7-480A-B06F-9C4C496D6201}"/>
    <cellStyle name="Comma 34 4 2 2 3" xfId="15799" xr:uid="{C6A1963F-5A90-4945-B49F-144C714C38C2}"/>
    <cellStyle name="Comma 34 4 2 3" xfId="6665" xr:uid="{45DBC00E-029A-4459-9CF2-DE46F789422E}"/>
    <cellStyle name="Comma 34 4 2 3 2" xfId="11628" xr:uid="{ACC633E7-0454-468A-9F62-FEF8B06FEF8F}"/>
    <cellStyle name="Comma 34 4 2 3 2 2" xfId="21225" xr:uid="{DC166FF0-D1D3-442B-9B53-09222B036C82}"/>
    <cellStyle name="Comma 34 4 2 3 3" xfId="16751" xr:uid="{530E9514-E65F-4C7B-8260-5CE63401C62D}"/>
    <cellStyle name="Comma 34 4 2 4" xfId="9527" xr:uid="{2118F904-BB38-4C2D-B5E7-54A2806A1DF9}"/>
    <cellStyle name="Comma 34 4 2 4 2" xfId="19314" xr:uid="{58370E88-BDAF-4270-8FAC-C99FF432F2C5}"/>
    <cellStyle name="Comma 34 4 2 5" xfId="14848" xr:uid="{DD315762-0B87-451D-8C9A-3722D31596C2}"/>
    <cellStyle name="Comma 34 4 3" xfId="4855" xr:uid="{387CBBDC-A656-456A-BDF1-8CA351A9817A}"/>
    <cellStyle name="Comma 34 4 3 2" xfId="5919" xr:uid="{264B1DE8-5769-4656-97A0-5E6BB9762CD6}"/>
    <cellStyle name="Comma 34 4 3 2 2" xfId="10882" xr:uid="{B908FFC2-0022-4F37-8FFB-C982FA87C6FF}"/>
    <cellStyle name="Comma 34 4 3 2 2 2" xfId="20573" xr:uid="{5A5A7B7D-F789-4F6F-89AC-52ABB9A5FBB6}"/>
    <cellStyle name="Comma 34 4 3 2 3" xfId="16099" xr:uid="{AF0CF3EF-4BAA-4B1D-ABE8-A947EF8060C4}"/>
    <cellStyle name="Comma 34 4 3 3" xfId="6965" xr:uid="{86E1DFC2-BDCB-485C-9A9E-B30E7C24AFDD}"/>
    <cellStyle name="Comma 34 4 3 3 2" xfId="11928" xr:uid="{86DCC6D8-1784-4C58-8B98-B53EF3AA6674}"/>
    <cellStyle name="Comma 34 4 3 3 2 2" xfId="21525" xr:uid="{01E83303-D118-4B3D-A080-5A0CA3D55D40}"/>
    <cellStyle name="Comma 34 4 3 3 3" xfId="17051" xr:uid="{9A1F1130-9B65-4C5A-951B-C2855A7620BE}"/>
    <cellStyle name="Comma 34 4 3 4" xfId="9834" xr:uid="{751422D1-487F-4444-B607-00835FE5ABE6}"/>
    <cellStyle name="Comma 34 4 3 4 2" xfId="19621" xr:uid="{CEB29687-B7E9-4C9C-9BBE-27F542B0B290}"/>
    <cellStyle name="Comma 34 4 3 5" xfId="15148" xr:uid="{C7AC468D-608B-46D2-A9A3-C529FD8D5461}"/>
    <cellStyle name="Comma 34 4 4" xfId="5293" xr:uid="{89B57139-E577-4CC4-A16F-409B8D1F1269}"/>
    <cellStyle name="Comma 34 4 4 2" xfId="10256" xr:uid="{320EC63D-E6DE-4657-B50D-0733BB0B3203}"/>
    <cellStyle name="Comma 34 4 4 2 2" xfId="19947" xr:uid="{7C368DAE-AA20-494F-824B-5C848361B33F}"/>
    <cellStyle name="Comma 34 4 4 3" xfId="15473" xr:uid="{E9AAD4D0-5618-4422-8347-C17644BC9FF8}"/>
    <cellStyle name="Comma 34 4 5" xfId="6339" xr:uid="{EF56AFC1-03FD-4097-B074-7E1860EF657F}"/>
    <cellStyle name="Comma 34 4 5 2" xfId="11302" xr:uid="{B2436D97-486F-426B-B48E-068BAAF9D2DD}"/>
    <cellStyle name="Comma 34 4 5 2 2" xfId="20899" xr:uid="{CFDC5728-5540-4CA7-AFC0-669554FAFD19}"/>
    <cellStyle name="Comma 34 4 5 3" xfId="16425" xr:uid="{FF452000-4F10-4688-B070-442033068B9E}"/>
    <cellStyle name="Comma 34 4 6" xfId="8023" xr:uid="{64E4A3A7-1F33-4F20-A3AF-6BD05C5F9EB0}"/>
    <cellStyle name="Comma 34 4 6 2" xfId="18002" xr:uid="{E0DEA4DB-1765-46F2-BD7C-C0EDA2AF11C9}"/>
    <cellStyle name="Comma 34 4 7" xfId="13642" xr:uid="{646922C4-CD26-499F-B319-E7B2C639E489}"/>
    <cellStyle name="Comma 34 5" xfId="4293" xr:uid="{41738C53-D24B-48CA-BAE8-6F5D21610341}"/>
    <cellStyle name="Comma 34 5 2" xfId="5418" xr:uid="{E074ADB7-4605-469D-9010-76F3D2D139E5}"/>
    <cellStyle name="Comma 34 5 2 2" xfId="10381" xr:uid="{9468529C-AE58-41AD-9F88-138217BD5C41}"/>
    <cellStyle name="Comma 34 5 2 2 2" xfId="20072" xr:uid="{C5E43433-EE1D-41BC-AF56-33990C4E4F6C}"/>
    <cellStyle name="Comma 34 5 2 3" xfId="15598" xr:uid="{C8E817A6-855D-438F-A53A-E6B0CA2C01B1}"/>
    <cellStyle name="Comma 34 5 3" xfId="6464" xr:uid="{9415018E-1C9F-45A3-A475-5EEFC18FDC20}"/>
    <cellStyle name="Comma 34 5 3 2" xfId="11427" xr:uid="{20B26495-48DB-4D29-B1F7-8784EB0ADD07}"/>
    <cellStyle name="Comma 34 5 3 2 2" xfId="21024" xr:uid="{EEFD3CE8-8442-49DD-B026-7FF2830EAA7C}"/>
    <cellStyle name="Comma 34 5 3 3" xfId="16550" xr:uid="{49A02008-A29A-4F43-B7D1-78766D1EA9AB}"/>
    <cellStyle name="Comma 34 5 4" xfId="9318" xr:uid="{FDE68664-8F1C-4B14-A0F9-BE716E7713C1}"/>
    <cellStyle name="Comma 34 5 4 2" xfId="19105" xr:uid="{C22BAABA-B807-4F11-8609-B89BE25AADA5}"/>
    <cellStyle name="Comma 34 5 5" xfId="14647" xr:uid="{C48FB6E9-1036-4D96-A270-06C6878E5F90}"/>
    <cellStyle name="Comma 34 6" xfId="4627" xr:uid="{F4E95DBA-D5B1-4F91-98A6-47D67CBA4C2F}"/>
    <cellStyle name="Comma 34 6 2" xfId="5717" xr:uid="{70FC4DAF-D19A-46EE-B943-1666102025F3}"/>
    <cellStyle name="Comma 34 6 2 2" xfId="10680" xr:uid="{104C54CC-909C-4241-87C6-70A303F3A4A1}"/>
    <cellStyle name="Comma 34 6 2 2 2" xfId="20371" xr:uid="{D7E3E29E-4B61-4CA6-9907-A3DC38AED58C}"/>
    <cellStyle name="Comma 34 6 2 3" xfId="15897" xr:uid="{558B6617-C2AF-4BCD-8F5E-FB01F0A64074}"/>
    <cellStyle name="Comma 34 6 3" xfId="6763" xr:uid="{793BA01C-2C13-4436-8542-8A3BC474692A}"/>
    <cellStyle name="Comma 34 6 3 2" xfId="11726" xr:uid="{EB872D1A-75F5-4B69-B885-BD276BE9547E}"/>
    <cellStyle name="Comma 34 6 3 2 2" xfId="21323" xr:uid="{DF3B2EF5-C415-4F6A-B1F8-81FC9342C240}"/>
    <cellStyle name="Comma 34 6 3 3" xfId="16849" xr:uid="{550CE1F9-4F0A-4C24-9B8E-97054BF7940C}"/>
    <cellStyle name="Comma 34 6 4" xfId="9625" xr:uid="{40EB0ACA-F220-490E-AE0C-860E90DF560E}"/>
    <cellStyle name="Comma 34 6 4 2" xfId="19412" xr:uid="{B79D0A74-00BF-483F-A92B-00692E67C978}"/>
    <cellStyle name="Comma 34 6 5" xfId="14946" xr:uid="{53CAA605-9B88-4378-A14E-321A44B937D7}"/>
    <cellStyle name="Comma 34 7" xfId="5090" xr:uid="{DCE40FF4-529B-494E-BB2E-EEAC90195B6E}"/>
    <cellStyle name="Comma 34 7 2" xfId="10053" xr:uid="{BCED0ED9-E1B5-4C6C-BF13-3BC9C41D77D5}"/>
    <cellStyle name="Comma 34 7 2 2" xfId="19744" xr:uid="{665833F8-BB65-4FBB-948C-B9DF31D9E642}"/>
    <cellStyle name="Comma 34 7 3" xfId="15270" xr:uid="{D3632631-5C7F-4E54-9E67-D546AD671E42}"/>
    <cellStyle name="Comma 34 8" xfId="6136" xr:uid="{B9AA7939-40D6-4EA3-A8D2-BE18C5621CB1}"/>
    <cellStyle name="Comma 34 8 2" xfId="11099" xr:uid="{38A44CDE-D8D7-44D0-A6F3-6A3E377E161D}"/>
    <cellStyle name="Comma 34 8 2 2" xfId="20696" xr:uid="{DAE7B0E7-DADD-48DF-94CB-8836F18C70D3}"/>
    <cellStyle name="Comma 34 8 3" xfId="16222" xr:uid="{0C6AF11D-6817-4029-85E5-49B059A0B64F}"/>
    <cellStyle name="Comma 34 9" xfId="7226" xr:uid="{9BA3EDA7-EC82-4AEC-AFC6-791D187AE2C7}"/>
    <cellStyle name="Comma 34 9 2" xfId="17275" xr:uid="{7C0D8DF6-E4ED-457E-B8A9-75F2D2798324}"/>
    <cellStyle name="Comma 35" xfId="322" xr:uid="{C5692D22-11CB-4F35-AA94-B094B73A2D26}"/>
    <cellStyle name="Comma 35 2" xfId="1999" xr:uid="{C1A5B9D3-17E1-41B0-B101-1EF9A5D3F2C3}"/>
    <cellStyle name="Comma 35 2 2" xfId="4465" xr:uid="{949A877E-18FE-4F71-B90E-1EC3FDD6DF5C}"/>
    <cellStyle name="Comma 35 2 2 2" xfId="5568" xr:uid="{6263A875-DBD8-4B88-A5D9-E37C1C6B0ACB}"/>
    <cellStyle name="Comma 35 2 2 2 2" xfId="10531" xr:uid="{0481548D-2922-45A8-A1DF-CAB1A8F7CD9F}"/>
    <cellStyle name="Comma 35 2 2 2 2 2" xfId="20222" xr:uid="{0F23181E-A20B-4AF2-A65B-C590556AD4DB}"/>
    <cellStyle name="Comma 35 2 2 2 3" xfId="15748" xr:uid="{64E0BC55-8725-4914-ABED-CB82D8AB2862}"/>
    <cellStyle name="Comma 35 2 2 3" xfId="6614" xr:uid="{244627E5-9802-47AA-8B14-BE6CD1893FD8}"/>
    <cellStyle name="Comma 35 2 2 3 2" xfId="11577" xr:uid="{5CF09621-010E-4548-B9F8-B633D18A0522}"/>
    <cellStyle name="Comma 35 2 2 3 2 2" xfId="21174" xr:uid="{73B848CA-A346-472D-AEC4-E1E25CB19C8E}"/>
    <cellStyle name="Comma 35 2 2 3 3" xfId="16700" xr:uid="{BC5AD14C-FC4B-4B35-9901-5DF673A00FA1}"/>
    <cellStyle name="Comma 35 2 2 4" xfId="9475" xr:uid="{521FDC35-0539-4725-9F8E-234BD57AD9C9}"/>
    <cellStyle name="Comma 35 2 2 4 2" xfId="19262" xr:uid="{57F3BB19-BF16-480B-9395-C9A4B4056EB9}"/>
    <cellStyle name="Comma 35 2 2 5" xfId="14797" xr:uid="{C458E800-CD51-434A-BDB9-94DF36A0E3B9}"/>
    <cellStyle name="Comma 35 2 3" xfId="4799" xr:uid="{1796607F-D46C-44F7-80A9-81F414A4C6EB}"/>
    <cellStyle name="Comma 35 2 3 2" xfId="5867" xr:uid="{03B7834F-9475-4828-B0A3-6BC6902FF068}"/>
    <cellStyle name="Comma 35 2 3 2 2" xfId="10830" xr:uid="{EAB5D3AA-B421-4A57-B2AA-909163CD1C49}"/>
    <cellStyle name="Comma 35 2 3 2 2 2" xfId="20521" xr:uid="{6AEEA94C-EA86-4DCF-A6D8-F446A0ABA345}"/>
    <cellStyle name="Comma 35 2 3 2 3" xfId="16047" xr:uid="{9475B6C5-7118-4DAF-AD24-C77173E56FA2}"/>
    <cellStyle name="Comma 35 2 3 3" xfId="6913" xr:uid="{955ECBD4-F0B6-420C-9AA1-B43A62CFA2F0}"/>
    <cellStyle name="Comma 35 2 3 3 2" xfId="11876" xr:uid="{7C18164A-5D77-4E31-9332-DCE81BCE2366}"/>
    <cellStyle name="Comma 35 2 3 3 2 2" xfId="21473" xr:uid="{10B45CE5-1EF6-4338-9C47-AEA4959CA258}"/>
    <cellStyle name="Comma 35 2 3 3 3" xfId="16999" xr:uid="{6727ED21-2ED3-4832-B651-B9FDB1D78999}"/>
    <cellStyle name="Comma 35 2 3 4" xfId="9781" xr:uid="{66D1470D-71ED-4FB4-B098-717F09FBA96E}"/>
    <cellStyle name="Comma 35 2 3 4 2" xfId="19568" xr:uid="{F2F3750D-FC04-4589-B0C2-1BE1B804C4B1}"/>
    <cellStyle name="Comma 35 2 3 5" xfId="15096" xr:uid="{C6A5E548-3CC8-41A4-A4D5-E65E458466D0}"/>
    <cellStyle name="Comma 35 2 4" xfId="5240" xr:uid="{1FC2001B-0456-40F5-A930-A528D2291248}"/>
    <cellStyle name="Comma 35 2 4 2" xfId="10203" xr:uid="{B96F1A76-79AB-4213-8BA8-0194D5E7C176}"/>
    <cellStyle name="Comma 35 2 4 2 2" xfId="19894" xr:uid="{BC689BC6-89E8-458D-A4F9-986A4C2271ED}"/>
    <cellStyle name="Comma 35 2 4 3" xfId="15420" xr:uid="{E3853FB7-FD1A-47C3-8B42-466F7457AA40}"/>
    <cellStyle name="Comma 35 2 5" xfId="6286" xr:uid="{2EAC8E76-575F-4FBC-890A-F2DA3BD904A9}"/>
    <cellStyle name="Comma 35 2 5 2" xfId="11249" xr:uid="{98ADDDD7-C390-4019-A150-4CC916BD0D20}"/>
    <cellStyle name="Comma 35 2 5 2 2" xfId="20846" xr:uid="{344F0D88-C605-4CEA-9E76-8D0CB6473BAD}"/>
    <cellStyle name="Comma 35 2 5 3" xfId="16372" xr:uid="{6DCFCC61-2390-4284-BC4B-AFD730637CBD}"/>
    <cellStyle name="Comma 35 2 6" xfId="7847" xr:uid="{461DC1BC-B1E3-4EA6-ADD0-6C68BECAA85C}"/>
    <cellStyle name="Comma 35 2 6 2" xfId="17843" xr:uid="{86A5F5D9-0AA8-472D-9202-AD699DDA7E21}"/>
    <cellStyle name="Comma 35 2 7" xfId="13582" xr:uid="{96E1DF7A-584B-45A5-9CC1-DC308CE0FFF1}"/>
    <cellStyle name="Comma 35 3" xfId="2577" xr:uid="{012A2483-4C75-42B3-91ED-19FDE158DDCB}"/>
    <cellStyle name="Comma 35 3 2" xfId="4521" xr:uid="{DEEDBD8C-A610-4C5A-AD27-EA6824158FAF}"/>
    <cellStyle name="Comma 35 3 2 2" xfId="5620" xr:uid="{27FA4D6F-D399-4215-9F00-B00A1C926B7C}"/>
    <cellStyle name="Comma 35 3 2 2 2" xfId="10583" xr:uid="{592B9DE8-11CF-44B4-856A-041F1F6FE85F}"/>
    <cellStyle name="Comma 35 3 2 2 2 2" xfId="20274" xr:uid="{5A526F17-2FDE-4893-BD7A-36E8046A72BD}"/>
    <cellStyle name="Comma 35 3 2 2 3" xfId="15800" xr:uid="{549DCC7B-4AA1-446E-8D65-DA028880D06A}"/>
    <cellStyle name="Comma 35 3 2 3" xfId="6666" xr:uid="{DD533D72-A424-4615-B514-F40FD2C41A36}"/>
    <cellStyle name="Comma 35 3 2 3 2" xfId="11629" xr:uid="{E28C1439-7D5C-4210-B0BE-C8FD5FC9F448}"/>
    <cellStyle name="Comma 35 3 2 3 2 2" xfId="21226" xr:uid="{05BECD3E-4D48-47D9-9F06-C85190C5C9FA}"/>
    <cellStyle name="Comma 35 3 2 3 3" xfId="16752" xr:uid="{FC35BF21-11A7-472E-9204-AAA3A44C791B}"/>
    <cellStyle name="Comma 35 3 2 4" xfId="9528" xr:uid="{22F07BFC-6EC9-45CA-932F-B06B16D175CF}"/>
    <cellStyle name="Comma 35 3 2 4 2" xfId="19315" xr:uid="{0109F28E-E365-401F-A8C8-AD9017C52FE9}"/>
    <cellStyle name="Comma 35 3 2 5" xfId="14849" xr:uid="{85EE23FD-15AF-4E37-8FC7-F0C13B083A89}"/>
    <cellStyle name="Comma 35 3 3" xfId="4856" xr:uid="{851B36F4-791D-420A-871B-D00B4DF03FBC}"/>
    <cellStyle name="Comma 35 3 3 2" xfId="5920" xr:uid="{D019BF74-48A6-4150-8471-343A96C6D653}"/>
    <cellStyle name="Comma 35 3 3 2 2" xfId="10883" xr:uid="{70C49B3B-B299-4270-B154-E6DC51394F73}"/>
    <cellStyle name="Comma 35 3 3 2 2 2" xfId="20574" xr:uid="{A78C801F-8E45-41F3-ABA7-F457B16C66C0}"/>
    <cellStyle name="Comma 35 3 3 2 3" xfId="16100" xr:uid="{BA8CF1CD-85FA-44EF-92F1-49C40B9EF50E}"/>
    <cellStyle name="Comma 35 3 3 3" xfId="6966" xr:uid="{EDE29A25-D680-4E32-A06E-06B5C2F62D09}"/>
    <cellStyle name="Comma 35 3 3 3 2" xfId="11929" xr:uid="{41D037D5-7F36-44AE-8669-231ED6186999}"/>
    <cellStyle name="Comma 35 3 3 3 2 2" xfId="21526" xr:uid="{AEEE0E80-D240-43DA-87B1-F501CF8D8635}"/>
    <cellStyle name="Comma 35 3 3 3 3" xfId="17052" xr:uid="{3E61D3B2-2E2D-4770-82B1-29C3861921BA}"/>
    <cellStyle name="Comma 35 3 3 4" xfId="9835" xr:uid="{8DA805C2-1A09-440F-8402-359E51574212}"/>
    <cellStyle name="Comma 35 3 3 4 2" xfId="19622" xr:uid="{9F2008D3-94BF-4BF9-AE45-C11158E74B57}"/>
    <cellStyle name="Comma 35 3 3 5" xfId="15149" xr:uid="{6D0372F1-8276-4E32-82F4-3675ACDB037D}"/>
    <cellStyle name="Comma 35 3 4" xfId="5294" xr:uid="{F66F8DC1-9A2E-4D5C-ADDF-927DBEFB708E}"/>
    <cellStyle name="Comma 35 3 4 2" xfId="10257" xr:uid="{4B45BB00-0976-4280-B766-99AA92DB95DC}"/>
    <cellStyle name="Comma 35 3 4 2 2" xfId="19948" xr:uid="{F40A5AE6-1151-4A3E-9192-051228E41178}"/>
    <cellStyle name="Comma 35 3 4 3" xfId="15474" xr:uid="{A628B9C2-6089-47F3-9DC6-922C2C9A3777}"/>
    <cellStyle name="Comma 35 3 5" xfId="6340" xr:uid="{0C47623A-AF28-4432-A5CD-9A43C2266AB3}"/>
    <cellStyle name="Comma 35 3 5 2" xfId="11303" xr:uid="{0BA00D5B-7660-4EF0-B25D-8544E6AE1A40}"/>
    <cellStyle name="Comma 35 3 5 2 2" xfId="20900" xr:uid="{99FA1FBD-14E3-4D79-BC90-3A97B636B467}"/>
    <cellStyle name="Comma 35 3 5 3" xfId="16426" xr:uid="{8ACF811E-AAC2-42E0-9245-87B85A5EB1F7}"/>
    <cellStyle name="Comma 35 3 6" xfId="8024" xr:uid="{56E4E10E-574A-4716-AFA6-9E35D4812BC4}"/>
    <cellStyle name="Comma 35 3 6 2" xfId="18003" xr:uid="{6A6926A1-07CF-4E8D-A4DF-EEFAB9BF0C59}"/>
    <cellStyle name="Comma 35 3 7" xfId="13643" xr:uid="{33C263AC-B886-47B9-A995-7E75B163467C}"/>
    <cellStyle name="Comma 35 4" xfId="4294" xr:uid="{EEB11966-3A4E-4FEC-920B-4A135E335A86}"/>
    <cellStyle name="Comma 35 4 2" xfId="5419" xr:uid="{19CB1D72-9185-47C6-A17D-D6E68903B1D8}"/>
    <cellStyle name="Comma 35 4 2 2" xfId="10382" xr:uid="{27C872C0-7643-4D3A-8F23-E51BCA2C47EF}"/>
    <cellStyle name="Comma 35 4 2 2 2" xfId="20073" xr:uid="{4B465D8C-A086-49AE-A9BD-0CF54BADD1C6}"/>
    <cellStyle name="Comma 35 4 2 3" xfId="15599" xr:uid="{5EF9407F-53F8-41FF-B2C3-0692FB2654BC}"/>
    <cellStyle name="Comma 35 4 3" xfId="6465" xr:uid="{1976A1F0-741D-4B79-B227-32BA6BE2AC56}"/>
    <cellStyle name="Comma 35 4 3 2" xfId="11428" xr:uid="{F22E569C-75EE-4475-A6E7-A9F25D5069E2}"/>
    <cellStyle name="Comma 35 4 3 2 2" xfId="21025" xr:uid="{55380D1B-500E-4A99-957C-C98EBA8DF1B7}"/>
    <cellStyle name="Comma 35 4 3 3" xfId="16551" xr:uid="{47482664-DF2C-4610-96F1-823D380C2A91}"/>
    <cellStyle name="Comma 35 4 4" xfId="9319" xr:uid="{79729BBC-4104-459B-BB04-4E0DFAB39989}"/>
    <cellStyle name="Comma 35 4 4 2" xfId="19106" xr:uid="{422FBBA2-A031-4DA1-8840-1EF044BE49E0}"/>
    <cellStyle name="Comma 35 4 5" xfId="14648" xr:uid="{F9E695DB-F4D6-4EF5-B1B0-B18F56347FB3}"/>
    <cellStyle name="Comma 35 5" xfId="4628" xr:uid="{7624F4F0-A4A4-452A-87E0-5764971C9A57}"/>
    <cellStyle name="Comma 35 5 2" xfId="5718" xr:uid="{82CD56A1-91BE-48CD-B7FF-6E2B860B2C69}"/>
    <cellStyle name="Comma 35 5 2 2" xfId="10681" xr:uid="{9D21FFA1-3D37-4AA1-9B83-1EB4247916F7}"/>
    <cellStyle name="Comma 35 5 2 2 2" xfId="20372" xr:uid="{A3B2E79F-B7DD-4C10-9AB0-DF0160EDAA53}"/>
    <cellStyle name="Comma 35 5 2 3" xfId="15898" xr:uid="{4AD7963B-1E5E-4F0E-ACE6-1485598A446E}"/>
    <cellStyle name="Comma 35 5 3" xfId="6764" xr:uid="{F838CCDB-770E-4FD8-9F3A-5FF99DA150E4}"/>
    <cellStyle name="Comma 35 5 3 2" xfId="11727" xr:uid="{18AD1877-7D37-4D66-B072-27E2E15CAFF7}"/>
    <cellStyle name="Comma 35 5 3 2 2" xfId="21324" xr:uid="{F071D2DE-1E63-4136-855B-78B90584CAF2}"/>
    <cellStyle name="Comma 35 5 3 3" xfId="16850" xr:uid="{3B66D155-CB3D-4709-827F-E623CD2C7C64}"/>
    <cellStyle name="Comma 35 5 4" xfId="9626" xr:uid="{A8F59EB1-13B7-4829-B657-1AF8E23E477F}"/>
    <cellStyle name="Comma 35 5 4 2" xfId="19413" xr:uid="{44A53C38-F602-47BB-8DB0-F0DC8E38FB48}"/>
    <cellStyle name="Comma 35 5 5" xfId="14947" xr:uid="{1E529304-B3C9-48B0-B900-AB4CEDC69D54}"/>
    <cellStyle name="Comma 35 6" xfId="5091" xr:uid="{99CF225C-4EEB-4B59-B8EC-F9A4CF785858}"/>
    <cellStyle name="Comma 35 6 2" xfId="10054" xr:uid="{1C092836-CEE3-42E2-96C7-16FBD30297E9}"/>
    <cellStyle name="Comma 35 6 2 2" xfId="19745" xr:uid="{AA576CB1-AFEA-4D73-B290-DC04EF5397A4}"/>
    <cellStyle name="Comma 35 6 3" xfId="15271" xr:uid="{E7B541DB-3305-4A31-9741-DAA7C0805002}"/>
    <cellStyle name="Comma 35 7" xfId="6137" xr:uid="{20E377BB-7A11-4F39-A068-B11F87262F30}"/>
    <cellStyle name="Comma 35 7 2" xfId="11100" xr:uid="{FE88DFE6-4EB8-46F6-99E6-1776C9454B12}"/>
    <cellStyle name="Comma 35 7 2 2" xfId="20697" xr:uid="{27645011-E9DC-4A0D-AF40-6FF83D770217}"/>
    <cellStyle name="Comma 35 7 3" xfId="16223" xr:uid="{57C73441-FDA0-4A41-ACB0-8863070F1309}"/>
    <cellStyle name="Comma 35 8" xfId="7227" xr:uid="{CD4FAB7B-EACA-4A40-9F08-61AB124149D3}"/>
    <cellStyle name="Comma 35 8 2" xfId="17276" xr:uid="{C8CC2821-CD66-4793-A281-4E46F99D19AF}"/>
    <cellStyle name="Comma 35 9" xfId="13263" xr:uid="{3630ACAC-8ED2-4976-9306-99B68D9E7EFC}"/>
    <cellStyle name="Comma 36" xfId="323" xr:uid="{5B6753D9-2105-4CC2-80B4-2013266ECBDB}"/>
    <cellStyle name="Comma 36 2" xfId="2000" xr:uid="{94936A93-E5A2-447E-BAB4-A29A040FC5D9}"/>
    <cellStyle name="Comma 36 2 2" xfId="4466" xr:uid="{E7C77805-4696-4823-8179-CDE5A344D072}"/>
    <cellStyle name="Comma 36 2 2 2" xfId="5569" xr:uid="{9845B5B5-0D9C-43B6-88E6-CFE7F0FB9228}"/>
    <cellStyle name="Comma 36 2 2 2 2" xfId="10532" xr:uid="{CF65A80B-CCCE-4BFB-9B71-522C22ECF23B}"/>
    <cellStyle name="Comma 36 2 2 2 2 2" xfId="20223" xr:uid="{999CCDFF-C442-4838-A293-2048B27EB8F0}"/>
    <cellStyle name="Comma 36 2 2 2 3" xfId="15749" xr:uid="{D0EB3A7F-36C8-4F42-AF39-36F15A6AAF2A}"/>
    <cellStyle name="Comma 36 2 2 3" xfId="6615" xr:uid="{A61C6609-0E25-4586-B7B7-FE6975724451}"/>
    <cellStyle name="Comma 36 2 2 3 2" xfId="11578" xr:uid="{3BDCEBCD-5DAF-4CE4-BFD6-A77959504F1E}"/>
    <cellStyle name="Comma 36 2 2 3 2 2" xfId="21175" xr:uid="{FD9934D8-B050-42C8-9C74-F9D5E3E41BAA}"/>
    <cellStyle name="Comma 36 2 2 3 3" xfId="16701" xr:uid="{BAE5C61A-E6FF-40F9-932A-C9ABC0E99E83}"/>
    <cellStyle name="Comma 36 2 2 4" xfId="9476" xr:uid="{4A0214C4-05B5-4948-9F34-38B2A188B777}"/>
    <cellStyle name="Comma 36 2 2 4 2" xfId="19263" xr:uid="{31F90230-FCCA-4546-8BCB-1E0FA4AA095F}"/>
    <cellStyle name="Comma 36 2 2 5" xfId="14798" xr:uid="{742B670C-9CC0-476E-8D86-F24761ADFAD8}"/>
    <cellStyle name="Comma 36 2 3" xfId="4800" xr:uid="{2665B1EA-47B2-484F-8BFC-2AD7AE72275F}"/>
    <cellStyle name="Comma 36 2 3 2" xfId="5868" xr:uid="{A2C7929F-A6BC-49C2-B624-9395C49853B3}"/>
    <cellStyle name="Comma 36 2 3 2 2" xfId="10831" xr:uid="{46B0B992-68E9-4C07-BC5D-F312CDA146B5}"/>
    <cellStyle name="Comma 36 2 3 2 2 2" xfId="20522" xr:uid="{DE4D0459-9100-4F3A-81D4-98FB6965387A}"/>
    <cellStyle name="Comma 36 2 3 2 3" xfId="16048" xr:uid="{E05CE4EA-7D6B-45B2-B6A4-7745283CC07E}"/>
    <cellStyle name="Comma 36 2 3 3" xfId="6914" xr:uid="{61832337-1716-4DF8-889D-2EE89C11B1B7}"/>
    <cellStyle name="Comma 36 2 3 3 2" xfId="11877" xr:uid="{D5FB9035-F519-4F1C-A9FE-558B923D2E0F}"/>
    <cellStyle name="Comma 36 2 3 3 2 2" xfId="21474" xr:uid="{06E99FE9-CC17-45F8-A5A9-7DAE0240A7BC}"/>
    <cellStyle name="Comma 36 2 3 3 3" xfId="17000" xr:uid="{4EA5C7D0-B1F8-4D6A-AE03-68E12C4CB213}"/>
    <cellStyle name="Comma 36 2 3 4" xfId="9782" xr:uid="{A09269B9-1FF6-48FA-A73D-248850BF156D}"/>
    <cellStyle name="Comma 36 2 3 4 2" xfId="19569" xr:uid="{63C75F81-6E67-4871-9FA8-68954D1D1DAB}"/>
    <cellStyle name="Comma 36 2 3 5" xfId="15097" xr:uid="{5B654507-9F63-4A34-B4CA-120121A6E328}"/>
    <cellStyle name="Comma 36 2 4" xfId="5241" xr:uid="{0D790B0F-E764-4155-9EA4-DFD04EE9D1C8}"/>
    <cellStyle name="Comma 36 2 4 2" xfId="10204" xr:uid="{FA26F27A-4462-438B-90B2-BF07103344F5}"/>
    <cellStyle name="Comma 36 2 4 2 2" xfId="19895" xr:uid="{8FC5619F-54AA-4D26-BDB4-8AC40D4888CC}"/>
    <cellStyle name="Comma 36 2 4 3" xfId="15421" xr:uid="{60F86F10-19F7-4DC1-869D-9F098DB5A244}"/>
    <cellStyle name="Comma 36 2 5" xfId="6287" xr:uid="{B83E1BA3-6358-472A-BB85-A628E75E5392}"/>
    <cellStyle name="Comma 36 2 5 2" xfId="11250" xr:uid="{7CA1DC12-7B17-4CF2-8C8C-6328D14D78F8}"/>
    <cellStyle name="Comma 36 2 5 2 2" xfId="20847" xr:uid="{17E6C695-D77B-4744-99CA-11062F20C184}"/>
    <cellStyle name="Comma 36 2 5 3" xfId="16373" xr:uid="{A23DA21A-EB82-4C4F-81C3-F7475238E030}"/>
    <cellStyle name="Comma 36 2 6" xfId="7848" xr:uid="{259A5F04-E5F7-4698-A4E0-4A2F4DE64ACB}"/>
    <cellStyle name="Comma 36 2 6 2" xfId="17844" xr:uid="{44452C64-D3F4-4798-BCE0-0A1C8FB4F2E2}"/>
    <cellStyle name="Comma 36 2 7" xfId="13583" xr:uid="{8D4A16EE-84B5-4578-A393-4C8FF3BAE9E7}"/>
    <cellStyle name="Comma 36 3" xfId="2578" xr:uid="{7F004912-8DD0-492B-9C6B-6BE1B7A5AEF8}"/>
    <cellStyle name="Comma 36 3 2" xfId="4522" xr:uid="{B1815145-57EC-4607-BC50-ED970F73088D}"/>
    <cellStyle name="Comma 36 3 2 2" xfId="5621" xr:uid="{E9142C2C-0E19-4DD5-B037-4F463FA4FF03}"/>
    <cellStyle name="Comma 36 3 2 2 2" xfId="10584" xr:uid="{7CF6E59E-A37C-4EFB-9A1C-2849BFF1EB08}"/>
    <cellStyle name="Comma 36 3 2 2 2 2" xfId="20275" xr:uid="{4334DEBC-41C9-449F-A150-BAF411C27B5D}"/>
    <cellStyle name="Comma 36 3 2 2 3" xfId="15801" xr:uid="{E8AFBAB4-8804-4C27-82BA-2F3E7FBE6B71}"/>
    <cellStyle name="Comma 36 3 2 3" xfId="6667" xr:uid="{40804258-66E4-4B90-B85C-0526187F58A9}"/>
    <cellStyle name="Comma 36 3 2 3 2" xfId="11630" xr:uid="{47D5F321-10B9-4E88-A284-F49024533716}"/>
    <cellStyle name="Comma 36 3 2 3 2 2" xfId="21227" xr:uid="{A35CF38F-DA9C-41FA-87F0-AFD6FA7029D3}"/>
    <cellStyle name="Comma 36 3 2 3 3" xfId="16753" xr:uid="{9CB96CB6-EDFF-40F6-B665-09AB36288FE3}"/>
    <cellStyle name="Comma 36 3 2 4" xfId="9529" xr:uid="{556DA49E-2C78-4D8C-9393-E6D4FE56FE92}"/>
    <cellStyle name="Comma 36 3 2 4 2" xfId="19316" xr:uid="{28BD8169-EF8E-486D-9909-358D5FE01D91}"/>
    <cellStyle name="Comma 36 3 2 5" xfId="14850" xr:uid="{754E2876-34E0-4F67-9C23-8F3774451033}"/>
    <cellStyle name="Comma 36 3 3" xfId="4857" xr:uid="{8AD7B073-5231-48D5-AC3F-A9E392095617}"/>
    <cellStyle name="Comma 36 3 3 2" xfId="5921" xr:uid="{DCCAB2F9-719D-4441-AA7F-78FED79FCD5C}"/>
    <cellStyle name="Comma 36 3 3 2 2" xfId="10884" xr:uid="{32DF26B9-CE15-49CC-AD98-5BD22926B9B8}"/>
    <cellStyle name="Comma 36 3 3 2 2 2" xfId="20575" xr:uid="{678BD35A-0A4A-404D-8384-AE9761E571C2}"/>
    <cellStyle name="Comma 36 3 3 2 3" xfId="16101" xr:uid="{A2C28CF1-DEFA-4A8E-BA73-BA5BBD653171}"/>
    <cellStyle name="Comma 36 3 3 3" xfId="6967" xr:uid="{12B5E29C-D5F3-4407-96AC-FE3C2BDBBCC2}"/>
    <cellStyle name="Comma 36 3 3 3 2" xfId="11930" xr:uid="{9B13B047-DEC7-44DB-A8EF-85B85E23C015}"/>
    <cellStyle name="Comma 36 3 3 3 2 2" xfId="21527" xr:uid="{6092300C-A2E5-415C-A8D7-7827B6264622}"/>
    <cellStyle name="Comma 36 3 3 3 3" xfId="17053" xr:uid="{A3372A9E-4DA3-4954-9C97-43D283C844AF}"/>
    <cellStyle name="Comma 36 3 3 4" xfId="9836" xr:uid="{381BED06-B6A1-4E7A-BEF4-EC76AFBA1720}"/>
    <cellStyle name="Comma 36 3 3 4 2" xfId="19623" xr:uid="{78D22097-F606-41AB-882B-818A0195D8E8}"/>
    <cellStyle name="Comma 36 3 3 5" xfId="15150" xr:uid="{F1F41C29-819E-4B39-A201-C2B9D7E41F57}"/>
    <cellStyle name="Comma 36 3 4" xfId="5295" xr:uid="{EF60FA87-6F78-4191-9CD1-45DE4C777786}"/>
    <cellStyle name="Comma 36 3 4 2" xfId="10258" xr:uid="{F046076C-87F9-417B-BC6A-CD693D3D3FD7}"/>
    <cellStyle name="Comma 36 3 4 2 2" xfId="19949" xr:uid="{09F3171E-9161-4C27-A1DB-10386C5B190C}"/>
    <cellStyle name="Comma 36 3 4 3" xfId="15475" xr:uid="{5EA9AB63-05EE-4F8F-92FF-11FBEDED50D1}"/>
    <cellStyle name="Comma 36 3 5" xfId="6341" xr:uid="{A5BAFECF-C3B0-4BE9-9E92-2E8E7F1DE703}"/>
    <cellStyle name="Comma 36 3 5 2" xfId="11304" xr:uid="{A8065850-9A57-4979-A8F5-047CAB6A0149}"/>
    <cellStyle name="Comma 36 3 5 2 2" xfId="20901" xr:uid="{394B3835-6975-4716-821F-2D10B1DBE0B5}"/>
    <cellStyle name="Comma 36 3 5 3" xfId="16427" xr:uid="{7E6681C1-B6F3-4EBC-9492-ED9F4CBB66E8}"/>
    <cellStyle name="Comma 36 3 6" xfId="8025" xr:uid="{493A869D-5435-4054-95B7-D9C7A85220B0}"/>
    <cellStyle name="Comma 36 3 6 2" xfId="18004" xr:uid="{E68289DD-6742-4D59-A226-EDF9D9D558AB}"/>
    <cellStyle name="Comma 36 3 7" xfId="13644" xr:uid="{EE29A8EB-7D8C-440B-8C23-7EBEFF935B05}"/>
    <cellStyle name="Comma 36 4" xfId="4295" xr:uid="{6F96001C-8536-4B66-BD42-D84606EC0300}"/>
    <cellStyle name="Comma 36 4 2" xfId="5420" xr:uid="{C85B3177-E2FD-4F13-9ED3-06634B6EF65A}"/>
    <cellStyle name="Comma 36 4 2 2" xfId="10383" xr:uid="{8FC3F062-47F9-4B83-A367-8F7D664CF75B}"/>
    <cellStyle name="Comma 36 4 2 2 2" xfId="20074" xr:uid="{22D1B82E-44E3-4B61-85CA-5648B2C62C06}"/>
    <cellStyle name="Comma 36 4 2 3" xfId="15600" xr:uid="{39CFEDFF-DC60-4231-929F-1E55CBEB62BA}"/>
    <cellStyle name="Comma 36 4 3" xfId="6466" xr:uid="{603127B8-5BFD-4D6C-8F95-F3B0792062B3}"/>
    <cellStyle name="Comma 36 4 3 2" xfId="11429" xr:uid="{34F535AF-AD80-4166-A2F4-5DBE465836B9}"/>
    <cellStyle name="Comma 36 4 3 2 2" xfId="21026" xr:uid="{83CCC34B-6A92-43C3-B016-1650868BDA5F}"/>
    <cellStyle name="Comma 36 4 3 3" xfId="16552" xr:uid="{975171FE-BD6B-4A87-BD27-D6131C1BA9E5}"/>
    <cellStyle name="Comma 36 4 4" xfId="9320" xr:uid="{ECBD3768-BD50-4520-952F-70E4A7494045}"/>
    <cellStyle name="Comma 36 4 4 2" xfId="19107" xr:uid="{DCB3A982-E28B-4DAE-8DCB-946096C58E04}"/>
    <cellStyle name="Comma 36 4 5" xfId="14649" xr:uid="{DAD109AC-0903-4270-9D36-8D5A3BAC7184}"/>
    <cellStyle name="Comma 36 5" xfId="4629" xr:uid="{57B875DA-5277-4115-83DB-486AD7B59DD4}"/>
    <cellStyle name="Comma 36 5 2" xfId="5719" xr:uid="{1A36326A-01A0-4616-A802-B843F091D725}"/>
    <cellStyle name="Comma 36 5 2 2" xfId="10682" xr:uid="{946F498D-5CB0-4F6B-8EEF-CE353615E3B3}"/>
    <cellStyle name="Comma 36 5 2 2 2" xfId="20373" xr:uid="{F460C0C7-80C6-47D7-BF1A-7CBE15B0A19E}"/>
    <cellStyle name="Comma 36 5 2 3" xfId="15899" xr:uid="{ADBB4AA1-17BF-4ED8-AEF6-7F0947C573AF}"/>
    <cellStyle name="Comma 36 5 3" xfId="6765" xr:uid="{A607FA5A-7930-4152-B95C-C6D65618791E}"/>
    <cellStyle name="Comma 36 5 3 2" xfId="11728" xr:uid="{0EF41684-BDF4-423D-90AF-8CD521E92860}"/>
    <cellStyle name="Comma 36 5 3 2 2" xfId="21325" xr:uid="{08D21959-DA2C-4A3C-AB5E-A6C401AD072E}"/>
    <cellStyle name="Comma 36 5 3 3" xfId="16851" xr:uid="{F0A1515C-1F1E-49B6-BF85-7F96B80DC245}"/>
    <cellStyle name="Comma 36 5 4" xfId="9627" xr:uid="{376F5CF6-1207-41B7-BD1B-2057B3E9AB95}"/>
    <cellStyle name="Comma 36 5 4 2" xfId="19414" xr:uid="{EB2E8B82-B0A7-46E5-A85C-8E852E8EAE46}"/>
    <cellStyle name="Comma 36 5 5" xfId="14948" xr:uid="{4E972435-EA35-4E7F-8DB6-E548A612F0D5}"/>
    <cellStyle name="Comma 36 6" xfId="5092" xr:uid="{72C06E99-96DA-4A6F-81A7-C19968C9E3C5}"/>
    <cellStyle name="Comma 36 6 2" xfId="10055" xr:uid="{24A2CCD8-2D19-48E3-9332-885D373E2831}"/>
    <cellStyle name="Comma 36 6 2 2" xfId="19746" xr:uid="{6183BCDB-86E3-4A02-BFB6-5C4A1A097635}"/>
    <cellStyle name="Comma 36 6 3" xfId="15272" xr:uid="{FD94C328-02D7-4B07-8C89-E81AEDB6E5BD}"/>
    <cellStyle name="Comma 36 7" xfId="6138" xr:uid="{7BC2A10F-70F1-4C8F-8574-EDF516EFE144}"/>
    <cellStyle name="Comma 36 7 2" xfId="11101" xr:uid="{10B87E6C-3900-4270-A102-1455341B1D63}"/>
    <cellStyle name="Comma 36 7 2 2" xfId="20698" xr:uid="{E742B3EC-560F-4BDD-98AC-CF09F98E3803}"/>
    <cellStyle name="Comma 36 7 3" xfId="16224" xr:uid="{45A83D93-B1F1-472E-BEA6-C7EB84F62B06}"/>
    <cellStyle name="Comma 36 8" xfId="7228" xr:uid="{4689B153-E57B-43D3-9E59-79379C0F780A}"/>
    <cellStyle name="Comma 36 8 2" xfId="17277" xr:uid="{8D2DE402-ADE5-46BA-92BB-45AA55BE6053}"/>
    <cellStyle name="Comma 36 9" xfId="13264" xr:uid="{35665B24-42A8-473A-B266-895A2ACE61FF}"/>
    <cellStyle name="Comma 37" xfId="324" xr:uid="{D5E66BBA-27A5-48E6-8873-F647F44282BD}"/>
    <cellStyle name="Comma 37 2" xfId="2001" xr:uid="{4B27602F-1166-4053-9BC1-33298C838DDF}"/>
    <cellStyle name="Comma 37 2 2" xfId="4467" xr:uid="{C259C750-1DB9-4138-8AC1-73010FE50394}"/>
    <cellStyle name="Comma 37 2 2 2" xfId="5570" xr:uid="{718FC94E-64E9-474C-BD12-1679DAE173DA}"/>
    <cellStyle name="Comma 37 2 2 2 2" xfId="10533" xr:uid="{38E1207E-92FD-431D-83CF-03F9CAA23B69}"/>
    <cellStyle name="Comma 37 2 2 2 2 2" xfId="20224" xr:uid="{C9796DAB-A569-42F2-94EB-61FB16572D63}"/>
    <cellStyle name="Comma 37 2 2 2 3" xfId="15750" xr:uid="{659ED60F-DB90-4CF4-BA27-D27B9AD5EC10}"/>
    <cellStyle name="Comma 37 2 2 3" xfId="6616" xr:uid="{B0B4B032-D423-48B7-9B37-DB6A6E3B579B}"/>
    <cellStyle name="Comma 37 2 2 3 2" xfId="11579" xr:uid="{550A654A-3BB2-45B9-B3B8-9D041F301C5C}"/>
    <cellStyle name="Comma 37 2 2 3 2 2" xfId="21176" xr:uid="{17CE502A-BC44-45B1-9054-DB0FE44BAEF0}"/>
    <cellStyle name="Comma 37 2 2 3 3" xfId="16702" xr:uid="{E21EC236-89D6-45DA-95BC-8EA4B5A28EF0}"/>
    <cellStyle name="Comma 37 2 2 4" xfId="9477" xr:uid="{AFC9DD14-2105-4B4D-BF53-53A74F44435D}"/>
    <cellStyle name="Comma 37 2 2 4 2" xfId="19264" xr:uid="{2BEB3139-3217-40B6-B197-856590E7F272}"/>
    <cellStyle name="Comma 37 2 2 5" xfId="14799" xr:uid="{6D394643-D747-476A-8994-F6530347FA53}"/>
    <cellStyle name="Comma 37 2 3" xfId="4801" xr:uid="{22D14A7B-E20A-4D80-BF12-7E3F9E2B0042}"/>
    <cellStyle name="Comma 37 2 3 2" xfId="5869" xr:uid="{2B484614-030D-4B14-A9C6-50FDA96141DA}"/>
    <cellStyle name="Comma 37 2 3 2 2" xfId="10832" xr:uid="{A479AC3A-336D-491F-9E84-00BE82A75C0F}"/>
    <cellStyle name="Comma 37 2 3 2 2 2" xfId="20523" xr:uid="{CB90443A-0CA9-4D13-B77B-90C7144EAEBC}"/>
    <cellStyle name="Comma 37 2 3 2 3" xfId="16049" xr:uid="{B2288E5C-7DE4-4AC6-B68C-A5E079D95F10}"/>
    <cellStyle name="Comma 37 2 3 3" xfId="6915" xr:uid="{9789B840-FD38-4E1F-AE9D-26F6E6254791}"/>
    <cellStyle name="Comma 37 2 3 3 2" xfId="11878" xr:uid="{E01AB95B-D360-4D66-9186-34A17F4AE963}"/>
    <cellStyle name="Comma 37 2 3 3 2 2" xfId="21475" xr:uid="{6890D09F-FD3D-4CE6-969C-FBF1E95DCB6C}"/>
    <cellStyle name="Comma 37 2 3 3 3" xfId="17001" xr:uid="{924DCC20-6F82-45B7-BB80-9CE207D61BBC}"/>
    <cellStyle name="Comma 37 2 3 4" xfId="9783" xr:uid="{B1A6715C-C8D1-443F-8FB9-A1A9615ECDF6}"/>
    <cellStyle name="Comma 37 2 3 4 2" xfId="19570" xr:uid="{10FDDFFB-3DBE-40EC-92F5-E27391A59BEF}"/>
    <cellStyle name="Comma 37 2 3 5" xfId="15098" xr:uid="{3CAB9743-25A8-4A14-BFE6-76723BD51E9B}"/>
    <cellStyle name="Comma 37 2 4" xfId="5242" xr:uid="{189B019E-FDD9-4942-AEF7-D5284761E727}"/>
    <cellStyle name="Comma 37 2 4 2" xfId="10205" xr:uid="{09C80CB7-F477-44A5-9807-6A6C53ED4EBD}"/>
    <cellStyle name="Comma 37 2 4 2 2" xfId="19896" xr:uid="{E18A7257-31A5-471F-AE75-98DF48A90AFA}"/>
    <cellStyle name="Comma 37 2 4 3" xfId="15422" xr:uid="{B341DBCF-74C6-47FF-816B-E4A2352AC128}"/>
    <cellStyle name="Comma 37 2 5" xfId="6288" xr:uid="{3A1D4BA2-B67A-43EE-8204-9CA22A29AA7F}"/>
    <cellStyle name="Comma 37 2 5 2" xfId="11251" xr:uid="{F7E5DBCD-AA46-4E14-ACD1-B6088C2FB2FB}"/>
    <cellStyle name="Comma 37 2 5 2 2" xfId="20848" xr:uid="{B90BF3F9-2593-43A0-9AF2-53F97097F1F5}"/>
    <cellStyle name="Comma 37 2 5 3" xfId="16374" xr:uid="{EE39B092-C01D-4AF5-B5F6-D50F6F702A0D}"/>
    <cellStyle name="Comma 37 2 6" xfId="7849" xr:uid="{41593B89-ACBF-409F-A379-9A0A75478779}"/>
    <cellStyle name="Comma 37 2 6 2" xfId="17845" xr:uid="{859083A4-C9B4-4AF2-97EF-AF13246C7236}"/>
    <cellStyle name="Comma 37 2 7" xfId="13584" xr:uid="{418CA0AD-466E-4D05-9B04-3B6DD329EBD5}"/>
    <cellStyle name="Comma 37 3" xfId="2579" xr:uid="{FA976A7A-5A2F-47A8-915B-41918178BD6A}"/>
    <cellStyle name="Comma 37 3 2" xfId="4523" xr:uid="{EEFC4AEA-F164-4B78-8D64-8ECAD737794F}"/>
    <cellStyle name="Comma 37 3 2 2" xfId="5622" xr:uid="{8F5D45C4-35D2-4F76-9BC9-49DE9B4F92F8}"/>
    <cellStyle name="Comma 37 3 2 2 2" xfId="10585" xr:uid="{937B1393-EDE8-4FAA-968D-44907AF2F17F}"/>
    <cellStyle name="Comma 37 3 2 2 2 2" xfId="20276" xr:uid="{E1123831-BA83-4497-AEC9-F6F15023906F}"/>
    <cellStyle name="Comma 37 3 2 2 3" xfId="15802" xr:uid="{78742AB2-6D97-4D41-AA58-EFCA460B6172}"/>
    <cellStyle name="Comma 37 3 2 3" xfId="6668" xr:uid="{8C629351-9D3E-4ACB-99A1-4692DD9FD22F}"/>
    <cellStyle name="Comma 37 3 2 3 2" xfId="11631" xr:uid="{2BA9017D-05EF-4206-BCB1-B25E61E71370}"/>
    <cellStyle name="Comma 37 3 2 3 2 2" xfId="21228" xr:uid="{1ACDB36A-A3F2-4F7D-824F-BB424DE37EC8}"/>
    <cellStyle name="Comma 37 3 2 3 3" xfId="16754" xr:uid="{7D180486-2B78-4BA5-B11C-1B7FD6F968D9}"/>
    <cellStyle name="Comma 37 3 2 4" xfId="9530" xr:uid="{7ABBD6C7-9F63-4A5C-A2CA-DE2C7BF92B72}"/>
    <cellStyle name="Comma 37 3 2 4 2" xfId="19317" xr:uid="{8B4EBB04-A687-48E1-9774-917BB922E7EE}"/>
    <cellStyle name="Comma 37 3 2 5" xfId="14851" xr:uid="{D6162392-DAE9-416C-8561-3C88A5DC6617}"/>
    <cellStyle name="Comma 37 3 3" xfId="4858" xr:uid="{72BD32F4-3540-4DA0-941B-09771F461404}"/>
    <cellStyle name="Comma 37 3 3 2" xfId="5922" xr:uid="{38D43CC7-4192-4A65-8934-DC42605602F6}"/>
    <cellStyle name="Comma 37 3 3 2 2" xfId="10885" xr:uid="{9F69A276-435F-489C-8347-5844891176C7}"/>
    <cellStyle name="Comma 37 3 3 2 2 2" xfId="20576" xr:uid="{9BCE2DB0-E4BE-476F-8995-7009A2730CBE}"/>
    <cellStyle name="Comma 37 3 3 2 3" xfId="16102" xr:uid="{2B56CCCE-D278-4B32-8329-4107D3BC073F}"/>
    <cellStyle name="Comma 37 3 3 3" xfId="6968" xr:uid="{88D2D073-1BE9-44EE-90AE-7D828F669855}"/>
    <cellStyle name="Comma 37 3 3 3 2" xfId="11931" xr:uid="{B7D6C028-3F0A-4828-9EAD-66CCEF31564E}"/>
    <cellStyle name="Comma 37 3 3 3 2 2" xfId="21528" xr:uid="{01754D8E-71DA-4C04-83C3-81531DA97366}"/>
    <cellStyle name="Comma 37 3 3 3 3" xfId="17054" xr:uid="{9CBEB617-47F5-41FD-BB6E-69B8EB2BC340}"/>
    <cellStyle name="Comma 37 3 3 4" xfId="9837" xr:uid="{5806DD3D-03D7-4652-9121-4EE465987D9D}"/>
    <cellStyle name="Comma 37 3 3 4 2" xfId="19624" xr:uid="{FA54B3FC-70BE-450E-AA78-20B2D9ABD481}"/>
    <cellStyle name="Comma 37 3 3 5" xfId="15151" xr:uid="{E2B27938-26D0-40A4-83BD-7AF8427327CE}"/>
    <cellStyle name="Comma 37 3 4" xfId="5296" xr:uid="{02D81B1F-82B3-4119-ADA0-CA3893D161B5}"/>
    <cellStyle name="Comma 37 3 4 2" xfId="10259" xr:uid="{B7A6CAEA-A489-4C62-837B-13EF28BEBB7E}"/>
    <cellStyle name="Comma 37 3 4 2 2" xfId="19950" xr:uid="{19B3E7D8-7865-4398-882A-7E2B9D10046A}"/>
    <cellStyle name="Comma 37 3 4 3" xfId="15476" xr:uid="{81376C4C-B4A4-42AE-9A0F-E7053FE40992}"/>
    <cellStyle name="Comma 37 3 5" xfId="6342" xr:uid="{08A91E38-7C6D-4198-A6DA-593035C3E92A}"/>
    <cellStyle name="Comma 37 3 5 2" xfId="11305" xr:uid="{EEC6C23D-90BD-4A4A-A9F9-9C39F46FF683}"/>
    <cellStyle name="Comma 37 3 5 2 2" xfId="20902" xr:uid="{19A45950-97CB-4EB5-B982-69F894C0C9BA}"/>
    <cellStyle name="Comma 37 3 5 3" xfId="16428" xr:uid="{F5B4FC23-9144-4541-A4D2-7399FBB8B6A2}"/>
    <cellStyle name="Comma 37 3 6" xfId="8026" xr:uid="{EA63B416-F04D-4117-AD84-E8E8C5818DFE}"/>
    <cellStyle name="Comma 37 3 6 2" xfId="18005" xr:uid="{6FFDCCDD-DB2B-4AD2-94E9-31FB0A072500}"/>
    <cellStyle name="Comma 37 3 7" xfId="13645" xr:uid="{D0929BDD-68BF-4C83-ABBD-AF1BB1276D04}"/>
    <cellStyle name="Comma 37 4" xfId="4296" xr:uid="{BF0D0CC5-53DF-4E44-846F-3E4AB69B1D46}"/>
    <cellStyle name="Comma 37 4 2" xfId="5421" xr:uid="{06707D06-1BC3-4505-B67E-EAEE72964419}"/>
    <cellStyle name="Comma 37 4 2 2" xfId="10384" xr:uid="{84C54CDC-1F0B-4638-B4C7-82BADF39EBF5}"/>
    <cellStyle name="Comma 37 4 2 2 2" xfId="20075" xr:uid="{40937928-094A-4CCF-A524-AD95351F9261}"/>
    <cellStyle name="Comma 37 4 2 3" xfId="15601" xr:uid="{64FEE860-5BD4-409E-99E2-96577F1AEEE6}"/>
    <cellStyle name="Comma 37 4 3" xfId="6467" xr:uid="{AFF9765B-6469-48EF-BDE1-A48931C96BCA}"/>
    <cellStyle name="Comma 37 4 3 2" xfId="11430" xr:uid="{0BDFEDB4-932B-48D6-8B50-E143F9FC070F}"/>
    <cellStyle name="Comma 37 4 3 2 2" xfId="21027" xr:uid="{551C1A1C-5457-4508-A6ED-63C659CE13F9}"/>
    <cellStyle name="Comma 37 4 3 3" xfId="16553" xr:uid="{F5C0AFFB-5BC6-412D-883C-E7A3DCF53745}"/>
    <cellStyle name="Comma 37 4 4" xfId="9321" xr:uid="{82DEC3F7-8935-4635-BD93-BA02BF244BE3}"/>
    <cellStyle name="Comma 37 4 4 2" xfId="19108" xr:uid="{C29272A9-B928-42E9-A129-17FF77C81EF5}"/>
    <cellStyle name="Comma 37 4 5" xfId="14650" xr:uid="{EDC6EDDE-0288-4A8D-9B54-D599893530CA}"/>
    <cellStyle name="Comma 37 5" xfId="4630" xr:uid="{A6FC51F6-9FD5-4B1C-97ED-EA6D36D88F51}"/>
    <cellStyle name="Comma 37 5 2" xfId="5720" xr:uid="{E01C8F76-94FD-44F4-B62B-725A57DBEF4F}"/>
    <cellStyle name="Comma 37 5 2 2" xfId="10683" xr:uid="{4905F7BC-8C6C-40F1-8030-F210F2331A66}"/>
    <cellStyle name="Comma 37 5 2 2 2" xfId="20374" xr:uid="{6BEB746B-89B8-409F-B608-58FAD2287FF7}"/>
    <cellStyle name="Comma 37 5 2 3" xfId="15900" xr:uid="{3AF445FD-C30F-48F1-861A-6AA30B399910}"/>
    <cellStyle name="Comma 37 5 3" xfId="6766" xr:uid="{80F29970-6997-4505-BE98-FC790F2C0439}"/>
    <cellStyle name="Comma 37 5 3 2" xfId="11729" xr:uid="{BB33AC7F-9209-4EC9-9B3B-557F325B467A}"/>
    <cellStyle name="Comma 37 5 3 2 2" xfId="21326" xr:uid="{0F30358C-9BDD-4173-9155-D50A443ED53F}"/>
    <cellStyle name="Comma 37 5 3 3" xfId="16852" xr:uid="{D888A8A4-731C-4C75-B85F-C065E3A34ED2}"/>
    <cellStyle name="Comma 37 5 4" xfId="9628" xr:uid="{FF13F1E5-2A2E-425B-B486-F437DB34FFD7}"/>
    <cellStyle name="Comma 37 5 4 2" xfId="19415" xr:uid="{5718BDC7-2162-468C-8A01-38713FE156EC}"/>
    <cellStyle name="Comma 37 5 5" xfId="14949" xr:uid="{C7DDDCBC-EEAC-4EAF-8E26-0541CD2E210F}"/>
    <cellStyle name="Comma 37 6" xfId="5093" xr:uid="{2EAB9EA0-8B3F-4E4B-9974-5CDB69A663D5}"/>
    <cellStyle name="Comma 37 6 2" xfId="10056" xr:uid="{0C9CE4F5-9640-4054-B861-C7470A646859}"/>
    <cellStyle name="Comma 37 6 2 2" xfId="19747" xr:uid="{8296529A-547A-4B01-AE5F-C18D06C4DEA3}"/>
    <cellStyle name="Comma 37 6 3" xfId="15273" xr:uid="{E3656BA8-4A15-4578-9770-9D456CA514B4}"/>
    <cellStyle name="Comma 37 7" xfId="6139" xr:uid="{4D64B1BD-7641-4D6E-BB5C-AFC27D574B12}"/>
    <cellStyle name="Comma 37 7 2" xfId="11102" xr:uid="{632EAC31-D92B-494C-B2DA-64A5C5B01071}"/>
    <cellStyle name="Comma 37 7 2 2" xfId="20699" xr:uid="{EE011AD3-F103-473F-9E10-9265BF00C6D5}"/>
    <cellStyle name="Comma 37 7 3" xfId="16225" xr:uid="{7E790BC4-83C8-469F-82E4-8D526B5069C1}"/>
    <cellStyle name="Comma 37 8" xfId="7229" xr:uid="{E54CD66A-A3CB-4878-9A9B-7A931FE290CA}"/>
    <cellStyle name="Comma 37 8 2" xfId="17278" xr:uid="{D8CAE3DA-8225-40B6-A1EB-3023626556FD}"/>
    <cellStyle name="Comma 37 9" xfId="13265" xr:uid="{9669856A-6549-46B0-B63E-D9686905765D}"/>
    <cellStyle name="Comma 38" xfId="325" xr:uid="{8106AA15-3F6A-4848-9565-B7479CCD6B07}"/>
    <cellStyle name="Comma 38 2" xfId="2002" xr:uid="{546178FF-A6AD-41CC-B497-3C8D74AFCC68}"/>
    <cellStyle name="Comma 38 2 2" xfId="4468" xr:uid="{32CBFE55-C8BA-49A6-B6E8-FA072FDCF10D}"/>
    <cellStyle name="Comma 38 2 2 2" xfId="5571" xr:uid="{F82447B1-ED4C-4802-BCB7-A5E5F43B6918}"/>
    <cellStyle name="Comma 38 2 2 2 2" xfId="10534" xr:uid="{6BE2C0FE-744D-4CDB-BDD1-EE62927F5F41}"/>
    <cellStyle name="Comma 38 2 2 2 2 2" xfId="20225" xr:uid="{FFC08568-08F0-4937-9569-D5A4CA51CB3B}"/>
    <cellStyle name="Comma 38 2 2 2 3" xfId="15751" xr:uid="{5D225D8F-5CB0-4947-91DF-7C22FB5983C7}"/>
    <cellStyle name="Comma 38 2 2 3" xfId="6617" xr:uid="{02158214-51E0-443B-9206-A4B1FDD9B308}"/>
    <cellStyle name="Comma 38 2 2 3 2" xfId="11580" xr:uid="{273813C7-D206-4407-9929-0F13C2876318}"/>
    <cellStyle name="Comma 38 2 2 3 2 2" xfId="21177" xr:uid="{E38AB506-5BF1-4A02-8E0C-22995921B646}"/>
    <cellStyle name="Comma 38 2 2 3 3" xfId="16703" xr:uid="{92EF4624-45F2-4B42-8B0F-079C676ADEA2}"/>
    <cellStyle name="Comma 38 2 2 4" xfId="9478" xr:uid="{4C958471-F37C-4875-A85C-09A432BDB6D2}"/>
    <cellStyle name="Comma 38 2 2 4 2" xfId="19265" xr:uid="{39B79C2D-3282-4EFB-BFE6-F2A03973458D}"/>
    <cellStyle name="Comma 38 2 2 5" xfId="14800" xr:uid="{6523B824-5514-4C6B-A9C4-3BD79C04FA94}"/>
    <cellStyle name="Comma 38 2 3" xfId="4802" xr:uid="{F8832A3D-117B-4E81-8DEC-392074CD93EF}"/>
    <cellStyle name="Comma 38 2 3 2" xfId="5870" xr:uid="{94A0AA7C-5387-4D82-A2B9-BEB49C208D79}"/>
    <cellStyle name="Comma 38 2 3 2 2" xfId="10833" xr:uid="{1F99CD50-4696-4705-99F2-D5ADB59B011A}"/>
    <cellStyle name="Comma 38 2 3 2 2 2" xfId="20524" xr:uid="{A02F522F-1796-465C-8FB1-B569A6BAD049}"/>
    <cellStyle name="Comma 38 2 3 2 3" xfId="16050" xr:uid="{F2D44050-32F2-44AC-BEDB-6C3C779B57A9}"/>
    <cellStyle name="Comma 38 2 3 3" xfId="6916" xr:uid="{5DA7E1F1-6836-41E3-BD0A-531C488A14CC}"/>
    <cellStyle name="Comma 38 2 3 3 2" xfId="11879" xr:uid="{C4D9C013-6601-426A-8C8A-0EFD5741C2D7}"/>
    <cellStyle name="Comma 38 2 3 3 2 2" xfId="21476" xr:uid="{8D4B52D0-245F-4300-A5E4-84EE0716FF7C}"/>
    <cellStyle name="Comma 38 2 3 3 3" xfId="17002" xr:uid="{CDD78C2A-8AAB-475E-8B9B-4216CB9DDDC0}"/>
    <cellStyle name="Comma 38 2 3 4" xfId="9784" xr:uid="{28A9C3C6-D0CD-4C7F-9175-391DFADB2BDF}"/>
    <cellStyle name="Comma 38 2 3 4 2" xfId="19571" xr:uid="{38ED97D0-D94E-4EFD-A304-27AF208F438F}"/>
    <cellStyle name="Comma 38 2 3 5" xfId="15099" xr:uid="{CA084D0C-2A13-4DC0-9ADD-4C597352D05E}"/>
    <cellStyle name="Comma 38 2 4" xfId="5243" xr:uid="{FEF3666F-2E70-4542-91D9-A704598C4BA2}"/>
    <cellStyle name="Comma 38 2 4 2" xfId="10206" xr:uid="{8B2A1321-428E-4CF5-B086-A5514CE58490}"/>
    <cellStyle name="Comma 38 2 4 2 2" xfId="19897" xr:uid="{EA7CD954-707B-433D-9349-B9F09DFAAE00}"/>
    <cellStyle name="Comma 38 2 4 3" xfId="15423" xr:uid="{BE1C8BF5-F0B7-4251-B531-28539D66241B}"/>
    <cellStyle name="Comma 38 2 5" xfId="6289" xr:uid="{FCDAEF84-1B0D-4A40-912C-680E2987CBDA}"/>
    <cellStyle name="Comma 38 2 5 2" xfId="11252" xr:uid="{E97B82EA-3B05-4C27-8545-C67E40119CDE}"/>
    <cellStyle name="Comma 38 2 5 2 2" xfId="20849" xr:uid="{1A3CB605-7245-4B2A-8B53-F0508A148AEF}"/>
    <cellStyle name="Comma 38 2 5 3" xfId="16375" xr:uid="{951AFB8A-0BC5-4D3B-9C85-A448495632F7}"/>
    <cellStyle name="Comma 38 2 6" xfId="7850" xr:uid="{83979A26-CCB0-4210-BB8C-01FB1750AA13}"/>
    <cellStyle name="Comma 38 2 6 2" xfId="17846" xr:uid="{D2320C59-043C-4226-B501-BF8490D8E878}"/>
    <cellStyle name="Comma 38 2 7" xfId="13585" xr:uid="{D7442883-E2D5-4F1C-8176-17AE29FEA7E0}"/>
    <cellStyle name="Comma 38 3" xfId="2580" xr:uid="{4CD5E4E5-7D94-4639-9AAD-10A8FC2AFF67}"/>
    <cellStyle name="Comma 38 3 2" xfId="4524" xr:uid="{60F5B79A-F85F-4FDE-9433-77F579B58291}"/>
    <cellStyle name="Comma 38 3 2 2" xfId="5623" xr:uid="{F646EB12-5E6C-4782-9411-78BAFAFE11A8}"/>
    <cellStyle name="Comma 38 3 2 2 2" xfId="10586" xr:uid="{417B7E1D-3D22-406D-A96B-8ADA87B5A26B}"/>
    <cellStyle name="Comma 38 3 2 2 2 2" xfId="20277" xr:uid="{63C2A3A0-3C11-4670-BFCB-64E43DB6B38E}"/>
    <cellStyle name="Comma 38 3 2 2 3" xfId="15803" xr:uid="{BA8DED12-4A5A-4F2A-8E06-216DF66A52D1}"/>
    <cellStyle name="Comma 38 3 2 3" xfId="6669" xr:uid="{9A0C93D8-88CC-4164-93C9-A343BC914890}"/>
    <cellStyle name="Comma 38 3 2 3 2" xfId="11632" xr:uid="{327B4700-B2A1-4F47-B3F5-F4A320FFCDBD}"/>
    <cellStyle name="Comma 38 3 2 3 2 2" xfId="21229" xr:uid="{E511C042-1C10-4EB2-9B5C-E0EF2AD6B03B}"/>
    <cellStyle name="Comma 38 3 2 3 3" xfId="16755" xr:uid="{B292A1CA-277C-4B35-A4C0-3ABE68085367}"/>
    <cellStyle name="Comma 38 3 2 4" xfId="9531" xr:uid="{0F5BAEC9-4C2C-49CA-B927-3EA54C7DA194}"/>
    <cellStyle name="Comma 38 3 2 4 2" xfId="19318" xr:uid="{39F01109-6295-4325-B8B8-BC6F2FBBBB66}"/>
    <cellStyle name="Comma 38 3 2 5" xfId="14852" xr:uid="{E3EBCD38-2F4C-4216-9584-25D7172857D6}"/>
    <cellStyle name="Comma 38 3 3" xfId="4859" xr:uid="{C53C5F1A-A312-40E1-A004-DBA87BDFFEC7}"/>
    <cellStyle name="Comma 38 3 3 2" xfId="5923" xr:uid="{7985877E-2A42-4011-B1CD-EAA90146FC08}"/>
    <cellStyle name="Comma 38 3 3 2 2" xfId="10886" xr:uid="{2BEF2DAE-4AC4-4216-8DFE-F3963FC39F38}"/>
    <cellStyle name="Comma 38 3 3 2 2 2" xfId="20577" xr:uid="{B961A190-D0AB-494D-9E94-3217BF810B89}"/>
    <cellStyle name="Comma 38 3 3 2 3" xfId="16103" xr:uid="{94AF4859-705B-404F-A498-9C83EC0D78FB}"/>
    <cellStyle name="Comma 38 3 3 3" xfId="6969" xr:uid="{14F2DC88-E59A-4C1D-9150-99F786C0CDEE}"/>
    <cellStyle name="Comma 38 3 3 3 2" xfId="11932" xr:uid="{D3E7E2F2-ECBE-46EE-BE71-228C5477C41B}"/>
    <cellStyle name="Comma 38 3 3 3 2 2" xfId="21529" xr:uid="{A5226CE5-8982-4741-86D6-BC74243A1280}"/>
    <cellStyle name="Comma 38 3 3 3 3" xfId="17055" xr:uid="{1915E64D-13A9-4F8D-8717-C8FC831EF7EE}"/>
    <cellStyle name="Comma 38 3 3 4" xfId="9838" xr:uid="{D11FE3E8-0E03-41A2-93AD-851912578EAE}"/>
    <cellStyle name="Comma 38 3 3 4 2" xfId="19625" xr:uid="{F3603F41-5A3C-470E-B265-E592730AF2DB}"/>
    <cellStyle name="Comma 38 3 3 5" xfId="15152" xr:uid="{B9B55D60-A335-490F-9C3B-FAA42AF94F79}"/>
    <cellStyle name="Comma 38 3 4" xfId="5297" xr:uid="{C7280158-D94E-43CF-BC14-9E782DFA8393}"/>
    <cellStyle name="Comma 38 3 4 2" xfId="10260" xr:uid="{22135C91-ADD8-4594-B4AE-FEDB7AE84B69}"/>
    <cellStyle name="Comma 38 3 4 2 2" xfId="19951" xr:uid="{8DEAD817-9601-4DFE-BB93-A969BDACD338}"/>
    <cellStyle name="Comma 38 3 4 3" xfId="15477" xr:uid="{72C34E9B-6D5B-48CB-9C4D-54ABA6D616CF}"/>
    <cellStyle name="Comma 38 3 5" xfId="6343" xr:uid="{5B9824D9-131E-489D-B4CB-1655C562CDFA}"/>
    <cellStyle name="Comma 38 3 5 2" xfId="11306" xr:uid="{82459023-95ED-42A6-BAE5-1F49A44305B1}"/>
    <cellStyle name="Comma 38 3 5 2 2" xfId="20903" xr:uid="{DA36D866-E647-4DA5-9EF0-D746AA7AB43B}"/>
    <cellStyle name="Comma 38 3 5 3" xfId="16429" xr:uid="{42F9C6AB-153B-455A-AF16-E7AFD17062B3}"/>
    <cellStyle name="Comma 38 3 6" xfId="8027" xr:uid="{C1C92D8A-05F3-4908-9D60-9C7872861E85}"/>
    <cellStyle name="Comma 38 3 6 2" xfId="18006" xr:uid="{874E4970-B460-4A44-8AC5-98019F7E8571}"/>
    <cellStyle name="Comma 38 3 7" xfId="13646" xr:uid="{7D5E6F0A-C036-4419-BA3A-55826AE96A0A}"/>
    <cellStyle name="Comma 38 4" xfId="4297" xr:uid="{BC4407BD-E959-4EF8-BE3C-EFFBD37824B7}"/>
    <cellStyle name="Comma 38 4 2" xfId="5422" xr:uid="{7F326E0A-B4D1-491E-8439-AD09F8A5057F}"/>
    <cellStyle name="Comma 38 4 2 2" xfId="10385" xr:uid="{67030C9F-1394-4B79-BC3E-D193352BF403}"/>
    <cellStyle name="Comma 38 4 2 2 2" xfId="20076" xr:uid="{88A16C77-2E09-44EF-99E6-4A89ACD6E183}"/>
    <cellStyle name="Comma 38 4 2 3" xfId="15602" xr:uid="{31AEA723-D8A3-4FBD-A354-26119AB82DD4}"/>
    <cellStyle name="Comma 38 4 3" xfId="6468" xr:uid="{8EEBAB6B-49BD-4CE7-B09E-F40986BA3A91}"/>
    <cellStyle name="Comma 38 4 3 2" xfId="11431" xr:uid="{9C70662D-5181-4679-BDA9-56FDB9D21BF9}"/>
    <cellStyle name="Comma 38 4 3 2 2" xfId="21028" xr:uid="{FCFF8285-744B-4244-B033-6676028890D3}"/>
    <cellStyle name="Comma 38 4 3 3" xfId="16554" xr:uid="{14B6931C-6F5B-4786-80AF-6AEEAF9432BA}"/>
    <cellStyle name="Comma 38 4 4" xfId="9322" xr:uid="{BC80359C-E58C-4BBD-80C2-EFFDF31423B7}"/>
    <cellStyle name="Comma 38 4 4 2" xfId="19109" xr:uid="{6B31A137-1879-4577-B893-E681129EBF7C}"/>
    <cellStyle name="Comma 38 4 5" xfId="14651" xr:uid="{274B3AD5-7D1A-4A79-8EF1-F933BDA78BC8}"/>
    <cellStyle name="Comma 38 5" xfId="4631" xr:uid="{C60F2227-7BBE-4F04-BC99-6A695E9BEBE0}"/>
    <cellStyle name="Comma 38 5 2" xfId="5721" xr:uid="{63634FD7-5CE1-4C2E-9E33-38793D04C3C0}"/>
    <cellStyle name="Comma 38 5 2 2" xfId="10684" xr:uid="{C7B8E453-DAB8-441E-AEB5-81E6535F7610}"/>
    <cellStyle name="Comma 38 5 2 2 2" xfId="20375" xr:uid="{BC781889-35F2-4056-9E13-A0BCA6384711}"/>
    <cellStyle name="Comma 38 5 2 3" xfId="15901" xr:uid="{61B746CF-3EE2-44DA-88A7-1827491B4F5A}"/>
    <cellStyle name="Comma 38 5 3" xfId="6767" xr:uid="{47488B4D-5E71-4CF4-97CF-7A2C302001FE}"/>
    <cellStyle name="Comma 38 5 3 2" xfId="11730" xr:uid="{198BAA04-65C1-4B96-BBEF-4FB9A9FA7DC7}"/>
    <cellStyle name="Comma 38 5 3 2 2" xfId="21327" xr:uid="{7F653C9C-55A5-4223-B3F0-CEDAF01049C0}"/>
    <cellStyle name="Comma 38 5 3 3" xfId="16853" xr:uid="{57D2B9D9-BF55-41FD-86F3-C8E6CA66936B}"/>
    <cellStyle name="Comma 38 5 4" xfId="9629" xr:uid="{EFE4DFCA-86D8-4C3F-915F-ABE239ABC2CC}"/>
    <cellStyle name="Comma 38 5 4 2" xfId="19416" xr:uid="{28B4D835-5B98-4B48-AEA4-1F7968591FF0}"/>
    <cellStyle name="Comma 38 5 5" xfId="14950" xr:uid="{4149F6B0-7E8D-46CE-A0A2-7E09A303170B}"/>
    <cellStyle name="Comma 38 6" xfId="5094" xr:uid="{A2A872E7-ED35-4559-BF87-58AA2182B6E8}"/>
    <cellStyle name="Comma 38 6 2" xfId="10057" xr:uid="{8067E211-2A8E-4719-B782-6C04E911870A}"/>
    <cellStyle name="Comma 38 6 2 2" xfId="19748" xr:uid="{3E49FD0B-623C-4F2B-853A-A6E662BD483E}"/>
    <cellStyle name="Comma 38 6 3" xfId="15274" xr:uid="{D9AE4C3C-3BDF-4CFB-AB9D-ED8894F3D017}"/>
    <cellStyle name="Comma 38 7" xfId="6140" xr:uid="{48E0AE31-F963-4F1E-BB2B-42A94A0ECC23}"/>
    <cellStyle name="Comma 38 7 2" xfId="11103" xr:uid="{B4BD67EF-1AA6-4407-B600-69C29D20D8A6}"/>
    <cellStyle name="Comma 38 7 2 2" xfId="20700" xr:uid="{E411AA34-B0A2-471A-BF1F-3C80EE38EA00}"/>
    <cellStyle name="Comma 38 7 3" xfId="16226" xr:uid="{CC144302-4BA8-4DD8-B43A-9D9BE7B1AAFB}"/>
    <cellStyle name="Comma 38 8" xfId="7230" xr:uid="{22028BD2-F012-474D-9929-DDAF9B2AC5BF}"/>
    <cellStyle name="Comma 38 8 2" xfId="17279" xr:uid="{EDEE1783-6A38-4627-B69D-05E3FB217C99}"/>
    <cellStyle name="Comma 38 9" xfId="13266" xr:uid="{942AD9FA-FA14-4CD0-B7BF-26B3AF74EA3E}"/>
    <cellStyle name="Comma 39" xfId="326" xr:uid="{8DFA611E-39B1-4C19-A3CB-3DB61CAA5756}"/>
    <cellStyle name="Comma 39 10" xfId="13267" xr:uid="{534B77D6-8C7A-42D0-A25C-5FEAA1C4CA48}"/>
    <cellStyle name="Comma 39 2" xfId="1666" xr:uid="{5520E983-9B93-4439-89F6-5D13EBC1AD67}"/>
    <cellStyle name="Comma 39 2 2" xfId="4426" xr:uid="{46E95181-A2E5-40C4-B11C-567FEDEB4F5E}"/>
    <cellStyle name="Comma 39 2 2 2" xfId="5529" xr:uid="{DFB35A91-1033-4C33-BC90-A09F47E83A4A}"/>
    <cellStyle name="Comma 39 2 2 2 2" xfId="10492" xr:uid="{77F0CD00-D00E-459F-B877-059C4DBE3F99}"/>
    <cellStyle name="Comma 39 2 2 2 2 2" xfId="20183" xr:uid="{D8D49835-6BF1-4FCE-8AB0-1EDE49B2C773}"/>
    <cellStyle name="Comma 39 2 2 2 3" xfId="15709" xr:uid="{C36CEE20-475A-48B5-9F35-D4AAE65C19AD}"/>
    <cellStyle name="Comma 39 2 2 3" xfId="6575" xr:uid="{7F3DFC71-A531-4949-ABA3-0C7D9C8694D0}"/>
    <cellStyle name="Comma 39 2 2 3 2" xfId="11538" xr:uid="{F46A0C99-0A1C-4038-BBEA-D9DF0FCE3FE1}"/>
    <cellStyle name="Comma 39 2 2 3 2 2" xfId="21135" xr:uid="{7AD9B381-60C2-4FFB-9F0B-190EA4B0E852}"/>
    <cellStyle name="Comma 39 2 2 3 3" xfId="16661" xr:uid="{E386989A-793A-4B84-B104-AF2338B2583C}"/>
    <cellStyle name="Comma 39 2 2 4" xfId="9436" xr:uid="{9E034B04-D1D0-4172-BE14-C3139ECDE5D2}"/>
    <cellStyle name="Comma 39 2 2 4 2" xfId="19223" xr:uid="{8563578C-122C-412C-A05E-1BB839818483}"/>
    <cellStyle name="Comma 39 2 2 5" xfId="14758" xr:uid="{73C48B25-EC15-453E-9F14-6B59CC63E90B}"/>
    <cellStyle name="Comma 39 2 3" xfId="4760" xr:uid="{96004C63-79B7-4BD2-BFC7-BD43F7431B58}"/>
    <cellStyle name="Comma 39 2 3 2" xfId="5828" xr:uid="{B9511013-BDF9-418E-B567-56DDA5B33794}"/>
    <cellStyle name="Comma 39 2 3 2 2" xfId="10791" xr:uid="{6B94652F-549A-41CC-8267-6A80B59736E0}"/>
    <cellStyle name="Comma 39 2 3 2 2 2" xfId="20482" xr:uid="{460E0803-511D-439D-B908-40D18B7A8253}"/>
    <cellStyle name="Comma 39 2 3 2 3" xfId="16008" xr:uid="{2A6A5DC6-9375-4775-BED6-2ED2BB48CA9B}"/>
    <cellStyle name="Comma 39 2 3 3" xfId="6874" xr:uid="{80EEC101-1C6C-4A35-ABFA-EAF805B6FFA9}"/>
    <cellStyle name="Comma 39 2 3 3 2" xfId="11837" xr:uid="{7E812C23-30D8-48E8-8843-14ECA90F339F}"/>
    <cellStyle name="Comma 39 2 3 3 2 2" xfId="21434" xr:uid="{946E89F6-B9C1-4858-ADE5-0BFAD6040156}"/>
    <cellStyle name="Comma 39 2 3 3 3" xfId="16960" xr:uid="{B0DF1CF9-3347-4E3C-8CA5-23A7B8007F5F}"/>
    <cellStyle name="Comma 39 2 3 4" xfId="9742" xr:uid="{38C031CB-152D-40C3-8943-F71DD1287DEA}"/>
    <cellStyle name="Comma 39 2 3 4 2" xfId="19529" xr:uid="{39131F3D-ABDE-4F03-9471-6ECCF95A1727}"/>
    <cellStyle name="Comma 39 2 3 5" xfId="15057" xr:uid="{C40EE2B8-70F0-4F2D-BD25-C2FB73362BE4}"/>
    <cellStyle name="Comma 39 2 4" xfId="5201" xr:uid="{791E96C9-E266-45AF-B9B4-57B610F90D0E}"/>
    <cellStyle name="Comma 39 2 4 2" xfId="10164" xr:uid="{345F484B-61A3-4CAC-8BE8-4A4A8E402C61}"/>
    <cellStyle name="Comma 39 2 4 2 2" xfId="19855" xr:uid="{9D10361F-7342-4E7B-8B87-0FD2AD4BA5C2}"/>
    <cellStyle name="Comma 39 2 4 3" xfId="15381" xr:uid="{76855703-062C-434F-B3C4-2FC895DFADDF}"/>
    <cellStyle name="Comma 39 2 5" xfId="6247" xr:uid="{76EBB54A-CF96-49E3-A43B-D6B581D9FDCD}"/>
    <cellStyle name="Comma 39 2 5 2" xfId="11210" xr:uid="{97D78B74-6543-42C4-9B2A-D235D5F72844}"/>
    <cellStyle name="Comma 39 2 5 2 2" xfId="20807" xr:uid="{6FC3DD1E-5F2A-4311-8121-CCCAD8394003}"/>
    <cellStyle name="Comma 39 2 5 3" xfId="16333" xr:uid="{AD70D779-A5A9-48C9-94B9-8F62CE913CE2}"/>
    <cellStyle name="Comma 39 2 6" xfId="7669" xr:uid="{E371B325-4CAC-48B7-A0F8-177CBDA45206}"/>
    <cellStyle name="Comma 39 2 6 2" xfId="17679" xr:uid="{41D5A521-C879-41CA-873F-5B6312FD9734}"/>
    <cellStyle name="Comma 39 2 7" xfId="13447" xr:uid="{59FF97D8-0C7B-47BB-BFFC-F968DC126C59}"/>
    <cellStyle name="Comma 39 3" xfId="2003" xr:uid="{B1327603-2992-4C49-88CA-5BA20F445BD4}"/>
    <cellStyle name="Comma 39 3 2" xfId="4469" xr:uid="{64A0FAD2-E30E-4804-9AE1-E9F11BC48B27}"/>
    <cellStyle name="Comma 39 3 2 2" xfId="5572" xr:uid="{407DA2FE-91EE-47C3-BCED-DE2221A8BABD}"/>
    <cellStyle name="Comma 39 3 2 2 2" xfId="10535" xr:uid="{F485D343-3850-4E25-8978-8ADF7466D5F8}"/>
    <cellStyle name="Comma 39 3 2 2 2 2" xfId="20226" xr:uid="{DF69AE1E-6257-4AA9-878E-93D25D73FC5A}"/>
    <cellStyle name="Comma 39 3 2 2 3" xfId="15752" xr:uid="{9090DB99-66A5-491B-AD5A-2506D3E99F9A}"/>
    <cellStyle name="Comma 39 3 2 3" xfId="6618" xr:uid="{A4080BC9-9330-4B83-BE80-112E41D5DBE5}"/>
    <cellStyle name="Comma 39 3 2 3 2" xfId="11581" xr:uid="{349DACB7-CF0E-48CA-BC62-2F6A1312B590}"/>
    <cellStyle name="Comma 39 3 2 3 2 2" xfId="21178" xr:uid="{7F8E1562-C801-4507-AE98-2B4D86491EF5}"/>
    <cellStyle name="Comma 39 3 2 3 3" xfId="16704" xr:uid="{CB773ACE-EB0E-478B-B2E6-5058C51672FD}"/>
    <cellStyle name="Comma 39 3 2 4" xfId="9479" xr:uid="{81050908-973C-4BCD-8FEF-305374973F4B}"/>
    <cellStyle name="Comma 39 3 2 4 2" xfId="19266" xr:uid="{089166F4-32B8-4B25-9CA7-AF67D6A89F3E}"/>
    <cellStyle name="Comma 39 3 2 5" xfId="14801" xr:uid="{78D6B2CD-946D-4F68-92B8-12C7B9768518}"/>
    <cellStyle name="Comma 39 3 3" xfId="4803" xr:uid="{70FD4921-EB3E-4AEE-89B5-83E64838A939}"/>
    <cellStyle name="Comma 39 3 3 2" xfId="5871" xr:uid="{5BABE4FB-8534-43EC-9E52-8D13E1C7D7E1}"/>
    <cellStyle name="Comma 39 3 3 2 2" xfId="10834" xr:uid="{68DAD35E-60DA-4B42-A41E-B85D127C9735}"/>
    <cellStyle name="Comma 39 3 3 2 2 2" xfId="20525" xr:uid="{C85B9B74-B319-419F-9003-26A7130C168A}"/>
    <cellStyle name="Comma 39 3 3 2 3" xfId="16051" xr:uid="{0173F162-28DB-41FE-BBA7-F36FBB598C40}"/>
    <cellStyle name="Comma 39 3 3 3" xfId="6917" xr:uid="{216F39AC-06CE-423A-BE90-A2497201F124}"/>
    <cellStyle name="Comma 39 3 3 3 2" xfId="11880" xr:uid="{ECFFD731-E7B4-4D6A-96E6-A76996F6D320}"/>
    <cellStyle name="Comma 39 3 3 3 2 2" xfId="21477" xr:uid="{6BCC1427-D9F9-47FF-B1E1-DE93108610C1}"/>
    <cellStyle name="Comma 39 3 3 3 3" xfId="17003" xr:uid="{3D35A2F1-C6A4-405E-9283-C5E0B8AA07F9}"/>
    <cellStyle name="Comma 39 3 3 4" xfId="9785" xr:uid="{5C1693D7-937E-456D-8CB4-3A3CD18F57E0}"/>
    <cellStyle name="Comma 39 3 3 4 2" xfId="19572" xr:uid="{F0F9E68B-05BC-4D7A-87D8-877955298919}"/>
    <cellStyle name="Comma 39 3 3 5" xfId="15100" xr:uid="{7454FA14-43EB-4FF6-B2B9-639EC70C60BF}"/>
    <cellStyle name="Comma 39 3 4" xfId="5244" xr:uid="{4D3823E4-D73C-4F58-B9A4-82D3F5181B6F}"/>
    <cellStyle name="Comma 39 3 4 2" xfId="10207" xr:uid="{F2F0A509-EF15-49F3-AB7F-355B1E0E25AD}"/>
    <cellStyle name="Comma 39 3 4 2 2" xfId="19898" xr:uid="{DA53DEF4-607D-4462-8D63-64AF9EB093B7}"/>
    <cellStyle name="Comma 39 3 4 3" xfId="15424" xr:uid="{90630554-FFCF-4D35-A33F-B0F12E9F5AEF}"/>
    <cellStyle name="Comma 39 3 5" xfId="6290" xr:uid="{9D0ED886-6BEC-405A-A713-01B880384D5D}"/>
    <cellStyle name="Comma 39 3 5 2" xfId="11253" xr:uid="{889553D9-7CB2-42AF-88F4-AC2717410514}"/>
    <cellStyle name="Comma 39 3 5 2 2" xfId="20850" xr:uid="{BA3ECB82-A9BD-43C0-B819-8B3AC20CD9A2}"/>
    <cellStyle name="Comma 39 3 5 3" xfId="16376" xr:uid="{4FD09696-E8B4-4612-94F5-7BC7B7C329F6}"/>
    <cellStyle name="Comma 39 3 6" xfId="7851" xr:uid="{681B4075-2D18-40D4-A404-19CEF8040A55}"/>
    <cellStyle name="Comma 39 3 6 2" xfId="17847" xr:uid="{A890E717-AEFB-40B2-B2AE-987D714F4EB8}"/>
    <cellStyle name="Comma 39 3 7" xfId="13586" xr:uid="{551B4161-44B9-4C62-9949-1BACDF6AF299}"/>
    <cellStyle name="Comma 39 4" xfId="2581" xr:uid="{75BCFDA1-7FCF-4680-A48C-16DCA5872B7F}"/>
    <cellStyle name="Comma 39 4 2" xfId="4525" xr:uid="{CA362F1E-666B-459B-884D-3566F4AE7D7F}"/>
    <cellStyle name="Comma 39 4 2 2" xfId="5624" xr:uid="{02E0ABF6-A3DA-4AF1-9D3F-90F8DBADEB85}"/>
    <cellStyle name="Comma 39 4 2 2 2" xfId="10587" xr:uid="{5745ECB9-5657-4E38-B1BC-44E4E5B8E4CA}"/>
    <cellStyle name="Comma 39 4 2 2 2 2" xfId="20278" xr:uid="{0E458F71-302A-4CD6-9D59-4064DCCF1035}"/>
    <cellStyle name="Comma 39 4 2 2 3" xfId="15804" xr:uid="{5B3B2B77-B5A3-4926-B37C-0E83A87B0080}"/>
    <cellStyle name="Comma 39 4 2 3" xfId="6670" xr:uid="{3475EAF5-BF84-4CC8-928A-67CA8910F2AC}"/>
    <cellStyle name="Comma 39 4 2 3 2" xfId="11633" xr:uid="{D0BC4D1B-1D77-4903-8E82-4FC3A24C572C}"/>
    <cellStyle name="Comma 39 4 2 3 2 2" xfId="21230" xr:uid="{9B0A5893-4590-429E-9B53-27DE86B5A678}"/>
    <cellStyle name="Comma 39 4 2 3 3" xfId="16756" xr:uid="{9390B98F-14FF-48A2-A325-CDB269667AE0}"/>
    <cellStyle name="Comma 39 4 2 4" xfId="9532" xr:uid="{16FDB391-D237-4DD9-89CF-4942095A2D7F}"/>
    <cellStyle name="Comma 39 4 2 4 2" xfId="19319" xr:uid="{16E4DC59-F843-409A-AD6F-C6248EA18E7C}"/>
    <cellStyle name="Comma 39 4 2 5" xfId="14853" xr:uid="{E3738A96-CA52-484A-AB78-29526CA453BE}"/>
    <cellStyle name="Comma 39 4 3" xfId="4860" xr:uid="{29025CD6-333D-4A18-A415-F0C8521A695C}"/>
    <cellStyle name="Comma 39 4 3 2" xfId="5924" xr:uid="{FFA563B5-8F85-4F0E-AD0A-7F1C6D7DC32B}"/>
    <cellStyle name="Comma 39 4 3 2 2" xfId="10887" xr:uid="{A4BF9D8F-FA66-40AA-A063-C399ACE566C1}"/>
    <cellStyle name="Comma 39 4 3 2 2 2" xfId="20578" xr:uid="{CFC46469-A14D-475F-8720-255115C2FB96}"/>
    <cellStyle name="Comma 39 4 3 2 3" xfId="16104" xr:uid="{A2AFC6C9-2F7B-4A00-BD12-F1FBC41D5DE2}"/>
    <cellStyle name="Comma 39 4 3 3" xfId="6970" xr:uid="{1BFAE697-550C-4267-BAA8-CC0989EEE489}"/>
    <cellStyle name="Comma 39 4 3 3 2" xfId="11933" xr:uid="{8C7A7F5A-5D2C-4AA3-A623-62453BEBB2BA}"/>
    <cellStyle name="Comma 39 4 3 3 2 2" xfId="21530" xr:uid="{A692BB1C-95BA-4073-B15B-8BC1A170D952}"/>
    <cellStyle name="Comma 39 4 3 3 3" xfId="17056" xr:uid="{E05E562B-D0BD-43EE-9F75-C79128CC281D}"/>
    <cellStyle name="Comma 39 4 3 4" xfId="9839" xr:uid="{C9AD8381-969B-4191-96F5-EACEB84B39B2}"/>
    <cellStyle name="Comma 39 4 3 4 2" xfId="19626" xr:uid="{C1DF6528-4E4F-4130-9D11-E389A3D4DAF3}"/>
    <cellStyle name="Comma 39 4 3 5" xfId="15153" xr:uid="{9360323B-AEFF-41C9-833F-9C29D24E6A12}"/>
    <cellStyle name="Comma 39 4 4" xfId="5298" xr:uid="{59F41323-B046-4CDE-9909-A09A58C846AC}"/>
    <cellStyle name="Comma 39 4 4 2" xfId="10261" xr:uid="{A01C8BED-494E-4861-AB6D-25ABA3A2359A}"/>
    <cellStyle name="Comma 39 4 4 2 2" xfId="19952" xr:uid="{795F679C-282D-49B6-A4CC-F3215A2B9C21}"/>
    <cellStyle name="Comma 39 4 4 3" xfId="15478" xr:uid="{BDD9B884-EA2C-4C0A-A021-9636C7C1917A}"/>
    <cellStyle name="Comma 39 4 5" xfId="6344" xr:uid="{4879904A-F24A-4083-8AF0-90DC1EF45DA3}"/>
    <cellStyle name="Comma 39 4 5 2" xfId="11307" xr:uid="{47468668-8E04-4BEC-8894-E50555166EF5}"/>
    <cellStyle name="Comma 39 4 5 2 2" xfId="20904" xr:uid="{151967C6-14F0-40F0-97D3-796C4BBBB9B4}"/>
    <cellStyle name="Comma 39 4 5 3" xfId="16430" xr:uid="{F3EFFFA0-1C4E-46D7-82E4-9DC9A2E2FAE5}"/>
    <cellStyle name="Comma 39 4 6" xfId="8028" xr:uid="{3ACF3FDF-4DCC-4E80-B824-B8333241838F}"/>
    <cellStyle name="Comma 39 4 6 2" xfId="18007" xr:uid="{A550D78F-B0D3-4ADA-9388-F40CE770605C}"/>
    <cellStyle name="Comma 39 4 7" xfId="13647" xr:uid="{82FB26ED-0C62-42A0-8321-89C32A3C1764}"/>
    <cellStyle name="Comma 39 5" xfId="4298" xr:uid="{149279FC-05B2-450A-9C85-F606003DCC55}"/>
    <cellStyle name="Comma 39 5 2" xfId="5423" xr:uid="{284AA636-06F9-49C7-98EE-A59524053B08}"/>
    <cellStyle name="Comma 39 5 2 2" xfId="10386" xr:uid="{FC66D78A-069D-480C-B81A-8EBD00F2F2CB}"/>
    <cellStyle name="Comma 39 5 2 2 2" xfId="20077" xr:uid="{5470192F-F63A-499F-8BFC-5069A2E2D26B}"/>
    <cellStyle name="Comma 39 5 2 3" xfId="15603" xr:uid="{7D3ECA6D-9097-4B0E-A92A-72ADD5787046}"/>
    <cellStyle name="Comma 39 5 3" xfId="6469" xr:uid="{5B256681-797B-4D7D-85DC-0D09F8048FA2}"/>
    <cellStyle name="Comma 39 5 3 2" xfId="11432" xr:uid="{9D792A45-BF6E-48E2-B590-CA3350FC2048}"/>
    <cellStyle name="Comma 39 5 3 2 2" xfId="21029" xr:uid="{910BA4AC-0909-4DA5-881B-F0A9A00E831C}"/>
    <cellStyle name="Comma 39 5 3 3" xfId="16555" xr:uid="{839E041B-0BAA-40FE-996F-7955AECD85F5}"/>
    <cellStyle name="Comma 39 5 4" xfId="9323" xr:uid="{784ABBA9-F21C-4BD4-B1C7-5BE090FAFF28}"/>
    <cellStyle name="Comma 39 5 4 2" xfId="19110" xr:uid="{0B3A3C0F-CB7F-41CC-9EE9-846A4AC39E8F}"/>
    <cellStyle name="Comma 39 5 5" xfId="14652" xr:uid="{C14B8D06-77E5-4288-8FEE-26B6D04A9F79}"/>
    <cellStyle name="Comma 39 6" xfId="4632" xr:uid="{ECC28976-8B88-40F8-838B-66EE3B88C4C1}"/>
    <cellStyle name="Comma 39 6 2" xfId="5722" xr:uid="{B641316A-6771-4D56-9AC0-188FFFB91FDF}"/>
    <cellStyle name="Comma 39 6 2 2" xfId="10685" xr:uid="{587F4F6E-32F8-4E8D-A3BD-6B39E5CFCD0D}"/>
    <cellStyle name="Comma 39 6 2 2 2" xfId="20376" xr:uid="{80B1F01D-7F72-4976-A9FB-3714E480404C}"/>
    <cellStyle name="Comma 39 6 2 3" xfId="15902" xr:uid="{0C1DB750-363D-4BF0-B2EC-9886EFB64486}"/>
    <cellStyle name="Comma 39 6 3" xfId="6768" xr:uid="{0B27D1EF-B0A4-4654-B04F-E2BFB3C99D19}"/>
    <cellStyle name="Comma 39 6 3 2" xfId="11731" xr:uid="{AFA60B8D-6270-480F-9AAD-47CF356A75B8}"/>
    <cellStyle name="Comma 39 6 3 2 2" xfId="21328" xr:uid="{49BB52E0-979E-498D-AA17-7370F4A0E212}"/>
    <cellStyle name="Comma 39 6 3 3" xfId="16854" xr:uid="{D6F79060-FEF6-4015-B6F4-A655D4E6FE78}"/>
    <cellStyle name="Comma 39 6 4" xfId="9630" xr:uid="{FF946B0A-C5CA-4C34-B339-D5A9BB71BF38}"/>
    <cellStyle name="Comma 39 6 4 2" xfId="19417" xr:uid="{676CF178-CCAE-4880-9F98-97BCD575B686}"/>
    <cellStyle name="Comma 39 6 5" xfId="14951" xr:uid="{9A3C2C98-F1E7-44C5-B7CA-952FCD17F725}"/>
    <cellStyle name="Comma 39 7" xfId="5095" xr:uid="{C91E3751-1E16-41BD-A5CB-B46D50BF06C7}"/>
    <cellStyle name="Comma 39 7 2" xfId="10058" xr:uid="{D9FAD5BC-19E3-42C4-8F31-67EC5779398D}"/>
    <cellStyle name="Comma 39 7 2 2" xfId="19749" xr:uid="{A925A666-7790-42FF-9482-A02D053D67DA}"/>
    <cellStyle name="Comma 39 7 3" xfId="15275" xr:uid="{D48CFB3D-1D9C-4FA4-91CA-3A1DE0C86274}"/>
    <cellStyle name="Comma 39 8" xfId="6141" xr:uid="{A01BE4CC-4099-4981-AB94-C5BCF8856216}"/>
    <cellStyle name="Comma 39 8 2" xfId="11104" xr:uid="{26544B2D-5BBB-4EF8-B728-219CE7B9FC80}"/>
    <cellStyle name="Comma 39 8 2 2" xfId="20701" xr:uid="{56FB3B36-4319-4C4B-9C9F-6560967846D2}"/>
    <cellStyle name="Comma 39 8 3" xfId="16227" xr:uid="{1A21F06C-E288-4FAA-ADD0-C5766EBA2D30}"/>
    <cellStyle name="Comma 39 9" xfId="7231" xr:uid="{D4412E7F-6615-4C84-A1E9-84170D6A2E24}"/>
    <cellStyle name="Comma 39 9 2" xfId="17280" xr:uid="{0083D2C1-1DD8-4654-926A-52E827CE480C}"/>
    <cellStyle name="Comma 4" xfId="32" xr:uid="{00000000-0005-0000-0000-000019000000}"/>
    <cellStyle name="Comma 4 10" xfId="5096" xr:uid="{1DC3B2C7-F224-4EFF-84BA-CB03E3ABF21E}"/>
    <cellStyle name="Comma 4 10 2" xfId="10059" xr:uid="{D9804012-6448-42A8-9D50-9AFFF542AC22}"/>
    <cellStyle name="Comma 4 10 2 2" xfId="19750" xr:uid="{C569A16A-0DE5-4C86-841E-EB014F1AC902}"/>
    <cellStyle name="Comma 4 10 3" xfId="15276" xr:uid="{05FD797B-B0BB-4293-92DA-FC40D50890D1}"/>
    <cellStyle name="Comma 4 11" xfId="6142" xr:uid="{FD9F6295-1773-4AB2-8327-D14C176A3985}"/>
    <cellStyle name="Comma 4 11 2" xfId="11105" xr:uid="{154B88BF-DE29-437D-A04D-96FA188C473D}"/>
    <cellStyle name="Comma 4 11 2 2" xfId="20702" xr:uid="{22BC1647-2BCA-4237-A62F-3D1DE11C61C1}"/>
    <cellStyle name="Comma 4 11 3" xfId="16228" xr:uid="{986CE466-B79E-4B6F-B710-25E184238407}"/>
    <cellStyle name="Comma 4 12" xfId="7058" xr:uid="{35420F53-FD81-45F5-85AA-4AE466F7E280}"/>
    <cellStyle name="Comma 4 12 2" xfId="12014" xr:uid="{F73CFE02-01DD-46EC-AC12-C65A4AAE4660}"/>
    <cellStyle name="Comma 4 12 2 2" xfId="21611" xr:uid="{91E33534-E3A9-4C9F-9C14-71BB814008B9}"/>
    <cellStyle name="Comma 4 12 3" xfId="7954" xr:uid="{F1E078A5-4FDA-4BE1-AA46-4726BC2F5D74}"/>
    <cellStyle name="Comma 4 12 3 2" xfId="17937" xr:uid="{7205FE3D-D6EB-4966-8711-9BF773AE4578}"/>
    <cellStyle name="Comma 4 12 4" xfId="17136" xr:uid="{36FF33ED-C3FB-4EF8-B5CA-672CCCBA7035}"/>
    <cellStyle name="Comma 4 13" xfId="7232" xr:uid="{12A19268-60B1-4593-A109-A0AA7AF7F9CA}"/>
    <cellStyle name="Comma 4 13 2" xfId="17281" xr:uid="{BC85D330-EFC1-427A-A2BF-055A077A3D87}"/>
    <cellStyle name="Comma 4 14" xfId="12987" xr:uid="{3940E498-8236-4F95-A987-88112C41533D}"/>
    <cellStyle name="Comma 4 14 2" xfId="22244" xr:uid="{D077A83E-6416-487A-A289-8CB98AE94AE8}"/>
    <cellStyle name="Comma 4 15" xfId="13021" xr:uid="{C2EB90E8-D53D-4D37-8840-0020ED183AFA}"/>
    <cellStyle name="Comma 4 15 2" xfId="22270" xr:uid="{63DE7143-A034-4FD0-BE2F-FD7755B13C15}"/>
    <cellStyle name="Comma 4 16" xfId="327" xr:uid="{17B2C26B-5F4A-471C-86A4-883F6D5350CC}"/>
    <cellStyle name="Comma 4 16 2" xfId="13268" xr:uid="{ABB0F1E5-4FEF-4C4B-9B79-3407AD19E970}"/>
    <cellStyle name="Comma 4 17" xfId="13164" xr:uid="{EB285235-EFC6-45D3-BE52-4F24174283BC}"/>
    <cellStyle name="Comma 4 18" xfId="13100" xr:uid="{B73EBCE8-7563-4C2D-8497-CA7802A1D148}"/>
    <cellStyle name="Comma 4 2" xfId="37" xr:uid="{00000000-0005-0000-0000-00001A000000}"/>
    <cellStyle name="Comma 4 2 10" xfId="6143" xr:uid="{C7371854-780F-4B67-8A2F-4DD78CAA7427}"/>
    <cellStyle name="Comma 4 2 10 2" xfId="11106" xr:uid="{A27FB567-EA18-412C-A01F-65E3F5DF7CF5}"/>
    <cellStyle name="Comma 4 2 10 2 2" xfId="20703" xr:uid="{43394318-7C9C-4005-A63C-9DD1AEC01336}"/>
    <cellStyle name="Comma 4 2 10 3" xfId="16229" xr:uid="{4AA8FC90-DE64-45B8-AB3C-D40B281D59EF}"/>
    <cellStyle name="Comma 4 2 11" xfId="7094" xr:uid="{79E08D97-8D12-4BBE-A01F-6A7C5C4C90E5}"/>
    <cellStyle name="Comma 4 2 11 2" xfId="12039" xr:uid="{C368F08B-36B2-4682-8417-BD0764C164F0}"/>
    <cellStyle name="Comma 4 2 11 2 2" xfId="21636" xr:uid="{5E950AC0-79AB-4B44-842B-FE64D6F738CA}"/>
    <cellStyle name="Comma 4 2 11 3" xfId="17160" xr:uid="{D4CA8CB5-EA69-4DCF-9436-E1733150669A}"/>
    <cellStyle name="Comma 4 2 12" xfId="7233" xr:uid="{230646BF-DAB0-4ABF-ABEA-2E052D9681AE}"/>
    <cellStyle name="Comma 4 2 12 2" xfId="17282" xr:uid="{446D6D16-3A68-4732-B3BB-A8949639C398}"/>
    <cellStyle name="Comma 4 2 13" xfId="328" xr:uid="{AFF94716-359E-49D3-B110-26A54E4A6970}"/>
    <cellStyle name="Comma 4 2 13 2" xfId="13269" xr:uid="{E100853C-7C97-4FB5-A0DE-D96A6F83E6CD}"/>
    <cellStyle name="Comma 4 2 14" xfId="13165" xr:uid="{5323DC36-A8DC-47A0-A784-370522AF9890}"/>
    <cellStyle name="Comma 4 2 15" xfId="13115" xr:uid="{F4DF795D-FBE9-47C4-8A7F-52FB81A23C4C}"/>
    <cellStyle name="Comma 4 2 2" xfId="75" xr:uid="{00000000-0005-0000-0000-00001B000000}"/>
    <cellStyle name="Comma 4 2 2 10" xfId="12959" xr:uid="{B944EFFD-B0BD-4C63-9435-C05A675A2B8F}"/>
    <cellStyle name="Comma 4 2 2 10 2" xfId="22227" xr:uid="{E3DC28D1-4285-46E2-B261-1ADB9047995C}"/>
    <cellStyle name="Comma 4 2 2 11" xfId="12974" xr:uid="{6B3307AD-8EC0-4B9D-90B8-B6E3D8E238E2}"/>
    <cellStyle name="Comma 4 2 2 11 2" xfId="22236" xr:uid="{F274C9F7-E950-4329-B71E-70113C213F5A}"/>
    <cellStyle name="Comma 4 2 2 12" xfId="13012" xr:uid="{884B2F61-9E6F-4A1B-8A29-703D121465B9}"/>
    <cellStyle name="Comma 4 2 2 12 2" xfId="22261" xr:uid="{157A5E11-4C57-48DD-B343-3530EF68DF10}"/>
    <cellStyle name="Comma 4 2 2 13" xfId="112" xr:uid="{B0D5F599-0BE7-42EA-A7D3-C4C7D27B475C}"/>
    <cellStyle name="Comma 4 2 2 13 2" xfId="13205" xr:uid="{0B9C34F1-232A-4431-86AC-06155F005DC5}"/>
    <cellStyle name="Comma 4 2 2 14" xfId="13184" xr:uid="{F1D79B20-DA16-4927-B652-FB620B734A1F}"/>
    <cellStyle name="Comma 4 2 2 15" xfId="13133" xr:uid="{13A8EEF0-E1E9-46EA-921A-67B9332AC47D}"/>
    <cellStyle name="Comma 4 2 2 2" xfId="4301" xr:uid="{F93CB0C6-3A75-4274-8E64-F105D9E79076}"/>
    <cellStyle name="Comma 4 2 2 2 2" xfId="5426" xr:uid="{8C6CBFFF-07E1-4747-B486-85E557319183}"/>
    <cellStyle name="Comma 4 2 2 2 2 2" xfId="10389" xr:uid="{32FBBF9A-9621-4A5A-9357-29F967CD1CC2}"/>
    <cellStyle name="Comma 4 2 2 2 2 2 2" xfId="20080" xr:uid="{CE231C50-5CE5-4156-A796-A84937925682}"/>
    <cellStyle name="Comma 4 2 2 2 2 3" xfId="15606" xr:uid="{D492796E-1362-4994-96C6-3FD1994055E9}"/>
    <cellStyle name="Comma 4 2 2 2 3" xfId="6472" xr:uid="{1CDB45F7-7FEF-4A5D-87A2-43260C3B0A48}"/>
    <cellStyle name="Comma 4 2 2 2 3 2" xfId="11435" xr:uid="{7FFA6EB5-4E68-4604-8041-6689F9214CAC}"/>
    <cellStyle name="Comma 4 2 2 2 3 2 2" xfId="21032" xr:uid="{19C7C55B-A9AA-4BC5-BB4C-FE00A17A96F3}"/>
    <cellStyle name="Comma 4 2 2 2 3 3" xfId="16558" xr:uid="{105D8F43-D053-4DC8-A34A-F840FB66934A}"/>
    <cellStyle name="Comma 4 2 2 2 4" xfId="9326" xr:uid="{EA47F546-5E21-4879-8C07-4DFCD3433B03}"/>
    <cellStyle name="Comma 4 2 2 2 4 2" xfId="19113" xr:uid="{E06B14F8-1416-4FD0-B91A-82FA9237F50E}"/>
    <cellStyle name="Comma 4 2 2 2 5" xfId="12996" xr:uid="{99B895F2-F99B-4551-A248-8B5010305AB2}"/>
    <cellStyle name="Comma 4 2 2 2 5 2" xfId="22249" xr:uid="{2B288821-4749-4077-B4E5-88E40EA8C432}"/>
    <cellStyle name="Comma 4 2 2 2 6" xfId="13025" xr:uid="{D9E56957-033D-488A-82E9-DD985F31D6A7}"/>
    <cellStyle name="Comma 4 2 2 2 6 2" xfId="22274" xr:uid="{C6613282-3DBF-4A13-A0CD-ADCCB2172006}"/>
    <cellStyle name="Comma 4 2 2 2 7" xfId="14655" xr:uid="{642EE4DA-9FEB-406A-B56E-3D422CE19F42}"/>
    <cellStyle name="Comma 4 2 2 3" xfId="4635" xr:uid="{0621EB94-DEA0-43CF-A9B4-EB8E024A8BD0}"/>
    <cellStyle name="Comma 4 2 2 3 2" xfId="5725" xr:uid="{03BBDCE6-6D5B-42AF-BBBC-4A42492A4C37}"/>
    <cellStyle name="Comma 4 2 2 3 2 2" xfId="10688" xr:uid="{8AB1517B-EB59-4A47-9529-8EFF67076747}"/>
    <cellStyle name="Comma 4 2 2 3 2 2 2" xfId="20379" xr:uid="{FCFC4D65-4238-4CC5-988C-601824BBFD08}"/>
    <cellStyle name="Comma 4 2 2 3 2 3" xfId="15905" xr:uid="{20EF4423-BF30-4C0E-8A4F-3A8F7AB2359A}"/>
    <cellStyle name="Comma 4 2 2 3 3" xfId="6771" xr:uid="{549B16BC-4E0C-44B6-878D-0AD430EE14A3}"/>
    <cellStyle name="Comma 4 2 2 3 3 2" xfId="11734" xr:uid="{BCE44006-FE35-46F0-8C07-60B5F8871E56}"/>
    <cellStyle name="Comma 4 2 2 3 3 2 2" xfId="21331" xr:uid="{0804A969-C31A-4B86-B698-40985843A5E2}"/>
    <cellStyle name="Comma 4 2 2 3 3 3" xfId="16857" xr:uid="{B8B8710E-CF0F-4A8A-834B-C0FFFDC86644}"/>
    <cellStyle name="Comma 4 2 2 3 4" xfId="9633" xr:uid="{DE5E905A-5AE5-4370-B77F-D8D877579544}"/>
    <cellStyle name="Comma 4 2 2 3 4 2" xfId="19420" xr:uid="{83C42025-1E85-493F-A011-99B1F56B8C0C}"/>
    <cellStyle name="Comma 4 2 2 3 5" xfId="14954" xr:uid="{A1A7D743-97C4-4C58-B8B4-10C10E983389}"/>
    <cellStyle name="Comma 4 2 2 4" xfId="5098" xr:uid="{6087A762-9495-4D45-8BD8-FC6B56F5D88A}"/>
    <cellStyle name="Comma 4 2 2 4 2" xfId="10061" xr:uid="{A87FA998-995C-4BDC-8334-A7A8B4AB6DDD}"/>
    <cellStyle name="Comma 4 2 2 4 2 2" xfId="19752" xr:uid="{9A7B524E-16CE-4917-9932-02B7844D5365}"/>
    <cellStyle name="Comma 4 2 2 4 3" xfId="15278" xr:uid="{FEE6B02A-839B-4DF8-B21A-86C6B13EDE06}"/>
    <cellStyle name="Comma 4 2 2 5" xfId="6144" xr:uid="{57DCECF0-C6B9-4C61-A188-9C911A66E95D}"/>
    <cellStyle name="Comma 4 2 2 5 2" xfId="11107" xr:uid="{F2BA59B5-28E0-48BC-8DF3-F8A1978F1EE8}"/>
    <cellStyle name="Comma 4 2 2 5 2 2" xfId="20704" xr:uid="{C938DDC7-63FC-4916-9768-D1688918E3CC}"/>
    <cellStyle name="Comma 4 2 2 5 3" xfId="16230" xr:uid="{2635B744-3D05-4038-AB06-AAD7FE932B98}"/>
    <cellStyle name="Comma 4 2 2 6" xfId="329" xr:uid="{25490A95-00E8-4559-AC17-F0C0DB38D503}"/>
    <cellStyle name="Comma 4 2 2 6 2" xfId="7234" xr:uid="{B02445E6-8517-492A-B0CB-3DDEC0242DAF}"/>
    <cellStyle name="Comma 4 2 2 6 2 2" xfId="17283" xr:uid="{F5CA25C9-9119-4DAB-BCAE-BD7430A81745}"/>
    <cellStyle name="Comma 4 2 2 6 3" xfId="13270" xr:uid="{2E1B5B75-31A7-496D-8536-7163C03288C4}"/>
    <cellStyle name="Comma 4 2 2 7" xfId="7121" xr:uid="{576F0D71-F196-4F0C-86CB-7101C854863B}"/>
    <cellStyle name="Comma 4 2 2 7 2" xfId="12057" xr:uid="{7F3229E7-8879-4712-83FA-D6990A979754}"/>
    <cellStyle name="Comma 4 2 2 7 2 2" xfId="21654" xr:uid="{28D15B70-A034-4424-AF98-1F3FB9757115}"/>
    <cellStyle name="Comma 4 2 2 7 3" xfId="17177" xr:uid="{2074FB38-C6A3-4A1A-BE30-92BE186AF80E}"/>
    <cellStyle name="Comma 4 2 2 8" xfId="7140" xr:uid="{620BD150-D414-44C2-8D26-403380C5291A}"/>
    <cellStyle name="Comma 4 2 2 8 2" xfId="17192" xr:uid="{B58225A7-74A6-499E-9428-CCA52DB4AE59}"/>
    <cellStyle name="Comma 4 2 2 9" xfId="7563" xr:uid="{D44EDD2C-15E9-4567-9715-72B57A83FB7C}"/>
    <cellStyle name="Comma 4 2 2 9 2" xfId="17581" xr:uid="{67972CD9-3D8D-4C82-986C-B68BA2890190}"/>
    <cellStyle name="Comma 4 2 3" xfId="1119" xr:uid="{D8015054-1676-470E-B27C-BFB27AB8AC3A}"/>
    <cellStyle name="Comma 4 2 3 2" xfId="4380" xr:uid="{5670AA9E-DFCC-4C7E-89D1-D12740B9B4A7}"/>
    <cellStyle name="Comma 4 2 3 2 2" xfId="5494" xr:uid="{AC65B7CC-508C-41A9-8053-F5CBD3CFCDA2}"/>
    <cellStyle name="Comma 4 2 3 2 2 2" xfId="10457" xr:uid="{5915EA64-0EA5-4B02-AFF6-B7951E7392B4}"/>
    <cellStyle name="Comma 4 2 3 2 2 2 2" xfId="20148" xr:uid="{3CDB24DE-47FF-41FC-B753-FEBF3744C7DA}"/>
    <cellStyle name="Comma 4 2 3 2 2 3" xfId="15674" xr:uid="{C71EA501-6815-4964-AB6A-1A61C14740C2}"/>
    <cellStyle name="Comma 4 2 3 2 3" xfId="6540" xr:uid="{CD4E71FC-42DA-4D0E-93DF-BC14985480D9}"/>
    <cellStyle name="Comma 4 2 3 2 3 2" xfId="11503" xr:uid="{0D717DE4-4CC2-475C-BC56-4DD2806E67D3}"/>
    <cellStyle name="Comma 4 2 3 2 3 2 2" xfId="21100" xr:uid="{48B8AA35-40B6-4F53-9213-62F317026EC1}"/>
    <cellStyle name="Comma 4 2 3 2 3 3" xfId="16626" xr:uid="{0DD655A4-0836-42C0-915E-13A8A9221D07}"/>
    <cellStyle name="Comma 4 2 3 2 4" xfId="9397" xr:uid="{7165E0C4-CD7E-4446-A71E-E0B31618C1E6}"/>
    <cellStyle name="Comma 4 2 3 2 4 2" xfId="19184" xr:uid="{D4E19087-C0E2-4668-8A07-C0D9A90704E9}"/>
    <cellStyle name="Comma 4 2 3 2 5" xfId="14723" xr:uid="{D4DAFB5C-E88B-4E09-B976-82408124E9DF}"/>
    <cellStyle name="Comma 4 2 3 3" xfId="4714" xr:uid="{23FCC1D7-14D9-4C04-BE84-012B7B8C524B}"/>
    <cellStyle name="Comma 4 2 3 3 2" xfId="5793" xr:uid="{5A10B158-E608-472A-9687-4F11169FB752}"/>
    <cellStyle name="Comma 4 2 3 3 2 2" xfId="10756" xr:uid="{40F6148B-D811-4DCF-B90E-C9477E47E07A}"/>
    <cellStyle name="Comma 4 2 3 3 2 2 2" xfId="20447" xr:uid="{2DFCBC6E-3171-4088-87B5-7E0D1A17469A}"/>
    <cellStyle name="Comma 4 2 3 3 2 3" xfId="15973" xr:uid="{890E7CEE-F193-4638-94A0-D816C5FEEF25}"/>
    <cellStyle name="Comma 4 2 3 3 3" xfId="6839" xr:uid="{8B5D5A8D-A13A-4765-9D6D-D9D8F3535362}"/>
    <cellStyle name="Comma 4 2 3 3 3 2" xfId="11802" xr:uid="{42001D74-7C56-4D19-96EF-009CD1DA7B7C}"/>
    <cellStyle name="Comma 4 2 3 3 3 2 2" xfId="21399" xr:uid="{8A0878BD-EAAC-4937-9BAF-075EDFFFD949}"/>
    <cellStyle name="Comma 4 2 3 3 3 3" xfId="16925" xr:uid="{0E377B96-C489-4BA1-9549-6582965A7FAE}"/>
    <cellStyle name="Comma 4 2 3 3 4" xfId="9707" xr:uid="{9D34617D-2AA7-42DE-83E3-84D80121B8B6}"/>
    <cellStyle name="Comma 4 2 3 3 4 2" xfId="19494" xr:uid="{936B0ED5-CD65-467C-8DA4-FEF71C8349D9}"/>
    <cellStyle name="Comma 4 2 3 3 5" xfId="15022" xr:uid="{BAB2C193-63C5-416B-A192-5F90EAEC1126}"/>
    <cellStyle name="Comma 4 2 3 4" xfId="5166" xr:uid="{86AECBC7-9363-4514-BBC1-961E2779DDB6}"/>
    <cellStyle name="Comma 4 2 3 4 2" xfId="10129" xr:uid="{FE002D19-E82B-4BCC-A318-A987F7F78429}"/>
    <cellStyle name="Comma 4 2 3 4 2 2" xfId="19820" xr:uid="{5DCB1D2A-2E1D-4B17-8131-27A7C9E26F8A}"/>
    <cellStyle name="Comma 4 2 3 4 3" xfId="15346" xr:uid="{AD04307C-3CAB-45A0-B37C-7F6758FCFE5F}"/>
    <cellStyle name="Comma 4 2 3 5" xfId="6212" xr:uid="{F40FBC78-48C9-445A-A924-F6AEAE1086BB}"/>
    <cellStyle name="Comma 4 2 3 5 2" xfId="11175" xr:uid="{F7905215-76E0-4A32-BD7D-096E20FBC0B8}"/>
    <cellStyle name="Comma 4 2 3 5 2 2" xfId="20772" xr:uid="{149000C1-8250-4BF7-8966-997EB40FED12}"/>
    <cellStyle name="Comma 4 2 3 5 3" xfId="16298" xr:uid="{746B9FB8-77F1-40C8-9CE9-9791CE650C03}"/>
    <cellStyle name="Comma 4 2 3 6" xfId="7473" xr:uid="{4B13CB2D-CDBB-472C-8506-6B6D393806EB}"/>
    <cellStyle name="Comma 4 2 3 6 2" xfId="17499" xr:uid="{50F17820-6FFC-4493-94BA-7BE243EFE0A8}"/>
    <cellStyle name="Comma 4 2 3 7" xfId="13348" xr:uid="{81D2993D-025E-44AB-8489-872856181CE6}"/>
    <cellStyle name="Comma 4 2 4" xfId="2005" xr:uid="{EEB90B0C-1DCF-45E0-A01A-B246AE93FEF5}"/>
    <cellStyle name="Comma 4 2 4 2" xfId="4471" xr:uid="{3A690DBE-5F9C-4E77-9EA9-9B779E8F8835}"/>
    <cellStyle name="Comma 4 2 4 2 2" xfId="5574" xr:uid="{07759DE8-E7CD-4D67-B282-1C6FF0F32ADF}"/>
    <cellStyle name="Comma 4 2 4 2 2 2" xfId="10537" xr:uid="{DE62E6EC-ED69-4494-9A6E-8CBFA0AE79D3}"/>
    <cellStyle name="Comma 4 2 4 2 2 2 2" xfId="20228" xr:uid="{BE8F7771-721B-4770-8D5D-9B35CE0E7889}"/>
    <cellStyle name="Comma 4 2 4 2 2 3" xfId="15754" xr:uid="{A8D51957-AEE6-4023-9CA7-B93FFEBDDD80}"/>
    <cellStyle name="Comma 4 2 4 2 3" xfId="6620" xr:uid="{A971B213-350A-4E7C-A18C-3BD4C1B69249}"/>
    <cellStyle name="Comma 4 2 4 2 3 2" xfId="11583" xr:uid="{0C13D8DB-9AD8-408A-8723-FE68F09DF021}"/>
    <cellStyle name="Comma 4 2 4 2 3 2 2" xfId="21180" xr:uid="{7A5B0F1C-C34E-401B-A33A-BD04CF7134CE}"/>
    <cellStyle name="Comma 4 2 4 2 3 3" xfId="16706" xr:uid="{5F3380A2-FADE-46CC-B4A1-13ABEF68C626}"/>
    <cellStyle name="Comma 4 2 4 2 4" xfId="9481" xr:uid="{CD55F303-C05C-4E1E-A699-68614FDAEC4A}"/>
    <cellStyle name="Comma 4 2 4 2 4 2" xfId="19268" xr:uid="{4876B618-83E6-47AD-BA0F-780909EB1080}"/>
    <cellStyle name="Comma 4 2 4 2 5" xfId="14803" xr:uid="{301326B0-785F-4510-A078-E550F4EE1D7A}"/>
    <cellStyle name="Comma 4 2 4 3" xfId="4805" xr:uid="{70452621-3F14-44FB-9A58-27CF0AEF35CE}"/>
    <cellStyle name="Comma 4 2 4 3 2" xfId="5873" xr:uid="{AA6BD48D-828F-49CC-9CAC-5914D6E6405F}"/>
    <cellStyle name="Comma 4 2 4 3 2 2" xfId="10836" xr:uid="{B66595A8-D849-4FF7-9695-DE418086BAEE}"/>
    <cellStyle name="Comma 4 2 4 3 2 2 2" xfId="20527" xr:uid="{02A54692-2558-4EB2-8E9F-11ABBE478E6E}"/>
    <cellStyle name="Comma 4 2 4 3 2 3" xfId="16053" xr:uid="{DC9A2C26-6413-488A-B090-039A19CA271F}"/>
    <cellStyle name="Comma 4 2 4 3 3" xfId="6919" xr:uid="{1CF77037-11F9-4BA4-B755-4B39B632FF57}"/>
    <cellStyle name="Comma 4 2 4 3 3 2" xfId="11882" xr:uid="{2F62A178-1BA6-4383-8E27-346465379B26}"/>
    <cellStyle name="Comma 4 2 4 3 3 2 2" xfId="21479" xr:uid="{50CC5402-BC7A-4A3F-B747-0A6085B1EF05}"/>
    <cellStyle name="Comma 4 2 4 3 3 3" xfId="17005" xr:uid="{D4580A0B-6D5A-4E61-ACC6-A3A17D23F1A0}"/>
    <cellStyle name="Comma 4 2 4 3 4" xfId="9787" xr:uid="{6F11BA89-6BE8-4B57-8A00-8F69A680C83D}"/>
    <cellStyle name="Comma 4 2 4 3 4 2" xfId="19574" xr:uid="{1C18DED2-6B0A-46AD-BBE4-6C1AC39DF28B}"/>
    <cellStyle name="Comma 4 2 4 3 5" xfId="15102" xr:uid="{B9D1257F-3BCD-4325-93B8-D457C3CA0068}"/>
    <cellStyle name="Comma 4 2 4 4" xfId="5246" xr:uid="{DD7BE510-3D7A-4C90-A89C-7FFDFAE26662}"/>
    <cellStyle name="Comma 4 2 4 4 2" xfId="10209" xr:uid="{907F2C68-6529-4098-88AC-F5AAD4F34827}"/>
    <cellStyle name="Comma 4 2 4 4 2 2" xfId="19900" xr:uid="{B4FA938C-6D69-4BD1-ACEC-5F370BE2A810}"/>
    <cellStyle name="Comma 4 2 4 4 3" xfId="15426" xr:uid="{6B8CEF9D-7282-470C-9F63-7BEA57FCD500}"/>
    <cellStyle name="Comma 4 2 4 5" xfId="6292" xr:uid="{B008F11D-9A18-4A0A-B505-0692789DA0AC}"/>
    <cellStyle name="Comma 4 2 4 5 2" xfId="11255" xr:uid="{FEE0709E-7A1F-4FA5-8796-3BC35A6DECBC}"/>
    <cellStyle name="Comma 4 2 4 5 2 2" xfId="20852" xr:uid="{7F497DE6-D2C1-414D-B937-C6941BEAFE81}"/>
    <cellStyle name="Comma 4 2 4 5 3" xfId="16378" xr:uid="{1CA430BA-2856-4A99-87E1-6919C9B5AEEA}"/>
    <cellStyle name="Comma 4 2 4 6" xfId="7853" xr:uid="{64DC14E7-C4BC-4501-AB39-26C6ABD28F4B}"/>
    <cellStyle name="Comma 4 2 4 6 2" xfId="17849" xr:uid="{0F1D83E7-27DF-4A3C-86C9-3515C5BBA8E5}"/>
    <cellStyle name="Comma 4 2 4 7" xfId="13588" xr:uid="{1735EBD8-114A-4048-B479-10EAAF4EC05A}"/>
    <cellStyle name="Comma 4 2 5" xfId="2582" xr:uid="{994816BD-899D-4940-8663-B2D090A40E36}"/>
    <cellStyle name="Comma 4 2 5 2" xfId="4526" xr:uid="{ECBAC03E-EC37-4142-A6CD-B4E561D081F2}"/>
    <cellStyle name="Comma 4 2 5 2 2" xfId="5625" xr:uid="{9C2D03A3-7984-474E-A177-14BA67C5E87A}"/>
    <cellStyle name="Comma 4 2 5 2 2 2" xfId="10588" xr:uid="{A404239A-5E87-4594-AF07-E93DB010998C}"/>
    <cellStyle name="Comma 4 2 5 2 2 2 2" xfId="20279" xr:uid="{391F7CF2-18A4-4823-9018-7C362792B759}"/>
    <cellStyle name="Comma 4 2 5 2 2 3" xfId="15805" xr:uid="{FBA010C5-E45B-4F97-A550-E3FA701B9B8A}"/>
    <cellStyle name="Comma 4 2 5 2 3" xfId="6671" xr:uid="{5FB7B17F-D95B-4C5C-AC0B-8485411DB067}"/>
    <cellStyle name="Comma 4 2 5 2 3 2" xfId="11634" xr:uid="{91856C64-F251-4D67-865C-A56B2BF00C55}"/>
    <cellStyle name="Comma 4 2 5 2 3 2 2" xfId="21231" xr:uid="{F960156D-8820-4E31-B799-A37049750C25}"/>
    <cellStyle name="Comma 4 2 5 2 3 3" xfId="16757" xr:uid="{65FA8F4A-2019-4617-87B5-1D146E6219FD}"/>
    <cellStyle name="Comma 4 2 5 2 4" xfId="9533" xr:uid="{D766E7F4-AA75-49C0-A44C-FAF782DC2A76}"/>
    <cellStyle name="Comma 4 2 5 2 4 2" xfId="19320" xr:uid="{0C16B71A-BC6C-4F0D-9AB7-03A740ED8E51}"/>
    <cellStyle name="Comma 4 2 5 2 5" xfId="14854" xr:uid="{39AE1774-B1A4-4356-9689-EAAC487A4FA6}"/>
    <cellStyle name="Comma 4 2 5 3" xfId="4861" xr:uid="{A0593A64-11B9-41D4-B90B-4D831C8009CE}"/>
    <cellStyle name="Comma 4 2 5 3 2" xfId="5925" xr:uid="{EFED386E-BBFF-41A1-B1F0-B1283B888782}"/>
    <cellStyle name="Comma 4 2 5 3 2 2" xfId="10888" xr:uid="{AB356584-DE7B-4EC3-970D-8D5B7D21DCBD}"/>
    <cellStyle name="Comma 4 2 5 3 2 2 2" xfId="20579" xr:uid="{F82385EB-97B1-4DE0-A4A7-A51906B375A4}"/>
    <cellStyle name="Comma 4 2 5 3 2 3" xfId="16105" xr:uid="{1BDE97C3-1BC7-402E-B58A-C22294ECC519}"/>
    <cellStyle name="Comma 4 2 5 3 3" xfId="6971" xr:uid="{B8038E49-3967-4293-B03B-018655A71CB9}"/>
    <cellStyle name="Comma 4 2 5 3 3 2" xfId="11934" xr:uid="{913A6075-20BF-4CEC-8C80-AF43524278BD}"/>
    <cellStyle name="Comma 4 2 5 3 3 2 2" xfId="21531" xr:uid="{E21091E2-4B54-487B-BE07-3317E1A640AC}"/>
    <cellStyle name="Comma 4 2 5 3 3 3" xfId="17057" xr:uid="{CC9A384B-2D16-4684-9334-8CE3F275EC08}"/>
    <cellStyle name="Comma 4 2 5 3 4" xfId="9840" xr:uid="{5FCCCFBC-0497-4747-9D8B-CCD98248C1AE}"/>
    <cellStyle name="Comma 4 2 5 3 4 2" xfId="19627" xr:uid="{CA982E70-3313-45DF-9C34-BF0057162433}"/>
    <cellStyle name="Comma 4 2 5 3 5" xfId="15154" xr:uid="{9DA6C7BB-B788-4BA2-9FDD-ABD0DFB5B4EB}"/>
    <cellStyle name="Comma 4 2 5 4" xfId="5299" xr:uid="{B433E2CF-0CB4-48BD-9F84-48EEE3992F6E}"/>
    <cellStyle name="Comma 4 2 5 4 2" xfId="10262" xr:uid="{AF6695D4-C60B-4A2A-ABC9-D5FA21A3B94D}"/>
    <cellStyle name="Comma 4 2 5 4 2 2" xfId="19953" xr:uid="{918A594E-E976-4E9F-BBF2-6D9A3A55E683}"/>
    <cellStyle name="Comma 4 2 5 4 3" xfId="15479" xr:uid="{FA91E01B-A200-404C-9A0F-39BC1717C1BD}"/>
    <cellStyle name="Comma 4 2 5 5" xfId="6345" xr:uid="{03DD4135-524B-4661-BD4D-D62E9F8CD48F}"/>
    <cellStyle name="Comma 4 2 5 5 2" xfId="11308" xr:uid="{A0998420-9BD1-4C83-A14E-AC8FED2A0525}"/>
    <cellStyle name="Comma 4 2 5 5 2 2" xfId="20905" xr:uid="{6A065E4E-9DDC-46DB-B5FF-641D62B059BC}"/>
    <cellStyle name="Comma 4 2 5 5 3" xfId="16431" xr:uid="{1EF0F8BE-4356-4EE5-8001-D3AF5E43ED77}"/>
    <cellStyle name="Comma 4 2 5 6" xfId="8029" xr:uid="{2E71AE2B-25E1-4934-A039-70C424A9EEBB}"/>
    <cellStyle name="Comma 4 2 5 6 2" xfId="18008" xr:uid="{8D3C6FF9-1336-4A1C-A6A6-0245A2C92211}"/>
    <cellStyle name="Comma 4 2 5 7" xfId="13648" xr:uid="{9C67CE5F-7DDF-40BA-B0CD-6C370E2EC72E}"/>
    <cellStyle name="Comma 4 2 6" xfId="2583" xr:uid="{2B1F6DD6-05FC-4854-AE25-80567E61AB4B}"/>
    <cellStyle name="Comma 4 2 6 2" xfId="4527" xr:uid="{ADF8A8C6-CC1B-4B8A-99AE-91E8C53988C1}"/>
    <cellStyle name="Comma 4 2 6 2 2" xfId="5626" xr:uid="{DF0EDDD6-43E5-4618-85CE-C24F4C2C927D}"/>
    <cellStyle name="Comma 4 2 6 2 2 2" xfId="10589" xr:uid="{A1D11924-A0C1-4E35-92EA-72A1670C9FD8}"/>
    <cellStyle name="Comma 4 2 6 2 2 2 2" xfId="20280" xr:uid="{1F4830E1-4B6D-4867-B467-B34116F56A5D}"/>
    <cellStyle name="Comma 4 2 6 2 2 3" xfId="15806" xr:uid="{435BE04A-8E04-4B63-97C5-55DD63E510C8}"/>
    <cellStyle name="Comma 4 2 6 2 3" xfId="6672" xr:uid="{197D9BA9-991E-464F-AF45-C8F7CA092B6D}"/>
    <cellStyle name="Comma 4 2 6 2 3 2" xfId="11635" xr:uid="{A5E4836D-3E56-4096-A2FB-5F8F226AAA94}"/>
    <cellStyle name="Comma 4 2 6 2 3 2 2" xfId="21232" xr:uid="{427256AC-3357-4141-928C-8565DFC10897}"/>
    <cellStyle name="Comma 4 2 6 2 3 3" xfId="16758" xr:uid="{1EA92F5E-CC5B-4286-A917-7303F06ED7F2}"/>
    <cellStyle name="Comma 4 2 6 2 4" xfId="9534" xr:uid="{6D3EF582-F94B-4E76-A152-94DA038B8281}"/>
    <cellStyle name="Comma 4 2 6 2 4 2" xfId="19321" xr:uid="{66A4ADCA-8C90-46F8-ADA1-E85D3182D041}"/>
    <cellStyle name="Comma 4 2 6 2 5" xfId="14855" xr:uid="{0DF2F968-E7B9-4C1D-9E9A-8F86E2FD112D}"/>
    <cellStyle name="Comma 4 2 6 3" xfId="4862" xr:uid="{6FC47B3B-8A87-4EB8-861A-FCA22F8AF4A4}"/>
    <cellStyle name="Comma 4 2 6 3 2" xfId="5926" xr:uid="{A810B123-62B3-42B0-A2F7-A95FF41BF292}"/>
    <cellStyle name="Comma 4 2 6 3 2 2" xfId="10889" xr:uid="{CA0802FF-3F71-4204-B301-FDE09CF3C7E9}"/>
    <cellStyle name="Comma 4 2 6 3 2 2 2" xfId="20580" xr:uid="{CCE40025-DFD4-4AFB-87CB-6828A1C65F85}"/>
    <cellStyle name="Comma 4 2 6 3 2 3" xfId="16106" xr:uid="{305957B1-5FE9-467F-A8EE-5918A9B4E981}"/>
    <cellStyle name="Comma 4 2 6 3 3" xfId="6972" xr:uid="{2DFD49BC-0463-498D-A7C4-7B4C7316393C}"/>
    <cellStyle name="Comma 4 2 6 3 3 2" xfId="11935" xr:uid="{1E60627C-E656-479D-B4A5-2E09C12F08DE}"/>
    <cellStyle name="Comma 4 2 6 3 3 2 2" xfId="21532" xr:uid="{04162534-68B6-4655-968D-325EDEB38BCC}"/>
    <cellStyle name="Comma 4 2 6 3 3 3" xfId="17058" xr:uid="{73470308-D862-4D67-86BA-899112DFF0E2}"/>
    <cellStyle name="Comma 4 2 6 3 4" xfId="9841" xr:uid="{DDEF6616-F34F-443C-8C2E-61C130D93024}"/>
    <cellStyle name="Comma 4 2 6 3 4 2" xfId="19628" xr:uid="{AB8BEAEF-440F-44ED-BE16-ABE5EE500A5A}"/>
    <cellStyle name="Comma 4 2 6 3 5" xfId="15155" xr:uid="{89C94055-54A6-4245-93CE-4471B643BE1B}"/>
    <cellStyle name="Comma 4 2 6 4" xfId="5300" xr:uid="{7597A9A2-F77C-44AA-AE60-5570263967D7}"/>
    <cellStyle name="Comma 4 2 6 4 2" xfId="10263" xr:uid="{FA6E72C0-FE0D-492A-A2F1-A5DABC04CFCD}"/>
    <cellStyle name="Comma 4 2 6 4 2 2" xfId="19954" xr:uid="{D29AF5E6-7A28-4912-B6A2-40E18D9D82BD}"/>
    <cellStyle name="Comma 4 2 6 4 3" xfId="15480" xr:uid="{C088F902-A0DF-460A-8D0C-30483F233FE5}"/>
    <cellStyle name="Comma 4 2 6 5" xfId="6346" xr:uid="{42F5C907-6D56-4414-96D3-391574388CC9}"/>
    <cellStyle name="Comma 4 2 6 5 2" xfId="11309" xr:uid="{0F93EC92-3C18-42E6-96EC-2DA48ECD3EDF}"/>
    <cellStyle name="Comma 4 2 6 5 2 2" xfId="20906" xr:uid="{6554CB98-6934-40D2-B512-1E459DE0D579}"/>
    <cellStyle name="Comma 4 2 6 5 3" xfId="16432" xr:uid="{FA7B67BF-710C-4681-B9EF-AB98D611380F}"/>
    <cellStyle name="Comma 4 2 6 6" xfId="8030" xr:uid="{8A2DC39E-46AA-42C6-A0C8-A1E44C20BE01}"/>
    <cellStyle name="Comma 4 2 6 6 2" xfId="18009" xr:uid="{9B48ADCB-1B5C-4CFE-9A61-900C3EAC6424}"/>
    <cellStyle name="Comma 4 2 6 7" xfId="13649" xr:uid="{E81C9DB0-273E-4255-856B-6A7C84C875F0}"/>
    <cellStyle name="Comma 4 2 7" xfId="4300" xr:uid="{361EC043-4DFD-45DA-8AC0-8B8E2B154AD0}"/>
    <cellStyle name="Comma 4 2 7 2" xfId="5425" xr:uid="{4D6CF869-B90B-4F81-B79E-7CB0D641E4B6}"/>
    <cellStyle name="Comma 4 2 7 2 2" xfId="10388" xr:uid="{37F28A21-FEAC-4CF4-BC31-C4489DFC5324}"/>
    <cellStyle name="Comma 4 2 7 2 2 2" xfId="20079" xr:uid="{3B2C85FA-00A2-4220-8D75-37531F1454A7}"/>
    <cellStyle name="Comma 4 2 7 2 3" xfId="15605" xr:uid="{08589ABE-72A5-4403-BA28-42E459B08421}"/>
    <cellStyle name="Comma 4 2 7 3" xfId="6471" xr:uid="{51515B7C-8165-4F99-8D82-3CAFE08C499E}"/>
    <cellStyle name="Comma 4 2 7 3 2" xfId="11434" xr:uid="{463A10CB-9537-43BD-A6D7-6D4F8E64BC71}"/>
    <cellStyle name="Comma 4 2 7 3 2 2" xfId="21031" xr:uid="{8F2F6CA4-59FE-43E4-BE66-F6D2C427EABF}"/>
    <cellStyle name="Comma 4 2 7 3 3" xfId="16557" xr:uid="{F549F43A-E2F3-4A96-B36D-3B1C49CFE514}"/>
    <cellStyle name="Comma 4 2 7 4" xfId="9325" xr:uid="{ABD6C4AD-5F33-468B-AAA2-092B2819927E}"/>
    <cellStyle name="Comma 4 2 7 4 2" xfId="19112" xr:uid="{546B33D5-8DFF-45EE-AD47-3FB50BD784A1}"/>
    <cellStyle name="Comma 4 2 7 5" xfId="14654" xr:uid="{D487509D-A077-41EF-A5D3-A1C031F5FB8E}"/>
    <cellStyle name="Comma 4 2 8" xfId="4634" xr:uid="{1D5DD84F-E70D-4A30-8634-F26C7FC6C50B}"/>
    <cellStyle name="Comma 4 2 8 2" xfId="5724" xr:uid="{6B518256-AF71-4888-9777-266CE63BDCF7}"/>
    <cellStyle name="Comma 4 2 8 2 2" xfId="10687" xr:uid="{1D3CD562-F561-4F35-8F5A-974EA891BD94}"/>
    <cellStyle name="Comma 4 2 8 2 2 2" xfId="20378" xr:uid="{BC1E2C1A-AF8C-43BE-BA85-744075AEFBE5}"/>
    <cellStyle name="Comma 4 2 8 2 3" xfId="15904" xr:uid="{AADBD1DE-ADBC-454A-9592-725E89A98E6D}"/>
    <cellStyle name="Comma 4 2 8 3" xfId="6770" xr:uid="{2E4DEC99-0874-479F-BE80-AA2E5C099090}"/>
    <cellStyle name="Comma 4 2 8 3 2" xfId="11733" xr:uid="{F9AEC442-DE8A-46C1-B3F4-D9AE837B1DE1}"/>
    <cellStyle name="Comma 4 2 8 3 2 2" xfId="21330" xr:uid="{EF33D8C4-CAF2-4DF7-9BFE-C8CBDFB99147}"/>
    <cellStyle name="Comma 4 2 8 3 3" xfId="16856" xr:uid="{076F62C5-EC46-47FF-AB9A-437B00A6AF36}"/>
    <cellStyle name="Comma 4 2 8 4" xfId="9632" xr:uid="{68D34F12-6051-487D-A5F2-D82412DB158D}"/>
    <cellStyle name="Comma 4 2 8 4 2" xfId="19419" xr:uid="{981959D6-2C2E-4232-B26D-E9CB6550DE27}"/>
    <cellStyle name="Comma 4 2 8 5" xfId="14953" xr:uid="{E2F2DD8E-2C2F-4AFA-A82B-CAE21D6DF7C3}"/>
    <cellStyle name="Comma 4 2 9" xfId="5097" xr:uid="{8EF16EF0-6D9F-4029-AE7F-E0932AF997AC}"/>
    <cellStyle name="Comma 4 2 9 2" xfId="10060" xr:uid="{0264E6C7-162A-48C6-A7C4-3524E36B7D2A}"/>
    <cellStyle name="Comma 4 2 9 2 2" xfId="19751" xr:uid="{02924A24-89A0-498F-AF92-4DD68F6E57EC}"/>
    <cellStyle name="Comma 4 2 9 3" xfId="15277" xr:uid="{B99492D3-D708-4B34-BF10-C41097202D00}"/>
    <cellStyle name="Comma 4 3" xfId="71" xr:uid="{00000000-0005-0000-0000-00001C000000}"/>
    <cellStyle name="Comma 4 3 2" xfId="4302" xr:uid="{FB4046A4-DCAE-4629-B143-547664D722AA}"/>
    <cellStyle name="Comma 4 3 2 2" xfId="5427" xr:uid="{4896CA42-F814-4E19-A266-932467F4075C}"/>
    <cellStyle name="Comma 4 3 2 2 2" xfId="10390" xr:uid="{081CFB31-7E28-4413-AF00-C789B0795FBF}"/>
    <cellStyle name="Comma 4 3 2 2 2 2" xfId="20081" xr:uid="{0731E34A-E7B5-4E03-8C27-53F26453FB68}"/>
    <cellStyle name="Comma 4 3 2 2 3" xfId="15607" xr:uid="{40F7EC16-050D-4439-A0D7-25022D8DE70A}"/>
    <cellStyle name="Comma 4 3 2 3" xfId="6473" xr:uid="{5465C365-6BAF-48C9-BAAF-5224D9734200}"/>
    <cellStyle name="Comma 4 3 2 3 2" xfId="11436" xr:uid="{D47B7E7B-5FF4-467A-9573-FD5563E7817F}"/>
    <cellStyle name="Comma 4 3 2 3 2 2" xfId="21033" xr:uid="{2D73807E-3E2F-4B89-A65B-41D43625528C}"/>
    <cellStyle name="Comma 4 3 2 3 3" xfId="16559" xr:uid="{259F979A-99D3-40C2-B11F-83A196E2FAB9}"/>
    <cellStyle name="Comma 4 3 2 4" xfId="9327" xr:uid="{AAC0A697-4668-45B6-AC47-2E2E90B0A0B8}"/>
    <cellStyle name="Comma 4 3 2 4 2" xfId="19114" xr:uid="{2FB63D74-E2BA-4314-9E62-C897AAC2CFA6}"/>
    <cellStyle name="Comma 4 3 2 5" xfId="14656" xr:uid="{8CE48D9E-A07D-4749-960D-526AF23B2021}"/>
    <cellStyle name="Comma 4 3 2 6" xfId="13156" xr:uid="{245615C4-20C7-4B8E-8E84-489126057C7F}"/>
    <cellStyle name="Comma 4 3 3" xfId="4636" xr:uid="{A65B61AA-9F20-4844-A2F6-98B0BC30D15A}"/>
    <cellStyle name="Comma 4 3 3 2" xfId="5726" xr:uid="{DAD2000F-3B43-4C67-A3A3-115EC19E08B8}"/>
    <cellStyle name="Comma 4 3 3 2 2" xfId="10689" xr:uid="{E667F286-CF35-4219-A81D-182FA7D86B19}"/>
    <cellStyle name="Comma 4 3 3 2 2 2" xfId="20380" xr:uid="{709536C6-E1C5-4C7B-B2C4-90C497923791}"/>
    <cellStyle name="Comma 4 3 3 2 3" xfId="15906" xr:uid="{906E4280-110C-4FC9-A369-3773BCF55854}"/>
    <cellStyle name="Comma 4 3 3 3" xfId="6772" xr:uid="{82715B6A-3776-406B-AFE9-5BD374D5464B}"/>
    <cellStyle name="Comma 4 3 3 3 2" xfId="11735" xr:uid="{394010E7-9970-458E-BA91-7D0B71F765C3}"/>
    <cellStyle name="Comma 4 3 3 3 2 2" xfId="21332" xr:uid="{3822476A-6888-400C-B393-19366BB1AC1C}"/>
    <cellStyle name="Comma 4 3 3 3 3" xfId="16858" xr:uid="{5F67C2BE-5183-4058-B80C-4B135486987F}"/>
    <cellStyle name="Comma 4 3 3 4" xfId="9634" xr:uid="{4D0EAB12-8EDB-4CF4-9DB6-78F08B4EDC57}"/>
    <cellStyle name="Comma 4 3 3 4 2" xfId="19421" xr:uid="{811B748A-1B19-4927-857D-1D0A74CC248C}"/>
    <cellStyle name="Comma 4 3 3 5" xfId="14955" xr:uid="{7DFC1683-E2A8-4196-8FAB-1A8DCA0990DE}"/>
    <cellStyle name="Comma 4 3 4" xfId="5099" xr:uid="{B9088A4A-EE5C-421D-ADC7-EE6F36141653}"/>
    <cellStyle name="Comma 4 3 4 2" xfId="10062" xr:uid="{2761068B-7EC6-45A1-9571-B0A9D4A5E2A2}"/>
    <cellStyle name="Comma 4 3 4 2 2" xfId="19753" xr:uid="{2B4B2F94-B00C-43D2-A077-69AF4B6DD025}"/>
    <cellStyle name="Comma 4 3 4 3" xfId="15279" xr:uid="{D05480F4-1F36-48C0-BDB5-5A2184430F16}"/>
    <cellStyle name="Comma 4 3 5" xfId="6145" xr:uid="{7176D3CD-AC0C-4ADE-93EC-BBD92184BBCE}"/>
    <cellStyle name="Comma 4 3 5 2" xfId="11108" xr:uid="{28E83730-8207-4773-9437-8259036B20B4}"/>
    <cellStyle name="Comma 4 3 5 2 2" xfId="20705" xr:uid="{44CE8A81-C0A0-4739-9AB8-433EF2217DED}"/>
    <cellStyle name="Comma 4 3 5 3" xfId="16231" xr:uid="{0C241898-2B2F-494C-9122-C48D73811E41}"/>
    <cellStyle name="Comma 4 3 6" xfId="330" xr:uid="{B7EF1C2E-7ECA-43AD-B946-188B4061D1C3}"/>
    <cellStyle name="Comma 4 3 6 2" xfId="7235" xr:uid="{53D7A65B-21E2-408C-96BE-4498B49EE81F}"/>
    <cellStyle name="Comma 4 3 6 2 2" xfId="17284" xr:uid="{C7A8F91F-A2AB-449E-B573-55F356C9050F}"/>
    <cellStyle name="Comma 4 3 6 3" xfId="13271" xr:uid="{52A16775-53CD-42F3-939D-3D09260CF046}"/>
    <cellStyle name="Comma 4 3 7" xfId="7089" xr:uid="{A4132290-D90C-464D-90A3-B2A150AE585C}"/>
    <cellStyle name="Comma 4 3 7 2" xfId="12035" xr:uid="{0A0CEECC-7721-4A3C-9A47-9D079AC250AC}"/>
    <cellStyle name="Comma 4 3 7 2 2" xfId="21632" xr:uid="{3635520C-CE03-47B2-BB8C-4480A9124ABC}"/>
    <cellStyle name="Comma 4 3 7 3" xfId="17156" xr:uid="{18956C9C-B60B-46CF-8675-E846D112C19D}"/>
    <cellStyle name="Comma 4 3 8" xfId="13183" xr:uid="{62900D50-96EF-4119-A542-CC0E28BC7299}"/>
    <cellStyle name="Comma 4 4" xfId="1118" xr:uid="{0ED92CDF-982E-4A3C-9FA3-C9DFD9CFD544}"/>
    <cellStyle name="Comma 4 4 2" xfId="4379" xr:uid="{4568D57A-4316-447C-974F-2CCEF906C857}"/>
    <cellStyle name="Comma 4 4 2 2" xfId="5493" xr:uid="{7B74FE43-3670-44D0-8195-343E112F5CC7}"/>
    <cellStyle name="Comma 4 4 2 2 2" xfId="10456" xr:uid="{1C2448A8-EE82-411B-B426-2F8D4C40345B}"/>
    <cellStyle name="Comma 4 4 2 2 2 2" xfId="20147" xr:uid="{B5872909-CC69-4471-B350-1F9262A41B69}"/>
    <cellStyle name="Comma 4 4 2 2 3" xfId="15673" xr:uid="{56F5FE8A-B75E-4FCA-80C1-562A914FBFEC}"/>
    <cellStyle name="Comma 4 4 2 3" xfId="6539" xr:uid="{781F2539-F12E-4C6A-A165-4660F1388BFB}"/>
    <cellStyle name="Comma 4 4 2 3 2" xfId="11502" xr:uid="{3931EFA7-DE65-4AAE-86ED-695DC7747044}"/>
    <cellStyle name="Comma 4 4 2 3 2 2" xfId="21099" xr:uid="{DCCFCBA2-FB56-402F-9DCA-39C8E758F995}"/>
    <cellStyle name="Comma 4 4 2 3 3" xfId="16625" xr:uid="{BA6F59B0-41D0-4A0B-8F07-DF4F9BB88F18}"/>
    <cellStyle name="Comma 4 4 2 4" xfId="9396" xr:uid="{CF8ED856-D2ED-445B-8A30-F2DFDC39CBA3}"/>
    <cellStyle name="Comma 4 4 2 4 2" xfId="19183" xr:uid="{DF772520-0CAB-402D-8610-84E5A4BDE2F0}"/>
    <cellStyle name="Comma 4 4 2 5" xfId="14722" xr:uid="{8CA8E57D-B138-49B8-BE11-9CE637BAEB63}"/>
    <cellStyle name="Comma 4 4 3" xfId="4713" xr:uid="{9EBD5EAA-6862-4253-9643-7F0A38FBEE9D}"/>
    <cellStyle name="Comma 4 4 3 2" xfId="5792" xr:uid="{44D6AB7C-F1C2-4901-BBAC-60C05B62D220}"/>
    <cellStyle name="Comma 4 4 3 2 2" xfId="10755" xr:uid="{33A949A5-8993-429F-A8E2-488C2EAD49E5}"/>
    <cellStyle name="Comma 4 4 3 2 2 2" xfId="20446" xr:uid="{DF0D48CB-CF75-49B2-99F7-EA7CDC36F400}"/>
    <cellStyle name="Comma 4 4 3 2 3" xfId="15972" xr:uid="{C3D40CEB-CB54-48B7-8F23-58F79458F28F}"/>
    <cellStyle name="Comma 4 4 3 3" xfId="6838" xr:uid="{396846EF-1051-4193-B28E-DEB972EA2102}"/>
    <cellStyle name="Comma 4 4 3 3 2" xfId="11801" xr:uid="{E390934E-D11C-4C2A-9F89-3A1BB3310596}"/>
    <cellStyle name="Comma 4 4 3 3 2 2" xfId="21398" xr:uid="{A9DD11A7-6321-49C2-A4FC-BBDB51018240}"/>
    <cellStyle name="Comma 4 4 3 3 3" xfId="16924" xr:uid="{BA4C4874-A732-4EE6-A071-F5BB1624A32E}"/>
    <cellStyle name="Comma 4 4 3 4" xfId="9706" xr:uid="{F150A869-49C6-4AA3-8143-6C3B5797BA95}"/>
    <cellStyle name="Comma 4 4 3 4 2" xfId="19493" xr:uid="{578CFC30-AC3F-41BF-BF3C-81B7D8E6627B}"/>
    <cellStyle name="Comma 4 4 3 5" xfId="15021" xr:uid="{1876E35E-DC50-4CA0-9845-815C9714A046}"/>
    <cellStyle name="Comma 4 4 4" xfId="5165" xr:uid="{C291D524-AD5F-4148-8A36-46EFD2B97C32}"/>
    <cellStyle name="Comma 4 4 4 2" xfId="10128" xr:uid="{3297B8CB-3693-4F3F-B5AA-25827C69B46F}"/>
    <cellStyle name="Comma 4 4 4 2 2" xfId="19819" xr:uid="{CE402978-F429-4209-8A31-E13ABD7426E8}"/>
    <cellStyle name="Comma 4 4 4 3" xfId="15345" xr:uid="{6825FE22-7D09-4C7E-A01F-990F28DB1269}"/>
    <cellStyle name="Comma 4 4 5" xfId="6211" xr:uid="{763B2ECE-F5DC-4B3F-84A5-7CA746117BC7}"/>
    <cellStyle name="Comma 4 4 5 2" xfId="11174" xr:uid="{A5AE03FC-3EB0-4019-A127-00B85F6060FC}"/>
    <cellStyle name="Comma 4 4 5 2 2" xfId="20771" xr:uid="{FF6C4336-2C9C-4F54-AF0B-8708EAC291D1}"/>
    <cellStyle name="Comma 4 4 5 3" xfId="16297" xr:uid="{A9A52BE8-DB76-4177-8865-677C62ED3C70}"/>
    <cellStyle name="Comma 4 4 6" xfId="7068" xr:uid="{E5DCBD11-41AA-4A89-8DCD-6C5D26AC370A}"/>
    <cellStyle name="Comma 4 4 6 2" xfId="12022" xr:uid="{4D288612-2FC5-44DE-BB9B-73DABC3E35FE}"/>
    <cellStyle name="Comma 4 4 6 2 2" xfId="21619" xr:uid="{6B688B92-0477-48DF-BCB2-89A584FCD091}"/>
    <cellStyle name="Comma 4 4 6 3" xfId="17144" xr:uid="{0EEB7B02-A407-4FAD-8EDC-7145F78AEFAD}"/>
    <cellStyle name="Comma 4 4 7" xfId="7472" xr:uid="{826DAD41-3EB2-44DB-AC2A-042BF2A0A8B7}"/>
    <cellStyle name="Comma 4 4 7 2" xfId="17498" xr:uid="{9FDBBAAB-F347-49F9-98A1-7046B6944DA9}"/>
    <cellStyle name="Comma 4 4 8" xfId="13347" xr:uid="{B96CFAA4-00A7-47A3-8AF6-BC6267CE388C}"/>
    <cellStyle name="Comma 4 4 9" xfId="13111" xr:uid="{2C7CEE9B-813A-4B36-9937-4AB8F5743BD8}"/>
    <cellStyle name="Comma 4 5" xfId="2004" xr:uid="{1FD3CCA2-5ECB-4E78-8A88-5074E52FE786}"/>
    <cellStyle name="Comma 4 5 2" xfId="4470" xr:uid="{AEAA6889-6524-40FB-87CC-B052C2034063}"/>
    <cellStyle name="Comma 4 5 2 2" xfId="5573" xr:uid="{C3B03C39-7A98-42CD-97C6-C25F59BAEADF}"/>
    <cellStyle name="Comma 4 5 2 2 2" xfId="10536" xr:uid="{64DCF38D-6E17-4E45-9BAB-8BF6786F26EF}"/>
    <cellStyle name="Comma 4 5 2 2 2 2" xfId="20227" xr:uid="{780DCB7E-E54A-4C26-9A13-18A94DBFE7AE}"/>
    <cellStyle name="Comma 4 5 2 2 3" xfId="15753" xr:uid="{B044285C-FB55-40B2-BA31-6B006E338EFC}"/>
    <cellStyle name="Comma 4 5 2 3" xfId="6619" xr:uid="{9D40946B-7328-4369-9867-DE383B4C97B1}"/>
    <cellStyle name="Comma 4 5 2 3 2" xfId="11582" xr:uid="{B83B8354-D681-4C59-9451-5B0FCC4425F9}"/>
    <cellStyle name="Comma 4 5 2 3 2 2" xfId="21179" xr:uid="{3399EBE1-6731-4CC0-A296-E14CFD834CDE}"/>
    <cellStyle name="Comma 4 5 2 3 3" xfId="16705" xr:uid="{BDB20BB7-ED6D-469E-8912-BF1BD23CA083}"/>
    <cellStyle name="Comma 4 5 2 4" xfId="9480" xr:uid="{DA280D9E-594A-4516-B12C-88AE2CDBD0EC}"/>
    <cellStyle name="Comma 4 5 2 4 2" xfId="19267" xr:uid="{37ADBE8A-D430-4C45-8086-807FAFA4CDB8}"/>
    <cellStyle name="Comma 4 5 2 5" xfId="14802" xr:uid="{5DDA5FC5-BA93-4BAD-A5B9-9999B8F4270A}"/>
    <cellStyle name="Comma 4 5 3" xfId="4804" xr:uid="{052E907B-CA8D-4536-962D-1258A73215B8}"/>
    <cellStyle name="Comma 4 5 3 2" xfId="5872" xr:uid="{A8DF5059-BFB1-4EE1-9C42-D7AD278C9878}"/>
    <cellStyle name="Comma 4 5 3 2 2" xfId="10835" xr:uid="{8CB6141A-2601-413C-9464-457F384BD7D4}"/>
    <cellStyle name="Comma 4 5 3 2 2 2" xfId="20526" xr:uid="{6EFECA77-EEB5-4B02-A627-BD9872D39583}"/>
    <cellStyle name="Comma 4 5 3 2 3" xfId="16052" xr:uid="{3553BAF1-6CF8-48AD-9C59-80B59CA2C3F1}"/>
    <cellStyle name="Comma 4 5 3 3" xfId="6918" xr:uid="{5669CBDC-F1F1-43D1-93F8-7D7E0376FC40}"/>
    <cellStyle name="Comma 4 5 3 3 2" xfId="11881" xr:uid="{CB8BCE85-137E-4809-81C1-CB56BF39D256}"/>
    <cellStyle name="Comma 4 5 3 3 2 2" xfId="21478" xr:uid="{B6767EB0-ADA0-4A34-A326-40E8AA638912}"/>
    <cellStyle name="Comma 4 5 3 3 3" xfId="17004" xr:uid="{8C616818-D88F-411A-9381-550E03F5C55D}"/>
    <cellStyle name="Comma 4 5 3 4" xfId="9786" xr:uid="{4B3B8D61-AE97-4D52-B01F-D746E893BBB3}"/>
    <cellStyle name="Comma 4 5 3 4 2" xfId="19573" xr:uid="{1B636679-6596-4F69-9458-DFE25574002D}"/>
    <cellStyle name="Comma 4 5 3 5" xfId="15101" xr:uid="{A67ECD4F-5D56-44E5-A4E8-268FF586B286}"/>
    <cellStyle name="Comma 4 5 4" xfId="5245" xr:uid="{65C08D6B-93F8-46FF-93F2-CAC84A9CEA71}"/>
    <cellStyle name="Comma 4 5 4 2" xfId="10208" xr:uid="{07B84307-6D3A-4BF2-9D77-7FABFA001903}"/>
    <cellStyle name="Comma 4 5 4 2 2" xfId="19899" xr:uid="{9AB34919-3E63-4049-8776-DB68EB895E10}"/>
    <cellStyle name="Comma 4 5 4 3" xfId="15425" xr:uid="{7A37DEAD-5DA2-4E12-A7DA-BA924F132866}"/>
    <cellStyle name="Comma 4 5 5" xfId="6291" xr:uid="{8D18C9EE-6531-4784-9101-A8FF539C0F24}"/>
    <cellStyle name="Comma 4 5 5 2" xfId="11254" xr:uid="{A1625E22-9982-4392-8590-6004D0A46E45}"/>
    <cellStyle name="Comma 4 5 5 2 2" xfId="20851" xr:uid="{F86930A0-29F5-473C-AB3E-BDAA8284B8D8}"/>
    <cellStyle name="Comma 4 5 5 3" xfId="16377" xr:uid="{EB787BF6-D2DF-48C1-8AF2-E4CBDE673742}"/>
    <cellStyle name="Comma 4 5 6" xfId="7852" xr:uid="{D22D4F36-5B2B-4D7D-89A1-5045D3EA2B28}"/>
    <cellStyle name="Comma 4 5 6 2" xfId="17848" xr:uid="{FFEEBA09-3BAA-4859-8055-82399627797A}"/>
    <cellStyle name="Comma 4 5 7" xfId="12991" xr:uid="{67101E89-38CC-438C-B651-F2B6DA58231B}"/>
    <cellStyle name="Comma 4 5 7 2" xfId="22246" xr:uid="{3050C45D-A7EC-43D1-A322-E328DB927B49}"/>
    <cellStyle name="Comma 4 5 8" xfId="13587" xr:uid="{1176CACB-1689-434F-A17F-69FC06767B50}"/>
    <cellStyle name="Comma 4 5 9" xfId="13155" xr:uid="{AE6F342C-2F92-4E19-BA27-BCF3E21EF362}"/>
    <cellStyle name="Comma 4 6" xfId="2584" xr:uid="{282CDE28-273C-45CF-B0AC-FCECE7C6E52D}"/>
    <cellStyle name="Comma 4 6 2" xfId="4528" xr:uid="{4D6AB5A6-D52E-4FD8-9D9D-907C49D64A3E}"/>
    <cellStyle name="Comma 4 6 2 2" xfId="5627" xr:uid="{77001B14-4F14-4F75-B836-C41310F3AF34}"/>
    <cellStyle name="Comma 4 6 2 2 2" xfId="10590" xr:uid="{6A08DB6E-29A9-4905-94E3-CFD5D6C9040B}"/>
    <cellStyle name="Comma 4 6 2 2 2 2" xfId="20281" xr:uid="{9CD91518-3A3B-4CD7-A2A6-7837FC203ED0}"/>
    <cellStyle name="Comma 4 6 2 2 3" xfId="15807" xr:uid="{218ED620-1F4C-44DA-B922-328E026AAFAB}"/>
    <cellStyle name="Comma 4 6 2 3" xfId="6673" xr:uid="{1626C7AF-7B68-4A66-9B88-4B477FDEC7C1}"/>
    <cellStyle name="Comma 4 6 2 3 2" xfId="11636" xr:uid="{D2BFD90B-CCC4-4E3E-B1C4-2E036507BCA4}"/>
    <cellStyle name="Comma 4 6 2 3 2 2" xfId="21233" xr:uid="{B7E01DBF-F444-4C93-B92B-0716321FD88A}"/>
    <cellStyle name="Comma 4 6 2 3 3" xfId="16759" xr:uid="{CADA8E32-93D2-43B9-A933-DDCA5E921945}"/>
    <cellStyle name="Comma 4 6 2 4" xfId="9535" xr:uid="{B78807CF-61FD-4649-939F-4F5F3D0B63C2}"/>
    <cellStyle name="Comma 4 6 2 4 2" xfId="19322" xr:uid="{7D4FB110-D1C0-47B2-9F39-3C03D6ABFA91}"/>
    <cellStyle name="Comma 4 6 2 5" xfId="14856" xr:uid="{27AE68E1-AB46-49DC-9B1E-508B1B4BE259}"/>
    <cellStyle name="Comma 4 6 3" xfId="4863" xr:uid="{CB96B02E-05B0-48E7-A645-518682C50468}"/>
    <cellStyle name="Comma 4 6 3 2" xfId="5927" xr:uid="{85D964C5-0EE1-432E-ABFC-7FB3EF744B5E}"/>
    <cellStyle name="Comma 4 6 3 2 2" xfId="10890" xr:uid="{DD813222-CB15-47CC-A3A1-26486170925F}"/>
    <cellStyle name="Comma 4 6 3 2 2 2" xfId="20581" xr:uid="{9047CB40-8A02-451F-958F-1CACE433E26C}"/>
    <cellStyle name="Comma 4 6 3 2 3" xfId="16107" xr:uid="{CDDABAD7-2AB2-4960-B37F-C26F1E55BB1D}"/>
    <cellStyle name="Comma 4 6 3 3" xfId="6973" xr:uid="{B0C4325E-172F-43D2-BA25-474BB87436C2}"/>
    <cellStyle name="Comma 4 6 3 3 2" xfId="11936" xr:uid="{EBF6EA0B-702D-4781-B994-81C333893363}"/>
    <cellStyle name="Comma 4 6 3 3 2 2" xfId="21533" xr:uid="{AC9E2734-E8E6-40ED-98F9-3A0464A3F348}"/>
    <cellStyle name="Comma 4 6 3 3 3" xfId="17059" xr:uid="{F0944001-1410-4BEB-A341-42CC8AA0CA70}"/>
    <cellStyle name="Comma 4 6 3 4" xfId="9842" xr:uid="{92D6F462-B1FE-4CA1-940B-BCB17AF7C63F}"/>
    <cellStyle name="Comma 4 6 3 4 2" xfId="19629" xr:uid="{C21537C6-CEA0-41F4-AA56-AA4E42198B2A}"/>
    <cellStyle name="Comma 4 6 3 5" xfId="15156" xr:uid="{6E158175-2AC3-40E7-B150-2404E3434B58}"/>
    <cellStyle name="Comma 4 6 4" xfId="5301" xr:uid="{A71AB803-2138-438B-B556-1060DCC251B4}"/>
    <cellStyle name="Comma 4 6 4 2" xfId="10264" xr:uid="{69CBAF63-41B9-4436-B7B3-ED23F27E6203}"/>
    <cellStyle name="Comma 4 6 4 2 2" xfId="19955" xr:uid="{17CE7D1F-1471-4E95-A116-97B2FD8C46EE}"/>
    <cellStyle name="Comma 4 6 4 3" xfId="15481" xr:uid="{AF45E5DE-157E-4B18-9F29-5F7A8A433A2F}"/>
    <cellStyle name="Comma 4 6 5" xfId="6347" xr:uid="{4A6F261E-A4C0-4437-A670-42479E989A1F}"/>
    <cellStyle name="Comma 4 6 5 2" xfId="11310" xr:uid="{7F394E11-BF70-421C-BC25-444954CBD278}"/>
    <cellStyle name="Comma 4 6 5 2 2" xfId="20907" xr:uid="{B3EE4098-8060-4902-926C-9D1300009524}"/>
    <cellStyle name="Comma 4 6 5 3" xfId="16433" xr:uid="{98864F4B-69D6-4AFB-AF60-D7A5A2782E31}"/>
    <cellStyle name="Comma 4 6 6" xfId="8031" xr:uid="{59144877-25D5-4F11-90C1-98BC3BC6ABA3}"/>
    <cellStyle name="Comma 4 6 6 2" xfId="18010" xr:uid="{F176E072-8EA0-4921-96AC-45170D50201E}"/>
    <cellStyle name="Comma 4 6 7" xfId="13650" xr:uid="{257063F6-8132-4267-B5B3-4581000DC0C7}"/>
    <cellStyle name="Comma 4 7" xfId="2585" xr:uid="{4BA972A4-5276-4963-8BBF-A684E070B7DF}"/>
    <cellStyle name="Comma 4 7 2" xfId="4529" xr:uid="{0B99F924-5531-4739-A409-05A0963386E1}"/>
    <cellStyle name="Comma 4 7 2 2" xfId="5628" xr:uid="{27519B3B-38EC-485F-A7A6-C63958784685}"/>
    <cellStyle name="Comma 4 7 2 2 2" xfId="10591" xr:uid="{EB6D7458-EE5E-4E07-8888-98C84EF3DE91}"/>
    <cellStyle name="Comma 4 7 2 2 2 2" xfId="20282" xr:uid="{9989893E-68F3-46F7-864B-440DFEAE87D2}"/>
    <cellStyle name="Comma 4 7 2 2 3" xfId="15808" xr:uid="{A369DCAC-101F-431B-A87D-74D726596BC0}"/>
    <cellStyle name="Comma 4 7 2 3" xfId="6674" xr:uid="{2C79D731-42F9-491F-B11D-E55527B7ADF0}"/>
    <cellStyle name="Comma 4 7 2 3 2" xfId="11637" xr:uid="{C4D069AF-821E-4AC3-A035-158A2ACCB637}"/>
    <cellStyle name="Comma 4 7 2 3 2 2" xfId="21234" xr:uid="{C598DD9D-08C2-46A1-B1A6-5B2EC305BB55}"/>
    <cellStyle name="Comma 4 7 2 3 3" xfId="16760" xr:uid="{8D5D509B-8E4A-46EB-AFCF-501E0C577240}"/>
    <cellStyle name="Comma 4 7 2 4" xfId="9536" xr:uid="{85E24C7E-6D9A-45DB-9F2A-094A7C97CBA8}"/>
    <cellStyle name="Comma 4 7 2 4 2" xfId="19323" xr:uid="{2F79A4D8-BEE0-411B-8CF6-A489CF877DF2}"/>
    <cellStyle name="Comma 4 7 2 5" xfId="14857" xr:uid="{2AA9BECF-109B-4426-B4FC-56FB3A3E4BF8}"/>
    <cellStyle name="Comma 4 7 3" xfId="4864" xr:uid="{41DC20DB-3474-42B7-8F56-54ECDCFE35ED}"/>
    <cellStyle name="Comma 4 7 3 2" xfId="5928" xr:uid="{70E6C210-CB9B-4258-8AAE-371DA5842B68}"/>
    <cellStyle name="Comma 4 7 3 2 2" xfId="10891" xr:uid="{C43D5F86-CF9C-4AA8-8A3D-30D793A37934}"/>
    <cellStyle name="Comma 4 7 3 2 2 2" xfId="20582" xr:uid="{9303A8F3-5425-4BA5-8B99-97C9A0F9C454}"/>
    <cellStyle name="Comma 4 7 3 2 3" xfId="16108" xr:uid="{FC3FE64F-BA2F-4A24-A663-FA1BE9680AED}"/>
    <cellStyle name="Comma 4 7 3 3" xfId="6974" xr:uid="{4232A473-D873-4105-87C2-EC522144CC0D}"/>
    <cellStyle name="Comma 4 7 3 3 2" xfId="11937" xr:uid="{B707D305-60AD-46BE-97AE-42307EFC17BA}"/>
    <cellStyle name="Comma 4 7 3 3 2 2" xfId="21534" xr:uid="{DA2FE645-D00A-406D-A6B9-A4D3EC39A3AB}"/>
    <cellStyle name="Comma 4 7 3 3 3" xfId="17060" xr:uid="{88857180-CD0D-4166-BB96-5A7E8FA05B8A}"/>
    <cellStyle name="Comma 4 7 3 4" xfId="9843" xr:uid="{B35D71CD-B649-4873-9F90-82F5993C30E9}"/>
    <cellStyle name="Comma 4 7 3 4 2" xfId="19630" xr:uid="{1763E56D-4FAC-4D62-A24E-F61C77EA2C2B}"/>
    <cellStyle name="Comma 4 7 3 5" xfId="15157" xr:uid="{A4D4F55C-2C4C-4CF8-9D55-59A623000B06}"/>
    <cellStyle name="Comma 4 7 4" xfId="5302" xr:uid="{589265A9-5DC7-4C3C-810D-FBD481FC5226}"/>
    <cellStyle name="Comma 4 7 4 2" xfId="10265" xr:uid="{0A55A09E-C22E-4E6F-ABC3-596751746ABD}"/>
    <cellStyle name="Comma 4 7 4 2 2" xfId="19956" xr:uid="{DCEAF396-D72F-40E4-8FE7-4F5FE85486D7}"/>
    <cellStyle name="Comma 4 7 4 3" xfId="15482" xr:uid="{7BCF34E4-CCE2-4A9C-8CF4-D380F0E13F00}"/>
    <cellStyle name="Comma 4 7 5" xfId="6348" xr:uid="{AEF78CC9-56D1-4CB1-B79F-A56943BD7F0B}"/>
    <cellStyle name="Comma 4 7 5 2" xfId="11311" xr:uid="{3F6FED6F-8128-4E7E-B83A-4EC0E0758FE9}"/>
    <cellStyle name="Comma 4 7 5 2 2" xfId="20908" xr:uid="{D8F704AA-A855-47EB-8B1F-7C5EFAD53A7A}"/>
    <cellStyle name="Comma 4 7 5 3" xfId="16434" xr:uid="{F71BE67D-C314-430F-9A88-8A61306AC6A1}"/>
    <cellStyle name="Comma 4 7 6" xfId="8032" xr:uid="{FC9458BA-B359-47B5-B9C3-CB4242941B4B}"/>
    <cellStyle name="Comma 4 7 6 2" xfId="18011" xr:uid="{8453DBC9-4ECE-48D1-9999-C0F2E84A4986}"/>
    <cellStyle name="Comma 4 7 7" xfId="13651" xr:uid="{C3E77F46-2222-4470-96AA-B34DA547F390}"/>
    <cellStyle name="Comma 4 8" xfId="4299" xr:uid="{7D7B9B68-9D1A-46BE-82CB-D4E317FC01C9}"/>
    <cellStyle name="Comma 4 8 2" xfId="5424" xr:uid="{CEE3F712-9FF1-4AE6-B52B-16DF85EC2303}"/>
    <cellStyle name="Comma 4 8 2 2" xfId="10387" xr:uid="{93305FE3-D466-4C00-95EA-262A9C1CBE11}"/>
    <cellStyle name="Comma 4 8 2 2 2" xfId="20078" xr:uid="{06A41441-A4D7-4032-B9F8-8502DDD58A82}"/>
    <cellStyle name="Comma 4 8 2 3" xfId="15604" xr:uid="{43FCDE5D-5F49-43F2-A5BB-7C8776D003FD}"/>
    <cellStyle name="Comma 4 8 3" xfId="6470" xr:uid="{201BEF68-E598-4BA8-BC8E-E39D810F734F}"/>
    <cellStyle name="Comma 4 8 3 2" xfId="11433" xr:uid="{D3918BCD-15C4-4F09-90C6-B168B456D1BC}"/>
    <cellStyle name="Comma 4 8 3 2 2" xfId="21030" xr:uid="{C11E57D7-9D06-4A1B-A75F-8D5ED70D48BA}"/>
    <cellStyle name="Comma 4 8 3 3" xfId="16556" xr:uid="{FA7784D4-74B2-4F05-82BC-9E842F35C27D}"/>
    <cellStyle name="Comma 4 8 4" xfId="9324" xr:uid="{62FD34DB-54FE-4C7E-9088-E86B51614D8F}"/>
    <cellStyle name="Comma 4 8 4 2" xfId="19111" xr:uid="{9FB0BAAD-DCE5-4027-9292-91253790ADD9}"/>
    <cellStyle name="Comma 4 8 5" xfId="14653" xr:uid="{9ACB6C9D-FA84-484A-88E2-EC1F6400A4CC}"/>
    <cellStyle name="Comma 4 9" xfId="4633" xr:uid="{75340128-D485-46DD-86EB-85E577265125}"/>
    <cellStyle name="Comma 4 9 2" xfId="5723" xr:uid="{9A89D38D-6B16-46BD-9DE5-2F95821B2493}"/>
    <cellStyle name="Comma 4 9 2 2" xfId="10686" xr:uid="{3FEF48DC-9B25-4192-9936-9267FD2AE06D}"/>
    <cellStyle name="Comma 4 9 2 2 2" xfId="20377" xr:uid="{71DB4C5F-F05E-4296-B7AA-BB6CF4247EAC}"/>
    <cellStyle name="Comma 4 9 2 3" xfId="15903" xr:uid="{F197B6DE-9486-4950-B8B1-1A9E1ED8C917}"/>
    <cellStyle name="Comma 4 9 3" xfId="6769" xr:uid="{E88B0B61-9513-4EDB-BB53-8078E656AB3B}"/>
    <cellStyle name="Comma 4 9 3 2" xfId="11732" xr:uid="{4BB34396-E1E5-486D-8F9F-C48C8FE06B18}"/>
    <cellStyle name="Comma 4 9 3 2 2" xfId="21329" xr:uid="{C45B3436-C0E8-4487-8FCC-207BFA90A045}"/>
    <cellStyle name="Comma 4 9 3 3" xfId="16855" xr:uid="{42CD32CA-8B4B-46A9-B796-76C7A1A39B37}"/>
    <cellStyle name="Comma 4 9 4" xfId="9631" xr:uid="{FB387317-F99A-410C-BC34-702B9038248E}"/>
    <cellStyle name="Comma 4 9 4 2" xfId="19418" xr:uid="{A29A366B-A7F5-4CF7-B396-B7BCDF360BBE}"/>
    <cellStyle name="Comma 4 9 5" xfId="14952" xr:uid="{3F94F780-F1A8-49C8-94C9-7760BBA4B6CB}"/>
    <cellStyle name="Comma 40" xfId="331" xr:uid="{BC5110C0-E299-4386-A6E1-D1D7A70079B2}"/>
    <cellStyle name="Comma 40 2" xfId="1962" xr:uid="{09AD6848-3F97-4AAB-9ED9-8C5B09787966}"/>
    <cellStyle name="Comma 40 2 2" xfId="4430" xr:uid="{E9FD84A3-84CB-443B-9252-B90B40B62AC3}"/>
    <cellStyle name="Comma 40 2 2 2" xfId="5533" xr:uid="{5B554D42-4882-439C-94A6-32A1B445744F}"/>
    <cellStyle name="Comma 40 2 2 2 2" xfId="10496" xr:uid="{D0DA188C-FAE6-4AE8-A995-3450D68B184F}"/>
    <cellStyle name="Comma 40 2 2 2 2 2" xfId="20187" xr:uid="{0CDF0BCC-17FA-4707-B841-98C61402DE6B}"/>
    <cellStyle name="Comma 40 2 2 2 3" xfId="15713" xr:uid="{9D2CC18B-5333-4370-954E-08DDF0379882}"/>
    <cellStyle name="Comma 40 2 2 3" xfId="6579" xr:uid="{85E9EB55-DD35-419C-B0F1-D56BB26A5673}"/>
    <cellStyle name="Comma 40 2 2 3 2" xfId="11542" xr:uid="{7F8DE034-4005-4F6B-87CB-013A9C927F2C}"/>
    <cellStyle name="Comma 40 2 2 3 2 2" xfId="21139" xr:uid="{0FF4613E-A33B-4DBA-B6C1-288F4B350EDE}"/>
    <cellStyle name="Comma 40 2 2 3 3" xfId="16665" xr:uid="{D399ECB6-9D1E-4917-8225-7A3D1B77565F}"/>
    <cellStyle name="Comma 40 2 2 4" xfId="9440" xr:uid="{B7AD517E-26C5-4DCD-B39C-4D2F9E555D3D}"/>
    <cellStyle name="Comma 40 2 2 4 2" xfId="19227" xr:uid="{F575F0D3-1355-4BEB-931B-024760E0480D}"/>
    <cellStyle name="Comma 40 2 2 5" xfId="14762" xr:uid="{D3B5E010-C939-412B-BAA9-2E16D2B2359B}"/>
    <cellStyle name="Comma 40 2 3" xfId="4764" xr:uid="{040E977D-5B78-4BCF-91D5-E861E290B5E3}"/>
    <cellStyle name="Comma 40 2 3 2" xfId="5832" xr:uid="{73A1E677-3902-489D-A8C1-273109FFD149}"/>
    <cellStyle name="Comma 40 2 3 2 2" xfId="10795" xr:uid="{1737E6A9-1600-4AF5-B9B5-E2AF9D71B444}"/>
    <cellStyle name="Comma 40 2 3 2 2 2" xfId="20486" xr:uid="{85D83946-F6F5-411C-9457-ED6C28EAC5E9}"/>
    <cellStyle name="Comma 40 2 3 2 3" xfId="16012" xr:uid="{5B34670A-49CE-4847-8F02-732711E8143F}"/>
    <cellStyle name="Comma 40 2 3 3" xfId="6878" xr:uid="{06E6265C-4F33-46B8-A6C1-E76BE89BC00A}"/>
    <cellStyle name="Comma 40 2 3 3 2" xfId="11841" xr:uid="{3B8D3264-2EDD-48F3-B824-561B98EC9060}"/>
    <cellStyle name="Comma 40 2 3 3 2 2" xfId="21438" xr:uid="{F075112C-CB36-4F20-A51C-570930EC92A4}"/>
    <cellStyle name="Comma 40 2 3 3 3" xfId="16964" xr:uid="{B2522234-AC5F-4BE9-9911-CFA01477B41B}"/>
    <cellStyle name="Comma 40 2 3 4" xfId="9746" xr:uid="{716D4AD6-60E9-4BBD-8E9E-EA71891F5FE7}"/>
    <cellStyle name="Comma 40 2 3 4 2" xfId="19533" xr:uid="{05416391-5DFD-4BA2-9769-429A62006DD5}"/>
    <cellStyle name="Comma 40 2 3 5" xfId="15061" xr:uid="{9A1C8FA9-52CD-43A7-BCC5-67100A5B9832}"/>
    <cellStyle name="Comma 40 2 4" xfId="5205" xr:uid="{936AF09E-2FCE-4055-BA20-29349121C62D}"/>
    <cellStyle name="Comma 40 2 4 2" xfId="10168" xr:uid="{0FFD3518-2489-4EBA-A63B-246D237382A0}"/>
    <cellStyle name="Comma 40 2 4 2 2" xfId="19859" xr:uid="{378747A5-15CA-4222-974D-BE5EF6BA06F0}"/>
    <cellStyle name="Comma 40 2 4 3" xfId="15385" xr:uid="{3FE020DB-76E2-4FAE-81D8-4D32CA66D780}"/>
    <cellStyle name="Comma 40 2 5" xfId="6251" xr:uid="{4A7D738A-78F0-41D8-896E-08641460180B}"/>
    <cellStyle name="Comma 40 2 5 2" xfId="11214" xr:uid="{1392AEEA-E08A-4488-B0D2-971FBBD72284}"/>
    <cellStyle name="Comma 40 2 5 2 2" xfId="20811" xr:uid="{88E8AAC1-9454-4FC1-BEB4-E7E39040A04E}"/>
    <cellStyle name="Comma 40 2 5 3" xfId="16337" xr:uid="{99373485-A99F-4DA6-BB2B-6BC16241FCEA}"/>
    <cellStyle name="Comma 40 2 6" xfId="7812" xr:uid="{9765DF4E-ECA4-4B8D-B29A-AA929F6353D6}"/>
    <cellStyle name="Comma 40 2 6 2" xfId="17808" xr:uid="{F97113FA-2425-4FC7-8443-9AD747524907}"/>
    <cellStyle name="Comma 40 2 7" xfId="13547" xr:uid="{68445E93-9657-4FD6-87E2-9C81DF2BAC8E}"/>
    <cellStyle name="Comma 40 3" xfId="2586" xr:uid="{EA45C7B7-1553-46D7-9826-AEA316310196}"/>
    <cellStyle name="Comma 40 3 2" xfId="4530" xr:uid="{F56DB0DC-B3D0-4FE9-813A-DB311AF6BD78}"/>
    <cellStyle name="Comma 40 3 2 2" xfId="5629" xr:uid="{191FB3B7-7163-4AB9-A3F9-DE46C29EF5E1}"/>
    <cellStyle name="Comma 40 3 2 2 2" xfId="10592" xr:uid="{C4341CC3-6AA9-466E-A3DF-1E1C86F9339C}"/>
    <cellStyle name="Comma 40 3 2 2 2 2" xfId="20283" xr:uid="{4AB0D263-D957-413C-A3AD-3FE099E87C66}"/>
    <cellStyle name="Comma 40 3 2 2 3" xfId="15809" xr:uid="{2035CF73-8A0A-4A96-B699-9C541A6AB715}"/>
    <cellStyle name="Comma 40 3 2 3" xfId="6675" xr:uid="{5F4ECFEF-D15E-47E6-94ED-994E6AE94526}"/>
    <cellStyle name="Comma 40 3 2 3 2" xfId="11638" xr:uid="{0FA9AD5B-5E63-42A4-A0DE-7469B8A17546}"/>
    <cellStyle name="Comma 40 3 2 3 2 2" xfId="21235" xr:uid="{C25372F8-B9EB-42BB-85A5-A9B3CC95AC9F}"/>
    <cellStyle name="Comma 40 3 2 3 3" xfId="16761" xr:uid="{B2A2DD94-5488-4FE5-BD68-E3B731ABC8AF}"/>
    <cellStyle name="Comma 40 3 2 4" xfId="9537" xr:uid="{8730EE14-1196-409D-B3C4-4A598555A2C9}"/>
    <cellStyle name="Comma 40 3 2 4 2" xfId="19324" xr:uid="{9B4E2BF4-9F32-42C9-A7EE-46693E442C32}"/>
    <cellStyle name="Comma 40 3 2 5" xfId="14858" xr:uid="{815F7E8F-598B-43D8-BF86-6EAD08D60C89}"/>
    <cellStyle name="Comma 40 3 3" xfId="4865" xr:uid="{6DECE81C-9F4B-4985-8486-79C7FA947AE9}"/>
    <cellStyle name="Comma 40 3 3 2" xfId="5929" xr:uid="{DAD8D64C-42A5-44EB-98D4-08A964FCDE88}"/>
    <cellStyle name="Comma 40 3 3 2 2" xfId="10892" xr:uid="{4535B3F9-999B-49AA-AE99-622F5719FD09}"/>
    <cellStyle name="Comma 40 3 3 2 2 2" xfId="20583" xr:uid="{A3D4072E-A7B1-498E-8AF6-65B8E28457BB}"/>
    <cellStyle name="Comma 40 3 3 2 3" xfId="16109" xr:uid="{CF77A487-057D-4685-94F2-3CEE72DCC5CB}"/>
    <cellStyle name="Comma 40 3 3 3" xfId="6975" xr:uid="{E3725230-4726-43FB-8A67-AFE221C31229}"/>
    <cellStyle name="Comma 40 3 3 3 2" xfId="11938" xr:uid="{51E322ED-B884-4874-93E8-8A8A380C7DD1}"/>
    <cellStyle name="Comma 40 3 3 3 2 2" xfId="21535" xr:uid="{2682659D-F01A-4E00-8124-15050287853F}"/>
    <cellStyle name="Comma 40 3 3 3 3" xfId="17061" xr:uid="{F6640421-D645-4975-B9CD-7EA65869FC05}"/>
    <cellStyle name="Comma 40 3 3 4" xfId="9844" xr:uid="{36D727D1-29BC-4446-A65D-F41F90512210}"/>
    <cellStyle name="Comma 40 3 3 4 2" xfId="19631" xr:uid="{2CC39B42-B618-462C-9ADE-668C8E9308A2}"/>
    <cellStyle name="Comma 40 3 3 5" xfId="15158" xr:uid="{B13DBCB9-273E-410E-988B-13F8E082AD46}"/>
    <cellStyle name="Comma 40 3 4" xfId="5303" xr:uid="{9F5FFCC2-F644-476D-B868-254C09B4DB0E}"/>
    <cellStyle name="Comma 40 3 4 2" xfId="10266" xr:uid="{4D664662-D1D3-46CC-A34D-9B25CDD16E8B}"/>
    <cellStyle name="Comma 40 3 4 2 2" xfId="19957" xr:uid="{369D387D-01BA-460B-AE68-52CEC6A3BAC1}"/>
    <cellStyle name="Comma 40 3 4 3" xfId="15483" xr:uid="{3F5027F2-0C83-4E13-91B3-45B5D5429DB2}"/>
    <cellStyle name="Comma 40 3 5" xfId="6349" xr:uid="{23F1AB47-12D2-4D81-B149-1ADD5B878A4B}"/>
    <cellStyle name="Comma 40 3 5 2" xfId="11312" xr:uid="{AE2A4CCB-E5CC-4AC2-A525-9136734BE5FD}"/>
    <cellStyle name="Comma 40 3 5 2 2" xfId="20909" xr:uid="{C7CE6553-7DEC-4A59-A074-0ECD7C809CBE}"/>
    <cellStyle name="Comma 40 3 5 3" xfId="16435" xr:uid="{D45181E5-3BA7-4B7A-99CE-9434068C7459}"/>
    <cellStyle name="Comma 40 3 6" xfId="8033" xr:uid="{76A7C069-0913-4665-AA66-E34CB0A71C1A}"/>
    <cellStyle name="Comma 40 3 6 2" xfId="18012" xr:uid="{0B4C864E-9DF9-46D3-BCFE-C45F20B06DC6}"/>
    <cellStyle name="Comma 40 3 7" xfId="13652" xr:uid="{8E1F81E2-A83E-469C-A4A1-562CC8472FF1}"/>
    <cellStyle name="Comma 40 4" xfId="4303" xr:uid="{98631C70-A7A8-4A1C-88C5-B0AFEC3878A7}"/>
    <cellStyle name="Comma 40 4 2" xfId="5428" xr:uid="{35CDAEE8-BC6B-4874-A348-D19404F0FAA7}"/>
    <cellStyle name="Comma 40 4 2 2" xfId="10391" xr:uid="{312D8495-5CD0-4F8C-9196-D59DCA9FA09D}"/>
    <cellStyle name="Comma 40 4 2 2 2" xfId="20082" xr:uid="{0F5BD123-CC0C-47C0-8E63-DCBAEA038E4F}"/>
    <cellStyle name="Comma 40 4 2 3" xfId="15608" xr:uid="{29FF7EEF-E653-443B-A778-1361E625A877}"/>
    <cellStyle name="Comma 40 4 3" xfId="6474" xr:uid="{5A853BDD-B2DF-4854-9C1D-B6487F6031AA}"/>
    <cellStyle name="Comma 40 4 3 2" xfId="11437" xr:uid="{081C98DF-8909-4A43-B158-273CF0D0EAAF}"/>
    <cellStyle name="Comma 40 4 3 2 2" xfId="21034" xr:uid="{41417343-C091-4743-A7D7-D3356C9C9FA2}"/>
    <cellStyle name="Comma 40 4 3 3" xfId="16560" xr:uid="{4599DFF2-8E8E-4A2B-8783-5EEF4FE9AB34}"/>
    <cellStyle name="Comma 40 4 4" xfId="9328" xr:uid="{0C1D5891-3D98-4654-B8F1-2CD28FC8E8BB}"/>
    <cellStyle name="Comma 40 4 4 2" xfId="19115" xr:uid="{B83514C2-E13C-49CB-9194-9BD2DC4C7E31}"/>
    <cellStyle name="Comma 40 4 5" xfId="14657" xr:uid="{BEE7E32B-CC34-4E42-95E3-5633B22DD609}"/>
    <cellStyle name="Comma 40 5" xfId="4637" xr:uid="{37ECF933-804E-4026-B249-CA8F425AFB60}"/>
    <cellStyle name="Comma 40 5 2" xfId="5727" xr:uid="{97FC5799-5AD6-4820-823E-7602F7481476}"/>
    <cellStyle name="Comma 40 5 2 2" xfId="10690" xr:uid="{D8491EBE-BEE8-4B07-A7AB-F064D4A71706}"/>
    <cellStyle name="Comma 40 5 2 2 2" xfId="20381" xr:uid="{1A03F57D-ADFE-4D40-8ED9-1E116BED1099}"/>
    <cellStyle name="Comma 40 5 2 3" xfId="15907" xr:uid="{73707C1F-6050-413E-9403-11F499140F17}"/>
    <cellStyle name="Comma 40 5 3" xfId="6773" xr:uid="{FF707510-E56B-420C-85FB-C52E2E93425C}"/>
    <cellStyle name="Comma 40 5 3 2" xfId="11736" xr:uid="{3201B164-6DB9-46C5-A453-A27E6E6857F2}"/>
    <cellStyle name="Comma 40 5 3 2 2" xfId="21333" xr:uid="{300C1695-FBDE-4998-88C3-84B468CA5A2A}"/>
    <cellStyle name="Comma 40 5 3 3" xfId="16859" xr:uid="{AD5B2FB8-68E8-431D-9F69-1F59B2941241}"/>
    <cellStyle name="Comma 40 5 4" xfId="9635" xr:uid="{4EF9682C-BF84-40E4-AE3E-87D4B79B040A}"/>
    <cellStyle name="Comma 40 5 4 2" xfId="19422" xr:uid="{23FAD9F9-2EE8-4F38-8779-0BCA05760C3E}"/>
    <cellStyle name="Comma 40 5 5" xfId="14956" xr:uid="{4BEFC2F8-CE13-4783-A6DF-2B32634791E6}"/>
    <cellStyle name="Comma 40 6" xfId="5100" xr:uid="{C39DAABD-D630-4350-8CDC-57454BB9CDB3}"/>
    <cellStyle name="Comma 40 6 2" xfId="10063" xr:uid="{8EFD6D9F-DDC3-44CD-A137-3AE9C807976A}"/>
    <cellStyle name="Comma 40 6 2 2" xfId="19754" xr:uid="{2D024C3A-F6D0-42DB-A076-23AA416B33C6}"/>
    <cellStyle name="Comma 40 6 3" xfId="15280" xr:uid="{3346C5BD-5EA7-47DE-894C-C07BC9B8BBD1}"/>
    <cellStyle name="Comma 40 7" xfId="6146" xr:uid="{054DB339-E19F-4821-9BBF-77D369E84B14}"/>
    <cellStyle name="Comma 40 7 2" xfId="11109" xr:uid="{5EF39726-3207-4C0C-9205-8D1C13F1437D}"/>
    <cellStyle name="Comma 40 7 2 2" xfId="20706" xr:uid="{54B4D6B1-8235-45AF-830C-46786DB71F41}"/>
    <cellStyle name="Comma 40 7 3" xfId="16232" xr:uid="{9279A86E-FBC4-45E8-B2D0-2F6639DDA171}"/>
    <cellStyle name="Comma 40 8" xfId="7236" xr:uid="{AB7BFFC9-30F4-4ABF-9FC9-D88E205E98CD}"/>
    <cellStyle name="Comma 40 8 2" xfId="17285" xr:uid="{3E0D20AA-A701-4232-8AE5-43B9BBB16EB7}"/>
    <cellStyle name="Comma 40 9" xfId="13272" xr:uid="{F79BB469-D24E-4EEA-850D-F15712B7E841}"/>
    <cellStyle name="Comma 41" xfId="332" xr:uid="{5EB5DEE1-435A-439F-A724-E537E1AAB4F7}"/>
    <cellStyle name="Comma 41 2" xfId="2587" xr:uid="{0BCDB87E-5C95-4E4A-B4CF-61C867C8D04F}"/>
    <cellStyle name="Comma 41 2 2" xfId="4531" xr:uid="{75B103E3-05C7-4AA6-8257-D45F34130E17}"/>
    <cellStyle name="Comma 41 2 2 2" xfId="5630" xr:uid="{02CBE942-124A-4F30-A94C-F8389B0B6CB3}"/>
    <cellStyle name="Comma 41 2 2 2 2" xfId="10593" xr:uid="{2B38749C-C780-430B-A890-279BB3D91A21}"/>
    <cellStyle name="Comma 41 2 2 2 2 2" xfId="20284" xr:uid="{413B87FA-C17D-443C-A3B9-E82C4523A491}"/>
    <cellStyle name="Comma 41 2 2 2 3" xfId="15810" xr:uid="{CD901623-73A7-4551-B53E-06BC5BEC3C63}"/>
    <cellStyle name="Comma 41 2 2 3" xfId="6676" xr:uid="{69848477-DDD1-47C1-856C-C93D9DD77258}"/>
    <cellStyle name="Comma 41 2 2 3 2" xfId="11639" xr:uid="{F86B8852-FEC6-472B-94F1-3EEF6151151B}"/>
    <cellStyle name="Comma 41 2 2 3 2 2" xfId="21236" xr:uid="{3B7F476E-C0D4-4430-96F2-8D226878CD10}"/>
    <cellStyle name="Comma 41 2 2 3 3" xfId="16762" xr:uid="{13E321FE-96BD-4D26-B85E-F476290501F9}"/>
    <cellStyle name="Comma 41 2 2 4" xfId="9538" xr:uid="{C9495F50-811C-42E5-B630-739697E352C3}"/>
    <cellStyle name="Comma 41 2 2 4 2" xfId="19325" xr:uid="{36068343-C3B1-46B3-BF1D-39701A9E469E}"/>
    <cellStyle name="Comma 41 2 2 5" xfId="14859" xr:uid="{B8B8716A-523D-4CFB-8DE8-52B0BFD07C0B}"/>
    <cellStyle name="Comma 41 2 3" xfId="4866" xr:uid="{374319E5-69F9-4DA1-9637-1A9585F18ACB}"/>
    <cellStyle name="Comma 41 2 3 2" xfId="5930" xr:uid="{FB861009-7576-48A2-8B1B-5449C6B73F36}"/>
    <cellStyle name="Comma 41 2 3 2 2" xfId="10893" xr:uid="{8DECB7FB-5C30-4B46-BEDE-6F5B4C5D3D6E}"/>
    <cellStyle name="Comma 41 2 3 2 2 2" xfId="20584" xr:uid="{82261255-FA90-415C-A4F7-BCDB947EE2E5}"/>
    <cellStyle name="Comma 41 2 3 2 3" xfId="16110" xr:uid="{E50E2CF7-955C-405A-AA3C-A952C29FD45A}"/>
    <cellStyle name="Comma 41 2 3 3" xfId="6976" xr:uid="{DB549A82-39E5-4DD1-AFDE-977B783464E2}"/>
    <cellStyle name="Comma 41 2 3 3 2" xfId="11939" xr:uid="{C78DDC1C-D608-4AB9-842E-3E5B9D2F8035}"/>
    <cellStyle name="Comma 41 2 3 3 2 2" xfId="21536" xr:uid="{737DADDF-6225-4446-913A-067AB9CEFE98}"/>
    <cellStyle name="Comma 41 2 3 3 3" xfId="17062" xr:uid="{8F418A47-00CC-4223-8C81-EDCC342C06A1}"/>
    <cellStyle name="Comma 41 2 3 4" xfId="9845" xr:uid="{B1A3C1D4-46CB-4D2A-86F4-0A0E7E346E17}"/>
    <cellStyle name="Comma 41 2 3 4 2" xfId="19632" xr:uid="{F818AFA0-BCDD-4A20-9863-275882E235A0}"/>
    <cellStyle name="Comma 41 2 3 5" xfId="15159" xr:uid="{4F1F540D-9019-4486-BE5F-D371EDD5BEFF}"/>
    <cellStyle name="Comma 41 2 4" xfId="5304" xr:uid="{9004B902-BACC-420C-9652-D630F3263F04}"/>
    <cellStyle name="Comma 41 2 4 2" xfId="10267" xr:uid="{3B0A95C4-1D43-4B46-8126-887E0DD1A1C0}"/>
    <cellStyle name="Comma 41 2 4 2 2" xfId="19958" xr:uid="{2DBC2F33-771F-422D-8559-6E7B956DE530}"/>
    <cellStyle name="Comma 41 2 4 3" xfId="15484" xr:uid="{F06CFB02-A725-4D01-9089-A86C3BC00D46}"/>
    <cellStyle name="Comma 41 2 5" xfId="6350" xr:uid="{772ED5C3-8281-4C0D-B0A2-92260D217F81}"/>
    <cellStyle name="Comma 41 2 5 2" xfId="11313" xr:uid="{1FC53996-41B8-436A-B343-A2F88DC16761}"/>
    <cellStyle name="Comma 41 2 5 2 2" xfId="20910" xr:uid="{06DCBBE3-9814-4222-9A73-D33EACE21B6D}"/>
    <cellStyle name="Comma 41 2 5 3" xfId="16436" xr:uid="{6799CADC-BB87-41D9-B259-BF8DA7A634F6}"/>
    <cellStyle name="Comma 41 2 6" xfId="8034" xr:uid="{B66974CE-D4B9-49FC-B950-A7D365C711A8}"/>
    <cellStyle name="Comma 41 2 6 2" xfId="18013" xr:uid="{669BA192-E909-4A17-8FB1-9A6765758788}"/>
    <cellStyle name="Comma 41 2 7" xfId="13653" xr:uid="{DA2E0725-B26B-4EFF-B14A-BF4D4B4AF269}"/>
    <cellStyle name="Comma 41 3" xfId="2588" xr:uid="{98CF0506-35DB-405F-BDBA-22A719D10F90}"/>
    <cellStyle name="Comma 41 3 2" xfId="4532" xr:uid="{D6E7A67E-F44E-493B-9A38-D1FAF2DCE4E1}"/>
    <cellStyle name="Comma 41 3 2 2" xfId="5631" xr:uid="{02BBA07F-4810-422C-99C6-AF984846C124}"/>
    <cellStyle name="Comma 41 3 2 2 2" xfId="10594" xr:uid="{C3F983F4-0B2A-4306-91AB-7A33BEA16078}"/>
    <cellStyle name="Comma 41 3 2 2 2 2" xfId="20285" xr:uid="{33C0E5B4-1BF6-4883-B1FE-FBD8272C48F0}"/>
    <cellStyle name="Comma 41 3 2 2 3" xfId="15811" xr:uid="{39A34D70-BB22-4352-AD2A-60ABB209F005}"/>
    <cellStyle name="Comma 41 3 2 3" xfId="6677" xr:uid="{BD3E0F02-2527-4D61-93A3-13EE47ABFED9}"/>
    <cellStyle name="Comma 41 3 2 3 2" xfId="11640" xr:uid="{DB91C7E9-CF06-417E-8A8F-A9495610926D}"/>
    <cellStyle name="Comma 41 3 2 3 2 2" xfId="21237" xr:uid="{955D9F03-3A60-49D4-8DEA-F411DA745E29}"/>
    <cellStyle name="Comma 41 3 2 3 3" xfId="16763" xr:uid="{CF136F2F-C8E4-40E9-AB61-0151339FFB52}"/>
    <cellStyle name="Comma 41 3 2 4" xfId="9539" xr:uid="{C3DE18FF-40E0-4763-B9ED-72A0E293C5F3}"/>
    <cellStyle name="Comma 41 3 2 4 2" xfId="19326" xr:uid="{F6070191-5DAF-4ABB-8B7D-2323729F8255}"/>
    <cellStyle name="Comma 41 3 2 5" xfId="14860" xr:uid="{D0B12CB9-2487-4AB3-AD28-8B56FC49B5C0}"/>
    <cellStyle name="Comma 41 3 3" xfId="4867" xr:uid="{4D1A5C84-F268-47C3-BC70-37A0FEFDB34E}"/>
    <cellStyle name="Comma 41 3 3 2" xfId="5931" xr:uid="{22533DCB-BEAA-4543-BFB1-115F7781F972}"/>
    <cellStyle name="Comma 41 3 3 2 2" xfId="10894" xr:uid="{21FB9C76-5D06-460C-BB64-48185D9CDD6F}"/>
    <cellStyle name="Comma 41 3 3 2 2 2" xfId="20585" xr:uid="{A96AE1F4-683E-4EEE-9DDB-40B0B1A578AE}"/>
    <cellStyle name="Comma 41 3 3 2 3" xfId="16111" xr:uid="{60AEA0E5-53E3-4B80-878E-59861ABB3CC7}"/>
    <cellStyle name="Comma 41 3 3 3" xfId="6977" xr:uid="{E6F8CB22-158F-4A02-9D34-3343E7D683FD}"/>
    <cellStyle name="Comma 41 3 3 3 2" xfId="11940" xr:uid="{F5BC3D7F-21CF-46F5-A172-8FB1934BF34F}"/>
    <cellStyle name="Comma 41 3 3 3 2 2" xfId="21537" xr:uid="{05A0D62C-559C-4C25-B38F-DD3852664905}"/>
    <cellStyle name="Comma 41 3 3 3 3" xfId="17063" xr:uid="{E22A6F09-9C28-4BFC-B9B6-306DCAFFD252}"/>
    <cellStyle name="Comma 41 3 3 4" xfId="9846" xr:uid="{E48CD34B-2521-4314-8D27-0031F5F7F7B6}"/>
    <cellStyle name="Comma 41 3 3 4 2" xfId="19633" xr:uid="{5C4831F4-9C4D-49F8-9A3A-72B719A763AE}"/>
    <cellStyle name="Comma 41 3 3 5" xfId="15160" xr:uid="{7A0F030D-1018-4A39-B431-8B66F419EA0F}"/>
    <cellStyle name="Comma 41 3 4" xfId="5305" xr:uid="{87DB7A6E-0AB8-4BFB-8C74-336B29B8EA6A}"/>
    <cellStyle name="Comma 41 3 4 2" xfId="10268" xr:uid="{23677F16-FC75-4C2E-9FC8-455AABBD2924}"/>
    <cellStyle name="Comma 41 3 4 2 2" xfId="19959" xr:uid="{F73A7B31-8DE7-4842-82DB-F6E7636A6392}"/>
    <cellStyle name="Comma 41 3 4 3" xfId="15485" xr:uid="{C0ED1D4B-C489-48B9-AA79-6E84A526854D}"/>
    <cellStyle name="Comma 41 3 5" xfId="6351" xr:uid="{E91307E7-033A-42DD-976D-A7FCBF2FC175}"/>
    <cellStyle name="Comma 41 3 5 2" xfId="11314" xr:uid="{23DB040E-9D31-4C63-AED8-FCFC96210F15}"/>
    <cellStyle name="Comma 41 3 5 2 2" xfId="20911" xr:uid="{9BE5847A-B35D-4DF3-9C9A-17A24C1422F7}"/>
    <cellStyle name="Comma 41 3 5 3" xfId="16437" xr:uid="{93326175-3F64-4723-AFA2-47E3ADBBCBDB}"/>
    <cellStyle name="Comma 41 3 6" xfId="8035" xr:uid="{DA5E792F-CE6B-4E72-A72E-F9D05F7C57A2}"/>
    <cellStyle name="Comma 41 3 6 2" xfId="18014" xr:uid="{547A1F5A-3C6B-46EB-9DF9-651289A4D733}"/>
    <cellStyle name="Comma 41 3 7" xfId="13654" xr:uid="{7F276055-7B79-485B-B9CB-67E521A04857}"/>
    <cellStyle name="Comma 41 4" xfId="4304" xr:uid="{37EE6E2D-5F79-464C-95BE-3B0AC275D8E8}"/>
    <cellStyle name="Comma 41 4 2" xfId="5429" xr:uid="{91BCAA2B-E358-4FF0-9FFB-59A2D8F02B19}"/>
    <cellStyle name="Comma 41 4 2 2" xfId="10392" xr:uid="{642BF670-04D4-417C-9AF0-B314CB6962E9}"/>
    <cellStyle name="Comma 41 4 2 2 2" xfId="20083" xr:uid="{DFBB5E41-7F31-4978-9498-DA5BC187EF6A}"/>
    <cellStyle name="Comma 41 4 2 3" xfId="15609" xr:uid="{F769214E-81AB-4ED0-A411-3D26EA48E954}"/>
    <cellStyle name="Comma 41 4 3" xfId="6475" xr:uid="{1E97BFC8-CEF3-4350-84CC-CA02C1482247}"/>
    <cellStyle name="Comma 41 4 3 2" xfId="11438" xr:uid="{E8893246-BD44-435E-8462-7F4E2D0C3C1E}"/>
    <cellStyle name="Comma 41 4 3 2 2" xfId="21035" xr:uid="{3B21E38E-AAB7-4846-B46F-BE929306E40F}"/>
    <cellStyle name="Comma 41 4 3 3" xfId="16561" xr:uid="{951C53B1-AA48-4554-806A-4FBFCB41B780}"/>
    <cellStyle name="Comma 41 4 4" xfId="9329" xr:uid="{711697D8-FBA6-480E-8720-AAE3C1EDC6D6}"/>
    <cellStyle name="Comma 41 4 4 2" xfId="19116" xr:uid="{C7188353-8C85-4367-8A62-3DEC445F00EF}"/>
    <cellStyle name="Comma 41 4 5" xfId="14658" xr:uid="{89CA4FAE-360A-4780-BB68-59B6A17D266C}"/>
    <cellStyle name="Comma 41 5" xfId="4638" xr:uid="{DE10F7E0-0062-47E0-905F-A3F19A78159C}"/>
    <cellStyle name="Comma 41 5 2" xfId="5728" xr:uid="{0CE968DE-CAF6-4EBD-B3DC-268AFC5E3FF6}"/>
    <cellStyle name="Comma 41 5 2 2" xfId="10691" xr:uid="{286AE4C5-2A98-4C89-B03A-7A31E7872F89}"/>
    <cellStyle name="Comma 41 5 2 2 2" xfId="20382" xr:uid="{EFD57AD6-D7BC-476A-AA26-609A742FC06A}"/>
    <cellStyle name="Comma 41 5 2 3" xfId="15908" xr:uid="{4479A3B8-B684-49E5-8D8D-2A2D2A76B268}"/>
    <cellStyle name="Comma 41 5 3" xfId="6774" xr:uid="{BD0D28F8-B712-4181-B371-A94A60F22DE2}"/>
    <cellStyle name="Comma 41 5 3 2" xfId="11737" xr:uid="{069657CD-6EE2-4AC0-8912-9B5A5152D5BE}"/>
    <cellStyle name="Comma 41 5 3 2 2" xfId="21334" xr:uid="{A0DADC4C-14A8-4253-8931-88F48D3B892B}"/>
    <cellStyle name="Comma 41 5 3 3" xfId="16860" xr:uid="{72CB6EAE-126F-4393-BE5A-459DC1D1C138}"/>
    <cellStyle name="Comma 41 5 4" xfId="9636" xr:uid="{3488FC23-4E79-4227-8532-C92CE8640BAB}"/>
    <cellStyle name="Comma 41 5 4 2" xfId="19423" xr:uid="{7739ADE0-D61C-4FAE-87AE-4E21DED21E22}"/>
    <cellStyle name="Comma 41 5 5" xfId="14957" xr:uid="{D119CB51-74EC-414C-805D-00DF8778F6B7}"/>
    <cellStyle name="Comma 41 6" xfId="5101" xr:uid="{6B87607F-0DEA-4C5B-93E0-5838942C0C43}"/>
    <cellStyle name="Comma 41 6 2" xfId="10064" xr:uid="{F0E2DE6B-F341-4ACD-9C11-CAEF83447A43}"/>
    <cellStyle name="Comma 41 6 2 2" xfId="19755" xr:uid="{D9EB71E2-7A0D-4EAA-9E62-A667359126F1}"/>
    <cellStyle name="Comma 41 6 3" xfId="15281" xr:uid="{EDD68697-D894-4BCE-97A0-E5DE1CACAFD2}"/>
    <cellStyle name="Comma 41 7" xfId="6147" xr:uid="{488FCB52-178C-4C1F-BB03-67922671A6FD}"/>
    <cellStyle name="Comma 41 7 2" xfId="11110" xr:uid="{54729C4A-3E13-4E2E-B532-EC6A12686C4E}"/>
    <cellStyle name="Comma 41 7 2 2" xfId="20707" xr:uid="{BD282E61-F71E-435E-8ECB-176E25504DD7}"/>
    <cellStyle name="Comma 41 7 3" xfId="16233" xr:uid="{85F6FADC-8EA2-474F-AE56-80246B92B427}"/>
    <cellStyle name="Comma 41 8" xfId="7237" xr:uid="{0723DB9F-800C-4A25-9181-CB3503DDDB38}"/>
    <cellStyle name="Comma 41 8 2" xfId="17286" xr:uid="{93F59068-EA6C-488F-B81E-0571753C5D86}"/>
    <cellStyle name="Comma 41 9" xfId="13273" xr:uid="{588562F8-F6F7-443D-B81B-5F90B4F96C4E}"/>
    <cellStyle name="Comma 42" xfId="974" xr:uid="{C9155255-DA5B-463A-A789-B73033B90AB7}"/>
    <cellStyle name="Comma 42 2" xfId="2589" xr:uid="{FCD325AF-8DD5-44DD-B0ED-BD19F506CF9D}"/>
    <cellStyle name="Comma 42 2 2" xfId="4533" xr:uid="{CA119763-6F6A-4E4B-8F09-3335FD43AA82}"/>
    <cellStyle name="Comma 42 2 2 2" xfId="5632" xr:uid="{9596E06E-B208-4FF1-A57F-6F7DE88A6323}"/>
    <cellStyle name="Comma 42 2 2 2 2" xfId="10595" xr:uid="{CC2A8DC2-A901-46F6-912E-3A8C28A766C5}"/>
    <cellStyle name="Comma 42 2 2 2 2 2" xfId="20286" xr:uid="{03F42938-935D-4512-A11F-B49D475522F0}"/>
    <cellStyle name="Comma 42 2 2 2 3" xfId="15812" xr:uid="{A359A035-B56C-4CB2-9148-825C1B9191A4}"/>
    <cellStyle name="Comma 42 2 2 3" xfId="6678" xr:uid="{F02703CA-0E31-4A25-B43C-4516C8F986E3}"/>
    <cellStyle name="Comma 42 2 2 3 2" xfId="11641" xr:uid="{EB5FBCE4-FD3D-4783-8A93-02F444C0BAFC}"/>
    <cellStyle name="Comma 42 2 2 3 2 2" xfId="21238" xr:uid="{07F8A09E-78DD-40E5-B10B-2894CDDAAB90}"/>
    <cellStyle name="Comma 42 2 2 3 3" xfId="16764" xr:uid="{C7F88295-CB3E-4154-B5FC-66C4092AA1D1}"/>
    <cellStyle name="Comma 42 2 2 4" xfId="9540" xr:uid="{B5CB1FDB-8BC7-4077-BC5D-2E1D9ECCEE3C}"/>
    <cellStyle name="Comma 42 2 2 4 2" xfId="19327" xr:uid="{DCE2E9E5-7646-4886-A0A4-295C852F9FA8}"/>
    <cellStyle name="Comma 42 2 2 5" xfId="14861" xr:uid="{846B29D7-E853-4C7C-A952-9E833B75173C}"/>
    <cellStyle name="Comma 42 2 3" xfId="4868" xr:uid="{7AB01F31-E5F8-4F80-B74E-3EE78F37224B}"/>
    <cellStyle name="Comma 42 2 3 2" xfId="5932" xr:uid="{EA75756E-6A12-4CCE-94A3-A81B020B1484}"/>
    <cellStyle name="Comma 42 2 3 2 2" xfId="10895" xr:uid="{8C4D836B-203C-46C6-9383-78DD38B8BB78}"/>
    <cellStyle name="Comma 42 2 3 2 2 2" xfId="20586" xr:uid="{3515C4B9-2C73-4FEA-86D6-5CAA99DE2A15}"/>
    <cellStyle name="Comma 42 2 3 2 3" xfId="16112" xr:uid="{73729B43-9355-4041-B658-CB335CD69CCC}"/>
    <cellStyle name="Comma 42 2 3 3" xfId="6978" xr:uid="{5861D401-357F-4AD2-8B56-6C561D703AEC}"/>
    <cellStyle name="Comma 42 2 3 3 2" xfId="11941" xr:uid="{F9B84D1F-A750-40DD-8C05-31504E9C3C98}"/>
    <cellStyle name="Comma 42 2 3 3 2 2" xfId="21538" xr:uid="{B5DE8EB8-3851-4427-B08B-2FD84C8BC5C9}"/>
    <cellStyle name="Comma 42 2 3 3 3" xfId="17064" xr:uid="{7736116F-9E70-4B63-A956-92A98C900884}"/>
    <cellStyle name="Comma 42 2 3 4" xfId="9847" xr:uid="{A3745806-FCAA-45DD-A5CE-06FCD359097F}"/>
    <cellStyle name="Comma 42 2 3 4 2" xfId="19634" xr:uid="{92F85ABE-5AC1-42B0-A603-8CADB8FFC572}"/>
    <cellStyle name="Comma 42 2 3 5" xfId="15161" xr:uid="{16EE8BCC-EA47-4519-8263-92874586B71A}"/>
    <cellStyle name="Comma 42 2 4" xfId="5306" xr:uid="{88F7AE5F-3060-4FD7-B768-0935F94676A5}"/>
    <cellStyle name="Comma 42 2 4 2" xfId="10269" xr:uid="{DAA10D79-416E-4A16-B349-F872A5534D1E}"/>
    <cellStyle name="Comma 42 2 4 2 2" xfId="19960" xr:uid="{13CA9E2F-5274-4F45-B937-D1B93AB37C75}"/>
    <cellStyle name="Comma 42 2 4 3" xfId="15486" xr:uid="{9A41F3C5-1AE8-401D-9E51-9A4127A863D6}"/>
    <cellStyle name="Comma 42 2 5" xfId="6352" xr:uid="{5A389943-5146-49D8-86D3-C530D84A19E0}"/>
    <cellStyle name="Comma 42 2 5 2" xfId="11315" xr:uid="{A9B398C0-34D0-449B-B310-1B09857CA57D}"/>
    <cellStyle name="Comma 42 2 5 2 2" xfId="20912" xr:uid="{9C68333F-BC3C-43D9-8940-BDE321F0319A}"/>
    <cellStyle name="Comma 42 2 5 3" xfId="16438" xr:uid="{9EB48AB1-FECB-45BF-BC8B-A285CB1FB6DC}"/>
    <cellStyle name="Comma 42 2 6" xfId="8036" xr:uid="{460C3121-87FF-41DD-B5AF-49C6516FC9D8}"/>
    <cellStyle name="Comma 42 2 6 2" xfId="18015" xr:uid="{90BC9611-C4E8-4510-AAAA-363747EE8103}"/>
    <cellStyle name="Comma 42 2 7" xfId="13655" xr:uid="{1E853FB9-C42D-46C6-9801-E1808109BE45}"/>
    <cellStyle name="Comma 42 3" xfId="4339" xr:uid="{BDC79CAE-DB68-4911-B7BC-0A7D6E644D62}"/>
    <cellStyle name="Comma 42 3 2" xfId="5455" xr:uid="{953ABB71-B9DF-45AA-9D58-1798D1C3232F}"/>
    <cellStyle name="Comma 42 3 2 2" xfId="10418" xr:uid="{336745C7-7920-4102-AF75-720AFAB1FD73}"/>
    <cellStyle name="Comma 42 3 2 2 2" xfId="20109" xr:uid="{EFB3C046-D741-4C25-8B2B-A2B27BC988EF}"/>
    <cellStyle name="Comma 42 3 2 3" xfId="15635" xr:uid="{E5BAF8B1-3A42-43DA-91E4-5683E3E1960B}"/>
    <cellStyle name="Comma 42 3 3" xfId="6501" xr:uid="{6C57FF6F-B064-49BA-9148-B2B072F3223B}"/>
    <cellStyle name="Comma 42 3 3 2" xfId="11464" xr:uid="{C93624B1-C3E1-43CA-9BA6-590AC506501F}"/>
    <cellStyle name="Comma 42 3 3 2 2" xfId="21061" xr:uid="{4F402EB8-E7D1-4C29-BF3B-60816284323D}"/>
    <cellStyle name="Comma 42 3 3 3" xfId="16587" xr:uid="{FBD14584-B193-40DA-8553-00C362E224C8}"/>
    <cellStyle name="Comma 42 3 4" xfId="9358" xr:uid="{DE41E02A-FFBE-4C11-8000-EF72DB2DA960}"/>
    <cellStyle name="Comma 42 3 4 2" xfId="19145" xr:uid="{A907692E-930D-40D9-8D71-C73CA502DCCD}"/>
    <cellStyle name="Comma 42 3 5" xfId="14684" xr:uid="{136C4038-D5B0-49D3-BCF0-495532D867BA}"/>
    <cellStyle name="Comma 42 4" xfId="4673" xr:uid="{2AEDA590-2F8F-41DD-AEB5-C5B79C97D7E8}"/>
    <cellStyle name="Comma 42 4 2" xfId="5754" xr:uid="{2FD1EF2A-5CF2-4DFF-ABB1-51BD46A41A18}"/>
    <cellStyle name="Comma 42 4 2 2" xfId="10717" xr:uid="{4888930F-2449-4DEC-BF12-17213495FD03}"/>
    <cellStyle name="Comma 42 4 2 2 2" xfId="20408" xr:uid="{09B5FDB5-B6F1-4897-AE1D-618690B8B4AE}"/>
    <cellStyle name="Comma 42 4 2 3" xfId="15934" xr:uid="{1AB9D099-AEC9-4592-A065-B0F9FE2FAB55}"/>
    <cellStyle name="Comma 42 4 3" xfId="6800" xr:uid="{46DA96C6-25A3-4D85-B219-C5332F5CC7A0}"/>
    <cellStyle name="Comma 42 4 3 2" xfId="11763" xr:uid="{0C57D051-4708-4BD2-B5F0-74FF4EF73B88}"/>
    <cellStyle name="Comma 42 4 3 2 2" xfId="21360" xr:uid="{F0D8A807-68F1-4310-AD6A-8089CD6A2F9C}"/>
    <cellStyle name="Comma 42 4 3 3" xfId="16886" xr:uid="{B48513AA-8471-4F87-A02A-0662E2ED5F72}"/>
    <cellStyle name="Comma 42 4 4" xfId="9667" xr:uid="{5665ECCF-89AD-48DC-BBD4-5BB24E2840BE}"/>
    <cellStyle name="Comma 42 4 4 2" xfId="19454" xr:uid="{7D168E72-CD5D-424B-AE44-FDA72C6FCD71}"/>
    <cellStyle name="Comma 42 4 5" xfId="14983" xr:uid="{22AA9499-F0B7-4945-A1D5-79F24FB7D2A7}"/>
    <cellStyle name="Comma 42 5" xfId="5127" xr:uid="{47DF9395-5CCF-43AE-BA26-402887092C39}"/>
    <cellStyle name="Comma 42 5 2" xfId="10090" xr:uid="{3FDC7AEE-FE20-44F3-B926-A0CB9F6EAC2E}"/>
    <cellStyle name="Comma 42 5 2 2" xfId="19781" xr:uid="{5A2CB2EB-D1E1-4DDD-B7FE-4A5DABEC8CE6}"/>
    <cellStyle name="Comma 42 5 3" xfId="15307" xr:uid="{1862F876-B079-4089-8EEE-4D4AF17591C6}"/>
    <cellStyle name="Comma 42 6" xfId="6173" xr:uid="{5569C043-A658-42C8-AE6C-2F731B14EA4A}"/>
    <cellStyle name="Comma 42 6 2" xfId="11136" xr:uid="{1746C096-A673-46A4-8303-A2FAB0AD176B}"/>
    <cellStyle name="Comma 42 6 2 2" xfId="20733" xr:uid="{0514FE43-9101-4579-9B43-C5CFF6DBF839}"/>
    <cellStyle name="Comma 42 6 3" xfId="16259" xr:uid="{B947DC6F-B1B9-47A4-85B9-4E6FA03E8ED3}"/>
    <cellStyle name="Comma 42 7" xfId="7409" xr:uid="{00258582-9825-425C-8D2B-947FD038C444}"/>
    <cellStyle name="Comma 42 7 2" xfId="17438" xr:uid="{BF244B83-3E96-47C3-ACA7-ED9D4A956F79}"/>
    <cellStyle name="Comma 42 8" xfId="13309" xr:uid="{296A0FDF-DB30-4CBA-A8FC-A2EF996339E1}"/>
    <cellStyle name="Comma 43" xfId="975" xr:uid="{88A88092-097A-41BA-BE0C-13F8206FC48F}"/>
    <cellStyle name="Comma 43 2" xfId="4340" xr:uid="{906B857E-3277-44E0-9A75-0590F316FBE9}"/>
    <cellStyle name="Comma 43 2 2" xfId="5456" xr:uid="{979AB0FF-9F93-435F-9262-4E1C4D08018C}"/>
    <cellStyle name="Comma 43 2 2 2" xfId="10419" xr:uid="{01847A9C-09BB-4733-93A6-82D1BA290533}"/>
    <cellStyle name="Comma 43 2 2 2 2" xfId="20110" xr:uid="{E893BF67-5054-4D85-9469-075058A7F60E}"/>
    <cellStyle name="Comma 43 2 2 3" xfId="15636" xr:uid="{CCD77A3F-0653-4D11-AE27-5D167F345A30}"/>
    <cellStyle name="Comma 43 2 3" xfId="6502" xr:uid="{92DE8EC3-DBCF-440E-86EE-5B68C36BA31A}"/>
    <cellStyle name="Comma 43 2 3 2" xfId="11465" xr:uid="{174BF7BF-FB1F-46A6-9166-B6CB1F921052}"/>
    <cellStyle name="Comma 43 2 3 2 2" xfId="21062" xr:uid="{D055E52E-B4AD-490C-B4FF-BB4F7910DC53}"/>
    <cellStyle name="Comma 43 2 3 3" xfId="16588" xr:uid="{3411AAB4-6751-4472-8598-60D772932F2E}"/>
    <cellStyle name="Comma 43 2 4" xfId="9359" xr:uid="{17761C09-43F9-47FC-8F8E-B4539183F931}"/>
    <cellStyle name="Comma 43 2 4 2" xfId="19146" xr:uid="{1366EBF0-48F2-46F8-B4A9-B45DAA9316AB}"/>
    <cellStyle name="Comma 43 2 5" xfId="14685" xr:uid="{5152C48A-3177-4167-8CF9-5C1BFE3E2DE7}"/>
    <cellStyle name="Comma 43 3" xfId="4674" xr:uid="{A48E604E-B514-4EB8-8C59-F94B0C831DF1}"/>
    <cellStyle name="Comma 43 3 2" xfId="5755" xr:uid="{90055E4F-02F5-44C4-8308-9BAF588887FA}"/>
    <cellStyle name="Comma 43 3 2 2" xfId="10718" xr:uid="{33046010-C557-490C-B0AE-5F0912AB9276}"/>
    <cellStyle name="Comma 43 3 2 2 2" xfId="20409" xr:uid="{80354AF9-F317-4541-AD70-AE11EC127591}"/>
    <cellStyle name="Comma 43 3 2 3" xfId="15935" xr:uid="{9EE557D5-D186-431B-97CB-B9CE0F9FE152}"/>
    <cellStyle name="Comma 43 3 3" xfId="6801" xr:uid="{BCEB57E7-F2CF-4A64-B44A-7DFFACE3C867}"/>
    <cellStyle name="Comma 43 3 3 2" xfId="11764" xr:uid="{06BA8C0E-EE73-4AF6-929D-19232D15BC9B}"/>
    <cellStyle name="Comma 43 3 3 2 2" xfId="21361" xr:uid="{E2B38BA1-99F3-4FDC-8D95-57F19C7B76CF}"/>
    <cellStyle name="Comma 43 3 3 3" xfId="16887" xr:uid="{9E96D904-EC37-4103-97A1-918CA09A5921}"/>
    <cellStyle name="Comma 43 3 4" xfId="9668" xr:uid="{D47BEC32-A069-406E-88E2-B8814AA8547D}"/>
    <cellStyle name="Comma 43 3 4 2" xfId="19455" xr:uid="{5EC0D75F-CDF0-4688-AFE7-778C8B58DC85}"/>
    <cellStyle name="Comma 43 3 5" xfId="14984" xr:uid="{98A8B370-99B0-4AD4-87C5-A4CD86873997}"/>
    <cellStyle name="Comma 43 4" xfId="5128" xr:uid="{9788AC4A-32E0-4F94-B73E-7FEAA78F5947}"/>
    <cellStyle name="Comma 43 4 2" xfId="10091" xr:uid="{12073A3C-97F2-4616-A1DD-DA69FC5E7C76}"/>
    <cellStyle name="Comma 43 4 2 2" xfId="19782" xr:uid="{11AD53C4-7395-48F8-81D0-B099EE6F9D0D}"/>
    <cellStyle name="Comma 43 4 3" xfId="15308" xr:uid="{0E5C6C84-785D-4281-899E-6C416BCB0E8B}"/>
    <cellStyle name="Comma 43 5" xfId="6174" xr:uid="{F2D8AEF9-1A9A-4D62-B63F-BCEDA72C313B}"/>
    <cellStyle name="Comma 43 5 2" xfId="11137" xr:uid="{723B94DD-23FB-459F-8F93-FDBD608018F2}"/>
    <cellStyle name="Comma 43 5 2 2" xfId="20734" xr:uid="{F4787C08-688F-4A68-9C5B-6738088EC5C9}"/>
    <cellStyle name="Comma 43 5 3" xfId="16260" xr:uid="{79282FD9-CB1D-4885-ADE0-5BAC9C5101FB}"/>
    <cellStyle name="Comma 43 6" xfId="7410" xr:uid="{9FDA7F45-A23F-4248-980D-688259FC1D0A}"/>
    <cellStyle name="Comma 43 6 2" xfId="17439" xr:uid="{8CFDAC8F-3617-4566-A44D-D5DAF14F98FF}"/>
    <cellStyle name="Comma 43 7" xfId="13310" xr:uid="{30B797CD-2831-4E7D-8B70-2923B1EDD9A2}"/>
    <cellStyle name="Comma 44" xfId="993" xr:uid="{D540AF48-A047-4698-B302-E25141D5C80F}"/>
    <cellStyle name="Comma 44 2" xfId="2590" xr:uid="{9AD6EEA0-8FDB-4974-828B-9ED5DB2544D0}"/>
    <cellStyle name="Comma 44 2 2" xfId="4534" xr:uid="{A7747DF8-A469-4A76-8BB7-6CEB72E551CF}"/>
    <cellStyle name="Comma 44 2 2 2" xfId="5633" xr:uid="{D0461DB0-B61A-49D8-8B04-577F09A42837}"/>
    <cellStyle name="Comma 44 2 2 2 2" xfId="10596" xr:uid="{DD25F9FC-33DE-4B8C-97AD-CC20976F92B8}"/>
    <cellStyle name="Comma 44 2 2 2 2 2" xfId="20287" xr:uid="{099512DA-27E7-485F-9F22-916D6611DD41}"/>
    <cellStyle name="Comma 44 2 2 2 3" xfId="15813" xr:uid="{96BB0593-6279-4213-8005-05436B2EF34E}"/>
    <cellStyle name="Comma 44 2 2 3" xfId="6679" xr:uid="{D44D6C84-40B7-46B9-9CD4-A3334C7D1D87}"/>
    <cellStyle name="Comma 44 2 2 3 2" xfId="11642" xr:uid="{BAEA29D0-4626-4817-924A-9FF80BD28967}"/>
    <cellStyle name="Comma 44 2 2 3 2 2" xfId="21239" xr:uid="{178CA133-C55E-4BB7-A858-520EE4A53115}"/>
    <cellStyle name="Comma 44 2 2 3 3" xfId="16765" xr:uid="{CF2B9629-AB8A-4269-94EC-F27062DB00E6}"/>
    <cellStyle name="Comma 44 2 2 4" xfId="9541" xr:uid="{4B0226D8-12C4-43C0-B14C-E338E02B11D5}"/>
    <cellStyle name="Comma 44 2 2 4 2" xfId="19328" xr:uid="{4589A3C6-0529-46A8-B722-44EEFEF0D586}"/>
    <cellStyle name="Comma 44 2 2 5" xfId="14862" xr:uid="{3B326119-219B-4E91-A5A7-B4C9FC7D8798}"/>
    <cellStyle name="Comma 44 2 3" xfId="4869" xr:uid="{B179D2E9-AEA5-46E1-893E-2AB52FBE7318}"/>
    <cellStyle name="Comma 44 2 3 2" xfId="5933" xr:uid="{83B274C3-F6FB-4CB1-9FEF-76C376B4AAC0}"/>
    <cellStyle name="Comma 44 2 3 2 2" xfId="10896" xr:uid="{C9654BE9-84F9-4155-B1AA-D3EE1E8C71A0}"/>
    <cellStyle name="Comma 44 2 3 2 2 2" xfId="20587" xr:uid="{60138910-27DE-432A-A371-35A3B2576C3B}"/>
    <cellStyle name="Comma 44 2 3 2 3" xfId="16113" xr:uid="{6A9B0E86-957A-4457-BAD5-2EE289C6277D}"/>
    <cellStyle name="Comma 44 2 3 3" xfId="6979" xr:uid="{B45B89A0-BB55-4D05-9207-0200D442C28E}"/>
    <cellStyle name="Comma 44 2 3 3 2" xfId="11942" xr:uid="{FC63A26D-C514-418F-9A7C-2BA6075954AB}"/>
    <cellStyle name="Comma 44 2 3 3 2 2" xfId="21539" xr:uid="{7CB014AA-ECCC-4B7A-8A81-7595774C3C44}"/>
    <cellStyle name="Comma 44 2 3 3 3" xfId="17065" xr:uid="{694AB4DE-3402-4F36-8112-20D7F7840917}"/>
    <cellStyle name="Comma 44 2 3 4" xfId="9848" xr:uid="{3A58DB38-4FEE-4EE9-8645-28BBB65211A1}"/>
    <cellStyle name="Comma 44 2 3 4 2" xfId="19635" xr:uid="{79E56D00-00F9-4185-93E6-056C8BF789AD}"/>
    <cellStyle name="Comma 44 2 3 5" xfId="15162" xr:uid="{D766457B-1DDE-491D-AAEC-236786643453}"/>
    <cellStyle name="Comma 44 2 4" xfId="5307" xr:uid="{FD5C9C51-9BD7-47F7-BC04-C341809F5087}"/>
    <cellStyle name="Comma 44 2 4 2" xfId="10270" xr:uid="{EBCB1538-FAE9-4ED2-831A-2947E9A23637}"/>
    <cellStyle name="Comma 44 2 4 2 2" xfId="19961" xr:uid="{B3B9611E-5D1F-4949-827F-61AF6D6778D3}"/>
    <cellStyle name="Comma 44 2 4 3" xfId="15487" xr:uid="{6AC8A4B6-3935-4D54-9492-7E4133862E32}"/>
    <cellStyle name="Comma 44 2 5" xfId="6353" xr:uid="{895DE428-F67A-45D9-85A1-2EBCC9301CE7}"/>
    <cellStyle name="Comma 44 2 5 2" xfId="11316" xr:uid="{39A64A49-FC06-4002-BB20-CD0109D0BCA1}"/>
    <cellStyle name="Comma 44 2 5 2 2" xfId="20913" xr:uid="{4A2BBC57-F051-4831-937D-3C090206A832}"/>
    <cellStyle name="Comma 44 2 5 3" xfId="16439" xr:uid="{F9C3A159-A601-4A16-AB7F-5561C6827469}"/>
    <cellStyle name="Comma 44 2 6" xfId="8037" xr:uid="{6861CBB0-DCF1-4515-A9CA-E697380D9655}"/>
    <cellStyle name="Comma 44 2 6 2" xfId="18016" xr:uid="{FEC94390-7614-4FE8-B68A-2E0629A42680}"/>
    <cellStyle name="Comma 44 2 7" xfId="13656" xr:uid="{E0E9AA49-9568-4319-8562-D7F0A031D0FF}"/>
    <cellStyle name="Comma 44 3" xfId="4344" xr:uid="{80C8AC4F-1727-4763-8466-9E28EBFB0D3B}"/>
    <cellStyle name="Comma 44 3 2" xfId="5458" xr:uid="{03C12B30-7428-4666-A44C-636C1D5E6FCE}"/>
    <cellStyle name="Comma 44 3 2 2" xfId="10421" xr:uid="{85801B58-9FD6-4A53-94C0-C85EB40D7B99}"/>
    <cellStyle name="Comma 44 3 2 2 2" xfId="20112" xr:uid="{C53A80B4-0F41-40E8-B295-93D24B739258}"/>
    <cellStyle name="Comma 44 3 2 3" xfId="15638" xr:uid="{A0012C52-4909-4221-B96B-6BFA7617BC37}"/>
    <cellStyle name="Comma 44 3 3" xfId="6504" xr:uid="{579C6FE3-9E56-49B8-8A88-7B6504CF837C}"/>
    <cellStyle name="Comma 44 3 3 2" xfId="11467" xr:uid="{E26BBFB5-DB21-411D-A32B-05C18B247F41}"/>
    <cellStyle name="Comma 44 3 3 2 2" xfId="21064" xr:uid="{8D00903D-7C18-495D-8C7A-1DEF65761BB5}"/>
    <cellStyle name="Comma 44 3 3 3" xfId="16590" xr:uid="{68E0F70F-33CB-4ED6-92EF-A975572FC821}"/>
    <cellStyle name="Comma 44 3 4" xfId="9361" xr:uid="{037755D6-A1DE-4509-AE10-812B407BD2E9}"/>
    <cellStyle name="Comma 44 3 4 2" xfId="19148" xr:uid="{24BA7675-737D-4F4E-B812-C8516FD6DC6D}"/>
    <cellStyle name="Comma 44 3 5" xfId="14687" xr:uid="{C3081F60-4267-459F-949D-752E1D5CB1C2}"/>
    <cellStyle name="Comma 44 4" xfId="4678" xr:uid="{342BAED4-3CDA-46A4-8605-757B43275948}"/>
    <cellStyle name="Comma 44 4 2" xfId="5757" xr:uid="{ED5C1190-9972-4C8D-A7EC-73AB5F221A26}"/>
    <cellStyle name="Comma 44 4 2 2" xfId="10720" xr:uid="{719D9645-37B7-4346-9DC2-5811CED9A70C}"/>
    <cellStyle name="Comma 44 4 2 2 2" xfId="20411" xr:uid="{85E9571F-0753-4DD3-99EA-191565D29E1B}"/>
    <cellStyle name="Comma 44 4 2 3" xfId="15937" xr:uid="{687E57D6-297C-4215-8EBB-5DB3C2B66245}"/>
    <cellStyle name="Comma 44 4 3" xfId="6803" xr:uid="{1A941EC7-DA0C-411F-9F40-3DDC52FA04D7}"/>
    <cellStyle name="Comma 44 4 3 2" xfId="11766" xr:uid="{6DA52A56-1D01-4A13-8BD4-EF665FEA10A6}"/>
    <cellStyle name="Comma 44 4 3 2 2" xfId="21363" xr:uid="{E5CBB60C-B5FC-451A-8209-36C63F407DD8}"/>
    <cellStyle name="Comma 44 4 3 3" xfId="16889" xr:uid="{82A4DA1F-97CB-4CA3-B478-294F9FB8DABD}"/>
    <cellStyle name="Comma 44 4 4" xfId="9671" xr:uid="{4B40D7B2-3CDA-4836-96EE-1C79C1E6ED90}"/>
    <cellStyle name="Comma 44 4 4 2" xfId="19458" xr:uid="{41BFCC9E-7E92-477C-9CE4-3D53BA071F48}"/>
    <cellStyle name="Comma 44 4 5" xfId="14986" xr:uid="{1E453889-21AA-4303-BBF8-B7CF43D0443C}"/>
    <cellStyle name="Comma 44 5" xfId="5130" xr:uid="{C7DF7423-658E-46C0-ABD9-7813D1BE6BED}"/>
    <cellStyle name="Comma 44 5 2" xfId="10093" xr:uid="{83F1A545-4445-4F9F-BD62-3BE6D1772724}"/>
    <cellStyle name="Comma 44 5 2 2" xfId="19784" xr:uid="{EEDE2F96-CA39-4AEE-93B2-D1EBAAE9C47A}"/>
    <cellStyle name="Comma 44 5 3" xfId="15310" xr:uid="{B3CBB949-A3E8-4BB9-8BD8-75F9B662C785}"/>
    <cellStyle name="Comma 44 6" xfId="6176" xr:uid="{F438FD74-90C1-414F-ABD7-FEBBD079E044}"/>
    <cellStyle name="Comma 44 6 2" xfId="11139" xr:uid="{902E0FB8-7706-4450-A620-C39213FAF0B9}"/>
    <cellStyle name="Comma 44 6 2 2" xfId="20736" xr:uid="{8697BFF5-2DDB-4B3D-99D5-F94DC0B907D4}"/>
    <cellStyle name="Comma 44 6 3" xfId="16262" xr:uid="{4C8ECD1D-2CAD-4B8C-9035-C66F376ED767}"/>
    <cellStyle name="Comma 44 7" xfId="7412" xr:uid="{EE30F646-ED91-4FA4-9108-6CE01FB44A53}"/>
    <cellStyle name="Comma 44 7 2" xfId="17441" xr:uid="{C98FA868-308F-4C20-A01E-4BB27021894E}"/>
    <cellStyle name="Comma 44 8" xfId="13312" xr:uid="{00CBE977-2296-400B-9C54-65BCA5FEF57C}"/>
    <cellStyle name="Comma 45" xfId="1555" xr:uid="{5EFAB2FE-A808-4367-B808-AEE7B39981B8}"/>
    <cellStyle name="Comma 45 2" xfId="4403" xr:uid="{AB2B0076-FD9F-4A4D-9762-D1EA255F246A}"/>
    <cellStyle name="Comma 45 2 2" xfId="5511" xr:uid="{F19A6E14-E502-494B-91DE-BA2E8FF380E2}"/>
    <cellStyle name="Comma 45 2 2 2" xfId="10474" xr:uid="{895C9C2B-1624-4BF9-B1AF-A64CDEF21909}"/>
    <cellStyle name="Comma 45 2 2 2 2" xfId="20165" xr:uid="{7E58F184-A7A9-47E4-90E8-0A2A9E583AA2}"/>
    <cellStyle name="Comma 45 2 2 3" xfId="15691" xr:uid="{62E5E3A9-1A2F-4FC8-A2E4-F82CAE5F57A7}"/>
    <cellStyle name="Comma 45 2 3" xfId="6557" xr:uid="{2AA0CB8F-4AA3-463E-99D6-17B35FFFD7C8}"/>
    <cellStyle name="Comma 45 2 3 2" xfId="11520" xr:uid="{E3B583FE-6099-4828-ABC0-CEF057ABFF2F}"/>
    <cellStyle name="Comma 45 2 3 2 2" xfId="21117" xr:uid="{936CDF0B-D165-48F9-A029-6438F2457B75}"/>
    <cellStyle name="Comma 45 2 3 3" xfId="16643" xr:uid="{0BE2CDAF-6EF0-4250-B917-4984D9447AC3}"/>
    <cellStyle name="Comma 45 2 4" xfId="9416" xr:uid="{1B3149E4-0EBD-4628-B505-F189416C8AE5}"/>
    <cellStyle name="Comma 45 2 4 2" xfId="19203" xr:uid="{D0D1C031-F117-4F56-894D-8217AA129582}"/>
    <cellStyle name="Comma 45 2 5" xfId="14740" xr:uid="{73263431-38D5-4037-82F6-560580C12413}"/>
    <cellStyle name="Comma 45 3" xfId="4737" xr:uid="{CBDC4040-BD5D-4846-9394-5495492696DB}"/>
    <cellStyle name="Comma 45 3 2" xfId="5810" xr:uid="{D59CB13E-E948-477B-89B4-CF0A8D51CDF8}"/>
    <cellStyle name="Comma 45 3 2 2" xfId="10773" xr:uid="{02545F35-D806-44E5-BD8F-B89E6259D14C}"/>
    <cellStyle name="Comma 45 3 2 2 2" xfId="20464" xr:uid="{642618AB-89EE-4EA6-822D-6624B3E5DA27}"/>
    <cellStyle name="Comma 45 3 2 3" xfId="15990" xr:uid="{6AD2158B-D824-4CCB-8B30-B228524D825A}"/>
    <cellStyle name="Comma 45 3 3" xfId="6856" xr:uid="{55964905-49A2-47EC-8500-02823929B378}"/>
    <cellStyle name="Comma 45 3 3 2" xfId="11819" xr:uid="{1DB7D039-9595-41E9-AB31-BBA1077B754B}"/>
    <cellStyle name="Comma 45 3 3 2 2" xfId="21416" xr:uid="{9DE70F3B-8A41-4815-94F8-C96A37ED0DA5}"/>
    <cellStyle name="Comma 45 3 3 3" xfId="16942" xr:uid="{5670B45E-84D8-44CB-B3EC-5CE7D7C8EA53}"/>
    <cellStyle name="Comma 45 3 4" xfId="9724" xr:uid="{449DAAC2-8632-4A39-8236-54537463456C}"/>
    <cellStyle name="Comma 45 3 4 2" xfId="19511" xr:uid="{5C855A1B-8615-4404-A041-937656E0D090}"/>
    <cellStyle name="Comma 45 3 5" xfId="15039" xr:uid="{34DA9D15-7910-466A-A332-B01C559C7ACE}"/>
    <cellStyle name="Comma 45 4" xfId="5183" xr:uid="{911C95EE-C4E6-4A2F-88A2-DE0F3CBCFBD2}"/>
    <cellStyle name="Comma 45 4 2" xfId="10146" xr:uid="{5800C935-E414-4E6C-A246-0820407BBA4B}"/>
    <cellStyle name="Comma 45 4 2 2" xfId="19837" xr:uid="{8D15BBFC-43B5-4BDB-BCCB-64B67A158086}"/>
    <cellStyle name="Comma 45 4 3" xfId="15363" xr:uid="{9DABDCB4-BA43-49D3-B477-08FCC9D61831}"/>
    <cellStyle name="Comma 45 5" xfId="6229" xr:uid="{231D3840-1FC8-4170-8452-DBF50F5CCA49}"/>
    <cellStyle name="Comma 45 5 2" xfId="11192" xr:uid="{BB3CB157-6D21-4F04-81E8-848130487FDB}"/>
    <cellStyle name="Comma 45 5 2 2" xfId="20789" xr:uid="{CB7DAE5A-C4FF-453B-AE83-93395CE339A3}"/>
    <cellStyle name="Comma 45 5 3" xfId="16315" xr:uid="{CCE0D09B-3A67-4CFE-8571-3148F4303D6C}"/>
    <cellStyle name="Comma 45 6" xfId="7589" xr:uid="{DAF3FCB2-2088-476F-B346-9F753971924F}"/>
    <cellStyle name="Comma 45 6 2" xfId="17606" xr:uid="{8D4955CF-F6D9-4B1B-87D0-C0112152018B}"/>
    <cellStyle name="Comma 45 7" xfId="13379" xr:uid="{99EBC550-0593-4BD1-86BA-9EE00DE2D812}"/>
    <cellStyle name="Comma 46" xfId="1588" xr:uid="{8C22CD0E-8907-4A07-8DB3-C4090027DA46}"/>
    <cellStyle name="Comma 46 2" xfId="4406" xr:uid="{5B834966-E05E-4C43-ABE9-5BFFFE5ABF13}"/>
    <cellStyle name="Comma 46 2 2" xfId="5512" xr:uid="{94818FAA-8DCE-4F6C-9B0F-B8DDCF3B0A83}"/>
    <cellStyle name="Comma 46 2 2 2" xfId="10475" xr:uid="{F53681A7-A63E-48FA-9283-379E6EFD54A7}"/>
    <cellStyle name="Comma 46 2 2 2 2" xfId="20166" xr:uid="{B165CD69-2A5A-465D-A28F-C83701EB7521}"/>
    <cellStyle name="Comma 46 2 2 3" xfId="15692" xr:uid="{736ADB67-584A-4DD1-8CC0-61E498831E73}"/>
    <cellStyle name="Comma 46 2 3" xfId="6558" xr:uid="{E6F64C23-9B8E-47AB-97C2-A4C0F0AA577E}"/>
    <cellStyle name="Comma 46 2 3 2" xfId="11521" xr:uid="{BAB4D6BA-FA6E-4263-BB4D-B9FA40A9D205}"/>
    <cellStyle name="Comma 46 2 3 2 2" xfId="21118" xr:uid="{A46BDEBE-CAD0-4F68-8DAA-9DAF845FAC7A}"/>
    <cellStyle name="Comma 46 2 3 3" xfId="16644" xr:uid="{AF847E99-5C05-4196-9B49-BB4AD252D10B}"/>
    <cellStyle name="Comma 46 2 4" xfId="9418" xr:uid="{B346434E-2E21-4CF3-8BA9-669C0A051607}"/>
    <cellStyle name="Comma 46 2 4 2" xfId="19205" xr:uid="{15ADAA83-168B-407A-A144-9B1083BAB834}"/>
    <cellStyle name="Comma 46 2 5" xfId="14741" xr:uid="{3A141639-46E8-4FC3-A77A-DCF6D4CEA3FB}"/>
    <cellStyle name="Comma 46 3" xfId="4740" xr:uid="{576F9B94-C47D-4054-8E2E-9C6A639BB446}"/>
    <cellStyle name="Comma 46 3 2" xfId="5811" xr:uid="{C0DB2602-FD45-4EEC-9642-4889A7F5041F}"/>
    <cellStyle name="Comma 46 3 2 2" xfId="10774" xr:uid="{40A663F3-C484-44D3-AC9D-015BC1E91FAE}"/>
    <cellStyle name="Comma 46 3 2 2 2" xfId="20465" xr:uid="{B0123130-98A3-48B1-9AA2-3DF501EC56EB}"/>
    <cellStyle name="Comma 46 3 2 3" xfId="15991" xr:uid="{522D42D1-D21F-4827-A0F6-FBD6BF3FF863}"/>
    <cellStyle name="Comma 46 3 3" xfId="6857" xr:uid="{91FEF3F4-E65A-4754-B573-B1BF8BA56362}"/>
    <cellStyle name="Comma 46 3 3 2" xfId="11820" xr:uid="{FD9F66F2-45E4-45C8-ADEF-D30C8D8A384E}"/>
    <cellStyle name="Comma 46 3 3 2 2" xfId="21417" xr:uid="{1BA4B0CD-DCB1-4D0E-B5C9-77EB5D21B217}"/>
    <cellStyle name="Comma 46 3 3 3" xfId="16943" xr:uid="{CFD50BBC-F9E7-490A-B135-1F7EEEF3F86F}"/>
    <cellStyle name="Comma 46 3 4" xfId="9725" xr:uid="{D865EFB4-8C26-446A-BFAC-209F93B1A47B}"/>
    <cellStyle name="Comma 46 3 4 2" xfId="19512" xr:uid="{486F6B9F-7769-42CC-B90A-774AE32D0FB8}"/>
    <cellStyle name="Comma 46 3 5" xfId="15040" xr:uid="{990EC570-3D61-407A-B3C7-1E98BEFC9F7A}"/>
    <cellStyle name="Comma 46 4" xfId="5184" xr:uid="{64A05E45-BF67-4D20-A27B-3B41F6CC4088}"/>
    <cellStyle name="Comma 46 4 2" xfId="10147" xr:uid="{6EAEABAE-DE38-40F7-83FD-849726B1FA04}"/>
    <cellStyle name="Comma 46 4 2 2" xfId="19838" xr:uid="{3D0E2D1C-808C-4F11-8B61-000CE7B14AB1}"/>
    <cellStyle name="Comma 46 4 3" xfId="15364" xr:uid="{D274B32C-618D-48DD-A2A3-994153C10A43}"/>
    <cellStyle name="Comma 46 5" xfId="6230" xr:uid="{BDF1B348-566A-456A-8DC2-DC146D96E2AE}"/>
    <cellStyle name="Comma 46 5 2" xfId="11193" xr:uid="{29E8EFB9-8A51-4C4B-BC36-302E6A9A5952}"/>
    <cellStyle name="Comma 46 5 2 2" xfId="20790" xr:uid="{885AA002-FBB7-4372-BA61-2CA3E7C720B5}"/>
    <cellStyle name="Comma 46 5 3" xfId="16316" xr:uid="{E9A18118-DBB5-431F-BA4E-3D76BC85A385}"/>
    <cellStyle name="Comma 46 6" xfId="7613" xr:uid="{42A8211F-34F9-487B-BA95-16BE10D92DF4}"/>
    <cellStyle name="Comma 46 6 2" xfId="17628" xr:uid="{6626FA78-C2BC-41A6-9876-27FD37B9B28A}"/>
    <cellStyle name="Comma 46 7" xfId="13399" xr:uid="{2081275D-55E7-4DB4-8316-8E21DA12DA79}"/>
    <cellStyle name="Comma 47" xfId="1201" xr:uid="{19C188F2-5187-4A7A-89BD-558EBE5E07BB}"/>
    <cellStyle name="Comma 47 2" xfId="4392" xr:uid="{7B0A7062-379F-4B74-832E-EB1965963235}"/>
    <cellStyle name="Comma 47 2 2" xfId="5502" xr:uid="{F0CB906D-FF0D-4EA0-BABC-B4300A00E365}"/>
    <cellStyle name="Comma 47 2 2 2" xfId="10465" xr:uid="{9555A3BD-685D-409F-B5B7-37146FEFE11D}"/>
    <cellStyle name="Comma 47 2 2 2 2" xfId="20156" xr:uid="{CC425316-0E2F-4E6C-9D17-08FD0F156F00}"/>
    <cellStyle name="Comma 47 2 2 3" xfId="15682" xr:uid="{C30D4C7A-9CE1-45AE-AFD9-9E88F9A596DD}"/>
    <cellStyle name="Comma 47 2 3" xfId="6548" xr:uid="{C46789E2-2B0F-46DA-B4B9-A874E5A94488}"/>
    <cellStyle name="Comma 47 2 3 2" xfId="11511" xr:uid="{107D0381-8F16-43E2-898E-CE2E53406217}"/>
    <cellStyle name="Comma 47 2 3 2 2" xfId="21108" xr:uid="{666301B1-AD1F-4BE2-8AAA-589F8CAB736B}"/>
    <cellStyle name="Comma 47 2 3 3" xfId="16634" xr:uid="{3A994B26-45C1-42C8-AF88-4A82587C4443}"/>
    <cellStyle name="Comma 47 2 4" xfId="9407" xr:uid="{72BD9A03-C6A6-4881-8BD5-CA792422C309}"/>
    <cellStyle name="Comma 47 2 4 2" xfId="19194" xr:uid="{95D96287-BE33-44DC-99B5-9F1EFBE0E221}"/>
    <cellStyle name="Comma 47 2 5" xfId="14731" xr:uid="{C5030A1B-E27E-4F55-9F26-30479C586000}"/>
    <cellStyle name="Comma 47 3" xfId="4726" xr:uid="{FDFE610C-9C67-4BBC-B45A-46EC6434BA04}"/>
    <cellStyle name="Comma 47 3 2" xfId="5801" xr:uid="{2506DD6C-1616-4A6D-9719-1BAB7D460D21}"/>
    <cellStyle name="Comma 47 3 2 2" xfId="10764" xr:uid="{E3C89DEB-954F-4922-9442-56053632B8C5}"/>
    <cellStyle name="Comma 47 3 2 2 2" xfId="20455" xr:uid="{19349298-FCF9-402D-B10A-756B5F42DE41}"/>
    <cellStyle name="Comma 47 3 2 3" xfId="15981" xr:uid="{213BCBB6-0385-45C0-8081-63BE94E4A8FC}"/>
    <cellStyle name="Comma 47 3 3" xfId="6847" xr:uid="{E033A324-BF3F-430A-B254-53772BD0BF5A}"/>
    <cellStyle name="Comma 47 3 3 2" xfId="11810" xr:uid="{CC2219C3-CC70-4BD5-90B0-F08EEE568F3E}"/>
    <cellStyle name="Comma 47 3 3 2 2" xfId="21407" xr:uid="{EE1F9A62-71A0-4204-AD19-35E2A4A3FA3E}"/>
    <cellStyle name="Comma 47 3 3 3" xfId="16933" xr:uid="{EE803177-45BC-4DE2-B6F4-36EDFE5C8920}"/>
    <cellStyle name="Comma 47 3 4" xfId="9715" xr:uid="{D0E12A7B-291C-4036-B929-957E030C44AE}"/>
    <cellStyle name="Comma 47 3 4 2" xfId="19502" xr:uid="{1DB621F4-BE17-4D09-8125-D99C4957AB69}"/>
    <cellStyle name="Comma 47 3 5" xfId="15030" xr:uid="{D8AA72B9-4E59-4E4C-8611-73880C58666A}"/>
    <cellStyle name="Comma 47 4" xfId="5174" xr:uid="{0F2CAF53-F83A-4770-97BF-3FE95A1AD051}"/>
    <cellStyle name="Comma 47 4 2" xfId="10137" xr:uid="{CC572663-3C63-457D-B7CA-786568A8C922}"/>
    <cellStyle name="Comma 47 4 2 2" xfId="19828" xr:uid="{34438EB9-7FB6-4889-94C3-01D9B6EA13A3}"/>
    <cellStyle name="Comma 47 4 3" xfId="15354" xr:uid="{BB8AD2D4-473E-4D64-8921-7117CA17BDEA}"/>
    <cellStyle name="Comma 47 5" xfId="6220" xr:uid="{644900F9-6A97-469E-8B5F-963342518762}"/>
    <cellStyle name="Comma 47 5 2" xfId="11183" xr:uid="{EE03B787-42CB-41B2-AF79-2D6C628EF93F}"/>
    <cellStyle name="Comma 47 5 2 2" xfId="20780" xr:uid="{96E2C7E2-3235-46F7-8E43-5D78604D30D6}"/>
    <cellStyle name="Comma 47 5 3" xfId="16306" xr:uid="{10DA965D-82EB-438A-A051-8B81502EDFBD}"/>
    <cellStyle name="Comma 47 6" xfId="7506" xr:uid="{2724F841-74EF-4E76-8964-3EC999029E67}"/>
    <cellStyle name="Comma 47 6 2" xfId="17529" xr:uid="{D9287ED7-E23E-4CF7-8618-D0287C4C6847}"/>
    <cellStyle name="Comma 47 7" xfId="13356" xr:uid="{1577DA7D-293F-4185-976F-4865BC9343F8}"/>
    <cellStyle name="Comma 48" xfId="1604" xr:uid="{11AF9E0E-FD8F-49FB-83B7-8A3ED581874C}"/>
    <cellStyle name="Comma 48 2" xfId="4409" xr:uid="{0FBD9A4E-7D92-466C-BCC8-BA443500A7AD}"/>
    <cellStyle name="Comma 48 2 2" xfId="5513" xr:uid="{1906F155-2153-4FED-886F-A439A78A6049}"/>
    <cellStyle name="Comma 48 2 2 2" xfId="10476" xr:uid="{9ED59D85-0455-4D79-98D5-8EB8C52BCBE5}"/>
    <cellStyle name="Comma 48 2 2 2 2" xfId="20167" xr:uid="{5B2B6207-0042-4EA6-8FC5-7CF9387899BB}"/>
    <cellStyle name="Comma 48 2 2 3" xfId="15693" xr:uid="{D350111F-E3A4-40B4-A90A-7882698E2623}"/>
    <cellStyle name="Comma 48 2 3" xfId="6559" xr:uid="{74773BC8-E809-4E31-B543-4641A78883D5}"/>
    <cellStyle name="Comma 48 2 3 2" xfId="11522" xr:uid="{068497F6-0282-4419-93CD-A225EAD4CF9A}"/>
    <cellStyle name="Comma 48 2 3 2 2" xfId="21119" xr:uid="{524EAD2E-45A4-4D70-A2CA-B346AA916F93}"/>
    <cellStyle name="Comma 48 2 3 3" xfId="16645" xr:uid="{14F6EC84-93F3-429C-87B9-574E5ED368B1}"/>
    <cellStyle name="Comma 48 2 4" xfId="9420" xr:uid="{A84B16ED-83EA-46D1-869E-4FAFA60DB5E2}"/>
    <cellStyle name="Comma 48 2 4 2" xfId="19207" xr:uid="{0C64DB5B-5729-4328-88E7-EAE6FCD16DDB}"/>
    <cellStyle name="Comma 48 2 5" xfId="14742" xr:uid="{B0C11E5A-73E8-4D9D-B216-2EE522069C1B}"/>
    <cellStyle name="Comma 48 3" xfId="4743" xr:uid="{EABF91CA-664E-4731-9973-88FAC13BA365}"/>
    <cellStyle name="Comma 48 3 2" xfId="5812" xr:uid="{2E18D200-D1A4-4985-AA4F-5B0DCB792FBB}"/>
    <cellStyle name="Comma 48 3 2 2" xfId="10775" xr:uid="{8A488FB4-71D7-466E-90F0-A9FA0B36028F}"/>
    <cellStyle name="Comma 48 3 2 2 2" xfId="20466" xr:uid="{97225B2A-590C-42B2-857E-8E360CBE2453}"/>
    <cellStyle name="Comma 48 3 2 3" xfId="15992" xr:uid="{D7477C47-EAA5-4848-B78B-AF5774A95D6C}"/>
    <cellStyle name="Comma 48 3 3" xfId="6858" xr:uid="{95F45D1C-1585-45BD-9DA2-33C18A393941}"/>
    <cellStyle name="Comma 48 3 3 2" xfId="11821" xr:uid="{640219E5-718C-40BB-B58A-4CD45AA34FDB}"/>
    <cellStyle name="Comma 48 3 3 2 2" xfId="21418" xr:uid="{91383CFD-F6C2-4869-AE6A-438074B178FC}"/>
    <cellStyle name="Comma 48 3 3 3" xfId="16944" xr:uid="{07EDC870-C6FC-4A90-AF20-B666406B707F}"/>
    <cellStyle name="Comma 48 3 4" xfId="9726" xr:uid="{9035B613-2D73-4E1D-870B-FE89B53F7B80}"/>
    <cellStyle name="Comma 48 3 4 2" xfId="19513" xr:uid="{403F9AD7-6349-48E2-8BA8-5F2B3A9D0AFD}"/>
    <cellStyle name="Comma 48 3 5" xfId="15041" xr:uid="{534A52FC-8712-4F0A-BAC2-2F8C633B7462}"/>
    <cellStyle name="Comma 48 4" xfId="5185" xr:uid="{F54EEB84-FAFD-4655-AEE3-A3BD6E75E14B}"/>
    <cellStyle name="Comma 48 4 2" xfId="10148" xr:uid="{EF678FF2-3CC2-4EAB-B3C2-B47C7BF9531F}"/>
    <cellStyle name="Comma 48 4 2 2" xfId="19839" xr:uid="{162AFECD-DEBA-4738-BE58-AD974FBF5419}"/>
    <cellStyle name="Comma 48 4 3" xfId="15365" xr:uid="{2603EE5B-630C-432F-BFEC-15C63A630ACF}"/>
    <cellStyle name="Comma 48 5" xfId="6231" xr:uid="{EA44AD2F-170A-4754-B6AA-4902EF651EB4}"/>
    <cellStyle name="Comma 48 5 2" xfId="11194" xr:uid="{124567F3-0A3C-4F34-9F25-B64B7944EAFA}"/>
    <cellStyle name="Comma 48 5 2 2" xfId="20791" xr:uid="{936660E1-22F8-4B53-8743-78850711FF40}"/>
    <cellStyle name="Comma 48 5 3" xfId="16317" xr:uid="{1666C052-A085-4FFE-B609-08BBD465604C}"/>
    <cellStyle name="Comma 48 6" xfId="7625" xr:uid="{43136912-FE26-448A-872F-C002FF439AD7}"/>
    <cellStyle name="Comma 48 6 2" xfId="17639" xr:uid="{7DAC2BC7-CB61-40E0-8A8B-299DDC20AC24}"/>
    <cellStyle name="Comma 48 7" xfId="13407" xr:uid="{147C75E5-831C-4D41-8F98-D3E49C54C182}"/>
    <cellStyle name="Comma 49" xfId="1132" xr:uid="{6AA6A704-AFF4-48B1-8A84-07310EC395DC}"/>
    <cellStyle name="Comma 49 2" xfId="4391" xr:uid="{6A14A2D2-F0B3-4040-AB91-E1839551CF66}"/>
    <cellStyle name="Comma 49 2 2" xfId="5501" xr:uid="{49C4DD3D-062F-4106-AD8F-8B07B666BE3C}"/>
    <cellStyle name="Comma 49 2 2 2" xfId="10464" xr:uid="{F0205D89-B61C-47E8-933F-59D7DF5889FB}"/>
    <cellStyle name="Comma 49 2 2 2 2" xfId="20155" xr:uid="{C25DEC4C-7261-4975-ABD7-8F83B2BDB102}"/>
    <cellStyle name="Comma 49 2 2 3" xfId="15681" xr:uid="{82EE3DA6-42AB-4111-90AC-FB0EDAE95B1E}"/>
    <cellStyle name="Comma 49 2 3" xfId="6547" xr:uid="{818695A5-4A57-4D6B-9FF9-0273E213AA02}"/>
    <cellStyle name="Comma 49 2 3 2" xfId="11510" xr:uid="{FB88AAEA-1C1D-4B50-A6F4-2794C0F9A14F}"/>
    <cellStyle name="Comma 49 2 3 2 2" xfId="21107" xr:uid="{A2E77044-9886-42A9-95E5-4A303D65D683}"/>
    <cellStyle name="Comma 49 2 3 3" xfId="16633" xr:uid="{21F8934C-864A-45D7-901B-41C9476CF31A}"/>
    <cellStyle name="Comma 49 2 4" xfId="9406" xr:uid="{C03937C3-7F2C-40C5-8658-7E196A1D8FC6}"/>
    <cellStyle name="Comma 49 2 4 2" xfId="19193" xr:uid="{DE10DA73-DD9F-4BA8-A208-2FFD915AC6FC}"/>
    <cellStyle name="Comma 49 2 5" xfId="14730" xr:uid="{205C8EB7-8F1D-4E34-A3AD-5F718E56E597}"/>
    <cellStyle name="Comma 49 3" xfId="4725" xr:uid="{B9C9F436-8DE9-4D3F-A874-12A47A68E8CD}"/>
    <cellStyle name="Comma 49 3 2" xfId="5800" xr:uid="{C87D8D39-EC47-4436-9079-012B2E685F06}"/>
    <cellStyle name="Comma 49 3 2 2" xfId="10763" xr:uid="{0C44987C-138B-42D9-B824-8010FA914480}"/>
    <cellStyle name="Comma 49 3 2 2 2" xfId="20454" xr:uid="{428C067E-7E96-4B8E-B2D4-757F11CE0A05}"/>
    <cellStyle name="Comma 49 3 2 3" xfId="15980" xr:uid="{C2FCF0E5-DF8E-44AA-822C-228A65CBBFAA}"/>
    <cellStyle name="Comma 49 3 3" xfId="6846" xr:uid="{DCB14C5D-3A68-42FC-A0A1-3D88337513C2}"/>
    <cellStyle name="Comma 49 3 3 2" xfId="11809" xr:uid="{9264BAA2-8AE2-4920-86F7-2B7ED7FBE57B}"/>
    <cellStyle name="Comma 49 3 3 2 2" xfId="21406" xr:uid="{9FD999FF-799A-44B9-982A-6958050BF8BE}"/>
    <cellStyle name="Comma 49 3 3 3" xfId="16932" xr:uid="{951C72AE-F210-459C-916D-F30414ABED1C}"/>
    <cellStyle name="Comma 49 3 4" xfId="9714" xr:uid="{E4DAC00E-B6C0-4D78-8210-A056FB97B625}"/>
    <cellStyle name="Comma 49 3 4 2" xfId="19501" xr:uid="{FFC6719B-ED17-4DB2-AED6-263C85C3AE3C}"/>
    <cellStyle name="Comma 49 3 5" xfId="15029" xr:uid="{710138EB-814A-4E32-9726-CE9CA3B2ED7E}"/>
    <cellStyle name="Comma 49 4" xfId="5173" xr:uid="{24A57D65-6F22-488F-A5AA-B3B0EB30523A}"/>
    <cellStyle name="Comma 49 4 2" xfId="10136" xr:uid="{D41FE038-4944-47A9-A010-085F7769842E}"/>
    <cellStyle name="Comma 49 4 2 2" xfId="19827" xr:uid="{368063F6-5F38-40F0-88ED-5FEBF1C495AB}"/>
    <cellStyle name="Comma 49 4 3" xfId="15353" xr:uid="{E72FF793-1763-49C5-8C65-ED2FA8E396C9}"/>
    <cellStyle name="Comma 49 5" xfId="6219" xr:uid="{631B002D-2DB0-422A-9AB1-544004C53D45}"/>
    <cellStyle name="Comma 49 5 2" xfId="11182" xr:uid="{78537D45-E62B-4BEB-9920-15B2B5233D80}"/>
    <cellStyle name="Comma 49 5 2 2" xfId="20779" xr:uid="{EC523065-B674-4AAC-9A97-8A366FF92331}"/>
    <cellStyle name="Comma 49 5 3" xfId="16305" xr:uid="{0117EBA1-D5C3-42EE-AAB4-9FE9A58B57AA}"/>
    <cellStyle name="Comma 49 6" xfId="7483" xr:uid="{00844683-AEFF-4E4C-90EE-FFB2CE1CE398}"/>
    <cellStyle name="Comma 49 6 2" xfId="17509" xr:uid="{81D29171-3399-4168-9CE1-3CE2EEB9F087}"/>
    <cellStyle name="Comma 49 7" xfId="13355" xr:uid="{0522FBBF-6B3F-4067-A270-6A2D659E0C91}"/>
    <cellStyle name="Comma 5" xfId="40" xr:uid="{00000000-0005-0000-0000-00001D000000}"/>
    <cellStyle name="Comma 5 10" xfId="6148" xr:uid="{905AC598-09A4-4CCE-AD2A-E7F79507C527}"/>
    <cellStyle name="Comma 5 10 2" xfId="11111" xr:uid="{233B95EF-DD4F-40B7-B3D1-7ED734CAB7EF}"/>
    <cellStyle name="Comma 5 10 2 2" xfId="20708" xr:uid="{CD3DC0B2-E3BF-467A-A2BC-CDA89BB0AFED}"/>
    <cellStyle name="Comma 5 10 3" xfId="16234" xr:uid="{F308A5DE-35C0-489D-BF24-55C54CBCD3E0}"/>
    <cellStyle name="Comma 5 11" xfId="7060" xr:uid="{E5BA8342-271A-44A3-AE25-0090699909CD}"/>
    <cellStyle name="Comma 5 11 2" xfId="12015" xr:uid="{388246D7-450E-4F46-8602-DF549C5BF20A}"/>
    <cellStyle name="Comma 5 11 2 2" xfId="21612" xr:uid="{733B629C-1907-4884-AD36-44524B180CFC}"/>
    <cellStyle name="Comma 5 11 3" xfId="17137" xr:uid="{A054A101-41A8-4FB1-A388-B7CC4685C072}"/>
    <cellStyle name="Comma 5 12" xfId="7238" xr:uid="{46971018-EEBC-44C7-B5AB-1503A53670D7}"/>
    <cellStyle name="Comma 5 12 2" xfId="17287" xr:uid="{6D95857E-3D53-4157-A0EF-D4C875E365D7}"/>
    <cellStyle name="Comma 5 13" xfId="13002" xr:uid="{2802CB22-DB7F-4154-B742-7CA954C59C16}"/>
    <cellStyle name="Comma 5 13 2" xfId="22253" xr:uid="{017F9678-35F1-45E9-9B64-CFF251D447F6}"/>
    <cellStyle name="Comma 5 14" xfId="333" xr:uid="{89AF195C-5C27-4391-9D35-988E06BEBB9E}"/>
    <cellStyle name="Comma 5 14 2" xfId="13274" xr:uid="{66F67741-ACCA-4B00-82C5-0E7F1DC5B8D7}"/>
    <cellStyle name="Comma 5 15" xfId="13167" xr:uid="{BC1E11F8-75D0-4A03-B1AB-0E3137768DFE}"/>
    <cellStyle name="Comma 5 16" xfId="13102" xr:uid="{B76F7421-57A8-4B59-B24E-003352383401}"/>
    <cellStyle name="Comma 5 2" xfId="78" xr:uid="{00000000-0005-0000-0000-00001E000000}"/>
    <cellStyle name="Comma 5 2 10" xfId="7097" xr:uid="{18C5BA5F-4C67-40A4-8694-5267DD6D8844}"/>
    <cellStyle name="Comma 5 2 10 2" xfId="12042" xr:uid="{4A9C587D-9D46-4C5F-9FD6-16A495149ED9}"/>
    <cellStyle name="Comma 5 2 10 2 2" xfId="21639" xr:uid="{77A047A5-26A3-464E-9662-A4553E144C36}"/>
    <cellStyle name="Comma 5 2 10 3" xfId="17163" xr:uid="{DCBF5899-346D-4D58-82CA-4E83B6D5033D}"/>
    <cellStyle name="Comma 5 2 11" xfId="7239" xr:uid="{0D9AFB47-6247-40C5-BBDC-310A5A9F46F1}"/>
    <cellStyle name="Comma 5 2 11 2" xfId="17288" xr:uid="{6C2160D1-07AE-4ABB-92DF-25138A2D981A}"/>
    <cellStyle name="Comma 5 2 12" xfId="334" xr:uid="{EAACB161-76EF-4066-8A1E-CE89A60F1B3B}"/>
    <cellStyle name="Comma 5 2 12 2" xfId="13275" xr:uid="{F0DA7B90-2D5C-4375-BD90-4448F762C688}"/>
    <cellStyle name="Comma 5 2 13" xfId="13186" xr:uid="{34741C7F-905B-454A-B7FD-02ECE60E2C7C}"/>
    <cellStyle name="Comma 5 2 14" xfId="13135" xr:uid="{3026A8A0-1406-4E0D-A025-7A60A88216A6}"/>
    <cellStyle name="Comma 5 2 2" xfId="335" xr:uid="{8A89EB0F-E97C-46CB-88EF-810A7D62330C}"/>
    <cellStyle name="Comma 5 2 2 2" xfId="4307" xr:uid="{9C3A042A-1B2A-47D8-91F1-F79F2F63E43D}"/>
    <cellStyle name="Comma 5 2 2 2 2" xfId="5432" xr:uid="{3F224348-56F7-44D5-AA61-8174E4AA925C}"/>
    <cellStyle name="Comma 5 2 2 2 2 2" xfId="10395" xr:uid="{0CD68C0E-B68D-42D7-9485-DE55D1A3A015}"/>
    <cellStyle name="Comma 5 2 2 2 2 2 2" xfId="20086" xr:uid="{5E2B4369-147D-4900-9572-0F141CEB3C64}"/>
    <cellStyle name="Comma 5 2 2 2 2 3" xfId="15612" xr:uid="{268F3810-F4BF-43DC-A796-CF24C8807C1D}"/>
    <cellStyle name="Comma 5 2 2 2 3" xfId="6478" xr:uid="{AEF1B8FB-FD44-4A1C-B62E-E9B55B3662FC}"/>
    <cellStyle name="Comma 5 2 2 2 3 2" xfId="11441" xr:uid="{ED5223ED-2A2C-4351-B3E6-E8B1AFABC243}"/>
    <cellStyle name="Comma 5 2 2 2 3 2 2" xfId="21038" xr:uid="{18C58D56-9634-4B22-BA5A-50CF6BF28CF9}"/>
    <cellStyle name="Comma 5 2 2 2 3 3" xfId="16564" xr:uid="{D62FBABD-B26E-4E60-869B-FF5BE04D2BDA}"/>
    <cellStyle name="Comma 5 2 2 2 4" xfId="9332" xr:uid="{ECD2EE54-5EBE-4ECC-9A50-816F1A5417C3}"/>
    <cellStyle name="Comma 5 2 2 2 4 2" xfId="19119" xr:uid="{6D953C50-EC98-43DA-A109-F967120E9F45}"/>
    <cellStyle name="Comma 5 2 2 2 5" xfId="14661" xr:uid="{C92C3A8D-61EC-4CF9-8769-790D59E40353}"/>
    <cellStyle name="Comma 5 2 2 3" xfId="4641" xr:uid="{6F93EAEC-35C2-4576-A465-A903B62B3ACA}"/>
    <cellStyle name="Comma 5 2 2 3 2" xfId="5731" xr:uid="{3D3E33E9-A004-4037-8DD1-FB1F2DBA7A04}"/>
    <cellStyle name="Comma 5 2 2 3 2 2" xfId="10694" xr:uid="{BC44DFFC-150D-48C6-9D3D-B5C02CC5A2B2}"/>
    <cellStyle name="Comma 5 2 2 3 2 2 2" xfId="20385" xr:uid="{D852FBD4-2158-46E6-A7FE-D1E3F95B9B7B}"/>
    <cellStyle name="Comma 5 2 2 3 2 3" xfId="15911" xr:uid="{750AFE40-E8E3-4870-BE40-A9028582C12D}"/>
    <cellStyle name="Comma 5 2 2 3 3" xfId="6777" xr:uid="{C3AC0BF6-37D4-48AC-8CAC-7D742A7E1918}"/>
    <cellStyle name="Comma 5 2 2 3 3 2" xfId="11740" xr:uid="{59B962C3-DE91-4597-B60C-029659E038D3}"/>
    <cellStyle name="Comma 5 2 2 3 3 2 2" xfId="21337" xr:uid="{2316D733-7C8B-4272-AB1C-88447A750E22}"/>
    <cellStyle name="Comma 5 2 2 3 3 3" xfId="16863" xr:uid="{5CBACE8F-2E68-41C2-96BD-A516F17DD8D6}"/>
    <cellStyle name="Comma 5 2 2 3 4" xfId="9639" xr:uid="{71D71948-16BC-4E92-8F25-842F5EF78F38}"/>
    <cellStyle name="Comma 5 2 2 3 4 2" xfId="19426" xr:uid="{9872690B-0014-4A2F-B82A-91CB6B6327E5}"/>
    <cellStyle name="Comma 5 2 2 3 5" xfId="14960" xr:uid="{61897D2F-4298-461F-8490-814A4992E368}"/>
    <cellStyle name="Comma 5 2 2 4" xfId="5104" xr:uid="{0AB87C9D-2041-427F-B8AD-F1135EA6F2CD}"/>
    <cellStyle name="Comma 5 2 2 4 2" xfId="10067" xr:uid="{78BB0E5D-F9F6-4517-9DF8-685338AFBC40}"/>
    <cellStyle name="Comma 5 2 2 4 2 2" xfId="19758" xr:uid="{BF3BB25C-1B00-4C80-B39A-5398F7009FF0}"/>
    <cellStyle name="Comma 5 2 2 4 3" xfId="15284" xr:uid="{A50C11EC-D833-48B9-8947-C1D30A4C05E8}"/>
    <cellStyle name="Comma 5 2 2 5" xfId="6150" xr:uid="{6F2F8F6D-FAE5-49AD-B626-6B650BEA79DA}"/>
    <cellStyle name="Comma 5 2 2 5 2" xfId="11113" xr:uid="{AD09B860-D308-47DB-A699-CA355E0C140D}"/>
    <cellStyle name="Comma 5 2 2 5 2 2" xfId="20710" xr:uid="{938B776C-F336-42BA-B50E-21107155E06D}"/>
    <cellStyle name="Comma 5 2 2 5 3" xfId="16236" xr:uid="{6D59DC2F-5F11-4CC6-AD8A-11518142F511}"/>
    <cellStyle name="Comma 5 2 2 6" xfId="7240" xr:uid="{1E2DFD27-C44F-40B9-BAFF-FDD8CC196F6F}"/>
    <cellStyle name="Comma 5 2 2 6 2" xfId="17289" xr:uid="{FFC45D39-CBC5-47FA-8DC8-BF0659896E18}"/>
    <cellStyle name="Comma 5 2 2 7" xfId="13276" xr:uid="{5694485B-04AB-458D-B6F8-1F3F4A90299C}"/>
    <cellStyle name="Comma 5 2 3" xfId="1121" xr:uid="{592ADD22-15B1-44AF-B973-F70785C162F3}"/>
    <cellStyle name="Comma 5 2 3 2" xfId="4382" xr:uid="{FE51AE85-CB2F-4E30-966E-84FCB028AC01}"/>
    <cellStyle name="Comma 5 2 3 2 2" xfId="5496" xr:uid="{57D8F3A7-39A5-4592-B0D7-EEC8B7D230C8}"/>
    <cellStyle name="Comma 5 2 3 2 2 2" xfId="10459" xr:uid="{B6FE1CBB-E478-4F83-875E-A6A8AC349F6F}"/>
    <cellStyle name="Comma 5 2 3 2 2 2 2" xfId="20150" xr:uid="{7CED17E9-2347-4336-9578-57E8334C9318}"/>
    <cellStyle name="Comma 5 2 3 2 2 3" xfId="15676" xr:uid="{F0A90AB3-A97E-4A9A-8E23-E9A76D590E65}"/>
    <cellStyle name="Comma 5 2 3 2 3" xfId="6542" xr:uid="{21C39562-83E3-4C9D-973F-0EF0A6C0995C}"/>
    <cellStyle name="Comma 5 2 3 2 3 2" xfId="11505" xr:uid="{90D342AC-876D-4E35-97E9-714A17E299BA}"/>
    <cellStyle name="Comma 5 2 3 2 3 2 2" xfId="21102" xr:uid="{BFDC6737-2CB6-4A71-8088-3F84C7DD386C}"/>
    <cellStyle name="Comma 5 2 3 2 3 3" xfId="16628" xr:uid="{873A2EDB-58D8-4C3B-B144-2A1417F8C712}"/>
    <cellStyle name="Comma 5 2 3 2 4" xfId="9399" xr:uid="{B31FBCB5-CB17-4C9E-9088-37FC5828190F}"/>
    <cellStyle name="Comma 5 2 3 2 4 2" xfId="19186" xr:uid="{D8231EF7-39E4-4D81-AB7A-2B0ECE8BFBE6}"/>
    <cellStyle name="Comma 5 2 3 2 5" xfId="14725" xr:uid="{87A7D6D6-C08B-4C78-9F56-D13028E1C958}"/>
    <cellStyle name="Comma 5 2 3 3" xfId="4716" xr:uid="{5C47C5D1-5BB4-412B-967F-E478774AC379}"/>
    <cellStyle name="Comma 5 2 3 3 2" xfId="5795" xr:uid="{E897F22D-F26D-4766-A786-F2150DB3E2C8}"/>
    <cellStyle name="Comma 5 2 3 3 2 2" xfId="10758" xr:uid="{CC6575C0-8023-4FCA-816D-0FBC8FACF096}"/>
    <cellStyle name="Comma 5 2 3 3 2 2 2" xfId="20449" xr:uid="{A5A4016D-222C-4D0A-B341-E7DB792905F8}"/>
    <cellStyle name="Comma 5 2 3 3 2 3" xfId="15975" xr:uid="{138E0F92-9F42-43BD-AF66-ABCFB36AC235}"/>
    <cellStyle name="Comma 5 2 3 3 3" xfId="6841" xr:uid="{B92C99D2-E4F8-450A-9FA1-5F17047C2ACD}"/>
    <cellStyle name="Comma 5 2 3 3 3 2" xfId="11804" xr:uid="{C63391EA-E3F0-4F84-B1CA-698FB20CF7DE}"/>
    <cellStyle name="Comma 5 2 3 3 3 2 2" xfId="21401" xr:uid="{7FB02978-D971-447B-A856-DC0AAE9C59F4}"/>
    <cellStyle name="Comma 5 2 3 3 3 3" xfId="16927" xr:uid="{A688FEAD-AF7C-4A6F-9FCF-73E50588D64D}"/>
    <cellStyle name="Comma 5 2 3 3 4" xfId="9709" xr:uid="{94764A07-9076-43E3-A9DC-990AC65869AC}"/>
    <cellStyle name="Comma 5 2 3 3 4 2" xfId="19496" xr:uid="{316AFDC3-1AA4-4EE9-85D4-669B61BD7C51}"/>
    <cellStyle name="Comma 5 2 3 3 5" xfId="15024" xr:uid="{75B9C26B-C244-44D3-999E-1DE59EFF8537}"/>
    <cellStyle name="Comma 5 2 3 4" xfId="5168" xr:uid="{FD42030C-BF15-49E3-AA91-179C85D95A05}"/>
    <cellStyle name="Comma 5 2 3 4 2" xfId="10131" xr:uid="{F3570C85-C5A5-48F5-AE8B-E829EDFA7698}"/>
    <cellStyle name="Comma 5 2 3 4 2 2" xfId="19822" xr:uid="{3080A8A9-95E7-41AC-83A5-99F529656A41}"/>
    <cellStyle name="Comma 5 2 3 4 3" xfId="15348" xr:uid="{BC4D2ACC-BFE7-4DA4-A30D-8943829E8C26}"/>
    <cellStyle name="Comma 5 2 3 5" xfId="6214" xr:uid="{5FB072A5-A7D4-4612-96D0-FF07470A19E2}"/>
    <cellStyle name="Comma 5 2 3 5 2" xfId="11177" xr:uid="{CC019D73-E593-4196-93E7-AFE2D43BC800}"/>
    <cellStyle name="Comma 5 2 3 5 2 2" xfId="20774" xr:uid="{525DD994-DB56-4B39-AA77-036B54AAF98F}"/>
    <cellStyle name="Comma 5 2 3 5 3" xfId="16300" xr:uid="{50D6670D-347A-4E0C-8157-E06746B2D6C9}"/>
    <cellStyle name="Comma 5 2 3 6" xfId="7475" xr:uid="{93D6E03D-0313-48B7-BF22-56625EF9060D}"/>
    <cellStyle name="Comma 5 2 3 6 2" xfId="17501" xr:uid="{079D50D6-37A0-43C8-BFF1-C73C68B6042D}"/>
    <cellStyle name="Comma 5 2 3 7" xfId="13350" xr:uid="{E201AA14-0A4E-4A38-BEB7-4B475C8FE168}"/>
    <cellStyle name="Comma 5 2 4" xfId="2007" xr:uid="{4BF8B632-FE8C-49CC-83BE-C0BC5A282AA0}"/>
    <cellStyle name="Comma 5 2 4 2" xfId="4473" xr:uid="{F062B276-3144-4A2E-B364-AF096652A9E9}"/>
    <cellStyle name="Comma 5 2 4 2 2" xfId="5576" xr:uid="{00E80C54-FA32-4275-8AF0-81F5F61B8545}"/>
    <cellStyle name="Comma 5 2 4 2 2 2" xfId="10539" xr:uid="{292F3BAB-C5AB-4651-8A6A-58DF49EEEDCA}"/>
    <cellStyle name="Comma 5 2 4 2 2 2 2" xfId="20230" xr:uid="{44186CE4-CE74-409C-821F-503450D97EE6}"/>
    <cellStyle name="Comma 5 2 4 2 2 3" xfId="15756" xr:uid="{198E1EF7-2968-4025-AB35-0F8AD9D25363}"/>
    <cellStyle name="Comma 5 2 4 2 3" xfId="6622" xr:uid="{91839D1F-9B21-488B-81C9-93C0FE94E269}"/>
    <cellStyle name="Comma 5 2 4 2 3 2" xfId="11585" xr:uid="{BD9AE5CE-E3F5-4543-873F-8F8C982645A9}"/>
    <cellStyle name="Comma 5 2 4 2 3 2 2" xfId="21182" xr:uid="{0ACD8E3E-CFCB-4BAE-ADF1-72E1DE664140}"/>
    <cellStyle name="Comma 5 2 4 2 3 3" xfId="16708" xr:uid="{B2984C85-EEDE-4DFF-A952-8F5F33910937}"/>
    <cellStyle name="Comma 5 2 4 2 4" xfId="9483" xr:uid="{9F2E157E-E749-4B61-82B7-0A0C62228B8F}"/>
    <cellStyle name="Comma 5 2 4 2 4 2" xfId="19270" xr:uid="{3B1481B0-E5C4-40E1-9064-E5DC37773600}"/>
    <cellStyle name="Comma 5 2 4 2 5" xfId="14805" xr:uid="{68BA0D84-AA52-4BD7-92A6-9AB373531FE0}"/>
    <cellStyle name="Comma 5 2 4 3" xfId="4807" xr:uid="{5BF382D0-9836-40B2-9DC4-19E04E5C9B76}"/>
    <cellStyle name="Comma 5 2 4 3 2" xfId="5875" xr:uid="{3BF43758-6101-4466-BD0E-6F43EFC2BD75}"/>
    <cellStyle name="Comma 5 2 4 3 2 2" xfId="10838" xr:uid="{593AC6E0-08E2-43E6-B952-D2D4B97FEBFA}"/>
    <cellStyle name="Comma 5 2 4 3 2 2 2" xfId="20529" xr:uid="{12D39A7F-0A4C-4922-BCCA-3AA8F054640D}"/>
    <cellStyle name="Comma 5 2 4 3 2 3" xfId="16055" xr:uid="{4FBF1013-56F1-43E4-9BC8-2A670A8874CD}"/>
    <cellStyle name="Comma 5 2 4 3 3" xfId="6921" xr:uid="{0F91A2A6-CFC9-4EB0-888B-F39FC85D8A17}"/>
    <cellStyle name="Comma 5 2 4 3 3 2" xfId="11884" xr:uid="{53445B1F-34C6-4D3C-99B6-E7D9820F0939}"/>
    <cellStyle name="Comma 5 2 4 3 3 2 2" xfId="21481" xr:uid="{658C1490-E3DE-43FB-B092-67B0F9748302}"/>
    <cellStyle name="Comma 5 2 4 3 3 3" xfId="17007" xr:uid="{8110E25F-3334-42DD-ABFC-D629FFD377DB}"/>
    <cellStyle name="Comma 5 2 4 3 4" xfId="9789" xr:uid="{30494935-A073-4F91-A4A0-9E8A9A44D9E5}"/>
    <cellStyle name="Comma 5 2 4 3 4 2" xfId="19576" xr:uid="{40852357-B1CC-49D9-BB16-2C24AC7C5FC7}"/>
    <cellStyle name="Comma 5 2 4 3 5" xfId="15104" xr:uid="{494D5BFD-7D5D-4FF7-9B73-F6EE1AC8E6A0}"/>
    <cellStyle name="Comma 5 2 4 4" xfId="5248" xr:uid="{CEE20FA9-29F8-4EC8-BA07-F154F63BE866}"/>
    <cellStyle name="Comma 5 2 4 4 2" xfId="10211" xr:uid="{761AC0A7-3239-40F4-A6F8-F1510D32E740}"/>
    <cellStyle name="Comma 5 2 4 4 2 2" xfId="19902" xr:uid="{06C60630-D487-444A-932F-6AED7CC4E4DC}"/>
    <cellStyle name="Comma 5 2 4 4 3" xfId="15428" xr:uid="{C572AE51-36EC-46D8-B539-9F9A4474ACBC}"/>
    <cellStyle name="Comma 5 2 4 5" xfId="6294" xr:uid="{20EC3A8D-1B60-4A5C-AC7E-92E1D03F674E}"/>
    <cellStyle name="Comma 5 2 4 5 2" xfId="11257" xr:uid="{069EC6D2-3AA0-44C0-AF59-5B335EA1757C}"/>
    <cellStyle name="Comma 5 2 4 5 2 2" xfId="20854" xr:uid="{4D4A0949-CF95-4918-9FAD-C60BADE7CA43}"/>
    <cellStyle name="Comma 5 2 4 5 3" xfId="16380" xr:uid="{5631DA43-BD41-4FC2-8A8E-10604891CF2B}"/>
    <cellStyle name="Comma 5 2 4 6" xfId="7855" xr:uid="{ED9C74D4-C9B1-45FC-AC77-3346D26E79BB}"/>
    <cellStyle name="Comma 5 2 4 6 2" xfId="17851" xr:uid="{19BCAB76-F754-434C-9A56-318439C63C5C}"/>
    <cellStyle name="Comma 5 2 4 7" xfId="13590" xr:uid="{C3C0C4D3-8893-44AA-823E-5A39BCE00C70}"/>
    <cellStyle name="Comma 5 2 5" xfId="2591" xr:uid="{26E2A037-8511-460D-AA83-5CC7672EC51D}"/>
    <cellStyle name="Comma 5 2 5 2" xfId="4535" xr:uid="{77EFEFB2-943C-485E-84D2-ED4550C8F7EA}"/>
    <cellStyle name="Comma 5 2 5 2 2" xfId="5634" xr:uid="{BE183213-4E05-4D36-A7D5-493831993D85}"/>
    <cellStyle name="Comma 5 2 5 2 2 2" xfId="10597" xr:uid="{4C4D11CB-DB36-45AC-8AE4-0CB351123B34}"/>
    <cellStyle name="Comma 5 2 5 2 2 2 2" xfId="20288" xr:uid="{4A643BB2-FAA9-44B3-AB47-0435944F26FE}"/>
    <cellStyle name="Comma 5 2 5 2 2 3" xfId="15814" xr:uid="{AEE8FFA8-1FE2-43D2-A1E8-660477D15764}"/>
    <cellStyle name="Comma 5 2 5 2 3" xfId="6680" xr:uid="{E0BE627C-08FC-4D39-8ED3-6FF68FEDB17C}"/>
    <cellStyle name="Comma 5 2 5 2 3 2" xfId="11643" xr:uid="{FA8065A0-A287-44D8-A772-422C534A4185}"/>
    <cellStyle name="Comma 5 2 5 2 3 2 2" xfId="21240" xr:uid="{D6ABB172-5B62-454C-8948-7771D16EA12F}"/>
    <cellStyle name="Comma 5 2 5 2 3 3" xfId="16766" xr:uid="{185D99F7-1903-4DE0-A024-FC6BFA1C4A51}"/>
    <cellStyle name="Comma 5 2 5 2 4" xfId="9542" xr:uid="{9B4CEF50-72AE-49FF-A07B-113355C69C5A}"/>
    <cellStyle name="Comma 5 2 5 2 4 2" xfId="19329" xr:uid="{AAE6870F-3C5E-44EF-8D34-754115A81A6E}"/>
    <cellStyle name="Comma 5 2 5 2 5" xfId="14863" xr:uid="{96CAFFD8-55C4-4C46-843A-787C95EDAF88}"/>
    <cellStyle name="Comma 5 2 5 3" xfId="4870" xr:uid="{179C816C-DABC-47B9-B2DC-594F15836A02}"/>
    <cellStyle name="Comma 5 2 5 3 2" xfId="5934" xr:uid="{E647476F-0B4A-48DF-9ED5-7C7DD3D7B6E4}"/>
    <cellStyle name="Comma 5 2 5 3 2 2" xfId="10897" xr:uid="{CA2D91AC-3016-42FF-B400-AFD6EEF2769C}"/>
    <cellStyle name="Comma 5 2 5 3 2 2 2" xfId="20588" xr:uid="{F5591818-9042-44C2-8F0D-23F5F1F59D8B}"/>
    <cellStyle name="Comma 5 2 5 3 2 3" xfId="16114" xr:uid="{EDE6526F-B5BC-4EF9-8D48-2296DD27516E}"/>
    <cellStyle name="Comma 5 2 5 3 3" xfId="6980" xr:uid="{F009279D-6A85-43E9-8E50-B7A6030D24B0}"/>
    <cellStyle name="Comma 5 2 5 3 3 2" xfId="11943" xr:uid="{8CFF5014-E93B-44FA-B27F-55C0A8E13D90}"/>
    <cellStyle name="Comma 5 2 5 3 3 2 2" xfId="21540" xr:uid="{691983E0-E062-40B0-B032-CEBFC674473A}"/>
    <cellStyle name="Comma 5 2 5 3 3 3" xfId="17066" xr:uid="{DC4B74D0-EBFA-4ECD-B525-E77F71FAB688}"/>
    <cellStyle name="Comma 5 2 5 3 4" xfId="9849" xr:uid="{4A5094C8-7459-4314-817A-63487CAE1B0D}"/>
    <cellStyle name="Comma 5 2 5 3 4 2" xfId="19636" xr:uid="{CEFBA240-4032-491E-B7BD-3AD260EC0E89}"/>
    <cellStyle name="Comma 5 2 5 3 5" xfId="15163" xr:uid="{A7CFAB0E-C87D-4091-AC2D-7220842F8FEC}"/>
    <cellStyle name="Comma 5 2 5 4" xfId="5308" xr:uid="{859726EE-DD16-4CF3-ADB1-C7B0A65010A4}"/>
    <cellStyle name="Comma 5 2 5 4 2" xfId="10271" xr:uid="{93C0B720-C4A9-4917-B664-E0B1C14EDCF6}"/>
    <cellStyle name="Comma 5 2 5 4 2 2" xfId="19962" xr:uid="{19FB0923-FE3F-4380-B3AC-3D7BE7CFE54A}"/>
    <cellStyle name="Comma 5 2 5 4 3" xfId="15488" xr:uid="{75B55CBC-942D-420B-87C9-D78514962F38}"/>
    <cellStyle name="Comma 5 2 5 5" xfId="6354" xr:uid="{1C12EDBE-C05F-4C7F-8C13-749BDBDE591D}"/>
    <cellStyle name="Comma 5 2 5 5 2" xfId="11317" xr:uid="{C3D8DE2A-86F8-4B96-9ECC-3406154D575C}"/>
    <cellStyle name="Comma 5 2 5 5 2 2" xfId="20914" xr:uid="{08FE47DC-AF87-49DC-A4E2-F0352D17412B}"/>
    <cellStyle name="Comma 5 2 5 5 3" xfId="16440" xr:uid="{8481D911-17DD-4F2A-9244-39DAE420E40E}"/>
    <cellStyle name="Comma 5 2 5 6" xfId="8038" xr:uid="{9416723A-6531-4D7C-9C98-EBF3E5774697}"/>
    <cellStyle name="Comma 5 2 5 6 2" xfId="18017" xr:uid="{927AC985-07C2-4CA7-9EFB-5F17BE36A76C}"/>
    <cellStyle name="Comma 5 2 5 7" xfId="13657" xr:uid="{9151844E-61A2-411F-891C-166B6979D266}"/>
    <cellStyle name="Comma 5 2 6" xfId="4306" xr:uid="{E551AAF7-7177-4EBF-86A2-1BBAF0B37043}"/>
    <cellStyle name="Comma 5 2 6 2" xfId="5431" xr:uid="{746FDF79-D5EC-4CB8-BC06-0BE6EE295D5C}"/>
    <cellStyle name="Comma 5 2 6 2 2" xfId="10394" xr:uid="{D6F55662-4850-4044-92AF-CE94ED9647C7}"/>
    <cellStyle name="Comma 5 2 6 2 2 2" xfId="20085" xr:uid="{8B42C08E-D25B-4BFA-8A97-CEB277C5A363}"/>
    <cellStyle name="Comma 5 2 6 2 3" xfId="15611" xr:uid="{958BFEED-2CF3-49C2-9228-C9E4C54DF8B2}"/>
    <cellStyle name="Comma 5 2 6 3" xfId="6477" xr:uid="{59A4CD5A-5C11-4A44-8397-A8F2363BD3BD}"/>
    <cellStyle name="Comma 5 2 6 3 2" xfId="11440" xr:uid="{1577389E-44AB-4EB3-B4D7-D8BEE3E8C182}"/>
    <cellStyle name="Comma 5 2 6 3 2 2" xfId="21037" xr:uid="{22DCC0BC-7657-4AA9-9BDC-D5FC1C3E2C42}"/>
    <cellStyle name="Comma 5 2 6 3 3" xfId="16563" xr:uid="{D6C133BF-9CBA-4F52-B2F7-08EB2FF07278}"/>
    <cellStyle name="Comma 5 2 6 4" xfId="9331" xr:uid="{5C743615-C002-48F4-90C8-BB65C54837C0}"/>
    <cellStyle name="Comma 5 2 6 4 2" xfId="19118" xr:uid="{E43D3423-555E-44F7-9296-5BFD5E06489B}"/>
    <cellStyle name="Comma 5 2 6 5" xfId="14660" xr:uid="{430C844C-97AC-495F-B18D-9936F6FB4C5A}"/>
    <cellStyle name="Comma 5 2 7" xfId="4640" xr:uid="{5A2D37D0-3E4D-4B6A-9136-44A824E49D43}"/>
    <cellStyle name="Comma 5 2 7 2" xfId="5730" xr:uid="{3370BBFC-F117-4FCA-8935-D1B242D06B9F}"/>
    <cellStyle name="Comma 5 2 7 2 2" xfId="10693" xr:uid="{6B90262C-4B2E-4F7C-9C53-3B4C3BFB8F5A}"/>
    <cellStyle name="Comma 5 2 7 2 2 2" xfId="20384" xr:uid="{D0E95465-5CBD-4A5D-821C-B304C81DC537}"/>
    <cellStyle name="Comma 5 2 7 2 3" xfId="15910" xr:uid="{BEA5D58C-2CBB-4C9C-8F87-544CEDA84AC9}"/>
    <cellStyle name="Comma 5 2 7 3" xfId="6776" xr:uid="{8F45B9D3-05D5-4F4B-8C15-CA434D3CA219}"/>
    <cellStyle name="Comma 5 2 7 3 2" xfId="11739" xr:uid="{C324C341-8379-4CFB-8218-4B23993008FF}"/>
    <cellStyle name="Comma 5 2 7 3 2 2" xfId="21336" xr:uid="{C343F13E-DBD8-4E1F-B641-E47F32D0706C}"/>
    <cellStyle name="Comma 5 2 7 3 3" xfId="16862" xr:uid="{3700C10D-8869-4EE0-8DFD-6AFA6CF908CF}"/>
    <cellStyle name="Comma 5 2 7 4" xfId="9638" xr:uid="{A2070D02-3906-4D62-ADDA-BFA99BEC52C6}"/>
    <cellStyle name="Comma 5 2 7 4 2" xfId="19425" xr:uid="{E4A6E302-CFAC-4FE4-8928-4ED09CC0316B}"/>
    <cellStyle name="Comma 5 2 7 5" xfId="14959" xr:uid="{AF61004A-C5F7-41D4-BE9F-5B047D02F9AE}"/>
    <cellStyle name="Comma 5 2 8" xfId="5103" xr:uid="{068C9615-6869-43DC-B392-DE92732D9159}"/>
    <cellStyle name="Comma 5 2 8 2" xfId="10066" xr:uid="{461C8C79-90A9-4AD5-9E86-CB24E1896346}"/>
    <cellStyle name="Comma 5 2 8 2 2" xfId="19757" xr:uid="{3AADFEEA-ED6A-4250-A04A-BEAB041325A1}"/>
    <cellStyle name="Comma 5 2 8 3" xfId="15283" xr:uid="{51557E44-7962-4B3C-B675-CC739F3FD6A5}"/>
    <cellStyle name="Comma 5 2 9" xfId="6149" xr:uid="{727EB7A0-EE8B-4F4D-BCD6-6D76667C42F9}"/>
    <cellStyle name="Comma 5 2 9 2" xfId="11112" xr:uid="{F9AE4F6E-04E8-4095-AECE-D72C6F591F4E}"/>
    <cellStyle name="Comma 5 2 9 2 2" xfId="20709" xr:uid="{D926CF7E-16F9-4C7E-B327-6CF88E4A74B3}"/>
    <cellStyle name="Comma 5 2 9 3" xfId="16235" xr:uid="{73D8BE0E-3DFE-4A32-89D1-9E76FA1968AF}"/>
    <cellStyle name="Comma 5 3" xfId="336" xr:uid="{7E381B61-DEEB-4037-AB12-A1E2083AE5EF}"/>
    <cellStyle name="Comma 5 3 2" xfId="4308" xr:uid="{C864F5B3-37C0-4EF9-B6BD-EEF99C8961B8}"/>
    <cellStyle name="Comma 5 3 2 2" xfId="5433" xr:uid="{12C1707F-C75D-4569-8FD3-F95E63F195DC}"/>
    <cellStyle name="Comma 5 3 2 2 2" xfId="10396" xr:uid="{41CC3C87-E61C-4912-8779-F638A2588AEF}"/>
    <cellStyle name="Comma 5 3 2 2 2 2" xfId="20087" xr:uid="{8B35CF43-07D3-44A0-A6B2-1A8B7043D1B7}"/>
    <cellStyle name="Comma 5 3 2 2 3" xfId="15613" xr:uid="{44651E78-7D47-4DDB-B180-3722995DFF32}"/>
    <cellStyle name="Comma 5 3 2 3" xfId="6479" xr:uid="{A4F01542-0D7C-4974-A923-18D0672E9782}"/>
    <cellStyle name="Comma 5 3 2 3 2" xfId="11442" xr:uid="{D33D3EC1-C83B-4743-9C2C-D3A889A5F9D6}"/>
    <cellStyle name="Comma 5 3 2 3 2 2" xfId="21039" xr:uid="{BD81DC6E-BF82-44AE-9F38-1F900D8431A0}"/>
    <cellStyle name="Comma 5 3 2 3 3" xfId="16565" xr:uid="{9278A654-4FB2-4934-8920-B4B74CA83E7B}"/>
    <cellStyle name="Comma 5 3 2 4" xfId="9333" xr:uid="{D45563B5-1D25-4C5B-974B-9451705CF8BC}"/>
    <cellStyle name="Comma 5 3 2 4 2" xfId="19120" xr:uid="{96E5D06C-BE65-42E7-9E9D-263F59722168}"/>
    <cellStyle name="Comma 5 3 2 5" xfId="12989" xr:uid="{38CD0FEE-0FBC-4E4E-99E9-FB2EB6C5AF9A}"/>
    <cellStyle name="Comma 5 3 2 5 2" xfId="22245" xr:uid="{76A4BBC5-3E89-41E4-9241-D32BD240474E}"/>
    <cellStyle name="Comma 5 3 2 6" xfId="14662" xr:uid="{7AB7376B-1BDD-4FAF-964D-AC9FD6C4D29A}"/>
    <cellStyle name="Comma 5 3 3" xfId="4642" xr:uid="{F4090B4A-64A4-4255-AE22-ADDFE4937B78}"/>
    <cellStyle name="Comma 5 3 3 2" xfId="5732" xr:uid="{08ECA953-19C1-484B-BD5E-D05DA39A86DB}"/>
    <cellStyle name="Comma 5 3 3 2 2" xfId="10695" xr:uid="{0653E86F-5F5D-40F4-9888-0D0831500E41}"/>
    <cellStyle name="Comma 5 3 3 2 2 2" xfId="20386" xr:uid="{8700B85C-8186-4CC8-8503-9432ABEE7AEE}"/>
    <cellStyle name="Comma 5 3 3 2 3" xfId="15912" xr:uid="{8C01E7C5-8B12-48B8-A3CA-D8BF29C313DA}"/>
    <cellStyle name="Comma 5 3 3 3" xfId="6778" xr:uid="{233EF2BC-1577-4E39-93B1-A58F7F257CBB}"/>
    <cellStyle name="Comma 5 3 3 3 2" xfId="11741" xr:uid="{243C9D4A-3B0F-4146-8B34-2E830B182FD9}"/>
    <cellStyle name="Comma 5 3 3 3 2 2" xfId="21338" xr:uid="{1253D43D-654A-4C44-8897-FBD4C0C33EBE}"/>
    <cellStyle name="Comma 5 3 3 3 3" xfId="16864" xr:uid="{82C4C246-8828-44E2-A0C3-391B2F472A59}"/>
    <cellStyle name="Comma 5 3 3 4" xfId="9640" xr:uid="{DD083C99-F7E1-47A2-B6EB-0F91165ED263}"/>
    <cellStyle name="Comma 5 3 3 4 2" xfId="19427" xr:uid="{ED1EEC13-7314-4F76-A848-B6FAF899B972}"/>
    <cellStyle name="Comma 5 3 3 5" xfId="14961" xr:uid="{6254EC52-AACA-4A11-8194-375634E0CD4F}"/>
    <cellStyle name="Comma 5 3 4" xfId="5105" xr:uid="{D83B26CD-95DD-4AC5-ACC0-183AB4434459}"/>
    <cellStyle name="Comma 5 3 4 2" xfId="10068" xr:uid="{4ADAE2B8-7E12-4837-9248-95A219BEA91D}"/>
    <cellStyle name="Comma 5 3 4 2 2" xfId="19759" xr:uid="{F18BED08-2BC8-49A1-AD14-17CC029C6596}"/>
    <cellStyle name="Comma 5 3 4 3" xfId="15285" xr:uid="{B8BDFECF-0F63-402C-A330-2927FB26772F}"/>
    <cellStyle name="Comma 5 3 5" xfId="6151" xr:uid="{9F2680C2-501B-4795-9B95-26CAC2EB62A9}"/>
    <cellStyle name="Comma 5 3 5 2" xfId="11114" xr:uid="{D94E9DF3-D543-42ED-B740-3BA85B6D8D1E}"/>
    <cellStyle name="Comma 5 3 5 2 2" xfId="20711" xr:uid="{8FB52C65-F961-41BB-B7F1-428D5226FE4F}"/>
    <cellStyle name="Comma 5 3 5 3" xfId="16237" xr:uid="{D767BCD6-7307-4AD4-9554-AAEFCC48498C}"/>
    <cellStyle name="Comma 5 3 6" xfId="7071" xr:uid="{7FDC2CD3-6424-4CCD-9845-98A03C68FD8B}"/>
    <cellStyle name="Comma 5 3 6 2" xfId="12024" xr:uid="{E35D8577-53B1-4CD9-9B0F-7656BAB31786}"/>
    <cellStyle name="Comma 5 3 6 2 2" xfId="21621" xr:uid="{0C2A3103-9505-4E1E-B400-D86F8E97AD65}"/>
    <cellStyle name="Comma 5 3 6 3" xfId="17146" xr:uid="{BB1D8B0D-020E-450A-AEA1-A54372C6087D}"/>
    <cellStyle name="Comma 5 3 7" xfId="7241" xr:uid="{93B625BB-6B39-476E-9B4D-02BDB07C6613}"/>
    <cellStyle name="Comma 5 3 7 2" xfId="17290" xr:uid="{E039F44E-DD30-461C-B5AD-4C96B1244ABC}"/>
    <cellStyle name="Comma 5 3 8" xfId="12985" xr:uid="{BB2654DF-ECAE-493E-B0AB-F1B710D9FA9C}"/>
    <cellStyle name="Comma 5 3 8 2" xfId="22243" xr:uid="{C794BBCF-6B8D-463E-9D78-2EFF77E8712F}"/>
    <cellStyle name="Comma 5 3 9" xfId="13277" xr:uid="{59E45C80-C3A0-4A02-9433-CF4508FC0382}"/>
    <cellStyle name="Comma 5 4" xfId="1120" xr:uid="{5D7717BC-C566-4C25-95CC-673EB5DE10CB}"/>
    <cellStyle name="Comma 5 4 2" xfId="4381" xr:uid="{A550AA6E-619C-4E94-A2AB-CA7A8E116004}"/>
    <cellStyle name="Comma 5 4 2 2" xfId="5495" xr:uid="{D968E6A6-71D6-4594-970D-B6BB0288F1D7}"/>
    <cellStyle name="Comma 5 4 2 2 2" xfId="10458" xr:uid="{97673EE0-37C4-4AE8-B416-01D5F9796439}"/>
    <cellStyle name="Comma 5 4 2 2 2 2" xfId="20149" xr:uid="{DAD4461D-0D4D-4292-BDE8-62C55F8A38D1}"/>
    <cellStyle name="Comma 5 4 2 2 3" xfId="15675" xr:uid="{0497A07A-B72D-4056-BC79-A7330C31FC00}"/>
    <cellStyle name="Comma 5 4 2 3" xfId="6541" xr:uid="{681CB370-1C7F-478E-89C3-5A4948E8EEBA}"/>
    <cellStyle name="Comma 5 4 2 3 2" xfId="11504" xr:uid="{9D08E425-8757-4B49-999E-6B05A580547C}"/>
    <cellStyle name="Comma 5 4 2 3 2 2" xfId="21101" xr:uid="{2A4DFA69-2C6F-48FB-8A4F-8E9BF4997D65}"/>
    <cellStyle name="Comma 5 4 2 3 3" xfId="16627" xr:uid="{64A98D15-AE28-4D1C-A0ED-7220F962C015}"/>
    <cellStyle name="Comma 5 4 2 4" xfId="9398" xr:uid="{5CF5C325-79EA-4158-80B6-F2761C050C17}"/>
    <cellStyle name="Comma 5 4 2 4 2" xfId="19185" xr:uid="{603C88AF-73A0-43F4-88BB-80248FBADEBE}"/>
    <cellStyle name="Comma 5 4 2 5" xfId="14724" xr:uid="{5ED8EF3A-AC35-4C91-9C03-B6288621654E}"/>
    <cellStyle name="Comma 5 4 3" xfId="4715" xr:uid="{B0E120EF-4397-4137-9011-12D1C8AE2142}"/>
    <cellStyle name="Comma 5 4 3 2" xfId="5794" xr:uid="{59CAF75C-B999-460A-BBD4-0E73D365E5F5}"/>
    <cellStyle name="Comma 5 4 3 2 2" xfId="10757" xr:uid="{BB8815D0-046A-4249-B282-56550CA68FA5}"/>
    <cellStyle name="Comma 5 4 3 2 2 2" xfId="20448" xr:uid="{9C8F721A-9F57-4431-8DF3-65C936B74506}"/>
    <cellStyle name="Comma 5 4 3 2 3" xfId="15974" xr:uid="{D03E090A-BDD4-4766-9EC1-32B2385753B6}"/>
    <cellStyle name="Comma 5 4 3 3" xfId="6840" xr:uid="{92BA2C48-540F-4FCD-9693-1F2EB1A6C44E}"/>
    <cellStyle name="Comma 5 4 3 3 2" xfId="11803" xr:uid="{C0B91795-1111-456B-A697-94CAF16AD64C}"/>
    <cellStyle name="Comma 5 4 3 3 2 2" xfId="21400" xr:uid="{1381FEE0-159C-457C-81D3-C576BCDC4F6B}"/>
    <cellStyle name="Comma 5 4 3 3 3" xfId="16926" xr:uid="{83980E5B-9543-42EC-9C0F-46E1A49D58C0}"/>
    <cellStyle name="Comma 5 4 3 4" xfId="9708" xr:uid="{E7B0DB8F-42F4-4097-98C0-C7500B2A27B6}"/>
    <cellStyle name="Comma 5 4 3 4 2" xfId="19495" xr:uid="{66D64986-7F83-49B8-A209-0CBED47173C0}"/>
    <cellStyle name="Comma 5 4 3 5" xfId="15023" xr:uid="{30084FA2-56AE-490B-85D8-6E4AB48E3F23}"/>
    <cellStyle name="Comma 5 4 4" xfId="5167" xr:uid="{A64FE382-44CD-4B60-AADF-1EDDD75BE5A3}"/>
    <cellStyle name="Comma 5 4 4 2" xfId="10130" xr:uid="{11C749EB-76D6-4246-8334-E858FB45F77A}"/>
    <cellStyle name="Comma 5 4 4 2 2" xfId="19821" xr:uid="{75670C5B-D859-4784-9DA4-540EFDB1ABE3}"/>
    <cellStyle name="Comma 5 4 4 3" xfId="15347" xr:uid="{9DBE03FB-BEC1-4877-9F44-82C60F4375D9}"/>
    <cellStyle name="Comma 5 4 5" xfId="6213" xr:uid="{9367E4CF-C74F-4940-8DCD-E6EEB094E33F}"/>
    <cellStyle name="Comma 5 4 5 2" xfId="11176" xr:uid="{AA2607AA-4F08-4EE8-B51B-99A1E006F7F8}"/>
    <cellStyle name="Comma 5 4 5 2 2" xfId="20773" xr:uid="{4843F315-3490-4FCE-AB18-33C58108E0DF}"/>
    <cellStyle name="Comma 5 4 5 3" xfId="16299" xr:uid="{90AB8213-2CD1-4921-8223-A28283CD910E}"/>
    <cellStyle name="Comma 5 4 6" xfId="7474" xr:uid="{36DD86EB-97EA-46C0-AF4C-02A2EE6D78DB}"/>
    <cellStyle name="Comma 5 4 6 2" xfId="17500" xr:uid="{FD37347C-22A7-481F-BA06-B9A608336A24}"/>
    <cellStyle name="Comma 5 4 7" xfId="13349" xr:uid="{FDA1ECFE-8609-4D6F-9060-A2E401AE9425}"/>
    <cellStyle name="Comma 5 4 8" xfId="13117" xr:uid="{D5E74730-3B45-4829-A28F-72CF71F8D982}"/>
    <cellStyle name="Comma 5 5" xfId="2006" xr:uid="{33DD37B7-E28B-432F-B448-8FE597697031}"/>
    <cellStyle name="Comma 5 5 2" xfId="4472" xr:uid="{A9BF9E99-4B94-4C2A-BE92-D6C3F4076EBD}"/>
    <cellStyle name="Comma 5 5 2 2" xfId="5575" xr:uid="{890EAFA9-DAF6-4A14-A819-8595E628FB62}"/>
    <cellStyle name="Comma 5 5 2 2 2" xfId="10538" xr:uid="{57F65555-1B98-4610-A047-B6B7BBA16191}"/>
    <cellStyle name="Comma 5 5 2 2 2 2" xfId="20229" xr:uid="{343C453D-B6E7-4C52-9090-D52801BDDC0F}"/>
    <cellStyle name="Comma 5 5 2 2 3" xfId="15755" xr:uid="{EB7BC4B5-2CAA-42FE-A0F2-4736249A498E}"/>
    <cellStyle name="Comma 5 5 2 3" xfId="6621" xr:uid="{6E1E3766-BD07-4E24-8F40-6E8B45AF437B}"/>
    <cellStyle name="Comma 5 5 2 3 2" xfId="11584" xr:uid="{2496EE38-A07B-4DF8-8468-8C1726D57EE2}"/>
    <cellStyle name="Comma 5 5 2 3 2 2" xfId="21181" xr:uid="{EAD37695-85A4-45C8-8330-C5F27C3D9D2C}"/>
    <cellStyle name="Comma 5 5 2 3 3" xfId="16707" xr:uid="{EAD102AA-D5D7-4E01-B651-448C2914500E}"/>
    <cellStyle name="Comma 5 5 2 4" xfId="9482" xr:uid="{3785F684-4EAE-451E-AA5D-FA8F56E65FC4}"/>
    <cellStyle name="Comma 5 5 2 4 2" xfId="19269" xr:uid="{094B0E8E-FC0E-445A-BDCA-23E60A5D04F1}"/>
    <cellStyle name="Comma 5 5 2 5" xfId="14804" xr:uid="{2C7BAE05-2D6E-44BB-9FBE-CB8D2BBC462C}"/>
    <cellStyle name="Comma 5 5 3" xfId="4806" xr:uid="{799667C2-A5E9-4945-B660-214AF101EFB2}"/>
    <cellStyle name="Comma 5 5 3 2" xfId="5874" xr:uid="{7765695A-BF95-4F26-8A7F-0CCF7643EBF9}"/>
    <cellStyle name="Comma 5 5 3 2 2" xfId="10837" xr:uid="{C27926F0-C393-4988-A628-8EAE19ECAC78}"/>
    <cellStyle name="Comma 5 5 3 2 2 2" xfId="20528" xr:uid="{0922149A-A802-4076-9595-D060D306F8D5}"/>
    <cellStyle name="Comma 5 5 3 2 3" xfId="16054" xr:uid="{B6E023F0-9125-49B2-9AD3-506A0DD4F88E}"/>
    <cellStyle name="Comma 5 5 3 3" xfId="6920" xr:uid="{2CE808D9-37CF-4354-9E05-E7FC385F8BD9}"/>
    <cellStyle name="Comma 5 5 3 3 2" xfId="11883" xr:uid="{7B7EA281-B998-4CA9-B8CA-BB3A939B0140}"/>
    <cellStyle name="Comma 5 5 3 3 2 2" xfId="21480" xr:uid="{B7AF47E9-1096-42DD-93F4-415F7C846B3C}"/>
    <cellStyle name="Comma 5 5 3 3 3" xfId="17006" xr:uid="{5F9114FA-1A6B-47A9-AC34-704FD117DC80}"/>
    <cellStyle name="Comma 5 5 3 4" xfId="9788" xr:uid="{1771F13B-2FAD-401E-B3F5-370EBCBD456A}"/>
    <cellStyle name="Comma 5 5 3 4 2" xfId="19575" xr:uid="{43B41603-3EA4-4587-A82B-BC21228C5273}"/>
    <cellStyle name="Comma 5 5 3 5" xfId="15103" xr:uid="{9BE72B62-0810-4575-8AE9-CDAAD6A6BB8B}"/>
    <cellStyle name="Comma 5 5 4" xfId="5247" xr:uid="{09AE86CE-FE8A-4B58-8C2C-6849BB27B63E}"/>
    <cellStyle name="Comma 5 5 4 2" xfId="10210" xr:uid="{59B66D7D-9BD3-4DD7-8804-17C42BFB8C5C}"/>
    <cellStyle name="Comma 5 5 4 2 2" xfId="19901" xr:uid="{A0BB1131-DBE8-4CC1-8768-27699043EF89}"/>
    <cellStyle name="Comma 5 5 4 3" xfId="15427" xr:uid="{088D1C18-D91E-4A99-A514-38FB6FEDE997}"/>
    <cellStyle name="Comma 5 5 5" xfId="6293" xr:uid="{55C47E60-49FA-497D-B524-260DA0911CEA}"/>
    <cellStyle name="Comma 5 5 5 2" xfId="11256" xr:uid="{1B02148C-6C26-4F11-A0E8-1FF13B07B03F}"/>
    <cellStyle name="Comma 5 5 5 2 2" xfId="20853" xr:uid="{7D2128A6-5AB4-403C-8622-BBD10851ABD9}"/>
    <cellStyle name="Comma 5 5 5 3" xfId="16379" xr:uid="{305BA637-84EE-497C-99A7-2C90B0818419}"/>
    <cellStyle name="Comma 5 5 6" xfId="7854" xr:uid="{7D76E1D5-35DC-40CE-ABB4-A908515512B4}"/>
    <cellStyle name="Comma 5 5 6 2" xfId="17850" xr:uid="{CEB96B03-A08B-4D39-AF4D-1B2A81F9F1F4}"/>
    <cellStyle name="Comma 5 5 7" xfId="13589" xr:uid="{D4DEB2BC-C550-4331-97FD-FFC365DBB2E9}"/>
    <cellStyle name="Comma 5 6" xfId="2592" xr:uid="{D722A291-127C-4578-9B50-10458D8ECDC7}"/>
    <cellStyle name="Comma 5 6 2" xfId="4536" xr:uid="{3A24EFFC-89E9-4DD2-8F26-90828DC33885}"/>
    <cellStyle name="Comma 5 6 2 2" xfId="5635" xr:uid="{A0AA1C8B-AF21-4BF3-A467-63685BA2EE51}"/>
    <cellStyle name="Comma 5 6 2 2 2" xfId="10598" xr:uid="{6E3C3E67-CBF4-4B26-A28A-32CFB80DAD64}"/>
    <cellStyle name="Comma 5 6 2 2 2 2" xfId="20289" xr:uid="{F67FD756-272B-43DC-B2AE-3EB0CADD69BC}"/>
    <cellStyle name="Comma 5 6 2 2 3" xfId="15815" xr:uid="{13F1C0CE-6E8E-48BE-8F1F-7AAC2E4412CC}"/>
    <cellStyle name="Comma 5 6 2 3" xfId="6681" xr:uid="{4E5783B1-0294-47C8-AF33-00D8EF4B6B02}"/>
    <cellStyle name="Comma 5 6 2 3 2" xfId="11644" xr:uid="{996674D4-84BE-4C2F-A942-F02A2E9FC312}"/>
    <cellStyle name="Comma 5 6 2 3 2 2" xfId="21241" xr:uid="{DA6AA628-FAC1-4978-BC48-06F276186A3A}"/>
    <cellStyle name="Comma 5 6 2 3 3" xfId="16767" xr:uid="{3B3BD049-996E-45EB-BF1D-AA8B99551622}"/>
    <cellStyle name="Comma 5 6 2 4" xfId="9543" xr:uid="{B9DECAFA-4C7D-4CD7-B46D-0EEC99F7093A}"/>
    <cellStyle name="Comma 5 6 2 4 2" xfId="19330" xr:uid="{E819AB1C-DEDD-4801-A7A8-E33112EA2D75}"/>
    <cellStyle name="Comma 5 6 2 5" xfId="14864" xr:uid="{0F98D7F6-098C-4F5E-9D48-9B50601ABD04}"/>
    <cellStyle name="Comma 5 6 3" xfId="4871" xr:uid="{43DEE364-2434-48FF-B874-E40246F8492C}"/>
    <cellStyle name="Comma 5 6 3 2" xfId="5935" xr:uid="{5BB5F283-D976-477D-8A11-5B0C6870B369}"/>
    <cellStyle name="Comma 5 6 3 2 2" xfId="10898" xr:uid="{2C09C302-8B4F-4C3C-A7D7-8B9A6C24F25A}"/>
    <cellStyle name="Comma 5 6 3 2 2 2" xfId="20589" xr:uid="{4271608A-29C0-4E94-BB46-72EE16CC80AF}"/>
    <cellStyle name="Comma 5 6 3 2 3" xfId="16115" xr:uid="{9366DF43-858F-4118-BA6F-A5BEF0F08CDB}"/>
    <cellStyle name="Comma 5 6 3 3" xfId="6981" xr:uid="{58747AF5-D8EA-4B07-9762-F004C287329F}"/>
    <cellStyle name="Comma 5 6 3 3 2" xfId="11944" xr:uid="{5B42AE69-6439-4135-9689-5688AE743305}"/>
    <cellStyle name="Comma 5 6 3 3 2 2" xfId="21541" xr:uid="{5904989F-5247-496D-ABAF-F481D7007A04}"/>
    <cellStyle name="Comma 5 6 3 3 3" xfId="17067" xr:uid="{C491EBE3-D279-44E9-B265-259FBD4784A9}"/>
    <cellStyle name="Comma 5 6 3 4" xfId="9850" xr:uid="{B54E3C3C-3A6F-4834-87AE-25DC9A12C818}"/>
    <cellStyle name="Comma 5 6 3 4 2" xfId="19637" xr:uid="{C6B8B2E4-48EA-4551-BD8C-5D3F9F7E9794}"/>
    <cellStyle name="Comma 5 6 3 5" xfId="15164" xr:uid="{DEB77B4E-EB6A-41AA-84B5-0B0C175763DB}"/>
    <cellStyle name="Comma 5 6 4" xfId="5309" xr:uid="{77D40EB5-5740-4B09-88FC-6C757AE81171}"/>
    <cellStyle name="Comma 5 6 4 2" xfId="10272" xr:uid="{083E77F1-2EF7-4FA5-9D96-ABA8946B6AFD}"/>
    <cellStyle name="Comma 5 6 4 2 2" xfId="19963" xr:uid="{19E0D1DB-6B90-45A3-99B3-13A28EA87CD3}"/>
    <cellStyle name="Comma 5 6 4 3" xfId="15489" xr:uid="{D8C70F60-EA0D-4C96-A302-B6FDA53433FD}"/>
    <cellStyle name="Comma 5 6 5" xfId="6355" xr:uid="{2D8DE43D-3A60-4319-AF89-2A76DF59972A}"/>
    <cellStyle name="Comma 5 6 5 2" xfId="11318" xr:uid="{D104AF51-FC71-48D0-9F2C-DC8AEA2F1655}"/>
    <cellStyle name="Comma 5 6 5 2 2" xfId="20915" xr:uid="{AA224C2E-3F9E-4793-AB63-CA491DB532F4}"/>
    <cellStyle name="Comma 5 6 5 3" xfId="16441" xr:uid="{863C8FD6-6DE7-4682-A671-1AC6C4A86336}"/>
    <cellStyle name="Comma 5 6 6" xfId="8039" xr:uid="{4E7F7AD6-F03E-41B4-86CB-2A110B0D6246}"/>
    <cellStyle name="Comma 5 6 6 2" xfId="18018" xr:uid="{51F85FC9-B9CA-4CE9-84A1-A0D6E040FBAC}"/>
    <cellStyle name="Comma 5 6 7" xfId="13658" xr:uid="{E11D2FFB-E997-4274-B5A6-0B474B4A5615}"/>
    <cellStyle name="Comma 5 7" xfId="4305" xr:uid="{8FC42AF7-6101-4DFC-9953-A14390B69C07}"/>
    <cellStyle name="Comma 5 7 2" xfId="5430" xr:uid="{BD3A51C4-A2C3-4FB8-9BAF-98CE07F45271}"/>
    <cellStyle name="Comma 5 7 2 2" xfId="10393" xr:uid="{E7099AD7-9D84-402E-81E4-AEA2B55DE1A4}"/>
    <cellStyle name="Comma 5 7 2 2 2" xfId="20084" xr:uid="{82B3ADCF-7335-4F6B-96FF-A3060BDB8692}"/>
    <cellStyle name="Comma 5 7 2 3" xfId="15610" xr:uid="{5984E9AE-CB63-4816-8C57-0CF24381E39C}"/>
    <cellStyle name="Comma 5 7 3" xfId="6476" xr:uid="{D81D9229-07A4-4D34-A537-A1747DB30743}"/>
    <cellStyle name="Comma 5 7 3 2" xfId="11439" xr:uid="{6002E031-96F2-4546-965F-13BA9FECEEE4}"/>
    <cellStyle name="Comma 5 7 3 2 2" xfId="21036" xr:uid="{42643088-65A8-46E2-8789-E6B9751FCB04}"/>
    <cellStyle name="Comma 5 7 3 3" xfId="16562" xr:uid="{4E5E002E-CF2D-42FF-9B3B-4BC6011C2558}"/>
    <cellStyle name="Comma 5 7 4" xfId="9330" xr:uid="{7A5B3C64-E851-4C2C-BD89-783489205797}"/>
    <cellStyle name="Comma 5 7 4 2" xfId="19117" xr:uid="{BA0F4199-F032-4930-B556-301F062A5642}"/>
    <cellStyle name="Comma 5 7 5" xfId="14659" xr:uid="{42C7DCEF-225A-4EAA-99C0-A42C8E1757ED}"/>
    <cellStyle name="Comma 5 8" xfId="4639" xr:uid="{65F9BAF5-AAC4-4DB3-B665-643213891242}"/>
    <cellStyle name="Comma 5 8 2" xfId="5729" xr:uid="{E110ADCC-2C67-4FF8-946C-20E0644D57B1}"/>
    <cellStyle name="Comma 5 8 2 2" xfId="10692" xr:uid="{0AB84097-6146-43CC-A591-F4ECD7462E37}"/>
    <cellStyle name="Comma 5 8 2 2 2" xfId="20383" xr:uid="{E2735A48-3C9A-44ED-8DDC-680C10C52BA1}"/>
    <cellStyle name="Comma 5 8 2 3" xfId="15909" xr:uid="{EA2644F3-70BF-427F-B365-85E3248580B5}"/>
    <cellStyle name="Comma 5 8 3" xfId="6775" xr:uid="{3C574E8E-A72B-4582-9660-D0B663883C36}"/>
    <cellStyle name="Comma 5 8 3 2" xfId="11738" xr:uid="{D30DAF0F-3BC5-4C98-9172-624198DC940F}"/>
    <cellStyle name="Comma 5 8 3 2 2" xfId="21335" xr:uid="{B94EABB3-4861-426F-97B1-9C4AB1E00ADC}"/>
    <cellStyle name="Comma 5 8 3 3" xfId="16861" xr:uid="{BAEF65C8-7547-45E0-B24F-9E295B82B978}"/>
    <cellStyle name="Comma 5 8 4" xfId="9637" xr:uid="{3717A713-F1CB-4858-A554-790E59A1C2C5}"/>
    <cellStyle name="Comma 5 8 4 2" xfId="19424" xr:uid="{20CD1D74-90EE-4BB0-AF94-F235333AF121}"/>
    <cellStyle name="Comma 5 8 5" xfId="14958" xr:uid="{FF9947F4-E192-48BE-B9BC-F7342EE82315}"/>
    <cellStyle name="Comma 5 9" xfId="5102" xr:uid="{70B13AB2-0B52-4697-B39F-46DB531ABA34}"/>
    <cellStyle name="Comma 5 9 2" xfId="10065" xr:uid="{2B742290-0517-426B-BD6C-B70D733A5A5F}"/>
    <cellStyle name="Comma 5 9 2 2" xfId="19756" xr:uid="{A91C64BF-B673-47B3-849E-A6F97F9A5C58}"/>
    <cellStyle name="Comma 5 9 3" xfId="15282" xr:uid="{884057CD-185B-4D0D-B21A-DF23C2972527}"/>
    <cellStyle name="Comma 50" xfId="1202" xr:uid="{21246E0F-E399-4C44-977F-6018566E4EF0}"/>
    <cellStyle name="Comma 50 2" xfId="4393" xr:uid="{F4ABF5DE-64E5-4988-9651-84A9F300159A}"/>
    <cellStyle name="Comma 50 2 2" xfId="5503" xr:uid="{B5190762-032D-405F-8C2B-5CA0C5AC5901}"/>
    <cellStyle name="Comma 50 2 2 2" xfId="10466" xr:uid="{48DBD98D-D9A3-433D-AFDE-44892BAAC359}"/>
    <cellStyle name="Comma 50 2 2 2 2" xfId="20157" xr:uid="{289BF13F-D5A6-4628-B96B-9CB7433BBA6B}"/>
    <cellStyle name="Comma 50 2 2 3" xfId="15683" xr:uid="{7502F648-16F6-478F-9363-564735D7BEF4}"/>
    <cellStyle name="Comma 50 2 3" xfId="6549" xr:uid="{9787678A-5028-4A7F-B4A5-CD64F786D8D9}"/>
    <cellStyle name="Comma 50 2 3 2" xfId="11512" xr:uid="{66ECEFCF-C583-41A1-98E0-E2B5A8108626}"/>
    <cellStyle name="Comma 50 2 3 2 2" xfId="21109" xr:uid="{B58FA0A2-9D94-429E-B926-57E84EE3C276}"/>
    <cellStyle name="Comma 50 2 3 3" xfId="16635" xr:uid="{F0093356-813A-4438-9DBD-154E7D08A96F}"/>
    <cellStyle name="Comma 50 2 4" xfId="9408" xr:uid="{DD670A17-5D19-4F7D-9D13-D09B8D59C951}"/>
    <cellStyle name="Comma 50 2 4 2" xfId="19195" xr:uid="{437EEC3E-B102-46BD-A65C-C53438401BDF}"/>
    <cellStyle name="Comma 50 2 5" xfId="14732" xr:uid="{507DBB45-037D-4B6E-AAFF-72AA089D8CA0}"/>
    <cellStyle name="Comma 50 3" xfId="4727" xr:uid="{8F46D51A-4E60-4CAB-9ABE-4F838178CA00}"/>
    <cellStyle name="Comma 50 3 2" xfId="5802" xr:uid="{53F86710-5F86-4A2E-B69A-45FC5D140A40}"/>
    <cellStyle name="Comma 50 3 2 2" xfId="10765" xr:uid="{8A0F33C1-E875-4D40-A636-8C8903C40C7E}"/>
    <cellStyle name="Comma 50 3 2 2 2" xfId="20456" xr:uid="{32B61B09-2D03-40EA-B6D1-3D880F60863F}"/>
    <cellStyle name="Comma 50 3 2 3" xfId="15982" xr:uid="{9B1699E3-BC3F-412D-977E-127DB241893F}"/>
    <cellStyle name="Comma 50 3 3" xfId="6848" xr:uid="{83C68DC7-F3B1-4775-935B-CFB3BC3D3EF9}"/>
    <cellStyle name="Comma 50 3 3 2" xfId="11811" xr:uid="{6CC6FBDE-022F-4D5C-BC86-F3A38BF656CF}"/>
    <cellStyle name="Comma 50 3 3 2 2" xfId="21408" xr:uid="{DB00DBDE-A28A-44DD-BA6C-FC9F0BD5A425}"/>
    <cellStyle name="Comma 50 3 3 3" xfId="16934" xr:uid="{D1CEA448-B508-4A57-AF91-62E1A589CAF3}"/>
    <cellStyle name="Comma 50 3 4" xfId="9716" xr:uid="{2695A8E6-6EAD-4569-ADC7-914908224538}"/>
    <cellStyle name="Comma 50 3 4 2" xfId="19503" xr:uid="{8D416006-58B4-4447-9842-9EDEA0F769BF}"/>
    <cellStyle name="Comma 50 3 5" xfId="15031" xr:uid="{7DCEB1CD-5239-41CA-AFBB-B607DF2B7468}"/>
    <cellStyle name="Comma 50 4" xfId="5175" xr:uid="{DBFE481E-470C-4914-88D0-2C3BFB367522}"/>
    <cellStyle name="Comma 50 4 2" xfId="10138" xr:uid="{73089ECB-6D69-4E50-9050-A38321CD0C3B}"/>
    <cellStyle name="Comma 50 4 2 2" xfId="19829" xr:uid="{F2DA4C9B-3B53-4420-8036-273B43FCA778}"/>
    <cellStyle name="Comma 50 4 3" xfId="15355" xr:uid="{086EC1CF-0F03-4125-A0D7-86C5E4F2D779}"/>
    <cellStyle name="Comma 50 5" xfId="6221" xr:uid="{12F6C3C1-BD0C-4440-B7FD-4D8299C9EA04}"/>
    <cellStyle name="Comma 50 5 2" xfId="11184" xr:uid="{D9898440-4858-4207-A3B4-C1FD966309EF}"/>
    <cellStyle name="Comma 50 5 2 2" xfId="20781" xr:uid="{32CCCDF0-55EC-4BA0-BF84-486DE9731DBD}"/>
    <cellStyle name="Comma 50 5 3" xfId="16307" xr:uid="{74CB72A2-55E7-4093-B184-76BEBB4904E8}"/>
    <cellStyle name="Comma 50 6" xfId="7507" xr:uid="{FC1B69EA-BB24-49B6-BAF5-2493A536C4FA}"/>
    <cellStyle name="Comma 50 6 2" xfId="17530" xr:uid="{CE5D4CE2-C027-4772-9C0B-EE003E895101}"/>
    <cellStyle name="Comma 50 7" xfId="13357" xr:uid="{B8622899-7130-4885-BCBF-4FA01EEEC7A3}"/>
    <cellStyle name="Comma 51" xfId="1615" xr:uid="{D9CED765-915B-4C9F-B593-FDAF472628F9}"/>
    <cellStyle name="Comma 51 2" xfId="4411" xr:uid="{6B410B19-6FD8-4A42-BBF8-03965A2007F4}"/>
    <cellStyle name="Comma 51 2 2" xfId="5514" xr:uid="{9E6AC29D-0DB0-405E-B821-52DB8B18856D}"/>
    <cellStyle name="Comma 51 2 2 2" xfId="10477" xr:uid="{FC40A964-15A0-417C-8F6A-6BC5A2AE7A72}"/>
    <cellStyle name="Comma 51 2 2 2 2" xfId="20168" xr:uid="{E3C6AE7A-9149-448E-A444-62FEB0C6FA1A}"/>
    <cellStyle name="Comma 51 2 2 3" xfId="15694" xr:uid="{9D633D2C-59B5-4FD1-9CEB-58DBD7752234}"/>
    <cellStyle name="Comma 51 2 3" xfId="6560" xr:uid="{790FD845-9228-4058-B1DA-84E29638AF9B}"/>
    <cellStyle name="Comma 51 2 3 2" xfId="11523" xr:uid="{4F1F30BA-B84C-43A3-83E1-69BF20669A45}"/>
    <cellStyle name="Comma 51 2 3 2 2" xfId="21120" xr:uid="{B56324B7-D435-4BDD-A4E4-8A3205E0D1D3}"/>
    <cellStyle name="Comma 51 2 3 3" xfId="16646" xr:uid="{FEB03ED0-3B4F-4D23-9D0C-799055557D5B}"/>
    <cellStyle name="Comma 51 2 4" xfId="9421" xr:uid="{433B3CE6-0881-4152-B32C-AA0568AC1009}"/>
    <cellStyle name="Comma 51 2 4 2" xfId="19208" xr:uid="{E429B5F0-CE2B-4F1C-98C7-0481FDBE9FD0}"/>
    <cellStyle name="Comma 51 2 5" xfId="14743" xr:uid="{4B3F8FB7-F592-41FA-906F-F6E1AAF165BF}"/>
    <cellStyle name="Comma 51 3" xfId="4745" xr:uid="{1C79F4C6-C8FE-486B-8839-FBE7CF0DE5CC}"/>
    <cellStyle name="Comma 51 3 2" xfId="5813" xr:uid="{1F3ADEA1-67BE-4AD0-A2A6-4B6FC6151B52}"/>
    <cellStyle name="Comma 51 3 2 2" xfId="10776" xr:uid="{F889BB30-34B7-4CC8-9A7C-3113B5C1A02B}"/>
    <cellStyle name="Comma 51 3 2 2 2" xfId="20467" xr:uid="{28777621-B18B-4C50-92A2-60E6A954D76C}"/>
    <cellStyle name="Comma 51 3 2 3" xfId="15993" xr:uid="{DD5D5851-85BE-496A-9906-8B7C3D0E2D59}"/>
    <cellStyle name="Comma 51 3 3" xfId="6859" xr:uid="{8DE6129D-19BB-4BA9-88BD-94A585B7947B}"/>
    <cellStyle name="Comma 51 3 3 2" xfId="11822" xr:uid="{BCA95020-2A0B-4248-9C8D-C971110C407D}"/>
    <cellStyle name="Comma 51 3 3 2 2" xfId="21419" xr:uid="{AEA1DB65-73FE-4526-BAF8-D09BE22F94E4}"/>
    <cellStyle name="Comma 51 3 3 3" xfId="16945" xr:uid="{6236AC28-26F3-40DB-8FA9-DC8E1BF283EF}"/>
    <cellStyle name="Comma 51 3 4" xfId="9727" xr:uid="{6684AA0E-B9B6-4209-840F-10B7718D40CC}"/>
    <cellStyle name="Comma 51 3 4 2" xfId="19514" xr:uid="{E0F10610-D0C4-41ED-98E8-9935B7069A70}"/>
    <cellStyle name="Comma 51 3 5" xfId="15042" xr:uid="{B6EEFE79-8503-475F-B964-2B1993B15C97}"/>
    <cellStyle name="Comma 51 4" xfId="5186" xr:uid="{DDDEA060-D71B-41C3-B4B4-78AD1F5CDCA5}"/>
    <cellStyle name="Comma 51 4 2" xfId="10149" xr:uid="{8F265181-0B46-4B50-A62B-B770888AB1C3}"/>
    <cellStyle name="Comma 51 4 2 2" xfId="19840" xr:uid="{0CC106C8-F2CE-4823-B38E-7367CA12D17B}"/>
    <cellStyle name="Comma 51 4 3" xfId="15366" xr:uid="{52719076-2364-43B4-BB79-D4E732AAB8EF}"/>
    <cellStyle name="Comma 51 5" xfId="6232" xr:uid="{861703CB-8AB9-4C02-81CF-AAE7F670BB7D}"/>
    <cellStyle name="Comma 51 5 2" xfId="11195" xr:uid="{EF692671-1F14-4C84-98AC-DBE13C765014}"/>
    <cellStyle name="Comma 51 5 2 2" xfId="20792" xr:uid="{06A4CE85-559A-4324-9972-6405ABEA3ECC}"/>
    <cellStyle name="Comma 51 5 3" xfId="16318" xr:uid="{0960EC2E-717E-4036-99F1-B8D58319A2C8}"/>
    <cellStyle name="Comma 51 6" xfId="7628" xr:uid="{28D76481-CDE9-475C-B313-C2B94B87BC1D}"/>
    <cellStyle name="Comma 51 6 2" xfId="17640" xr:uid="{4404BD1F-A2CE-408C-A272-5BB01FD667E9}"/>
    <cellStyle name="Comma 51 7" xfId="13408" xr:uid="{32175854-B161-4A0B-AB5F-7D0259B339EA}"/>
    <cellStyle name="Comma 52" xfId="1616" xr:uid="{DBE9FBAF-A040-48DE-8129-0E69D6A81B0A}"/>
    <cellStyle name="Comma 52 2" xfId="4412" xr:uid="{68A6300F-0CF2-4816-9109-F186356F9F51}"/>
    <cellStyle name="Comma 52 2 2" xfId="5515" xr:uid="{A1BFEF41-A1DE-485D-B48A-C6BE8224F030}"/>
    <cellStyle name="Comma 52 2 2 2" xfId="10478" xr:uid="{32AB3746-C0F5-46D7-B29C-D1901DB3F7A0}"/>
    <cellStyle name="Comma 52 2 2 2 2" xfId="20169" xr:uid="{3D633CFB-F72F-4FDE-9D49-A895434B3C1A}"/>
    <cellStyle name="Comma 52 2 2 3" xfId="15695" xr:uid="{E623BFA7-F6C6-4201-82E6-26F0E13EFDCE}"/>
    <cellStyle name="Comma 52 2 3" xfId="6561" xr:uid="{75310243-39BE-4C3F-AB42-8894243EF945}"/>
    <cellStyle name="Comma 52 2 3 2" xfId="11524" xr:uid="{42DDAA20-6870-4FEA-8F3E-8FD31C9A0F3C}"/>
    <cellStyle name="Comma 52 2 3 2 2" xfId="21121" xr:uid="{ED35E196-BDFA-44AF-AEA2-ED7BE47F8B12}"/>
    <cellStyle name="Comma 52 2 3 3" xfId="16647" xr:uid="{37BD8E6A-5A7A-4050-B127-5F2AF2EC18B1}"/>
    <cellStyle name="Comma 52 2 4" xfId="9422" xr:uid="{C4E13BE7-E533-4DA3-B94F-5B85740DF6E7}"/>
    <cellStyle name="Comma 52 2 4 2" xfId="19209" xr:uid="{ECBECF8A-E787-4EEF-BA39-8A7A77E29CA2}"/>
    <cellStyle name="Comma 52 2 5" xfId="14744" xr:uid="{70D7C94A-DE55-48D4-9429-950CDFD2A5E7}"/>
    <cellStyle name="Comma 52 3" xfId="4746" xr:uid="{A33755FF-454E-4779-9E48-8AC517B42196}"/>
    <cellStyle name="Comma 52 3 2" xfId="5814" xr:uid="{D7705A80-FCED-4510-B615-5CEE7223B2EB}"/>
    <cellStyle name="Comma 52 3 2 2" xfId="10777" xr:uid="{B9672043-F560-4849-94D8-83D0C0E85339}"/>
    <cellStyle name="Comma 52 3 2 2 2" xfId="20468" xr:uid="{878AF014-DC01-448E-9DC5-3AFDDB99EB32}"/>
    <cellStyle name="Comma 52 3 2 3" xfId="15994" xr:uid="{00411450-223E-46F2-B9FC-4A47465C1FE1}"/>
    <cellStyle name="Comma 52 3 3" xfId="6860" xr:uid="{D8911CBC-145C-41F5-A821-FF188B8F6829}"/>
    <cellStyle name="Comma 52 3 3 2" xfId="11823" xr:uid="{BD30826D-06AB-481A-B5B1-23824CE4E726}"/>
    <cellStyle name="Comma 52 3 3 2 2" xfId="21420" xr:uid="{90391064-6598-464B-A81B-DEC1BC41CC99}"/>
    <cellStyle name="Comma 52 3 3 3" xfId="16946" xr:uid="{103F027D-F9BF-43BC-847D-239376E3BAA3}"/>
    <cellStyle name="Comma 52 3 4" xfId="9728" xr:uid="{B6787926-A365-44A4-A9FA-2A92CC331D33}"/>
    <cellStyle name="Comma 52 3 4 2" xfId="19515" xr:uid="{1B653C31-109F-4312-83E4-6473B28CCEDB}"/>
    <cellStyle name="Comma 52 3 5" xfId="15043" xr:uid="{164D33FE-4B88-4E53-9F09-BBF59C35F04F}"/>
    <cellStyle name="Comma 52 4" xfId="5187" xr:uid="{C0F38D99-039B-46A2-89DD-05733A0D15BB}"/>
    <cellStyle name="Comma 52 4 2" xfId="10150" xr:uid="{2EFD3029-530A-4171-88CC-A00EDDA49750}"/>
    <cellStyle name="Comma 52 4 2 2" xfId="19841" xr:uid="{635893D0-A3DA-45E5-BE64-BE753DA659EE}"/>
    <cellStyle name="Comma 52 4 3" xfId="15367" xr:uid="{A7D709C2-B327-407F-A148-8FA837478392}"/>
    <cellStyle name="Comma 52 5" xfId="6233" xr:uid="{19876806-886A-4C5C-8CE0-48A77CE88F39}"/>
    <cellStyle name="Comma 52 5 2" xfId="11196" xr:uid="{39A3EF39-A66F-4733-8337-7CBBDB90877B}"/>
    <cellStyle name="Comma 52 5 2 2" xfId="20793" xr:uid="{70853C6C-818C-45AD-9F45-32623ADA0628}"/>
    <cellStyle name="Comma 52 5 3" xfId="16319" xr:uid="{7435685C-EDCD-4285-8FB6-B7AC3BE04F2F}"/>
    <cellStyle name="Comma 52 6" xfId="7629" xr:uid="{0C01EABD-4742-495F-9692-1C64D58558BF}"/>
    <cellStyle name="Comma 52 6 2" xfId="17641" xr:uid="{8A05D26B-E993-429A-A2FB-7E9CFA034B44}"/>
    <cellStyle name="Comma 52 7" xfId="13409" xr:uid="{C5C91A11-F5A6-4061-A720-D13FC96F2D8A}"/>
    <cellStyle name="Comma 53" xfId="1617" xr:uid="{6DD67442-9235-4674-B53D-D28D4E3404D8}"/>
    <cellStyle name="Comma 53 2" xfId="4413" xr:uid="{B35C08A6-CD48-4607-8864-48EDB9D5FF2F}"/>
    <cellStyle name="Comma 53 2 2" xfId="5516" xr:uid="{B2463090-1F3F-4882-9709-A352DFF91898}"/>
    <cellStyle name="Comma 53 2 2 2" xfId="10479" xr:uid="{A87280D3-D759-45C6-9E69-E48489C714A2}"/>
    <cellStyle name="Comma 53 2 2 2 2" xfId="20170" xr:uid="{64B8FE5D-A7F1-4AD1-A4CE-44E21E1B9F16}"/>
    <cellStyle name="Comma 53 2 2 3" xfId="15696" xr:uid="{4328182F-90C3-4BD2-AB69-746C656EB05B}"/>
    <cellStyle name="Comma 53 2 3" xfId="6562" xr:uid="{D35DA26C-6C01-4193-A5D9-C30628EFE412}"/>
    <cellStyle name="Comma 53 2 3 2" xfId="11525" xr:uid="{18943373-D582-4932-B8C4-DB07CC9A9A05}"/>
    <cellStyle name="Comma 53 2 3 2 2" xfId="21122" xr:uid="{1996A84A-D3B1-4045-B9EF-5981DE82D3D5}"/>
    <cellStyle name="Comma 53 2 3 3" xfId="16648" xr:uid="{209F90CA-727E-4483-ABD2-B0AAFA465A7A}"/>
    <cellStyle name="Comma 53 2 4" xfId="9423" xr:uid="{8925A0DF-8946-4BA6-8BB3-C7BDD6233195}"/>
    <cellStyle name="Comma 53 2 4 2" xfId="19210" xr:uid="{098A5CD5-A727-4568-955A-4456E0C19267}"/>
    <cellStyle name="Comma 53 2 5" xfId="12984" xr:uid="{4E509D51-1C1E-46FE-BE00-13C6D5F6BBB4}"/>
    <cellStyle name="Comma 53 2 5 2" xfId="22242" xr:uid="{B32E6806-F67C-47A1-9182-BB3592CAD01E}"/>
    <cellStyle name="Comma 53 2 6" xfId="14745" xr:uid="{CB8C2462-E80E-43A8-B7F2-B399BCF319CD}"/>
    <cellStyle name="Comma 53 3" xfId="4747" xr:uid="{BC2D6D2D-54D4-4D6C-AB9E-C33E1CAF94C6}"/>
    <cellStyle name="Comma 53 3 2" xfId="5815" xr:uid="{AF47F716-F15E-4601-898E-508A9A33B677}"/>
    <cellStyle name="Comma 53 3 2 2" xfId="10778" xr:uid="{35854A06-3161-42CC-B03D-87F3DD43C363}"/>
    <cellStyle name="Comma 53 3 2 2 2" xfId="20469" xr:uid="{9B9D4D6D-0D28-4373-99D8-B91D5A7390B4}"/>
    <cellStyle name="Comma 53 3 2 3" xfId="15995" xr:uid="{CB578381-8AFC-43A1-B720-77EC62283154}"/>
    <cellStyle name="Comma 53 3 3" xfId="6861" xr:uid="{EC233564-A752-4CF7-AD6D-DB011991A564}"/>
    <cellStyle name="Comma 53 3 3 2" xfId="11824" xr:uid="{1EE57B07-A132-43D6-9991-E8E351E6F599}"/>
    <cellStyle name="Comma 53 3 3 2 2" xfId="21421" xr:uid="{ECF9845F-CF58-42ED-8F30-E40336D97676}"/>
    <cellStyle name="Comma 53 3 3 3" xfId="16947" xr:uid="{92D8EED0-CF74-4048-AD7F-C67E645BD41B}"/>
    <cellStyle name="Comma 53 3 4" xfId="9729" xr:uid="{FFB48921-D622-4090-8729-C810F4ECA1AD}"/>
    <cellStyle name="Comma 53 3 4 2" xfId="19516" xr:uid="{16CF562A-69B3-47AE-A17B-3A906CDE89A8}"/>
    <cellStyle name="Comma 53 3 5" xfId="15044" xr:uid="{9020B49F-1DC2-4250-B4E6-B1F669965BF4}"/>
    <cellStyle name="Comma 53 4" xfId="5188" xr:uid="{5A83DCA1-563C-4D5F-A841-9E37A4EC9087}"/>
    <cellStyle name="Comma 53 4 2" xfId="10151" xr:uid="{28CF366A-DCB5-45F0-B838-A09B17BE32EF}"/>
    <cellStyle name="Comma 53 4 2 2" xfId="19842" xr:uid="{2FFE306C-75AA-442D-B1D2-05CA163A2F57}"/>
    <cellStyle name="Comma 53 4 3" xfId="15368" xr:uid="{70B2B974-97C9-41CE-9390-A02A2DFDF231}"/>
    <cellStyle name="Comma 53 5" xfId="6234" xr:uid="{F412BDCF-8FF7-41BA-88C7-EDA022F42377}"/>
    <cellStyle name="Comma 53 5 2" xfId="11197" xr:uid="{C7943DE2-4AA8-4003-AEE6-0BDA12D195E5}"/>
    <cellStyle name="Comma 53 5 2 2" xfId="20794" xr:uid="{FA59F305-A428-444E-A928-0F2565C16B81}"/>
    <cellStyle name="Comma 53 5 3" xfId="16320" xr:uid="{0FC13992-E106-4FAF-ACD0-DB3C825ED13A}"/>
    <cellStyle name="Comma 53 6" xfId="7630" xr:uid="{1A40EB27-CEBB-4835-808A-193AEC54569B}"/>
    <cellStyle name="Comma 53 6 2" xfId="17642" xr:uid="{549D55A1-723C-4566-85EC-064C9057DACA}"/>
    <cellStyle name="Comma 53 7" xfId="13410" xr:uid="{4EF4A3DC-C253-44F0-9118-F2F33B2346A9}"/>
    <cellStyle name="Comma 54" xfId="1619" xr:uid="{94E0E71F-133B-4D80-97A6-554C472D08F3}"/>
    <cellStyle name="Comma 54 2" xfId="4414" xr:uid="{5EDFCFBD-E53C-4E91-833D-C04F8864F355}"/>
    <cellStyle name="Comma 54 2 2" xfId="5517" xr:uid="{A9377724-430B-4B3F-9299-66DB128B6CEF}"/>
    <cellStyle name="Comma 54 2 2 2" xfId="10480" xr:uid="{93579E81-8C8C-4BD2-830A-3086130323B7}"/>
    <cellStyle name="Comma 54 2 2 2 2" xfId="20171" xr:uid="{0839356E-FB89-4279-ACAD-E675DE4F3DDD}"/>
    <cellStyle name="Comma 54 2 2 3" xfId="15697" xr:uid="{5A646008-CC23-4580-A783-4AA128489B40}"/>
    <cellStyle name="Comma 54 2 3" xfId="6563" xr:uid="{E33893A1-8379-4A2B-9907-7EA788588728}"/>
    <cellStyle name="Comma 54 2 3 2" xfId="11526" xr:uid="{A7B6CD18-4D45-4A95-AFED-FB8987A8679F}"/>
    <cellStyle name="Comma 54 2 3 2 2" xfId="21123" xr:uid="{6E17A3A5-A67E-4BA6-B057-B7C97C6BA484}"/>
    <cellStyle name="Comma 54 2 3 3" xfId="16649" xr:uid="{C09E3D76-78F8-435C-94FC-FEEC6F241518}"/>
    <cellStyle name="Comma 54 2 4" xfId="9424" xr:uid="{3ADA85A9-6837-45EC-98D0-03659405995F}"/>
    <cellStyle name="Comma 54 2 4 2" xfId="19211" xr:uid="{96B9C588-24C1-4DEC-91A6-507E0BE94446}"/>
    <cellStyle name="Comma 54 2 5" xfId="14746" xr:uid="{93ADEBBC-62F0-4057-819F-D78C23334B11}"/>
    <cellStyle name="Comma 54 3" xfId="4748" xr:uid="{82C59D25-9128-42B1-838D-708C0AE63313}"/>
    <cellStyle name="Comma 54 3 2" xfId="5816" xr:uid="{99A74C7F-E7B7-4975-8A20-C9CA02D9985A}"/>
    <cellStyle name="Comma 54 3 2 2" xfId="10779" xr:uid="{908522C3-AFE5-432B-AC28-646ED0ADCE5C}"/>
    <cellStyle name="Comma 54 3 2 2 2" xfId="20470" xr:uid="{B589971A-3465-44F2-AFA7-7C50FEA8FDB8}"/>
    <cellStyle name="Comma 54 3 2 3" xfId="15996" xr:uid="{629DFC83-5FAF-4B83-A83F-A85D2CC03928}"/>
    <cellStyle name="Comma 54 3 3" xfId="6862" xr:uid="{8D46B363-8C6C-4A4D-85D5-D65356882B47}"/>
    <cellStyle name="Comma 54 3 3 2" xfId="11825" xr:uid="{5D5B3C2D-7538-4BFC-91A6-1AB4026133E6}"/>
    <cellStyle name="Comma 54 3 3 2 2" xfId="21422" xr:uid="{3FE2333B-C4D3-4FCD-894A-44F94A06E7CF}"/>
    <cellStyle name="Comma 54 3 3 3" xfId="16948" xr:uid="{787D7D18-5188-462E-8298-E480AB208D92}"/>
    <cellStyle name="Comma 54 3 4" xfId="9730" xr:uid="{95C5D7E1-43CF-4124-9E33-5DBD28F3BAA7}"/>
    <cellStyle name="Comma 54 3 4 2" xfId="19517" xr:uid="{AAC138CE-488F-4E93-BF44-333A5B9C1C93}"/>
    <cellStyle name="Comma 54 3 5" xfId="15045" xr:uid="{95C4B5D3-EE22-4D33-BADB-B35EF784C6BD}"/>
    <cellStyle name="Comma 54 4" xfId="5189" xr:uid="{CDBD58EF-40CA-4443-BC01-CED58E8826A2}"/>
    <cellStyle name="Comma 54 4 2" xfId="10152" xr:uid="{FC3CE325-3E98-4FA4-A844-75B260D98FAC}"/>
    <cellStyle name="Comma 54 4 2 2" xfId="19843" xr:uid="{A6C6F654-9928-4447-9A18-DD18B909D515}"/>
    <cellStyle name="Comma 54 4 3" xfId="15369" xr:uid="{B84D9710-60DA-4E60-9A76-4368A2C5A580}"/>
    <cellStyle name="Comma 54 5" xfId="6235" xr:uid="{2B2423D5-6E68-4502-B37F-70479D9D0489}"/>
    <cellStyle name="Comma 54 5 2" xfId="11198" xr:uid="{4E2C2F1B-5405-4F0C-BAEF-EFA5B17B5EEF}"/>
    <cellStyle name="Comma 54 5 2 2" xfId="20795" xr:uid="{6F4A067D-F167-42CA-A017-B9AA24232E89}"/>
    <cellStyle name="Comma 54 5 3" xfId="16321" xr:uid="{CF8C7E8F-25AE-4245-991F-96F92734D48B}"/>
    <cellStyle name="Comma 54 6" xfId="7631" xr:uid="{3344A96C-721B-44B9-875F-F4CE95C7196E}"/>
    <cellStyle name="Comma 54 6 2" xfId="17643" xr:uid="{B772C0AC-D1E5-4418-8126-103AB98FD5AB}"/>
    <cellStyle name="Comma 54 7" xfId="13411" xr:uid="{5044FC3C-AA65-443E-B238-0F744E73B4BF}"/>
    <cellStyle name="Comma 55" xfId="1623" xr:uid="{BA0BC909-BA26-4BCA-A960-2AC2318F4592}"/>
    <cellStyle name="Comma 55 2" xfId="4418" xr:uid="{F8381F34-4417-4D48-B610-EC1045F98068}"/>
    <cellStyle name="Comma 55 2 2" xfId="5521" xr:uid="{A1578B5C-7FA0-4CBB-A91D-60FF9F648595}"/>
    <cellStyle name="Comma 55 2 2 2" xfId="10484" xr:uid="{2681F474-2933-403C-8E0F-41DB115E94A7}"/>
    <cellStyle name="Comma 55 2 2 2 2" xfId="20175" xr:uid="{529621D9-CB55-4D5C-9181-D22B3A4676E0}"/>
    <cellStyle name="Comma 55 2 2 3" xfId="15701" xr:uid="{C584CBF8-B0AA-4187-9CE5-A9C33FC7DA67}"/>
    <cellStyle name="Comma 55 2 3" xfId="6567" xr:uid="{3D6C134A-E22A-46B8-A5B2-83A6F78C5886}"/>
    <cellStyle name="Comma 55 2 3 2" xfId="11530" xr:uid="{A612D53D-B491-49F0-BFA0-BDD3EEC3EB99}"/>
    <cellStyle name="Comma 55 2 3 2 2" xfId="21127" xr:uid="{BA885188-FD95-45F4-9EED-25F42C0A5C32}"/>
    <cellStyle name="Comma 55 2 3 3" xfId="16653" xr:uid="{EA77175E-DAA4-43D0-98D7-00C1C40731BC}"/>
    <cellStyle name="Comma 55 2 4" xfId="9428" xr:uid="{BA9ACA8F-3DF5-40CA-B8BA-4F31B37E4698}"/>
    <cellStyle name="Comma 55 2 4 2" xfId="19215" xr:uid="{1034B8F8-015B-418E-8BAF-29133FBD7460}"/>
    <cellStyle name="Comma 55 2 5" xfId="14750" xr:uid="{D63FCB87-A628-4B0E-BE56-AE416812BDF9}"/>
    <cellStyle name="Comma 55 3" xfId="4752" xr:uid="{79D0FD33-B0C2-439A-83F1-4BB17BAD2319}"/>
    <cellStyle name="Comma 55 3 2" xfId="5820" xr:uid="{BD21B1C1-81A6-473A-B16B-CA914D3ECE9F}"/>
    <cellStyle name="Comma 55 3 2 2" xfId="10783" xr:uid="{43AFCD95-77DE-4685-B146-3E0EB73121D9}"/>
    <cellStyle name="Comma 55 3 2 2 2" xfId="20474" xr:uid="{55EA5643-F8E8-48C0-8FC2-43272EE9922F}"/>
    <cellStyle name="Comma 55 3 2 3" xfId="16000" xr:uid="{736E4893-5732-40C7-94E7-675FE7A6722C}"/>
    <cellStyle name="Comma 55 3 3" xfId="6866" xr:uid="{6907EE49-2875-45C0-9276-25D5F9262BE8}"/>
    <cellStyle name="Comma 55 3 3 2" xfId="11829" xr:uid="{B1B47765-AF25-4818-8072-8EDEA64CEB92}"/>
    <cellStyle name="Comma 55 3 3 2 2" xfId="21426" xr:uid="{5AB2913E-968F-435A-B4AF-CA6E1640AD90}"/>
    <cellStyle name="Comma 55 3 3 3" xfId="16952" xr:uid="{3D9DC248-08C0-4DC4-B9B0-1A7EEA0C0309}"/>
    <cellStyle name="Comma 55 3 4" xfId="9734" xr:uid="{136E0F2A-EE94-47E7-8E49-A1A671A17019}"/>
    <cellStyle name="Comma 55 3 4 2" xfId="19521" xr:uid="{0A99EA8D-47E8-4B2E-AA05-760BA6E40555}"/>
    <cellStyle name="Comma 55 3 5" xfId="15049" xr:uid="{08D38387-3DF4-4370-BDF2-766D3CB5C438}"/>
    <cellStyle name="Comma 55 4" xfId="5193" xr:uid="{78685889-21D0-44D6-8294-0E09F2768F7B}"/>
    <cellStyle name="Comma 55 4 2" xfId="10156" xr:uid="{011F09EF-0EA9-4126-B6CB-2D8DAAD83A0E}"/>
    <cellStyle name="Comma 55 4 2 2" xfId="19847" xr:uid="{81F8E28A-B52C-462C-B9F8-4208DB17A974}"/>
    <cellStyle name="Comma 55 4 3" xfId="15373" xr:uid="{35872B6D-C383-4C4A-9EFB-39E5B8CFF7E3}"/>
    <cellStyle name="Comma 55 5" xfId="6239" xr:uid="{0F1027CB-8321-4C47-B0A4-2BC47E57FBF9}"/>
    <cellStyle name="Comma 55 5 2" xfId="11202" xr:uid="{26C36279-C820-47AC-8B2A-4CC3A7528EF8}"/>
    <cellStyle name="Comma 55 5 2 2" xfId="20799" xr:uid="{12AB6C67-4580-4D3B-8298-1B4481DD7F8E}"/>
    <cellStyle name="Comma 55 5 3" xfId="16325" xr:uid="{37D40AFC-2A7C-4F51-80AF-CF5B23C0671F}"/>
    <cellStyle name="Comma 55 6" xfId="7635" xr:uid="{1B5651EA-40BB-4485-A2F3-53582F33ADEF}"/>
    <cellStyle name="Comma 55 6 2" xfId="17647" xr:uid="{E5D52BDE-652F-4EA7-9BCE-60A843591AE5}"/>
    <cellStyle name="Comma 55 7" xfId="13415" xr:uid="{59EA2F90-98B4-4E2B-BAA1-C430C028613D}"/>
    <cellStyle name="Comma 56" xfId="144" xr:uid="{EFBAEC76-5F76-4083-A35F-F562482F47EB}"/>
    <cellStyle name="Comma 56 2" xfId="4248" xr:uid="{78569828-2BA2-49B4-A0FB-73349DB2ADEF}"/>
    <cellStyle name="Comma 56 2 2" xfId="5373" xr:uid="{661F942D-8419-48DF-8495-593534A3B6E6}"/>
    <cellStyle name="Comma 56 2 2 2" xfId="10336" xr:uid="{31296FBB-8E6B-4B83-A871-EF5C8E28090A}"/>
    <cellStyle name="Comma 56 2 2 2 2" xfId="20027" xr:uid="{F933AF78-0A90-4A19-8E26-B708D3C540DD}"/>
    <cellStyle name="Comma 56 2 2 3" xfId="15553" xr:uid="{DA75D9FF-50C2-421D-99AA-78209EEEC18A}"/>
    <cellStyle name="Comma 56 2 3" xfId="6419" xr:uid="{656F532F-A8A0-464E-A83E-A11F9FDD6C93}"/>
    <cellStyle name="Comma 56 2 3 2" xfId="11382" xr:uid="{ECA6FC34-254F-4095-A625-58D827D4B118}"/>
    <cellStyle name="Comma 56 2 3 2 2" xfId="20979" xr:uid="{2C74F777-6AFB-43B5-BD82-6AC822DCB84B}"/>
    <cellStyle name="Comma 56 2 3 3" xfId="16505" xr:uid="{D0C94FE0-206A-4BA7-94A3-DAC750A2634E}"/>
    <cellStyle name="Comma 56 2 4" xfId="9273" xr:uid="{D735CFF1-0183-4613-BAF9-6EC545AB858F}"/>
    <cellStyle name="Comma 56 2 4 2" xfId="19060" xr:uid="{2F29334F-67CC-4D9A-AC2E-496C9AEA6234}"/>
    <cellStyle name="Comma 56 2 5" xfId="14602" xr:uid="{454E4A18-3166-4AAF-A18E-7B163FB15503}"/>
    <cellStyle name="Comma 56 3" xfId="4581" xr:uid="{68DE3B4D-E8C2-40D9-876D-E1C25DA2A441}"/>
    <cellStyle name="Comma 56 3 2" xfId="5671" xr:uid="{2DD1FF91-0CEF-4781-BC19-CF7098D99754}"/>
    <cellStyle name="Comma 56 3 2 2" xfId="10634" xr:uid="{16504E79-D747-482A-B013-BBC8D5E2A326}"/>
    <cellStyle name="Comma 56 3 2 2 2" xfId="20325" xr:uid="{BD96095A-9BB4-4C8C-B52C-6839A106724F}"/>
    <cellStyle name="Comma 56 3 2 3" xfId="15851" xr:uid="{C7FC1E70-291A-4F85-A4FD-34622F00F41C}"/>
    <cellStyle name="Comma 56 3 3" xfId="6717" xr:uid="{C0B3C8E2-3FAA-433E-8047-7748BC66E58A}"/>
    <cellStyle name="Comma 56 3 3 2" xfId="11680" xr:uid="{3A99DBD9-A10E-4C18-BCA9-04191B3F1837}"/>
    <cellStyle name="Comma 56 3 3 2 2" xfId="21277" xr:uid="{A30A56A0-AAD5-4268-8569-A61A2F139530}"/>
    <cellStyle name="Comma 56 3 3 3" xfId="16803" xr:uid="{27F89DE4-A6B7-452F-890B-150DFE4D30BD}"/>
    <cellStyle name="Comma 56 3 4" xfId="9579" xr:uid="{524A033D-AC2A-483C-B193-286E5B8D241C}"/>
    <cellStyle name="Comma 56 3 4 2" xfId="19366" xr:uid="{D52A62A1-EF18-43B4-A46E-022B760F58D8}"/>
    <cellStyle name="Comma 56 3 5" xfId="14900" xr:uid="{83B59067-59CD-41C6-B3B5-072D5B23A038}"/>
    <cellStyle name="Comma 56 4" xfId="5044" xr:uid="{9E1BB2BA-AB59-41F9-A350-6F7F576B91C3}"/>
    <cellStyle name="Comma 56 4 2" xfId="10007" xr:uid="{6F47DE83-27F0-4024-9A97-7F4DBADE6A45}"/>
    <cellStyle name="Comma 56 4 2 2" xfId="19698" xr:uid="{2C1D0DE4-57D4-4FF5-8C1E-81BC759EE997}"/>
    <cellStyle name="Comma 56 4 3" xfId="15224" xr:uid="{B11C77F7-5230-4E58-B3CA-2C1D418B9F83}"/>
    <cellStyle name="Comma 56 5" xfId="6090" xr:uid="{0E7984CF-2210-4FD1-A3F8-756EC26F3BBB}"/>
    <cellStyle name="Comma 56 5 2" xfId="11053" xr:uid="{FE5776CF-0DD1-49BD-8FFD-68DAA5E6EEF5}"/>
    <cellStyle name="Comma 56 5 2 2" xfId="20650" xr:uid="{0DC184FD-FC86-4CC6-9EE4-DCEB60286C5C}"/>
    <cellStyle name="Comma 56 5 3" xfId="16176" xr:uid="{444065C2-F560-4A35-A333-2F5EEAE61F2E}"/>
    <cellStyle name="Comma 56 6" xfId="7153" xr:uid="{8B6FBA89-86D4-4D6E-99E9-B8EA3BB79FA9}"/>
    <cellStyle name="Comma 56 6 2" xfId="17205" xr:uid="{FFC8ADA9-B5A9-4B74-9CD5-F5AEEAC70ED6}"/>
    <cellStyle name="Comma 56 7" xfId="13217" xr:uid="{6A5588C0-1D0B-45A8-9BAF-921545162794}"/>
    <cellStyle name="Comma 57" xfId="1627" xr:uid="{97B7BDF7-6403-4244-877C-2A629E1E22E0}"/>
    <cellStyle name="Comma 57 2" xfId="4421" xr:uid="{D54B8570-2624-4013-A29C-E1DA8B9B30F6}"/>
    <cellStyle name="Comma 57 2 2" xfId="5524" xr:uid="{8EE0E059-C316-4928-88E8-DFFD82CF6C64}"/>
    <cellStyle name="Comma 57 2 2 2" xfId="10487" xr:uid="{6EB5AE13-59E1-4A85-8E83-4903FB5F78CB}"/>
    <cellStyle name="Comma 57 2 2 2 2" xfId="20178" xr:uid="{11F0616C-1019-4891-BD94-75103EF1A699}"/>
    <cellStyle name="Comma 57 2 2 3" xfId="15704" xr:uid="{1FB4B32D-DABA-4F96-8292-740762D9C7B8}"/>
    <cellStyle name="Comma 57 2 3" xfId="6570" xr:uid="{20DC7A4D-181B-4F65-A8D9-51867D415C02}"/>
    <cellStyle name="Comma 57 2 3 2" xfId="11533" xr:uid="{A50BA7AE-C79A-4F15-A952-FAB91D0CB47A}"/>
    <cellStyle name="Comma 57 2 3 2 2" xfId="21130" xr:uid="{74881E64-88A1-4B45-B077-C13FA0D55EA8}"/>
    <cellStyle name="Comma 57 2 3 3" xfId="16656" xr:uid="{6BDBD5CF-D823-4C97-952E-8C3E25C593D4}"/>
    <cellStyle name="Comma 57 2 4" xfId="9431" xr:uid="{A5BE772B-5D28-45F3-855C-3F77A70E2051}"/>
    <cellStyle name="Comma 57 2 4 2" xfId="19218" xr:uid="{36298668-E648-4389-9CFC-E139E069D026}"/>
    <cellStyle name="Comma 57 2 5" xfId="14753" xr:uid="{7F25C653-59A7-43A0-A822-4A2BFFFBB8A3}"/>
    <cellStyle name="Comma 57 3" xfId="4755" xr:uid="{9CC34B8C-CD68-4425-A500-980CB685BEEA}"/>
    <cellStyle name="Comma 57 3 2" xfId="5823" xr:uid="{906F5387-90D0-4EAA-AF43-867738EF1B5D}"/>
    <cellStyle name="Comma 57 3 2 2" xfId="10786" xr:uid="{1A909B3E-9E5F-4239-A601-E831FE0BCEFB}"/>
    <cellStyle name="Comma 57 3 2 2 2" xfId="20477" xr:uid="{7EF37965-BA8A-4E12-8E07-324DC2245126}"/>
    <cellStyle name="Comma 57 3 2 3" xfId="16003" xr:uid="{55E87050-5E76-48A5-89E9-88430BACE6AF}"/>
    <cellStyle name="Comma 57 3 3" xfId="6869" xr:uid="{0B7A471B-716B-40E1-ACD4-EDD5370B54DD}"/>
    <cellStyle name="Comma 57 3 3 2" xfId="11832" xr:uid="{8F58F581-11F9-4BB3-BA7A-9BAE1C33EA9D}"/>
    <cellStyle name="Comma 57 3 3 2 2" xfId="21429" xr:uid="{10472883-2BB9-44F1-8EE7-12AD4D08EED6}"/>
    <cellStyle name="Comma 57 3 3 3" xfId="16955" xr:uid="{5A5885C5-9D42-4F5C-92DB-9F629276F9CB}"/>
    <cellStyle name="Comma 57 3 4" xfId="9737" xr:uid="{C5CCE6A0-4B8C-4C0A-82E8-4055DB5AD4B2}"/>
    <cellStyle name="Comma 57 3 4 2" xfId="19524" xr:uid="{FE383FEF-D309-4EF6-B575-65A024FF1195}"/>
    <cellStyle name="Comma 57 3 5" xfId="15052" xr:uid="{655D2F8A-06D6-4A95-B19E-B07645E79D49}"/>
    <cellStyle name="Comma 57 4" xfId="5196" xr:uid="{58C54D52-4E90-4BF9-B5ED-171072C1775D}"/>
    <cellStyle name="Comma 57 4 2" xfId="10159" xr:uid="{161C8202-51C8-427E-B660-9427A5AA9680}"/>
    <cellStyle name="Comma 57 4 2 2" xfId="19850" xr:uid="{2BF15DC0-53F5-43FE-8B0F-3885578A1E54}"/>
    <cellStyle name="Comma 57 4 3" xfId="15376" xr:uid="{EFFDF4A8-8F88-4F6A-AD2E-0D2CB50893B2}"/>
    <cellStyle name="Comma 57 5" xfId="6242" xr:uid="{B8558DF3-5F95-48CB-88A9-374D555F7BA8}"/>
    <cellStyle name="Comma 57 5 2" xfId="11205" xr:uid="{1F5D5743-4875-4B75-BB68-85FAE6BB0E3E}"/>
    <cellStyle name="Comma 57 5 2 2" xfId="20802" xr:uid="{6D94673E-58FF-4436-8B80-67019E1C11F7}"/>
    <cellStyle name="Comma 57 5 3" xfId="16328" xr:uid="{12D0CFE5-A537-4E7D-B37E-2F1E283E9778}"/>
    <cellStyle name="Comma 57 6" xfId="7638" xr:uid="{8D09DC1D-C687-42E3-9E53-B311C17190BE}"/>
    <cellStyle name="Comma 57 6 2" xfId="17650" xr:uid="{846B68A5-EECD-4BFF-976A-9662F4EAD5D2}"/>
    <cellStyle name="Comma 57 7" xfId="13418" xr:uid="{1042504C-CFF0-48ED-96AD-F43630F00D40}"/>
    <cellStyle name="Comma 58" xfId="1670" xr:uid="{684B64EA-10A8-4DC9-878C-83F74A4A4B9C}"/>
    <cellStyle name="Comma 58 2" xfId="4428" xr:uid="{E2BBE611-4A45-4F54-B2E1-C413B947C9CA}"/>
    <cellStyle name="Comma 58 2 2" xfId="5531" xr:uid="{445947A4-B4FD-4B3D-A4A5-81ED8AA6B7AC}"/>
    <cellStyle name="Comma 58 2 2 2" xfId="10494" xr:uid="{736F7FB2-1AED-4B2A-8169-2A183BDE8E7A}"/>
    <cellStyle name="Comma 58 2 2 2 2" xfId="20185" xr:uid="{3F8E99EF-3B60-4BCC-A60B-A0A5B12EB80D}"/>
    <cellStyle name="Comma 58 2 2 3" xfId="15711" xr:uid="{CFFE7C2B-7619-4837-9EDF-E1A463D45D0F}"/>
    <cellStyle name="Comma 58 2 3" xfId="6577" xr:uid="{CBD83548-A6D5-44DE-82F6-8E73EE4DAC45}"/>
    <cellStyle name="Comma 58 2 3 2" xfId="11540" xr:uid="{57A9F2CB-211D-4BA8-948E-60FCBE086C93}"/>
    <cellStyle name="Comma 58 2 3 2 2" xfId="21137" xr:uid="{BA39C129-77D9-4507-8353-DFE613ECCBEB}"/>
    <cellStyle name="Comma 58 2 3 3" xfId="16663" xr:uid="{C6AC00F4-3002-4E6A-8B46-D1F44A3B4F8A}"/>
    <cellStyle name="Comma 58 2 4" xfId="9438" xr:uid="{7DCB8ED9-0FAF-40E5-A465-CBCCADB2BAF5}"/>
    <cellStyle name="Comma 58 2 4 2" xfId="19225" xr:uid="{6F48CEE1-C8B9-46CD-A876-8238ED20E704}"/>
    <cellStyle name="Comma 58 2 5" xfId="14760" xr:uid="{95F6443E-2E9C-4D8B-8592-E96B0E06D002}"/>
    <cellStyle name="Comma 58 3" xfId="4762" xr:uid="{5C0DEE4C-FB88-4D72-BAB1-6808C8BBB39C}"/>
    <cellStyle name="Comma 58 3 2" xfId="5830" xr:uid="{2191433D-3716-45DA-9654-948A64DA5CDE}"/>
    <cellStyle name="Comma 58 3 2 2" xfId="10793" xr:uid="{52EE651B-75B2-4645-ABAB-F144192065C7}"/>
    <cellStyle name="Comma 58 3 2 2 2" xfId="20484" xr:uid="{A754FA1F-83ED-481B-B8C8-85100F93DF49}"/>
    <cellStyle name="Comma 58 3 2 3" xfId="16010" xr:uid="{D84C2CDA-2ECC-4C93-B1D1-91776FA81CF9}"/>
    <cellStyle name="Comma 58 3 3" xfId="6876" xr:uid="{F6A3A9DF-A22A-459B-B634-C8C0A0ED4C1D}"/>
    <cellStyle name="Comma 58 3 3 2" xfId="11839" xr:uid="{2698D07E-8408-4665-9F33-5829B90DF0B1}"/>
    <cellStyle name="Comma 58 3 3 2 2" xfId="21436" xr:uid="{97CAD844-438B-43CB-9D45-16AF84E4E7D5}"/>
    <cellStyle name="Comma 58 3 3 3" xfId="16962" xr:uid="{74B4C1A3-3813-487F-850F-87FF49C327E1}"/>
    <cellStyle name="Comma 58 3 4" xfId="9744" xr:uid="{32F5C1D5-DF09-4B72-BDB6-48E3B6A664E5}"/>
    <cellStyle name="Comma 58 3 4 2" xfId="19531" xr:uid="{8EDAEFF4-8B58-43D4-B852-91666AFB9824}"/>
    <cellStyle name="Comma 58 3 5" xfId="15059" xr:uid="{84F8F76F-9599-48FD-B985-1A64EE4E5C19}"/>
    <cellStyle name="Comma 58 4" xfId="5203" xr:uid="{DC675E1D-D40B-42C4-ACD2-C5EBD9B5EB81}"/>
    <cellStyle name="Comma 58 4 2" xfId="10166" xr:uid="{C8E53517-67EC-4D07-931A-C8941E5F00B7}"/>
    <cellStyle name="Comma 58 4 2 2" xfId="19857" xr:uid="{51AEE2AE-585C-4715-869D-1700E85A3791}"/>
    <cellStyle name="Comma 58 4 3" xfId="15383" xr:uid="{582A8DBC-FB09-4DBB-986D-2D49B0A6FEAA}"/>
    <cellStyle name="Comma 58 5" xfId="6249" xr:uid="{1CB78464-AF47-4003-A976-80173B4DD9DA}"/>
    <cellStyle name="Comma 58 5 2" xfId="11212" xr:uid="{15BDEB72-1AD1-401E-85CA-9E6A6B98EF00}"/>
    <cellStyle name="Comma 58 5 2 2" xfId="20809" xr:uid="{8152D0AB-9DA5-4D88-B641-461CF5F59646}"/>
    <cellStyle name="Comma 58 5 3" xfId="16335" xr:uid="{7A348CA2-705F-4265-975F-C7982D4E238D}"/>
    <cellStyle name="Comma 58 6" xfId="7673" xr:uid="{D24BDA54-99CB-4E69-B174-F800B053DAB4}"/>
    <cellStyle name="Comma 58 6 2" xfId="17683" xr:uid="{E91873D6-D86A-413A-9D5B-5DF75D191A37}"/>
    <cellStyle name="Comma 58 7" xfId="13451" xr:uid="{F2B4D724-D0CE-4E3A-9A52-260FB4A7AE8D}"/>
    <cellStyle name="Comma 59" xfId="1651" xr:uid="{2FA04FD5-482C-4351-89F0-9667205FB92E}"/>
    <cellStyle name="Comma 59 2" xfId="4423" xr:uid="{05FBFEBD-1EE6-48AE-8851-0EBA3B6AD825}"/>
    <cellStyle name="Comma 59 2 2" xfId="5526" xr:uid="{3DD035DE-7CA6-4917-BD67-0E458475A9A5}"/>
    <cellStyle name="Comma 59 2 2 2" xfId="10489" xr:uid="{4119FB3A-943A-46CC-A824-2128C4BCBAFD}"/>
    <cellStyle name="Comma 59 2 2 2 2" xfId="20180" xr:uid="{B36ED787-7783-4374-BD3E-F5E84FDAD1DA}"/>
    <cellStyle name="Comma 59 2 2 3" xfId="15706" xr:uid="{7F216EA6-917A-465E-BCC3-3A77C4696554}"/>
    <cellStyle name="Comma 59 2 3" xfId="6572" xr:uid="{8F06B0F0-D5DA-496A-8291-78A5D0F934B7}"/>
    <cellStyle name="Comma 59 2 3 2" xfId="11535" xr:uid="{3F004CD0-3567-41FC-9C5F-160F54AD2ABD}"/>
    <cellStyle name="Comma 59 2 3 2 2" xfId="21132" xr:uid="{40018EDB-970C-4D84-95AB-D85115634B2D}"/>
    <cellStyle name="Comma 59 2 3 3" xfId="16658" xr:uid="{0120F166-CA27-468D-870F-4B675CA8AAFD}"/>
    <cellStyle name="Comma 59 2 4" xfId="9433" xr:uid="{20BB4739-BD56-468B-9651-BC7F1A17A9F2}"/>
    <cellStyle name="Comma 59 2 4 2" xfId="19220" xr:uid="{98A01462-7FDF-49A7-B81B-E8CAEE631D28}"/>
    <cellStyle name="Comma 59 2 5" xfId="14755" xr:uid="{826669E3-FBFA-4FD7-BC64-F8035E089064}"/>
    <cellStyle name="Comma 59 3" xfId="4757" xr:uid="{819DED34-83D2-48FA-85EE-FA5AAF2E0A24}"/>
    <cellStyle name="Comma 59 3 2" xfId="5825" xr:uid="{2F277B8B-5777-401A-9A67-AD3E6CF4CB79}"/>
    <cellStyle name="Comma 59 3 2 2" xfId="10788" xr:uid="{83332F5A-3802-469D-A436-C20BBEA08175}"/>
    <cellStyle name="Comma 59 3 2 2 2" xfId="20479" xr:uid="{308E07A2-FFEB-4C76-8173-8FACC71ACB01}"/>
    <cellStyle name="Comma 59 3 2 3" xfId="16005" xr:uid="{4B7F50CA-AC12-473B-8E6A-3B8A583E933F}"/>
    <cellStyle name="Comma 59 3 3" xfId="6871" xr:uid="{7E714E4F-654F-4046-A274-F757E0AC43B6}"/>
    <cellStyle name="Comma 59 3 3 2" xfId="11834" xr:uid="{11B76D54-C5D0-4D65-A6BD-CDE480534065}"/>
    <cellStyle name="Comma 59 3 3 2 2" xfId="21431" xr:uid="{884E8576-6932-4F0E-94F0-69FCC48750E7}"/>
    <cellStyle name="Comma 59 3 3 3" xfId="16957" xr:uid="{F54A2EBA-B45C-4B40-84D2-1D766E6A897A}"/>
    <cellStyle name="Comma 59 3 4" xfId="9739" xr:uid="{0A7553E0-4984-49A8-ABD5-95AC78DA85EC}"/>
    <cellStyle name="Comma 59 3 4 2" xfId="19526" xr:uid="{2B8130F7-9391-4717-B8D1-4766F7C49454}"/>
    <cellStyle name="Comma 59 3 5" xfId="15054" xr:uid="{1CCB8334-19CF-429F-9B1B-899DFECE93C8}"/>
    <cellStyle name="Comma 59 4" xfId="5198" xr:uid="{0EE13C57-B614-4EF0-80BD-D3377061ECB3}"/>
    <cellStyle name="Comma 59 4 2" xfId="10161" xr:uid="{B7DE2F18-8F4C-43C8-ACE2-A4FDC562984A}"/>
    <cellStyle name="Comma 59 4 2 2" xfId="19852" xr:uid="{9092CF5B-BBA6-438C-B2C6-0416F6E4FB6A}"/>
    <cellStyle name="Comma 59 4 3" xfId="15378" xr:uid="{888848B2-3592-4B24-A4A1-231DEDBEDBA8}"/>
    <cellStyle name="Comma 59 5" xfId="6244" xr:uid="{97B1F707-43FB-43A4-BE50-7FB4AFF231A3}"/>
    <cellStyle name="Comma 59 5 2" xfId="11207" xr:uid="{B2D00843-F03C-4691-A196-F5B86852A47C}"/>
    <cellStyle name="Comma 59 5 2 2" xfId="20804" xr:uid="{B39BA32C-54AE-4504-9F32-E8DD582F8F68}"/>
    <cellStyle name="Comma 59 5 3" xfId="16330" xr:uid="{827C5F7F-2205-4AE0-B9D3-60A8B21DA002}"/>
    <cellStyle name="Comma 59 6" xfId="7656" xr:uid="{A636B071-494C-456D-B66D-9E5B53E24658}"/>
    <cellStyle name="Comma 59 6 2" xfId="17667" xr:uid="{05838237-1F95-4B60-8B80-D1872A0ACCDB}"/>
    <cellStyle name="Comma 59 7" xfId="13435" xr:uid="{6F3565B8-C728-4561-9C5A-FFB486733635}"/>
    <cellStyle name="Comma 6" xfId="41" xr:uid="{00000000-0005-0000-0000-00001F000000}"/>
    <cellStyle name="Comma 6 10" xfId="337" xr:uid="{D833F35B-FCB9-4E10-BE4A-B53485F9B10D}"/>
    <cellStyle name="Comma 6 10 2" xfId="7242" xr:uid="{D85B2D37-F880-4822-AD36-34959F4DAA84}"/>
    <cellStyle name="Comma 6 10 2 2" xfId="17291" xr:uid="{91D16C33-07DC-4A04-8CFF-FB6122A136E2}"/>
    <cellStyle name="Comma 6 10 3" xfId="13278" xr:uid="{2541BACF-1E63-4D37-8C6F-F8CB763B3066}"/>
    <cellStyle name="Comma 6 11" xfId="7062" xr:uid="{239783E1-1069-443C-BA8F-72062EE8C372}"/>
    <cellStyle name="Comma 6 11 2" xfId="12017" xr:uid="{8C2021B0-24D4-4D14-85E6-178431CF5D27}"/>
    <cellStyle name="Comma 6 11 2 2" xfId="21614" xr:uid="{71A0958E-B5B9-4372-AA6E-7446E7041CD6}"/>
    <cellStyle name="Comma 6 11 3" xfId="17139" xr:uid="{8C8322ED-587C-4AA8-A30C-A8F1F31C5F3F}"/>
    <cellStyle name="Comma 6 12" xfId="12994" xr:uid="{4B7ED5C6-B19B-4D4D-87AE-9B60C81ED00D}"/>
    <cellStyle name="Comma 6 12 2" xfId="22248" xr:uid="{9938D024-84C0-4676-8EEC-136F33231822}"/>
    <cellStyle name="Comma 6 13" xfId="13024" xr:uid="{87CC61A6-78D8-4B00-B3AB-7E2403183008}"/>
    <cellStyle name="Comma 6 13 2" xfId="22273" xr:uid="{B5BE3649-DBB9-4C79-BC2F-CD04746479B9}"/>
    <cellStyle name="Comma 6 14" xfId="13168" xr:uid="{FE29BA98-9599-4C37-8C8B-D821B6AADCBD}"/>
    <cellStyle name="Comma 6 2" xfId="79" xr:uid="{00000000-0005-0000-0000-000020000000}"/>
    <cellStyle name="Comma 6 2 10" xfId="13187" xr:uid="{6F1D8BD2-4574-483B-810D-70B8600FEF61}"/>
    <cellStyle name="Comma 6 2 2" xfId="4115" xr:uid="{224EF679-0338-43F3-8E0A-36979BF5580E}"/>
    <cellStyle name="Comma 6 2 2 2" xfId="5346" xr:uid="{8B80F08E-0CE7-449B-BEE5-99858EE4A5F9}"/>
    <cellStyle name="Comma 6 2 2 2 2" xfId="10309" xr:uid="{3BF4BBC7-CDF7-4A97-A6CD-BC1CBDED1485}"/>
    <cellStyle name="Comma 6 2 2 2 2 2" xfId="20000" xr:uid="{0A253803-0557-4DFE-B051-7C1AD6BACA0A}"/>
    <cellStyle name="Comma 6 2 2 2 3" xfId="15526" xr:uid="{1562A5D0-0670-4A3F-A9DB-B2F4895BE87E}"/>
    <cellStyle name="Comma 6 2 2 3" xfId="6392" xr:uid="{7DD752D5-6EC6-46B0-8877-66A63CFC633B}"/>
    <cellStyle name="Comma 6 2 2 3 2" xfId="11355" xr:uid="{C520D0BA-8DBA-4F48-8F42-71D254DCD9D6}"/>
    <cellStyle name="Comma 6 2 2 3 2 2" xfId="20952" xr:uid="{0EE36F56-52C1-4D80-9DCD-F7FD66C3E416}"/>
    <cellStyle name="Comma 6 2 2 3 3" xfId="16478" xr:uid="{DF861515-C860-4830-9282-6598379A8AE0}"/>
    <cellStyle name="Comma 6 2 2 4" xfId="9151" xr:uid="{79579612-F7E0-43BF-AEC6-4F1C261CF6B8}"/>
    <cellStyle name="Comma 6 2 2 4 2" xfId="19033" xr:uid="{6C04F44F-7DE9-494B-B05C-FE426C530CC6}"/>
    <cellStyle name="Comma 6 2 2 5" xfId="14575" xr:uid="{58C0DA04-3AEF-4EC2-904E-30DF80830812}"/>
    <cellStyle name="Comma 6 2 3" xfId="4310" xr:uid="{00F09A53-02CC-469B-9AD9-E91DC3F98BF3}"/>
    <cellStyle name="Comma 6 2 3 2" xfId="5435" xr:uid="{15E59BE3-310B-41DD-BC2D-A24E7438F951}"/>
    <cellStyle name="Comma 6 2 3 2 2" xfId="10398" xr:uid="{4191BCF1-D7F3-4935-ABAF-FD160B8228D6}"/>
    <cellStyle name="Comma 6 2 3 2 2 2" xfId="20089" xr:uid="{9846E4DB-0935-4202-854F-58F3007E5D74}"/>
    <cellStyle name="Comma 6 2 3 2 3" xfId="15615" xr:uid="{C6B3C3F1-3F79-4031-B14D-3B8CF16E775F}"/>
    <cellStyle name="Comma 6 2 3 3" xfId="6481" xr:uid="{FE80BCD0-3832-4130-8D43-8BDAFBE3E425}"/>
    <cellStyle name="Comma 6 2 3 3 2" xfId="11444" xr:uid="{18E3FBAA-8244-4FCF-A853-C43FD946B1D6}"/>
    <cellStyle name="Comma 6 2 3 3 2 2" xfId="21041" xr:uid="{F9696375-CB7F-4421-8762-4EB17DE7B972}"/>
    <cellStyle name="Comma 6 2 3 3 3" xfId="16567" xr:uid="{4CBD0C7F-AAFE-42E0-BF2F-AA6D7B0D4B7D}"/>
    <cellStyle name="Comma 6 2 3 4" xfId="9335" xr:uid="{2222E1C4-BBBB-4FB6-AE5A-4762FA6DE4A6}"/>
    <cellStyle name="Comma 6 2 3 4 2" xfId="19122" xr:uid="{28736CD5-2F2D-4FB2-9870-3C67F2E1600A}"/>
    <cellStyle name="Comma 6 2 3 5" xfId="14664" xr:uid="{948872D9-AD72-429A-BF5A-07844F9E6A29}"/>
    <cellStyle name="Comma 6 2 4" xfId="4644" xr:uid="{1DAD3CCB-B5C1-4B4F-8B96-28CF183910D9}"/>
    <cellStyle name="Comma 6 2 4 2" xfId="5734" xr:uid="{F873A865-316B-48BA-879D-2ED6D99E7B50}"/>
    <cellStyle name="Comma 6 2 4 2 2" xfId="10697" xr:uid="{0693355D-EDE8-4AB0-A4C1-03B89DE94DB0}"/>
    <cellStyle name="Comma 6 2 4 2 2 2" xfId="20388" xr:uid="{0B381E57-DAAD-49BA-962A-73CB5DF0887B}"/>
    <cellStyle name="Comma 6 2 4 2 3" xfId="15914" xr:uid="{5116E563-8DA8-4B95-BC49-8B6FC6C1B56A}"/>
    <cellStyle name="Comma 6 2 4 3" xfId="6780" xr:uid="{A0E4B72C-99AB-48AF-A26B-99E3D9A0F129}"/>
    <cellStyle name="Comma 6 2 4 3 2" xfId="11743" xr:uid="{B5064344-6FC4-4C3A-82D7-EC158FF2DCFF}"/>
    <cellStyle name="Comma 6 2 4 3 2 2" xfId="21340" xr:uid="{6A63209E-4BF5-4ED9-8E6D-5D82965BC376}"/>
    <cellStyle name="Comma 6 2 4 3 3" xfId="16866" xr:uid="{6E69167F-7E53-4D24-955F-C553D1C288B0}"/>
    <cellStyle name="Comma 6 2 4 4" xfId="9642" xr:uid="{354BDC46-E78A-4CBA-B603-B5CF62B0C21E}"/>
    <cellStyle name="Comma 6 2 4 4 2" xfId="19429" xr:uid="{23ADDD15-7109-47B1-8F42-114CEF3879FA}"/>
    <cellStyle name="Comma 6 2 4 5" xfId="14963" xr:uid="{0A5954CC-2740-4D71-ABB2-165FD5A64634}"/>
    <cellStyle name="Comma 6 2 5" xfId="5107" xr:uid="{E0689DC3-687C-4EF2-92B2-292D5EB91D93}"/>
    <cellStyle name="Comma 6 2 5 2" xfId="10070" xr:uid="{C577B348-E104-4276-B56D-D46D92EC91C8}"/>
    <cellStyle name="Comma 6 2 5 2 2" xfId="19761" xr:uid="{79267892-D55D-4A59-B40C-08E623635F70}"/>
    <cellStyle name="Comma 6 2 5 3" xfId="15287" xr:uid="{CECB2560-1882-4A63-8CD9-2E89632F8A97}"/>
    <cellStyle name="Comma 6 2 6" xfId="6153" xr:uid="{5303CEED-4762-4334-9D71-624B757232A5}"/>
    <cellStyle name="Comma 6 2 6 2" xfId="11116" xr:uid="{3FA649E8-E286-41F8-9805-4FCC66DD43A7}"/>
    <cellStyle name="Comma 6 2 6 2 2" xfId="20713" xr:uid="{E208C1E9-950E-42FC-9607-1EED16B4CCB4}"/>
    <cellStyle name="Comma 6 2 6 3" xfId="16239" xr:uid="{67360A85-9071-4A67-98C0-09CCCAB335BC}"/>
    <cellStyle name="Comma 6 2 7" xfId="7098" xr:uid="{7778B4CB-3936-46A8-8252-3E4CA7A37F55}"/>
    <cellStyle name="Comma 6 2 7 2" xfId="12043" xr:uid="{0BE5D1DC-902A-4D74-A4BD-94DF394E2B60}"/>
    <cellStyle name="Comma 6 2 7 2 2" xfId="21640" xr:uid="{3240A64F-ABD1-4E22-9EDF-33AD36F57360}"/>
    <cellStyle name="Comma 6 2 7 3" xfId="17164" xr:uid="{8A4CD294-9A18-44C3-8C4F-4C7E2390997D}"/>
    <cellStyle name="Comma 6 2 8" xfId="7243" xr:uid="{F0FFD32A-8E7F-4606-9379-ABD2DE6583FF}"/>
    <cellStyle name="Comma 6 2 8 2" xfId="17292" xr:uid="{26F698FF-CFBD-436D-9D0B-3CBE4C658971}"/>
    <cellStyle name="Comma 6 2 9" xfId="338" xr:uid="{E7E37DF5-FDBD-4261-A41B-C459081364FD}"/>
    <cellStyle name="Comma 6 2 9 2" xfId="13279" xr:uid="{460F91DB-4645-4559-A2B9-D61DDF98ECDF}"/>
    <cellStyle name="Comma 6 3" xfId="1122" xr:uid="{CFA499E3-FE93-47E6-A646-6148EC341B2F}"/>
    <cellStyle name="Comma 6 3 2" xfId="4383" xr:uid="{5E48193D-48A7-4820-AE47-3225CCE9598D}"/>
    <cellStyle name="Comma 6 3 2 2" xfId="5497" xr:uid="{721C9473-FBB2-4198-A228-3BDC3F4FB990}"/>
    <cellStyle name="Comma 6 3 2 2 2" xfId="10460" xr:uid="{98D182BF-6F11-48EC-BB2A-8C2E5D1B2B0C}"/>
    <cellStyle name="Comma 6 3 2 2 2 2" xfId="20151" xr:uid="{14E6B716-17F3-4D41-817E-6F99B9D7ED27}"/>
    <cellStyle name="Comma 6 3 2 2 3" xfId="15677" xr:uid="{BB9D485A-C2E2-4A72-8824-8B97876BBDC5}"/>
    <cellStyle name="Comma 6 3 2 3" xfId="6543" xr:uid="{9AAEBE26-7137-4AC0-A09E-17BB09B091E4}"/>
    <cellStyle name="Comma 6 3 2 3 2" xfId="11506" xr:uid="{D9ED61DA-0159-411E-8C1B-D29EFF9BBDDC}"/>
    <cellStyle name="Comma 6 3 2 3 2 2" xfId="21103" xr:uid="{EAB34350-047A-4226-8ED7-865714763A8D}"/>
    <cellStyle name="Comma 6 3 2 3 3" xfId="16629" xr:uid="{6E79F87B-4D34-415A-98BC-8E00382574BE}"/>
    <cellStyle name="Comma 6 3 2 4" xfId="9400" xr:uid="{F0078C90-00EE-4DFD-A84C-9230C2ED13D1}"/>
    <cellStyle name="Comma 6 3 2 4 2" xfId="19187" xr:uid="{35833AA0-263E-4903-9E4E-88FFF7EE8811}"/>
    <cellStyle name="Comma 6 3 2 5" xfId="14726" xr:uid="{7086BF53-C5C2-4A9E-A0E7-AD882E68D528}"/>
    <cellStyle name="Comma 6 3 3" xfId="4717" xr:uid="{CE3F06AA-3A21-4994-9E21-163FB435F164}"/>
    <cellStyle name="Comma 6 3 3 2" xfId="5796" xr:uid="{534904E0-E8EA-48FF-83D8-738D83D903B0}"/>
    <cellStyle name="Comma 6 3 3 2 2" xfId="10759" xr:uid="{044CF240-852A-4BC6-BA66-90D8AE3A8CA9}"/>
    <cellStyle name="Comma 6 3 3 2 2 2" xfId="20450" xr:uid="{2EDA9F7A-31DB-4E0B-8E82-1423F6EEF072}"/>
    <cellStyle name="Comma 6 3 3 2 3" xfId="15976" xr:uid="{512798E8-FA3C-429B-813B-75790EADA927}"/>
    <cellStyle name="Comma 6 3 3 3" xfId="6842" xr:uid="{D71707BF-A2A4-4DB2-8955-D676924B9EDD}"/>
    <cellStyle name="Comma 6 3 3 3 2" xfId="11805" xr:uid="{06EF798C-52DC-44C9-BF17-A6303284FB0B}"/>
    <cellStyle name="Comma 6 3 3 3 2 2" xfId="21402" xr:uid="{EEC7896E-E43F-4A71-AE28-089BB1B1DA56}"/>
    <cellStyle name="Comma 6 3 3 3 3" xfId="16928" xr:uid="{C359A4C5-455A-414F-B9E3-E3EBB6B98103}"/>
    <cellStyle name="Comma 6 3 3 4" xfId="9710" xr:uid="{3C9D9EAC-0BE2-4394-A779-E6BAF627D1E3}"/>
    <cellStyle name="Comma 6 3 3 4 2" xfId="19497" xr:uid="{C6F2D6CA-F3BA-43C0-A5FB-EB603A3D4116}"/>
    <cellStyle name="Comma 6 3 3 5" xfId="15025" xr:uid="{484DC406-6371-48EE-9EA5-D86A03C7AD40}"/>
    <cellStyle name="Comma 6 3 4" xfId="5169" xr:uid="{79D403CA-0051-44CA-8CED-D1FFFC5E9E14}"/>
    <cellStyle name="Comma 6 3 4 2" xfId="10132" xr:uid="{380CB4A1-F173-4099-A8EE-37EF59942D65}"/>
    <cellStyle name="Comma 6 3 4 2 2" xfId="19823" xr:uid="{3BE3DF2A-42E0-43D2-A84C-3FA0D1603E9D}"/>
    <cellStyle name="Comma 6 3 4 3" xfId="15349" xr:uid="{6F8726F7-4D31-4FDA-A172-B94B20C7C5F4}"/>
    <cellStyle name="Comma 6 3 5" xfId="6215" xr:uid="{95CDA52D-F18D-4C62-B906-CA2229E73107}"/>
    <cellStyle name="Comma 6 3 5 2" xfId="11178" xr:uid="{5707C870-ABBA-4D92-BB9A-C6BD6D35393B}"/>
    <cellStyle name="Comma 6 3 5 2 2" xfId="20775" xr:uid="{D54F8D1E-D892-477D-B552-C1B521F57F26}"/>
    <cellStyle name="Comma 6 3 5 3" xfId="16301" xr:uid="{2844C04D-ABC2-499F-BD6F-309D6917BB76}"/>
    <cellStyle name="Comma 6 3 6" xfId="7476" xr:uid="{A28F644D-FE46-46C4-8605-6F71061B6A7A}"/>
    <cellStyle name="Comma 6 3 6 2" xfId="17502" xr:uid="{1F74426E-9AEB-4DB0-B188-F80F3A3437A1}"/>
    <cellStyle name="Comma 6 3 7" xfId="13351" xr:uid="{23950B09-B6E6-472D-B3DD-6273BE065073}"/>
    <cellStyle name="Comma 6 4" xfId="2008" xr:uid="{548AB659-0B62-45EC-9160-64B745699A2E}"/>
    <cellStyle name="Comma 6 4 2" xfId="4474" xr:uid="{5D58E6C7-0A3B-463D-9CB2-D5BC5592C484}"/>
    <cellStyle name="Comma 6 4 2 2" xfId="5577" xr:uid="{11170907-05D7-41A4-AF56-3F2E9E645077}"/>
    <cellStyle name="Comma 6 4 2 2 2" xfId="10540" xr:uid="{68A92DB4-F2BC-4DF8-9C92-92BFC96CDB51}"/>
    <cellStyle name="Comma 6 4 2 2 2 2" xfId="20231" xr:uid="{AF8544AF-BC34-4F7B-9844-C29C7958B479}"/>
    <cellStyle name="Comma 6 4 2 2 3" xfId="15757" xr:uid="{367B672A-DA8A-4F89-A3A7-BDB9C6CC456B}"/>
    <cellStyle name="Comma 6 4 2 3" xfId="6623" xr:uid="{01FECFA3-DB7A-4DE5-A5D5-115AA89B95D4}"/>
    <cellStyle name="Comma 6 4 2 3 2" xfId="11586" xr:uid="{836BEEC0-F470-48CC-A56B-24F1D98201EE}"/>
    <cellStyle name="Comma 6 4 2 3 2 2" xfId="21183" xr:uid="{1FFE0CA4-DAE6-431C-AE57-D1D908C677C0}"/>
    <cellStyle name="Comma 6 4 2 3 3" xfId="16709" xr:uid="{EA8F4EFD-2CBC-435D-956D-9A105FB6DA92}"/>
    <cellStyle name="Comma 6 4 2 4" xfId="9484" xr:uid="{7E66DEB0-83D3-4A13-A824-22E7A6A0C161}"/>
    <cellStyle name="Comma 6 4 2 4 2" xfId="19271" xr:uid="{A5B2F7D5-414D-44AE-9D7B-F770C040AEDE}"/>
    <cellStyle name="Comma 6 4 2 5" xfId="14806" xr:uid="{5506F8D9-FE8C-41CF-ADB1-00B0F0F9BD9A}"/>
    <cellStyle name="Comma 6 4 3" xfId="4808" xr:uid="{4839C9C7-BE52-450C-A89E-90B09482AE34}"/>
    <cellStyle name="Comma 6 4 3 2" xfId="5876" xr:uid="{CBA484B9-6532-4381-BA0B-69A048D21791}"/>
    <cellStyle name="Comma 6 4 3 2 2" xfId="10839" xr:uid="{74E01BD1-FA65-4E2A-B7A2-134853258C81}"/>
    <cellStyle name="Comma 6 4 3 2 2 2" xfId="20530" xr:uid="{8718CE47-189C-49B8-A978-2C02B3C73EA5}"/>
    <cellStyle name="Comma 6 4 3 2 3" xfId="16056" xr:uid="{8DB245A7-0FF6-4304-A5CC-4C8ABC0D0193}"/>
    <cellStyle name="Comma 6 4 3 3" xfId="6922" xr:uid="{E89DF7E6-F146-4F21-84C5-2696A03CF23B}"/>
    <cellStyle name="Comma 6 4 3 3 2" xfId="11885" xr:uid="{095ED92A-A651-4C08-A115-554E8EEBC035}"/>
    <cellStyle name="Comma 6 4 3 3 2 2" xfId="21482" xr:uid="{864E7553-5FE0-4B4B-9212-843FEDE13A1A}"/>
    <cellStyle name="Comma 6 4 3 3 3" xfId="17008" xr:uid="{39211330-F2C7-406F-AEE9-FE319410BFCB}"/>
    <cellStyle name="Comma 6 4 3 4" xfId="9790" xr:uid="{2DCB85E5-0D87-4072-AAE6-AC8B3E20B754}"/>
    <cellStyle name="Comma 6 4 3 4 2" xfId="19577" xr:uid="{00661B26-2A9E-4629-9002-45EC5676DC2F}"/>
    <cellStyle name="Comma 6 4 3 5" xfId="15105" xr:uid="{ECAE9B7C-4AFD-414C-92B4-3CC5F597A5A3}"/>
    <cellStyle name="Comma 6 4 4" xfId="5249" xr:uid="{3AC872F9-3ABB-41A9-9752-3B1A1FEB5904}"/>
    <cellStyle name="Comma 6 4 4 2" xfId="10212" xr:uid="{8FD2F26D-CF1C-4270-976A-B19ACE13D037}"/>
    <cellStyle name="Comma 6 4 4 2 2" xfId="19903" xr:uid="{E8E1F15F-39DD-43F7-99D1-D8A2092E2134}"/>
    <cellStyle name="Comma 6 4 4 3" xfId="15429" xr:uid="{A076DACF-7043-4B37-B409-D2B9886A00C1}"/>
    <cellStyle name="Comma 6 4 5" xfId="6295" xr:uid="{97AE4EFB-826A-48B3-A277-A406F2DD27B4}"/>
    <cellStyle name="Comma 6 4 5 2" xfId="11258" xr:uid="{1643BE7E-5C14-441B-A3B4-D367F731617A}"/>
    <cellStyle name="Comma 6 4 5 2 2" xfId="20855" xr:uid="{42A23708-A999-43F6-BC71-7F47B9D1B3C6}"/>
    <cellStyle name="Comma 6 4 5 3" xfId="16381" xr:uid="{40335881-24E1-4134-AB81-C953F1B8BFEE}"/>
    <cellStyle name="Comma 6 4 6" xfId="7856" xr:uid="{EFE58E59-61B0-4529-993C-D7C45BFEC192}"/>
    <cellStyle name="Comma 6 4 6 2" xfId="17852" xr:uid="{FCCEF721-9DCE-4141-8B75-75D09403DC89}"/>
    <cellStyle name="Comma 6 4 7" xfId="13591" xr:uid="{8D1DD259-38FD-4D2B-B96C-B22AEC237C3C}"/>
    <cellStyle name="Comma 6 5" xfId="2593" xr:uid="{22D6BD3C-0F5D-45A4-96C4-00DDC16ADD90}"/>
    <cellStyle name="Comma 6 5 2" xfId="4537" xr:uid="{5631241A-7764-4775-A479-7AE09963B97B}"/>
    <cellStyle name="Comma 6 5 2 2" xfId="5636" xr:uid="{BA2C3E60-98CF-48F4-A275-02AEF5EE9846}"/>
    <cellStyle name="Comma 6 5 2 2 2" xfId="10599" xr:uid="{F7F18E44-8B71-493B-BA43-8EF4DEB62472}"/>
    <cellStyle name="Comma 6 5 2 2 2 2" xfId="20290" xr:uid="{C4D1E6B0-03AE-4C4B-A7F3-89F28DD3B3FA}"/>
    <cellStyle name="Comma 6 5 2 2 3" xfId="15816" xr:uid="{2BE7925D-2ED9-4D88-98BC-5C4BA0DB8EAF}"/>
    <cellStyle name="Comma 6 5 2 3" xfId="6682" xr:uid="{1993CCAE-7747-4B40-9366-CA7710636EBC}"/>
    <cellStyle name="Comma 6 5 2 3 2" xfId="11645" xr:uid="{FB8EDF47-EA26-47C7-85D1-D7C492496501}"/>
    <cellStyle name="Comma 6 5 2 3 2 2" xfId="21242" xr:uid="{371792E5-7F4C-4CAA-9DB7-E1259B8FA6A8}"/>
    <cellStyle name="Comma 6 5 2 3 3" xfId="16768" xr:uid="{3019775F-D65B-4CAF-8626-1D9897F62CC0}"/>
    <cellStyle name="Comma 6 5 2 4" xfId="9544" xr:uid="{3BA8181D-B45C-4A97-B52A-9C8BA274B843}"/>
    <cellStyle name="Comma 6 5 2 4 2" xfId="19331" xr:uid="{16719479-53A3-4BA5-BBCF-84DC821E640C}"/>
    <cellStyle name="Comma 6 5 2 5" xfId="14865" xr:uid="{0A438EC7-FD37-4421-ACFB-ED4220128C46}"/>
    <cellStyle name="Comma 6 5 3" xfId="4872" xr:uid="{E33174E2-2A1F-43A3-BE6F-DEB01D5BE172}"/>
    <cellStyle name="Comma 6 5 3 2" xfId="5936" xr:uid="{0DDEF475-B297-491B-89C9-2AE88CC96B47}"/>
    <cellStyle name="Comma 6 5 3 2 2" xfId="10899" xr:uid="{CDCA07BE-D417-454B-B2A3-B1A0AA609D09}"/>
    <cellStyle name="Comma 6 5 3 2 2 2" xfId="20590" xr:uid="{B8FA2D38-2458-4A84-AC96-A005B4EC5AC8}"/>
    <cellStyle name="Comma 6 5 3 2 3" xfId="16116" xr:uid="{4D43E656-7F14-4A1E-9401-FCB4D9E14076}"/>
    <cellStyle name="Comma 6 5 3 3" xfId="6982" xr:uid="{04427EB7-62AE-45A1-B5C2-CA665116EA4D}"/>
    <cellStyle name="Comma 6 5 3 3 2" xfId="11945" xr:uid="{5E336CAA-CFAC-4A3E-9482-0714E2DD3DEF}"/>
    <cellStyle name="Comma 6 5 3 3 2 2" xfId="21542" xr:uid="{540C5EBB-6D87-4F03-8E22-00D79BB775CC}"/>
    <cellStyle name="Comma 6 5 3 3 3" xfId="17068" xr:uid="{C7EFF084-E289-458F-9B4E-7721524E5BCC}"/>
    <cellStyle name="Comma 6 5 3 4" xfId="9851" xr:uid="{D4035D29-C311-428E-BABC-17F066CB76F7}"/>
    <cellStyle name="Comma 6 5 3 4 2" xfId="19638" xr:uid="{5CD38C99-D3A3-48CF-8D7D-3069ED00B162}"/>
    <cellStyle name="Comma 6 5 3 5" xfId="15165" xr:uid="{7E31A2BD-CED1-44EB-A3A6-5571F8EC7704}"/>
    <cellStyle name="Comma 6 5 4" xfId="5310" xr:uid="{7F3BD7AB-62FC-428C-AAA1-B3739BAD8964}"/>
    <cellStyle name="Comma 6 5 4 2" xfId="10273" xr:uid="{0342E6E6-93AE-41D3-B910-70C3BA62AF0E}"/>
    <cellStyle name="Comma 6 5 4 2 2" xfId="19964" xr:uid="{537394BA-4E3B-4483-A2F7-0E58ACCEACA4}"/>
    <cellStyle name="Comma 6 5 4 3" xfId="15490" xr:uid="{964E0C0A-0550-4850-8AB0-2DD2D33C4534}"/>
    <cellStyle name="Comma 6 5 5" xfId="6356" xr:uid="{6C86D01E-2ECE-46CA-B283-F549D48B6EAD}"/>
    <cellStyle name="Comma 6 5 5 2" xfId="11319" xr:uid="{04E61B71-C64A-4C80-8CEC-BCCE06987609}"/>
    <cellStyle name="Comma 6 5 5 2 2" xfId="20916" xr:uid="{FF193352-1D99-4F0D-ADCA-631DDE776F08}"/>
    <cellStyle name="Comma 6 5 5 3" xfId="16442" xr:uid="{EE983FB5-803A-40CE-9FB6-9E6903B98413}"/>
    <cellStyle name="Comma 6 5 6" xfId="8040" xr:uid="{AF75FE64-97DD-49B1-AC27-C7AAFAF5BD9E}"/>
    <cellStyle name="Comma 6 5 6 2" xfId="18019" xr:uid="{3A53F2FB-E7E6-45B5-AF85-D5FCF0B255DA}"/>
    <cellStyle name="Comma 6 5 7" xfId="13659" xr:uid="{8AE7C58B-6AD8-41F3-896B-B7C3D8ADDAEB}"/>
    <cellStyle name="Comma 6 6" xfId="4309" xr:uid="{B7DEF850-FEEB-4821-9651-83347C0D583B}"/>
    <cellStyle name="Comma 6 6 2" xfId="5434" xr:uid="{5281E8A0-F412-423C-99C2-B4FFDA84C2DA}"/>
    <cellStyle name="Comma 6 6 2 2" xfId="10397" xr:uid="{CC743D75-1F13-4DE3-B1AF-3C5FE0D4604B}"/>
    <cellStyle name="Comma 6 6 2 2 2" xfId="20088" xr:uid="{47282F0D-1908-4FD9-BC83-E8907943209A}"/>
    <cellStyle name="Comma 6 6 2 3" xfId="15614" xr:uid="{976A0A3B-7D95-4CDF-A993-BBBA78B4F103}"/>
    <cellStyle name="Comma 6 6 3" xfId="6480" xr:uid="{F1497195-2460-410C-A0E1-A36967346C62}"/>
    <cellStyle name="Comma 6 6 3 2" xfId="11443" xr:uid="{3744EEF1-82E6-47CA-BBF3-5A8C3630AF1C}"/>
    <cellStyle name="Comma 6 6 3 2 2" xfId="21040" xr:uid="{89D660F7-8E2A-4102-9C41-772472AAA197}"/>
    <cellStyle name="Comma 6 6 3 3" xfId="16566" xr:uid="{19A341FA-AC51-4B6D-8262-7B8149B4A937}"/>
    <cellStyle name="Comma 6 6 4" xfId="9334" xr:uid="{01A77D5D-B6F7-43A7-8BF4-94B7C7E39BE9}"/>
    <cellStyle name="Comma 6 6 4 2" xfId="19121" xr:uid="{C04A7E0F-943C-494A-9A17-029064E6DDB9}"/>
    <cellStyle name="Comma 6 6 5" xfId="14663" xr:uid="{7A57EA42-1DCA-4DE8-BF3F-9A311C7BFA25}"/>
    <cellStyle name="Comma 6 7" xfId="4643" xr:uid="{B6D77036-BC71-455C-A085-AAE862DED747}"/>
    <cellStyle name="Comma 6 7 2" xfId="5733" xr:uid="{FE8782D5-E5E7-4232-B9D5-9E7DFE4A112C}"/>
    <cellStyle name="Comma 6 7 2 2" xfId="10696" xr:uid="{6DF1B92E-BA1B-4B68-A6CD-2EB9D3EAD7F9}"/>
    <cellStyle name="Comma 6 7 2 2 2" xfId="20387" xr:uid="{630F8E4B-B390-421F-ACD4-2058B00EC499}"/>
    <cellStyle name="Comma 6 7 2 3" xfId="15913" xr:uid="{78AC74FB-8723-4F0F-9A54-8BC3D50C8C44}"/>
    <cellStyle name="Comma 6 7 3" xfId="6779" xr:uid="{A3E6E2F3-4BE9-4251-BF55-99D38B549ED3}"/>
    <cellStyle name="Comma 6 7 3 2" xfId="11742" xr:uid="{0ED79DD0-E1DF-438F-859E-E12F69782739}"/>
    <cellStyle name="Comma 6 7 3 2 2" xfId="21339" xr:uid="{4787CC2B-136E-4A2E-87F2-DB25325F4719}"/>
    <cellStyle name="Comma 6 7 3 3" xfId="16865" xr:uid="{7B6EF4F2-8156-4C3B-B045-D08F7A53F004}"/>
    <cellStyle name="Comma 6 7 4" xfId="9641" xr:uid="{17D502BC-F5F5-4E64-B626-0DD122903670}"/>
    <cellStyle name="Comma 6 7 4 2" xfId="19428" xr:uid="{288BD762-0568-462F-8122-BFB5C2269C48}"/>
    <cellStyle name="Comma 6 7 5" xfId="14962" xr:uid="{783F2576-3F96-4B2E-B22C-93CB4C99A7D9}"/>
    <cellStyle name="Comma 6 8" xfId="5106" xr:uid="{28763A64-4BEA-4987-B289-E6917D06415F}"/>
    <cellStyle name="Comma 6 8 2" xfId="10069" xr:uid="{FEA8BE6C-F786-4716-BDAF-1B85CD5EAEC4}"/>
    <cellStyle name="Comma 6 8 2 2" xfId="19760" xr:uid="{5EEBE7E5-B8AB-4DA3-B979-38EBDF3D0288}"/>
    <cellStyle name="Comma 6 8 3" xfId="15286" xr:uid="{DB97A773-1CFA-482D-8197-D1A2A3F5AE3B}"/>
    <cellStyle name="Comma 6 9" xfId="6152" xr:uid="{52550A61-4EB0-41C7-A32D-289612C6FE60}"/>
    <cellStyle name="Comma 6 9 2" xfId="11115" xr:uid="{98CB3DD8-8D2B-45B1-A0AD-68E72466B45E}"/>
    <cellStyle name="Comma 6 9 2 2" xfId="20712" xr:uid="{66D9AE48-6E25-4C5A-94A4-F5D8690FEE32}"/>
    <cellStyle name="Comma 6 9 3" xfId="16238" xr:uid="{52E4FCFD-A5BE-48D0-BE5F-E3382577F74C}"/>
    <cellStyle name="Comma 60" xfId="142" xr:uid="{E88AF9FA-8066-4554-916F-44B0331ED322}"/>
    <cellStyle name="Comma 60 2" xfId="4247" xr:uid="{8F6B4AC8-441F-4A09-A8BD-9E6FA23EAE1E}"/>
    <cellStyle name="Comma 60 2 2" xfId="5372" xr:uid="{88A19B1F-3165-4F50-AA83-B737DF0EC313}"/>
    <cellStyle name="Comma 60 2 2 2" xfId="10335" xr:uid="{B06D73CA-CEE8-4D9C-A8DE-11BEA55C32E4}"/>
    <cellStyle name="Comma 60 2 2 2 2" xfId="20026" xr:uid="{F18BC54B-4BD0-4363-A484-FE234F231311}"/>
    <cellStyle name="Comma 60 2 2 3" xfId="15552" xr:uid="{A14C3CE8-CB62-4254-8E8D-25ADAA48617D}"/>
    <cellStyle name="Comma 60 2 3" xfId="6418" xr:uid="{BA14978E-125B-406A-8B2E-C912B84765B7}"/>
    <cellStyle name="Comma 60 2 3 2" xfId="11381" xr:uid="{CC09C715-D0A3-45A7-AB10-04E873184026}"/>
    <cellStyle name="Comma 60 2 3 2 2" xfId="20978" xr:uid="{4FF932CF-78B0-4E2A-BE2B-D041087AA77A}"/>
    <cellStyle name="Comma 60 2 3 3" xfId="16504" xr:uid="{36B50E1D-2FE7-4A0B-A7DE-FB33EDDE2868}"/>
    <cellStyle name="Comma 60 2 4" xfId="9272" xr:uid="{35D660A2-51D1-438A-A0DE-57128C4890CA}"/>
    <cellStyle name="Comma 60 2 4 2" xfId="19059" xr:uid="{5CE777ED-5CF8-4F22-8880-3614586EE832}"/>
    <cellStyle name="Comma 60 2 5" xfId="14601" xr:uid="{98FB6600-3FDC-4FB3-886D-C4A3B420FFD8}"/>
    <cellStyle name="Comma 60 3" xfId="4579" xr:uid="{9276528A-5C9D-45C6-B407-04B3F4A60AED}"/>
    <cellStyle name="Comma 60 3 2" xfId="5669" xr:uid="{C6ACAFAC-64DE-49F8-801B-EEAD9BE783C7}"/>
    <cellStyle name="Comma 60 3 2 2" xfId="10632" xr:uid="{B5106CF4-BB7B-44C1-A073-D351E08C9C60}"/>
    <cellStyle name="Comma 60 3 2 2 2" xfId="20323" xr:uid="{9B96B93E-0A9C-4623-AEB6-3350B4A57702}"/>
    <cellStyle name="Comma 60 3 2 3" xfId="15849" xr:uid="{7A40D8CF-DFF8-475A-A2B5-AB471B81DF57}"/>
    <cellStyle name="Comma 60 3 3" xfId="6715" xr:uid="{9B000702-586E-423E-B755-65453D7613E5}"/>
    <cellStyle name="Comma 60 3 3 2" xfId="11678" xr:uid="{26169B90-18B4-4A66-9ABC-5E47C439D405}"/>
    <cellStyle name="Comma 60 3 3 2 2" xfId="21275" xr:uid="{C0046DCD-F789-43AB-8E5C-2EE15026A8FA}"/>
    <cellStyle name="Comma 60 3 3 3" xfId="16801" xr:uid="{CC906D96-55D1-40C6-BD8B-DAC1DD5B5FE3}"/>
    <cellStyle name="Comma 60 3 4" xfId="9577" xr:uid="{4F77EB83-7582-4BD0-8808-0573FD75B35E}"/>
    <cellStyle name="Comma 60 3 4 2" xfId="19364" xr:uid="{41F6720D-92E7-4C84-B72E-2156D845CD45}"/>
    <cellStyle name="Comma 60 3 5" xfId="14898" xr:uid="{41637B7B-7FDB-4DC9-AF40-CBA2A331336A}"/>
    <cellStyle name="Comma 60 4" xfId="5042" xr:uid="{327E3023-75A3-4280-9B93-F012F87236EC}"/>
    <cellStyle name="Comma 60 4 2" xfId="10005" xr:uid="{18F514FC-C973-4082-AD8C-D458473DD5CD}"/>
    <cellStyle name="Comma 60 4 2 2" xfId="19696" xr:uid="{1E51B8EF-F23E-4277-B335-91FF5B8BB3CF}"/>
    <cellStyle name="Comma 60 4 3" xfId="15222" xr:uid="{F97B833D-191C-4FA7-88AB-F2886DC246A2}"/>
    <cellStyle name="Comma 60 5" xfId="6088" xr:uid="{7A4DF873-108E-4B4B-B56B-B3E161345086}"/>
    <cellStyle name="Comma 60 5 2" xfId="11051" xr:uid="{E69401CD-2E7C-48EA-A00A-68000D94E7CD}"/>
    <cellStyle name="Comma 60 5 2 2" xfId="20648" xr:uid="{3D983AF3-93FD-44B8-99E6-1D45DA8E197C}"/>
    <cellStyle name="Comma 60 5 3" xfId="16174" xr:uid="{ACF7FB0C-B5D8-4D41-B597-F21BB50DD856}"/>
    <cellStyle name="Comma 60 6" xfId="7151" xr:uid="{8D22018F-4DB9-4499-AEC9-0E57ED6DE773}"/>
    <cellStyle name="Comma 60 6 2" xfId="17203" xr:uid="{9EE6A6C3-13D7-4722-8AB5-BC4741A241C8}"/>
    <cellStyle name="Comma 60 7" xfId="13215" xr:uid="{171BE281-BDC6-4ACD-83D3-67A8B7DDF1A6}"/>
    <cellStyle name="Comma 61" xfId="2439" xr:uid="{A0EEE4AC-9901-4216-9398-D3A691F31991}"/>
    <cellStyle name="Comma 61 2" xfId="4484" xr:uid="{02E08E29-3270-4760-9F30-EF5E3F495E34}"/>
    <cellStyle name="Comma 61 2 2" xfId="5583" xr:uid="{4BC82FE7-4171-4D21-BECA-0D690F88C10A}"/>
    <cellStyle name="Comma 61 2 2 2" xfId="10546" xr:uid="{147A161E-732E-4A17-ACD7-4B7AC674C7AF}"/>
    <cellStyle name="Comma 61 2 2 2 2" xfId="20237" xr:uid="{87EDE0AA-46A0-408F-9DF2-59B63E724FCE}"/>
    <cellStyle name="Comma 61 2 2 3" xfId="15763" xr:uid="{0ACB366E-436E-4CB4-A8D9-375FCFDD967E}"/>
    <cellStyle name="Comma 61 2 3" xfId="6629" xr:uid="{299C39D1-E69F-471C-8528-145A26D11023}"/>
    <cellStyle name="Comma 61 2 3 2" xfId="11592" xr:uid="{FB024E7C-7877-4F18-B02C-89C630AB2FD9}"/>
    <cellStyle name="Comma 61 2 3 2 2" xfId="21189" xr:uid="{10529F00-9E63-4FEF-8149-E90E1A806E5C}"/>
    <cellStyle name="Comma 61 2 3 3" xfId="16715" xr:uid="{89AE5F5A-1654-4ED9-A241-C78CD0E9F2CC}"/>
    <cellStyle name="Comma 61 2 4" xfId="9491" xr:uid="{086DB9D4-43B5-46AB-A17A-1A57542279FE}"/>
    <cellStyle name="Comma 61 2 4 2" xfId="19278" xr:uid="{24929923-A9E6-48FC-8555-B7BA570FCD9D}"/>
    <cellStyle name="Comma 61 2 5" xfId="14812" xr:uid="{6B3498DC-6D00-4830-83F0-4745DB8BAD88}"/>
    <cellStyle name="Comma 61 3" xfId="4819" xr:uid="{8ED96A5C-8B05-4556-8A18-A40D27B51891}"/>
    <cellStyle name="Comma 61 3 2" xfId="5883" xr:uid="{39AC87DE-3AED-4C13-90CC-36DA2B420F5D}"/>
    <cellStyle name="Comma 61 3 2 2" xfId="10846" xr:uid="{3E17FB3E-A598-4791-9C9C-E6F28C26EEB7}"/>
    <cellStyle name="Comma 61 3 2 2 2" xfId="20537" xr:uid="{8DABB201-DEC7-4C66-9D03-07E07B306C7B}"/>
    <cellStyle name="Comma 61 3 2 3" xfId="16063" xr:uid="{4EB15CC2-585F-4645-8D90-472D6B293144}"/>
    <cellStyle name="Comma 61 3 3" xfId="6929" xr:uid="{249A39FF-CDBF-4646-A468-5F108CAD8EE1}"/>
    <cellStyle name="Comma 61 3 3 2" xfId="11892" xr:uid="{D299F76D-983C-4C78-AA15-F702952DE6DB}"/>
    <cellStyle name="Comma 61 3 3 2 2" xfId="21489" xr:uid="{A6C977F5-883E-42EC-B92C-6522753E3039}"/>
    <cellStyle name="Comma 61 3 3 3" xfId="17015" xr:uid="{BB1932EF-0B5D-4255-8A54-2E23050E93FB}"/>
    <cellStyle name="Comma 61 3 4" xfId="9798" xr:uid="{39CC0A80-3DFC-4790-81F2-2CD94FEEFB41}"/>
    <cellStyle name="Comma 61 3 4 2" xfId="19585" xr:uid="{FF51CDB6-24A5-43E5-BA95-7EC581330733}"/>
    <cellStyle name="Comma 61 3 5" xfId="15112" xr:uid="{71C34C23-1B16-4541-99B0-49B8C885AB72}"/>
    <cellStyle name="Comma 61 4" xfId="5257" xr:uid="{9F05F609-7483-4032-BFE9-78CDA994B4E4}"/>
    <cellStyle name="Comma 61 4 2" xfId="10220" xr:uid="{1686C4B9-00DB-4000-8C62-B83DA86731D3}"/>
    <cellStyle name="Comma 61 4 2 2" xfId="19911" xr:uid="{C09D4405-5D4F-4F0F-9106-1A10CD169F04}"/>
    <cellStyle name="Comma 61 4 3" xfId="15437" xr:uid="{CA624619-3380-47D8-8A03-35ACD456F006}"/>
    <cellStyle name="Comma 61 5" xfId="6303" xr:uid="{7C7CA4CB-ED40-4BE1-88B2-2C3104CF9F41}"/>
    <cellStyle name="Comma 61 5 2" xfId="11266" xr:uid="{88C07D80-8D22-447A-B682-AF4E42D12DA4}"/>
    <cellStyle name="Comma 61 5 2 2" xfId="20863" xr:uid="{438CC72D-926E-4F10-9DD6-38B5F3B019CA}"/>
    <cellStyle name="Comma 61 5 3" xfId="16389" xr:uid="{85F70599-FF4B-4E78-8E34-2F9A1D409D8C}"/>
    <cellStyle name="Comma 61 6" xfId="7962" xr:uid="{6E175433-9EAD-42C9-B417-68F705017A6D}"/>
    <cellStyle name="Comma 61 6 2" xfId="17943" xr:uid="{6994064B-29E8-49B8-AEF1-A47041C2CC4D}"/>
    <cellStyle name="Comma 61 7" xfId="13606" xr:uid="{27FF0EFA-0DD7-4E5F-8E52-475798621E0D}"/>
    <cellStyle name="Comma 62" xfId="2594" xr:uid="{70772892-B715-45C9-B167-A4828EFA888A}"/>
    <cellStyle name="Comma 62 2" xfId="4538" xr:uid="{BE3DE342-3A72-4001-BCB7-F4E61D63B96A}"/>
    <cellStyle name="Comma 62 2 2" xfId="5637" xr:uid="{E185B51B-04DF-4F79-8113-54986C55DEE6}"/>
    <cellStyle name="Comma 62 2 2 2" xfId="10600" xr:uid="{8FE11401-DA1C-4EAF-97E4-B1416D400DE4}"/>
    <cellStyle name="Comma 62 2 2 2 2" xfId="20291" xr:uid="{70126926-ACD7-4153-8B91-0770AFC400FF}"/>
    <cellStyle name="Comma 62 2 2 3" xfId="15817" xr:uid="{B3F5A869-BD5B-423A-8DF4-D8B7CDE5C291}"/>
    <cellStyle name="Comma 62 2 3" xfId="6683" xr:uid="{87F750D9-85DA-4615-A55A-B5A77048225E}"/>
    <cellStyle name="Comma 62 2 3 2" xfId="11646" xr:uid="{DE32C9E9-7DC4-487A-A1D7-1A9F48FF4D50}"/>
    <cellStyle name="Comma 62 2 3 2 2" xfId="21243" xr:uid="{B687C58F-CBC7-41AD-9262-EFE818B56679}"/>
    <cellStyle name="Comma 62 2 3 3" xfId="16769" xr:uid="{FD7C4AEA-108C-4A2C-A869-0C9136708EF3}"/>
    <cellStyle name="Comma 62 2 4" xfId="9545" xr:uid="{EC032C9E-3FC8-41D7-A5DB-6E56694EEAA2}"/>
    <cellStyle name="Comma 62 2 4 2" xfId="19332" xr:uid="{5171347F-D508-4250-A438-FFE96FE7D542}"/>
    <cellStyle name="Comma 62 2 5" xfId="14866" xr:uid="{C72A55F1-AE79-40FF-9B9E-F0C4BBF7F9E5}"/>
    <cellStyle name="Comma 62 3" xfId="4873" xr:uid="{2D57A790-62E0-4571-9BCB-6DEFA0799888}"/>
    <cellStyle name="Comma 62 3 2" xfId="5937" xr:uid="{91CACEBF-AD90-450E-905D-2997A66B3AA2}"/>
    <cellStyle name="Comma 62 3 2 2" xfId="10900" xr:uid="{2D7AF3C1-9B7C-4C1A-AED9-B4416AB9B939}"/>
    <cellStyle name="Comma 62 3 2 2 2" xfId="20591" xr:uid="{254FBA6A-F5B0-49B2-B798-E1571A4A41FA}"/>
    <cellStyle name="Comma 62 3 2 3" xfId="16117" xr:uid="{21142129-9583-4599-9C82-A0A37D669EFB}"/>
    <cellStyle name="Comma 62 3 3" xfId="6983" xr:uid="{3EA195EA-A7B8-4B84-A798-E0CB95BB9F35}"/>
    <cellStyle name="Comma 62 3 3 2" xfId="11946" xr:uid="{D224D703-E684-4F19-8DDB-29ABA5C23506}"/>
    <cellStyle name="Comma 62 3 3 2 2" xfId="21543" xr:uid="{DB1E7BE5-3EC4-4D23-A5A6-70055317086E}"/>
    <cellStyle name="Comma 62 3 3 3" xfId="17069" xr:uid="{88EEE422-1BBA-48B7-8D57-C8D748BB8EFF}"/>
    <cellStyle name="Comma 62 3 4" xfId="9852" xr:uid="{A08F5A8F-B4A1-4686-93F1-02F4A9E2FA13}"/>
    <cellStyle name="Comma 62 3 4 2" xfId="19639" xr:uid="{B297B5FE-6BBD-428E-AFB2-13C6FB2C6111}"/>
    <cellStyle name="Comma 62 3 5" xfId="15166" xr:uid="{A9AE0CD0-6184-495C-AA40-56D18D545F14}"/>
    <cellStyle name="Comma 62 4" xfId="5311" xr:uid="{2D1F9CD0-7D40-4370-B001-32439F856A00}"/>
    <cellStyle name="Comma 62 4 2" xfId="10274" xr:uid="{07B7D7B5-3187-4FD9-8EB0-9409E3C6586E}"/>
    <cellStyle name="Comma 62 4 2 2" xfId="19965" xr:uid="{885D952F-42BF-45F3-B0C9-2BE414AA32BD}"/>
    <cellStyle name="Comma 62 4 3" xfId="15491" xr:uid="{481AAAB4-253E-49D0-AB9E-17A5CE6B6D40}"/>
    <cellStyle name="Comma 62 5" xfId="6357" xr:uid="{5AFD71F6-0FC5-4D72-AB5D-974049420EC2}"/>
    <cellStyle name="Comma 62 5 2" xfId="11320" xr:uid="{C287E29A-7DB6-410E-85F4-64986234EF04}"/>
    <cellStyle name="Comma 62 5 2 2" xfId="20917" xr:uid="{CC4F9BF0-1AC8-4C3E-867E-B338B8E4AF05}"/>
    <cellStyle name="Comma 62 5 3" xfId="16443" xr:uid="{3660B919-1CC5-452D-B04E-81C4C959BB37}"/>
    <cellStyle name="Comma 62 6" xfId="8041" xr:uid="{B16A9DA8-7E76-4DFD-9B67-2FF7FFDAF1EC}"/>
    <cellStyle name="Comma 62 6 2" xfId="18020" xr:uid="{614A5C67-7128-42CB-91C0-7B272FE819B4}"/>
    <cellStyle name="Comma 62 7" xfId="13660" xr:uid="{F493D3D3-CB8D-4610-9D66-33D73769D2A9}"/>
    <cellStyle name="Comma 63" xfId="2595" xr:uid="{9D92D54B-50C5-4F84-993A-4E8BFE6E7A76}"/>
    <cellStyle name="Comma 63 2" xfId="4539" xr:uid="{CD838161-C16C-4DDC-BE54-037970623484}"/>
    <cellStyle name="Comma 63 2 2" xfId="5638" xr:uid="{2DA03AF7-81D8-44C8-8852-732138C7CE14}"/>
    <cellStyle name="Comma 63 2 2 2" xfId="10601" xr:uid="{D427F11D-1E55-4BB0-9A21-93D7E653F7BA}"/>
    <cellStyle name="Comma 63 2 2 2 2" xfId="20292" xr:uid="{A982897A-BBE6-424F-A994-95F416E37E65}"/>
    <cellStyle name="Comma 63 2 2 3" xfId="15818" xr:uid="{B1495CB3-CE36-4AE4-8306-DAE8460F61E9}"/>
    <cellStyle name="Comma 63 2 3" xfId="6684" xr:uid="{7C70EB5E-E51F-4387-B172-A0309E09B689}"/>
    <cellStyle name="Comma 63 2 3 2" xfId="11647" xr:uid="{852FF306-0D59-4401-93CC-C5670DC80D17}"/>
    <cellStyle name="Comma 63 2 3 2 2" xfId="21244" xr:uid="{395CBE12-F965-440A-B6BB-DE84A29F729B}"/>
    <cellStyle name="Comma 63 2 3 3" xfId="16770" xr:uid="{AFD6F172-32E3-4AB2-B741-2D4451CBBAEC}"/>
    <cellStyle name="Comma 63 2 4" xfId="9546" xr:uid="{B63CAC38-2A1C-4F24-82AE-996FB5414D0B}"/>
    <cellStyle name="Comma 63 2 4 2" xfId="19333" xr:uid="{A63C13A6-B171-4B54-82B6-BB852F86EFF0}"/>
    <cellStyle name="Comma 63 2 5" xfId="14867" xr:uid="{7EB83BD0-B968-4A25-B684-C1855A1A099A}"/>
    <cellStyle name="Comma 63 3" xfId="4874" xr:uid="{248B9225-23A6-42C0-83CB-37B934EC64A9}"/>
    <cellStyle name="Comma 63 3 2" xfId="5938" xr:uid="{85010F3B-34DD-4B86-BD59-774C78771A09}"/>
    <cellStyle name="Comma 63 3 2 2" xfId="10901" xr:uid="{C4005962-1A47-4670-968A-C86F9F73618B}"/>
    <cellStyle name="Comma 63 3 2 2 2" xfId="20592" xr:uid="{D595D353-B30A-4A4C-903F-565D1DB097BC}"/>
    <cellStyle name="Comma 63 3 2 3" xfId="16118" xr:uid="{3E062F3F-C894-4887-84F0-52F2026A50BF}"/>
    <cellStyle name="Comma 63 3 3" xfId="6984" xr:uid="{50DFAACE-2F4D-4501-8CD4-3DB2D0BE4251}"/>
    <cellStyle name="Comma 63 3 3 2" xfId="11947" xr:uid="{DA697020-3121-45C6-A180-B0574B474AD7}"/>
    <cellStyle name="Comma 63 3 3 2 2" xfId="21544" xr:uid="{8E8C2F8C-8C88-4787-BDEF-CC29CFC31B8D}"/>
    <cellStyle name="Comma 63 3 3 3" xfId="17070" xr:uid="{9B990199-B44E-4702-A0B1-05282B07E81E}"/>
    <cellStyle name="Comma 63 3 4" xfId="9853" xr:uid="{CD687A9B-FBD5-42DF-AABD-2CCB664D7161}"/>
    <cellStyle name="Comma 63 3 4 2" xfId="19640" xr:uid="{B3578C46-F37A-4193-BF15-2F3C84A88CED}"/>
    <cellStyle name="Comma 63 3 5" xfId="15167" xr:uid="{CD60A31A-DEEB-4AA6-8796-94731435F90C}"/>
    <cellStyle name="Comma 63 4" xfId="5312" xr:uid="{DF2E47AC-EBB4-4695-BE33-B35DD4622558}"/>
    <cellStyle name="Comma 63 4 2" xfId="10275" xr:uid="{2E23AC93-DE39-40C0-97B5-AF6053E7E20B}"/>
    <cellStyle name="Comma 63 4 2 2" xfId="19966" xr:uid="{7913D7C0-8F29-473F-A5C5-E73403245292}"/>
    <cellStyle name="Comma 63 4 3" xfId="15492" xr:uid="{48991630-41F5-4A55-9F39-85E74AD932D5}"/>
    <cellStyle name="Comma 63 5" xfId="6358" xr:uid="{5E0CA39A-CD05-43EF-865D-4C65A5A79940}"/>
    <cellStyle name="Comma 63 5 2" xfId="11321" xr:uid="{5AFEEED9-CBC6-47D7-9C03-6E745E939196}"/>
    <cellStyle name="Comma 63 5 2 2" xfId="20918" xr:uid="{AE8FD10C-D4E6-470F-A521-6D458876D398}"/>
    <cellStyle name="Comma 63 5 3" xfId="16444" xr:uid="{DE5E4E2F-4642-4030-83CD-DB1A58404961}"/>
    <cellStyle name="Comma 63 6" xfId="8042" xr:uid="{1076B814-C34D-4B15-B86E-F9BAEF52D809}"/>
    <cellStyle name="Comma 63 6 2" xfId="18021" xr:uid="{44821DC8-D6FB-4298-A7CE-594E81B5F638}"/>
    <cellStyle name="Comma 63 7" xfId="13661" xr:uid="{E59123C9-2319-4CD9-97E7-3AEBB17E5643}"/>
    <cellStyle name="Comma 64" xfId="2596" xr:uid="{20AA035A-3EDC-40FE-9148-F5DD640EECDF}"/>
    <cellStyle name="Comma 64 2" xfId="4540" xr:uid="{9518BE5E-ECB7-40F7-8963-E31A8BD8B92D}"/>
    <cellStyle name="Comma 64 2 2" xfId="5639" xr:uid="{58B097CA-47AE-4A51-9DE7-8CF85A9C4D47}"/>
    <cellStyle name="Comma 64 2 2 2" xfId="10602" xr:uid="{244074FC-4588-4B13-B046-9711772D48FF}"/>
    <cellStyle name="Comma 64 2 2 2 2" xfId="20293" xr:uid="{6DF7CEEC-C3D1-47DB-B757-4A4C782389E5}"/>
    <cellStyle name="Comma 64 2 2 3" xfId="15819" xr:uid="{E1ED4E64-5A0B-423E-9C25-93AB42C283DC}"/>
    <cellStyle name="Comma 64 2 3" xfId="6685" xr:uid="{9E6688C7-490F-4698-BB36-CA3FD8959E44}"/>
    <cellStyle name="Comma 64 2 3 2" xfId="11648" xr:uid="{68BB544D-FD5C-4136-8930-7477C2761605}"/>
    <cellStyle name="Comma 64 2 3 2 2" xfId="21245" xr:uid="{923E50CA-A785-4E59-A48B-F1DCCA419EE7}"/>
    <cellStyle name="Comma 64 2 3 3" xfId="16771" xr:uid="{D91B965D-C693-4934-82D2-DF054E4CA968}"/>
    <cellStyle name="Comma 64 2 4" xfId="9547" xr:uid="{B3537EFE-0A9D-44C3-8A63-028353323C13}"/>
    <cellStyle name="Comma 64 2 4 2" xfId="19334" xr:uid="{5881A2CA-90E4-4799-AB53-C69CE3AB49CA}"/>
    <cellStyle name="Comma 64 2 5" xfId="14868" xr:uid="{2832F421-211F-44EC-8B2E-28E4555E8AC5}"/>
    <cellStyle name="Comma 64 3" xfId="4875" xr:uid="{71EEB08B-2E82-48B5-A15A-94D6B02586BA}"/>
    <cellStyle name="Comma 64 3 2" xfId="5939" xr:uid="{BA08422E-7791-419B-A33F-422B37D5EF82}"/>
    <cellStyle name="Comma 64 3 2 2" xfId="10902" xr:uid="{C2888810-BD7D-4F75-962B-D796620A3C96}"/>
    <cellStyle name="Comma 64 3 2 2 2" xfId="20593" xr:uid="{AA5B80BE-8954-4C33-B714-E2464FBBA146}"/>
    <cellStyle name="Comma 64 3 2 3" xfId="16119" xr:uid="{C99B4056-2259-4BED-B5CC-FEDFFCFA86C5}"/>
    <cellStyle name="Comma 64 3 3" xfId="6985" xr:uid="{52D604C1-89FB-4D33-8F06-1F37FF292EBE}"/>
    <cellStyle name="Comma 64 3 3 2" xfId="11948" xr:uid="{6B8AC377-EEB8-4E6A-94BC-BC018EF43271}"/>
    <cellStyle name="Comma 64 3 3 2 2" xfId="21545" xr:uid="{BBF23A5F-6EA1-472F-A0CD-04E8B8430879}"/>
    <cellStyle name="Comma 64 3 3 3" xfId="17071" xr:uid="{55657BF2-7F0E-418A-8C5D-AFA06D5F0F1C}"/>
    <cellStyle name="Comma 64 3 4" xfId="9854" xr:uid="{BC8739D5-0540-408F-B14C-14B960B1288D}"/>
    <cellStyle name="Comma 64 3 4 2" xfId="19641" xr:uid="{6C5F94C4-AC5A-465A-8E9C-ECBE2A896229}"/>
    <cellStyle name="Comma 64 3 5" xfId="15168" xr:uid="{10A95741-BC90-4A3A-B7ED-44115F74FB74}"/>
    <cellStyle name="Comma 64 4" xfId="5313" xr:uid="{04734118-5CC5-4254-9758-DC7CF702FFED}"/>
    <cellStyle name="Comma 64 4 2" xfId="10276" xr:uid="{38780154-0553-4AD6-846C-3F2258C749DD}"/>
    <cellStyle name="Comma 64 4 2 2" xfId="19967" xr:uid="{174FAC9A-49C9-4E6A-ACA9-DB8DD2CE9237}"/>
    <cellStyle name="Comma 64 4 3" xfId="15493" xr:uid="{1D9A1913-B43D-4675-80D0-BC0B22C4CD43}"/>
    <cellStyle name="Comma 64 5" xfId="6359" xr:uid="{1B3DDBEB-99B8-4E16-B8E6-8A5D4EF13630}"/>
    <cellStyle name="Comma 64 5 2" xfId="11322" xr:uid="{31D21D85-98B2-4945-ABEC-2024B40CD406}"/>
    <cellStyle name="Comma 64 5 2 2" xfId="20919" xr:uid="{4339CB06-9921-4A2E-9BB2-6C26F349A151}"/>
    <cellStyle name="Comma 64 5 3" xfId="16445" xr:uid="{0CE056FE-CF1F-4180-808E-F10F6852A318}"/>
    <cellStyle name="Comma 64 6" xfId="8043" xr:uid="{179EE71A-552A-4F7D-A237-FAC643A97398}"/>
    <cellStyle name="Comma 64 6 2" xfId="18022" xr:uid="{578DE25D-BAAF-4493-8FE6-A8EDB4DEAEB7}"/>
    <cellStyle name="Comma 64 7" xfId="13662" xr:uid="{CFA5DDF1-C3B2-4C82-B387-65560695AE37}"/>
    <cellStyle name="Comma 65" xfId="2597" xr:uid="{347278FE-3053-4D29-AC19-4C376DAAE36C}"/>
    <cellStyle name="Comma 65 2" xfId="4541" xr:uid="{217C345E-1F95-45D2-AA4A-938539F1E678}"/>
    <cellStyle name="Comma 65 2 2" xfId="5640" xr:uid="{9441C6B1-C566-4574-93FF-7EC1331732C3}"/>
    <cellStyle name="Comma 65 2 2 2" xfId="10603" xr:uid="{085A12B8-212F-4017-81F6-F475FCDDEC69}"/>
    <cellStyle name="Comma 65 2 2 2 2" xfId="20294" xr:uid="{AE8AF9AE-4D6E-4FF1-92A1-067C03DF8CED}"/>
    <cellStyle name="Comma 65 2 2 3" xfId="15820" xr:uid="{914950F0-9A2A-40A0-83B5-AC9B0AD0B580}"/>
    <cellStyle name="Comma 65 2 3" xfId="6686" xr:uid="{441BA49C-900C-4C3C-A79E-B1A6332C18EE}"/>
    <cellStyle name="Comma 65 2 3 2" xfId="11649" xr:uid="{C9F1E26F-2F92-4258-9E6C-01491242D039}"/>
    <cellStyle name="Comma 65 2 3 2 2" xfId="21246" xr:uid="{A7B4681E-C866-4DFC-8F7D-65F48EBD741E}"/>
    <cellStyle name="Comma 65 2 3 3" xfId="16772" xr:uid="{9C6DAFAE-D9A5-41D1-A0AA-8E27D50E13CD}"/>
    <cellStyle name="Comma 65 2 4" xfId="9548" xr:uid="{0BD90C79-5C06-486C-9E86-68F33EBBA12B}"/>
    <cellStyle name="Comma 65 2 4 2" xfId="19335" xr:uid="{F61BF419-2B6F-4BEF-BCF5-C0F679C0D60F}"/>
    <cellStyle name="Comma 65 2 5" xfId="14869" xr:uid="{03CE3F29-2C78-44B2-B9D2-544A6D8B746A}"/>
    <cellStyle name="Comma 65 3" xfId="4876" xr:uid="{EF7F35F9-E841-4AB5-9C9F-ED9E47DBF91E}"/>
    <cellStyle name="Comma 65 3 2" xfId="5940" xr:uid="{B2432E96-E430-4951-8A73-96713D52C728}"/>
    <cellStyle name="Comma 65 3 2 2" xfId="10903" xr:uid="{6D672B95-331E-4DEE-8D8B-2354292DD58B}"/>
    <cellStyle name="Comma 65 3 2 2 2" xfId="20594" xr:uid="{2D62FD3D-1625-4F77-AB8D-983942D5E8E7}"/>
    <cellStyle name="Comma 65 3 2 3" xfId="16120" xr:uid="{FE3D9BAF-B78F-459A-8B0E-3B3746E764D5}"/>
    <cellStyle name="Comma 65 3 3" xfId="6986" xr:uid="{6A849883-3F55-4EB9-B523-808AB3BA4471}"/>
    <cellStyle name="Comma 65 3 3 2" xfId="11949" xr:uid="{ABDE2EB5-1ACE-4A39-89DD-ADFB66AB8580}"/>
    <cellStyle name="Comma 65 3 3 2 2" xfId="21546" xr:uid="{C438ECD2-2DA8-4457-8295-CC8F7B7E2309}"/>
    <cellStyle name="Comma 65 3 3 3" xfId="17072" xr:uid="{D213F18C-4DBD-424C-B70A-D3AAAAA3971C}"/>
    <cellStyle name="Comma 65 3 4" xfId="9855" xr:uid="{EA510AC6-5DA1-45F4-B962-78E6471D0D63}"/>
    <cellStyle name="Comma 65 3 4 2" xfId="19642" xr:uid="{DD4A5600-E801-4FFB-B118-AB9AB004503F}"/>
    <cellStyle name="Comma 65 3 5" xfId="15169" xr:uid="{41A66847-FBE0-46A2-912A-80E69EBBA1F2}"/>
    <cellStyle name="Comma 65 4" xfId="5314" xr:uid="{122D7924-1688-41CC-86FB-E1F4B22B5322}"/>
    <cellStyle name="Comma 65 4 2" xfId="10277" xr:uid="{87778FFF-EE7A-49C9-894B-E64213ACB10E}"/>
    <cellStyle name="Comma 65 4 2 2" xfId="19968" xr:uid="{675333A5-374E-4DFB-80EE-C22859EE6D6C}"/>
    <cellStyle name="Comma 65 4 3" xfId="15494" xr:uid="{455ED7DD-056D-4B3D-8F67-8BC09730EC88}"/>
    <cellStyle name="Comma 65 5" xfId="6360" xr:uid="{CD73ED86-7917-437E-8FB0-30973D187D68}"/>
    <cellStyle name="Comma 65 5 2" xfId="11323" xr:uid="{93ED5E04-0CBF-47E4-93AE-E58DFCE0FEA9}"/>
    <cellStyle name="Comma 65 5 2 2" xfId="20920" xr:uid="{29399FE0-5A9A-4FAD-8B60-1B0ECC14554C}"/>
    <cellStyle name="Comma 65 5 3" xfId="16446" xr:uid="{B2E0DAB5-D4E6-410F-939F-1CA88F23A530}"/>
    <cellStyle name="Comma 65 6" xfId="8044" xr:uid="{5A20ABBE-4D19-42ED-A4D1-0DA0E954A268}"/>
    <cellStyle name="Comma 65 6 2" xfId="18023" xr:uid="{455BA511-FB96-45BC-A8EE-A1571FD0C36C}"/>
    <cellStyle name="Comma 65 7" xfId="13663" xr:uid="{DEE5ADDD-FEE8-44C2-8919-AF2434AFC192}"/>
    <cellStyle name="Comma 66" xfId="2598" xr:uid="{036DFCEC-F664-4AAE-8A72-9AC2ADAD69F4}"/>
    <cellStyle name="Comma 66 2" xfId="4542" xr:uid="{2A48F2B1-08F4-4E94-924C-E6D5FB249814}"/>
    <cellStyle name="Comma 66 2 2" xfId="5641" xr:uid="{4B49B50B-D7C1-46A5-8563-2F89458B74E3}"/>
    <cellStyle name="Comma 66 2 2 2" xfId="10604" xr:uid="{84DCECE8-DE9F-45DA-9A4A-F84CDA195C9D}"/>
    <cellStyle name="Comma 66 2 2 2 2" xfId="20295" xr:uid="{26BD3EF0-184A-4108-9840-695082824C08}"/>
    <cellStyle name="Comma 66 2 2 3" xfId="15821" xr:uid="{CA64CA1F-206E-4BD5-A101-337F24D38B37}"/>
    <cellStyle name="Comma 66 2 3" xfId="6687" xr:uid="{EDDE903A-FF4C-4287-B977-B1C8FEC799B2}"/>
    <cellStyle name="Comma 66 2 3 2" xfId="11650" xr:uid="{808FC5BE-FC2F-45D3-8A0F-BAFB33AA44C1}"/>
    <cellStyle name="Comma 66 2 3 2 2" xfId="21247" xr:uid="{AD80D2E2-88A1-4454-96DC-F63CDDB1E5A0}"/>
    <cellStyle name="Comma 66 2 3 3" xfId="16773" xr:uid="{CB62588B-EA48-42FF-B3D3-62320E221152}"/>
    <cellStyle name="Comma 66 2 4" xfId="9549" xr:uid="{81F98FE8-6BF6-4575-8A48-41DE7F1F1E66}"/>
    <cellStyle name="Comma 66 2 4 2" xfId="19336" xr:uid="{42576C0B-6554-4E3E-9CE2-05D77C77AD50}"/>
    <cellStyle name="Comma 66 2 5" xfId="14870" xr:uid="{5455A07A-2B9D-4984-810B-15476CA2E32E}"/>
    <cellStyle name="Comma 66 3" xfId="4877" xr:uid="{0EC22400-7CBB-498C-B9BD-C9D3E4865E4E}"/>
    <cellStyle name="Comma 66 3 2" xfId="5941" xr:uid="{A3B87A59-8160-43F2-83A3-C2965EAB3056}"/>
    <cellStyle name="Comma 66 3 2 2" xfId="10904" xr:uid="{AE27E773-F4D4-4F87-9117-7B33841A9290}"/>
    <cellStyle name="Comma 66 3 2 2 2" xfId="20595" xr:uid="{E5F65438-4C3F-40F3-8F2B-CD70B02D9411}"/>
    <cellStyle name="Comma 66 3 2 3" xfId="16121" xr:uid="{4A1E2978-F760-491C-B518-F5E17A687C28}"/>
    <cellStyle name="Comma 66 3 3" xfId="6987" xr:uid="{3AAD2243-951B-4DF0-96C6-0ED7BD6EC905}"/>
    <cellStyle name="Comma 66 3 3 2" xfId="11950" xr:uid="{55729053-F528-4FEA-BCF7-2ABF6ADD1774}"/>
    <cellStyle name="Comma 66 3 3 2 2" xfId="21547" xr:uid="{00C1F52F-3062-4EB5-8D8E-106DD6A00ADE}"/>
    <cellStyle name="Comma 66 3 3 3" xfId="17073" xr:uid="{C398D0D2-7E67-407E-81B5-76394C68EBB7}"/>
    <cellStyle name="Comma 66 3 4" xfId="9856" xr:uid="{0BB535D6-EAA5-4088-9A9E-4B88471EE18A}"/>
    <cellStyle name="Comma 66 3 4 2" xfId="19643" xr:uid="{D77CFD22-4875-475E-B875-B4E98A5B7A6A}"/>
    <cellStyle name="Comma 66 3 5" xfId="15170" xr:uid="{DFD6C942-DDB3-44D4-BD73-32515C1AF566}"/>
    <cellStyle name="Comma 66 4" xfId="5315" xr:uid="{9DDE0DBC-4D4D-417E-95F8-3C60C87355FD}"/>
    <cellStyle name="Comma 66 4 2" xfId="10278" xr:uid="{34833454-6E50-4627-AD15-F16C86C03510}"/>
    <cellStyle name="Comma 66 4 2 2" xfId="19969" xr:uid="{B046836B-7A7B-4C98-A431-113BD188022A}"/>
    <cellStyle name="Comma 66 4 3" xfId="15495" xr:uid="{25640B22-8CAD-48BC-BFAB-9E01000ACE65}"/>
    <cellStyle name="Comma 66 5" xfId="6361" xr:uid="{BFEDA4EF-1B0F-48C0-A2BA-062D64EDA8A6}"/>
    <cellStyle name="Comma 66 5 2" xfId="11324" xr:uid="{FD9FE73F-91F4-46E2-8DDE-11D09D5475B1}"/>
    <cellStyle name="Comma 66 5 2 2" xfId="20921" xr:uid="{1F841B75-C614-44C2-9E27-5ACBEE99D26A}"/>
    <cellStyle name="Comma 66 5 3" xfId="16447" xr:uid="{31D2EEF1-116E-44E9-BB57-8DBC7ECE23D8}"/>
    <cellStyle name="Comma 66 6" xfId="8045" xr:uid="{30B088F9-BEE6-4485-9705-02440877204A}"/>
    <cellStyle name="Comma 66 6 2" xfId="18024" xr:uid="{6BB7239B-9649-44F0-8A59-1B72DDCF3E73}"/>
    <cellStyle name="Comma 66 7" xfId="13664" xr:uid="{21BEF55F-E9AA-446A-9E70-699E9D9AA7B6}"/>
    <cellStyle name="Comma 67" xfId="2599" xr:uid="{811F4418-43AA-4135-A672-1407B55FFF36}"/>
    <cellStyle name="Comma 67 2" xfId="4543" xr:uid="{7BD1F967-4900-466B-9CD2-D42B8C7A44F4}"/>
    <cellStyle name="Comma 67 2 2" xfId="5642" xr:uid="{88B777FC-113A-4C3A-B132-A9529D0A1A4F}"/>
    <cellStyle name="Comma 67 2 2 2" xfId="10605" xr:uid="{5F368385-5180-48ED-8D5B-3652B9AB2F7F}"/>
    <cellStyle name="Comma 67 2 2 2 2" xfId="20296" xr:uid="{D3EF33B2-1875-46C1-BC68-10D93475F450}"/>
    <cellStyle name="Comma 67 2 2 3" xfId="15822" xr:uid="{1787F6F8-E6C0-4CE2-952E-3A46CD0FD905}"/>
    <cellStyle name="Comma 67 2 3" xfId="6688" xr:uid="{F0716BCC-6423-43CC-B1A4-B8FC7279B529}"/>
    <cellStyle name="Comma 67 2 3 2" xfId="11651" xr:uid="{92875190-60D3-4662-A597-329A64659727}"/>
    <cellStyle name="Comma 67 2 3 2 2" xfId="21248" xr:uid="{6557992C-33FC-439F-81D2-F592E2392DDC}"/>
    <cellStyle name="Comma 67 2 3 3" xfId="16774" xr:uid="{07394BF9-E69D-4EEA-8150-4B3D297BA95E}"/>
    <cellStyle name="Comma 67 2 4" xfId="9550" xr:uid="{9836DF2B-26A9-40D2-8693-F2CCDA84F824}"/>
    <cellStyle name="Comma 67 2 4 2" xfId="19337" xr:uid="{6E9FFF8A-8582-4604-A71A-6F68092F5A6B}"/>
    <cellStyle name="Comma 67 2 5" xfId="14871" xr:uid="{96B0BE3E-2963-4A69-86BC-A53A9C26B135}"/>
    <cellStyle name="Comma 67 3" xfId="4878" xr:uid="{DCBA8F80-67B3-4BCB-9E42-7A64F7B4222A}"/>
    <cellStyle name="Comma 67 3 2" xfId="5942" xr:uid="{78615F33-8F94-4467-BC8C-9089146263CE}"/>
    <cellStyle name="Comma 67 3 2 2" xfId="10905" xr:uid="{B9F31A2D-FB3C-44C5-B9AC-7933C88A7174}"/>
    <cellStyle name="Comma 67 3 2 2 2" xfId="20596" xr:uid="{115A7D1A-38F0-4967-9091-D5E67CDCB554}"/>
    <cellStyle name="Comma 67 3 2 3" xfId="16122" xr:uid="{64897090-72DF-4ABC-B036-EB7678A9FCF3}"/>
    <cellStyle name="Comma 67 3 3" xfId="6988" xr:uid="{522C37B7-9A99-46BE-A602-D45F2187E71A}"/>
    <cellStyle name="Comma 67 3 3 2" xfId="11951" xr:uid="{AFB726FB-622F-47D2-B0B0-5F1EFA557336}"/>
    <cellStyle name="Comma 67 3 3 2 2" xfId="21548" xr:uid="{62B28BF2-2838-4500-BF10-7A5A353CF001}"/>
    <cellStyle name="Comma 67 3 3 3" xfId="17074" xr:uid="{15CE57C6-C1D8-442D-8C72-2CB8A678D7EA}"/>
    <cellStyle name="Comma 67 3 4" xfId="9857" xr:uid="{B9444E44-BAE6-4762-B7A8-71FB5D6E48BE}"/>
    <cellStyle name="Comma 67 3 4 2" xfId="19644" xr:uid="{D9A373A0-0189-4A7C-9974-831FFF50A484}"/>
    <cellStyle name="Comma 67 3 5" xfId="15171" xr:uid="{FB4E694B-562C-482B-996B-3B0545A1B562}"/>
    <cellStyle name="Comma 67 4" xfId="5316" xr:uid="{76DA7550-7A54-4339-9488-51681B5236AD}"/>
    <cellStyle name="Comma 67 4 2" xfId="10279" xr:uid="{81943964-04E1-41CE-9922-2D25DA63DE81}"/>
    <cellStyle name="Comma 67 4 2 2" xfId="19970" xr:uid="{A11F43FF-937E-4982-AC93-C183F5691924}"/>
    <cellStyle name="Comma 67 4 3" xfId="15496" xr:uid="{AECFF764-65CB-408D-8928-94EB4327D1DF}"/>
    <cellStyle name="Comma 67 5" xfId="6362" xr:uid="{2D59B441-9078-4073-8193-B7BBE599206F}"/>
    <cellStyle name="Comma 67 5 2" xfId="11325" xr:uid="{5B999580-9DCD-43B8-86BC-431AC9448C82}"/>
    <cellStyle name="Comma 67 5 2 2" xfId="20922" xr:uid="{0A7F3C3D-A03E-4884-922C-A8F73BB21569}"/>
    <cellStyle name="Comma 67 5 3" xfId="16448" xr:uid="{56B8FBF4-06F6-4CB6-8CB5-600107FAB611}"/>
    <cellStyle name="Comma 67 6" xfId="8046" xr:uid="{F7D94D25-73E3-4BB3-9EE6-BCDA986124D6}"/>
    <cellStyle name="Comma 67 6 2" xfId="18025" xr:uid="{5E31F830-89E1-40F2-886E-4FA4DC9FEFFE}"/>
    <cellStyle name="Comma 67 7" xfId="13665" xr:uid="{60BEA98A-1CAC-4340-8F5E-3ACA97335AA6}"/>
    <cellStyle name="Comma 68" xfId="2600" xr:uid="{37399918-8A3E-4D27-9D06-BD69BFA08C62}"/>
    <cellStyle name="Comma 68 2" xfId="4544" xr:uid="{DCCA51FC-7F98-48BB-8AE5-1FB923A5B4A0}"/>
    <cellStyle name="Comma 68 2 2" xfId="5643" xr:uid="{3626BD13-D814-478C-9DBE-00937DA9D76A}"/>
    <cellStyle name="Comma 68 2 2 2" xfId="10606" xr:uid="{BBFF88ED-3EE0-4C11-8186-3325C7C0BA89}"/>
    <cellStyle name="Comma 68 2 2 2 2" xfId="20297" xr:uid="{8CFDABDF-80B5-4A5F-8DF6-660C931956D6}"/>
    <cellStyle name="Comma 68 2 2 3" xfId="15823" xr:uid="{E4DFFA35-75CB-43E1-A2DD-71572ED01FF8}"/>
    <cellStyle name="Comma 68 2 3" xfId="6689" xr:uid="{31AD7664-38E8-43C5-B77A-B761B3525C4E}"/>
    <cellStyle name="Comma 68 2 3 2" xfId="11652" xr:uid="{D4891E9B-4B34-485B-A55D-EC2987F834AD}"/>
    <cellStyle name="Comma 68 2 3 2 2" xfId="21249" xr:uid="{A1135D82-5396-48E2-A8A4-DC290A0545BC}"/>
    <cellStyle name="Comma 68 2 3 3" xfId="16775" xr:uid="{D047EE67-47E9-44A9-B9D5-2ECF02FD446E}"/>
    <cellStyle name="Comma 68 2 4" xfId="9551" xr:uid="{134CEC8E-F524-4C15-B795-BA6B937D9BA2}"/>
    <cellStyle name="Comma 68 2 4 2" xfId="19338" xr:uid="{41778E6D-81B4-4040-8025-2A6D2F23AE56}"/>
    <cellStyle name="Comma 68 2 5" xfId="14872" xr:uid="{3E4311A3-4F5E-4EB3-B105-E957386F8393}"/>
    <cellStyle name="Comma 68 3" xfId="4879" xr:uid="{143A1E60-4DC2-4932-8631-F47639BAAEA6}"/>
    <cellStyle name="Comma 68 3 2" xfId="5943" xr:uid="{C0BF2F40-2EBB-431A-BD42-0037D697FBA6}"/>
    <cellStyle name="Comma 68 3 2 2" xfId="10906" xr:uid="{A4304CF1-885C-4BA3-8D91-9AC526596F6C}"/>
    <cellStyle name="Comma 68 3 2 2 2" xfId="20597" xr:uid="{999D98FD-403B-4806-BD30-4FC6DFD421E3}"/>
    <cellStyle name="Comma 68 3 2 3" xfId="16123" xr:uid="{F72F61D0-F0E6-4DF8-9229-EC3B69FD9BCB}"/>
    <cellStyle name="Comma 68 3 3" xfId="6989" xr:uid="{1223397F-9115-4497-BC45-553960EC3AB3}"/>
    <cellStyle name="Comma 68 3 3 2" xfId="11952" xr:uid="{1199925A-D34B-4819-A636-828E52B9800C}"/>
    <cellStyle name="Comma 68 3 3 2 2" xfId="21549" xr:uid="{3A29780E-0992-4CF5-8895-91BB188EB856}"/>
    <cellStyle name="Comma 68 3 3 3" xfId="17075" xr:uid="{0B9352B2-AD2C-4842-84BF-26619806740F}"/>
    <cellStyle name="Comma 68 3 4" xfId="9858" xr:uid="{F8F7D402-4A8A-44B2-BA0F-EDC478C5E503}"/>
    <cellStyle name="Comma 68 3 4 2" xfId="19645" xr:uid="{0965CBE1-E2EA-4BB4-9AD4-D1F99A14B0E2}"/>
    <cellStyle name="Comma 68 3 5" xfId="15172" xr:uid="{7AD1B05E-1175-440D-92C9-DE1EA9779F45}"/>
    <cellStyle name="Comma 68 4" xfId="5317" xr:uid="{D456D6F9-112A-4D10-8554-B29F127D1007}"/>
    <cellStyle name="Comma 68 4 2" xfId="10280" xr:uid="{64EF95DA-706B-488A-A9E3-1F46FB5E9C74}"/>
    <cellStyle name="Comma 68 4 2 2" xfId="19971" xr:uid="{70554C31-B940-4DF1-9F0A-C199A69350DE}"/>
    <cellStyle name="Comma 68 4 3" xfId="15497" xr:uid="{3E5ACF77-48E9-404A-9940-D414D20FA79A}"/>
    <cellStyle name="Comma 68 5" xfId="6363" xr:uid="{95625861-D442-49CB-BFF4-9D1C0AD46756}"/>
    <cellStyle name="Comma 68 5 2" xfId="11326" xr:uid="{830BFAEB-5498-4633-952C-53B2C2EB1807}"/>
    <cellStyle name="Comma 68 5 2 2" xfId="20923" xr:uid="{12B99BCF-6F64-4E7F-A74A-E557AB8FB44F}"/>
    <cellStyle name="Comma 68 5 3" xfId="16449" xr:uid="{F59A58D9-20BA-44CA-865F-2F3CC897D3CE}"/>
    <cellStyle name="Comma 68 6" xfId="8047" xr:uid="{AD7F8E54-C175-471C-9374-21B919A3DCFA}"/>
    <cellStyle name="Comma 68 6 2" xfId="18026" xr:uid="{1339249D-5D33-4956-878C-357A5C1E2D1F}"/>
    <cellStyle name="Comma 68 7" xfId="13666" xr:uid="{EA1D8514-9B64-444B-AE9A-31D14AF88D2A}"/>
    <cellStyle name="Comma 69" xfId="2601" xr:uid="{D77AE2B1-9235-4668-AAEE-FD46B2E2B36F}"/>
    <cellStyle name="Comma 69 2" xfId="4545" xr:uid="{7B7BF52B-727B-4622-9A20-E8EC4D81F7CD}"/>
    <cellStyle name="Comma 69 2 2" xfId="5644" xr:uid="{496A8647-DBA0-43EF-B0F3-BE060DF98985}"/>
    <cellStyle name="Comma 69 2 2 2" xfId="10607" xr:uid="{01D17650-F095-4F21-AC34-AA0E6EFF6D85}"/>
    <cellStyle name="Comma 69 2 2 2 2" xfId="20298" xr:uid="{6CAA5A04-20FD-4673-AF9E-6B95972B77B5}"/>
    <cellStyle name="Comma 69 2 2 3" xfId="15824" xr:uid="{3DABEBB2-31C7-4D97-9929-8AA015063AD6}"/>
    <cellStyle name="Comma 69 2 3" xfId="6690" xr:uid="{78381034-321E-4F91-84A6-17D0F6FF2C3B}"/>
    <cellStyle name="Comma 69 2 3 2" xfId="11653" xr:uid="{F2127DD6-CCFB-4FBA-AC5C-1AC939D443A3}"/>
    <cellStyle name="Comma 69 2 3 2 2" xfId="21250" xr:uid="{56418081-B448-410D-B291-1739FF265381}"/>
    <cellStyle name="Comma 69 2 3 3" xfId="16776" xr:uid="{352D00C3-F0D3-4D82-91C9-E94C06C8904B}"/>
    <cellStyle name="Comma 69 2 4" xfId="9552" xr:uid="{29F08B25-2E85-4148-936B-4369B34674EB}"/>
    <cellStyle name="Comma 69 2 4 2" xfId="19339" xr:uid="{94A03CDA-2BF1-496B-A141-E745423F79F5}"/>
    <cellStyle name="Comma 69 2 5" xfId="14873" xr:uid="{FEDAB81E-E85C-4815-A952-FDCC2FA118FE}"/>
    <cellStyle name="Comma 69 3" xfId="4880" xr:uid="{4F314E93-43E6-408C-8DE1-ABAA32F578CC}"/>
    <cellStyle name="Comma 69 3 2" xfId="5944" xr:uid="{946B00FB-EDFB-4E86-9F01-2C69C279DF31}"/>
    <cellStyle name="Comma 69 3 2 2" xfId="10907" xr:uid="{1FF9D4C8-71EB-46F5-B76C-C1E7FDF6848B}"/>
    <cellStyle name="Comma 69 3 2 2 2" xfId="20598" xr:uid="{D5370881-F640-4B34-B6F7-C7269AA44AA2}"/>
    <cellStyle name="Comma 69 3 2 3" xfId="16124" xr:uid="{1F334E34-0FD4-45DA-BA5C-D992526699D3}"/>
    <cellStyle name="Comma 69 3 3" xfId="6990" xr:uid="{D65EF54B-B960-4092-9483-5C74136300F9}"/>
    <cellStyle name="Comma 69 3 3 2" xfId="11953" xr:uid="{8EDD483E-7F85-4960-9601-47C89BE10739}"/>
    <cellStyle name="Comma 69 3 3 2 2" xfId="21550" xr:uid="{1598CE88-296E-4A52-AD9E-82CC2E80F862}"/>
    <cellStyle name="Comma 69 3 3 3" xfId="17076" xr:uid="{316F9013-859D-4B86-A795-066B6DA8376D}"/>
    <cellStyle name="Comma 69 3 4" xfId="9859" xr:uid="{CB344AB3-C84F-42D6-BCAD-FA7283456167}"/>
    <cellStyle name="Comma 69 3 4 2" xfId="19646" xr:uid="{2D7322FC-8067-40B1-9BA2-F31CDDBC9EC4}"/>
    <cellStyle name="Comma 69 3 5" xfId="15173" xr:uid="{4A9DE6FC-A1F5-4ECD-8EFB-20BD84DF163E}"/>
    <cellStyle name="Comma 69 4" xfId="5318" xr:uid="{828FCDB4-07CA-4C72-9281-D5E187F1FA88}"/>
    <cellStyle name="Comma 69 4 2" xfId="10281" xr:uid="{FF6BB931-2C7D-48F3-B1B6-B00AE4DD08C9}"/>
    <cellStyle name="Comma 69 4 2 2" xfId="19972" xr:uid="{D67E6872-D321-4C35-9934-FD869D20C67D}"/>
    <cellStyle name="Comma 69 4 3" xfId="15498" xr:uid="{CF173253-EBB0-4970-AD5A-14A7270507C8}"/>
    <cellStyle name="Comma 69 5" xfId="6364" xr:uid="{CAAC8CE7-BAE1-4D43-9A8D-B79A943C83E9}"/>
    <cellStyle name="Comma 69 5 2" xfId="11327" xr:uid="{A8EEE472-9610-4688-BFA4-D1464931FE79}"/>
    <cellStyle name="Comma 69 5 2 2" xfId="20924" xr:uid="{E914A6D6-CF3B-40E7-9E8C-705B9EE62042}"/>
    <cellStyle name="Comma 69 5 3" xfId="16450" xr:uid="{97811C67-5961-48D4-85C4-6DD1A61B3338}"/>
    <cellStyle name="Comma 69 6" xfId="8048" xr:uid="{90A1BDCC-E8C6-4CAA-A24B-DCAE54814C6F}"/>
    <cellStyle name="Comma 69 6 2" xfId="18027" xr:uid="{D16A82D1-F441-47A8-9CF8-D24B0A0983BE}"/>
    <cellStyle name="Comma 69 7" xfId="13667" xr:uid="{3F980975-1F28-42DA-BDC7-0A995DF36802}"/>
    <cellStyle name="Comma 7" xfId="29" xr:uid="{00000000-0005-0000-0000-000021000000}"/>
    <cellStyle name="Comma 7 10" xfId="7064" xr:uid="{8262E7C9-06F9-4648-83C7-75D9623FCFDC}"/>
    <cellStyle name="Comma 7 10 2" xfId="12018" xr:uid="{FFACD9A2-52AA-453E-AC64-06AACDDF453F}"/>
    <cellStyle name="Comma 7 10 2 2" xfId="21615" xr:uid="{68E1BD59-6DEA-438E-8139-2E4B728A55D7}"/>
    <cellStyle name="Comma 7 10 3" xfId="17140" xr:uid="{BB2D6D57-4B1A-479F-AB0A-C082A2FAAC14}"/>
    <cellStyle name="Comma 7 11" xfId="7244" xr:uid="{1D4980B3-59AF-4A56-BA24-60D3F5560B61}"/>
    <cellStyle name="Comma 7 11 2" xfId="17293" xr:uid="{C4E6F454-0203-41F4-9FE5-7BAFD0F2C55D}"/>
    <cellStyle name="Comma 7 12" xfId="339" xr:uid="{14D9D8EB-0F0F-4A49-BEA3-F3C728946923}"/>
    <cellStyle name="Comma 7 12 2" xfId="13280" xr:uid="{76512522-5376-4D37-9A9C-2682659EC407}"/>
    <cellStyle name="Comma 7 13" xfId="13163" xr:uid="{81650877-4ACA-4CC0-9311-E99F8326F435}"/>
    <cellStyle name="Comma 7 2" xfId="69" xr:uid="{00000000-0005-0000-0000-000022000000}"/>
    <cellStyle name="Comma 7 2 2" xfId="4312" xr:uid="{18907E18-E926-40CF-8580-F5536A0629CF}"/>
    <cellStyle name="Comma 7 2 2 2" xfId="5437" xr:uid="{00EA5273-1EC0-49F5-A497-2E079FC880F5}"/>
    <cellStyle name="Comma 7 2 2 2 2" xfId="10400" xr:uid="{DD2ED927-C9FC-43CA-8D6F-B88CBD11737D}"/>
    <cellStyle name="Comma 7 2 2 2 2 2" xfId="20091" xr:uid="{E8893AC8-A999-4527-A761-5A0DD4B64012}"/>
    <cellStyle name="Comma 7 2 2 2 3" xfId="15617" xr:uid="{34DECB15-169D-40B5-B77C-EBDBBB336630}"/>
    <cellStyle name="Comma 7 2 2 3" xfId="6483" xr:uid="{F6C45C31-6337-4A3C-91FE-079C08C3284B}"/>
    <cellStyle name="Comma 7 2 2 3 2" xfId="11446" xr:uid="{D6BDD5CD-1898-4871-8217-C602B87F76ED}"/>
    <cellStyle name="Comma 7 2 2 3 2 2" xfId="21043" xr:uid="{6BECC60D-594D-4FFB-906D-3C8F47D4983E}"/>
    <cellStyle name="Comma 7 2 2 3 3" xfId="16569" xr:uid="{7A349E8F-92A0-4616-B797-64BEA1BECC32}"/>
    <cellStyle name="Comma 7 2 2 4" xfId="9337" xr:uid="{C5AB2926-063A-431F-8DE1-BE1C623B4BC5}"/>
    <cellStyle name="Comma 7 2 2 4 2" xfId="19124" xr:uid="{6E8CF23C-D6DE-41CE-8BF5-F9A2A78289B9}"/>
    <cellStyle name="Comma 7 2 2 5" xfId="14666" xr:uid="{89CCC1FD-DD7E-4C11-AE09-37952F3DA2FF}"/>
    <cellStyle name="Comma 7 2 3" xfId="4646" xr:uid="{000789BA-3AD7-4FAF-80D3-CC4E03A3F3BF}"/>
    <cellStyle name="Comma 7 2 3 2" xfId="5736" xr:uid="{C3BCC222-3946-4D20-A1BC-307FE37F38F4}"/>
    <cellStyle name="Comma 7 2 3 2 2" xfId="10699" xr:uid="{6AC4851D-D1AC-4FA8-A2E9-8FBB5144401F}"/>
    <cellStyle name="Comma 7 2 3 2 2 2" xfId="20390" xr:uid="{2D0D7DF4-F0E9-4D10-AEC8-81BE4F8F29A2}"/>
    <cellStyle name="Comma 7 2 3 2 3" xfId="15916" xr:uid="{86992D82-415C-4EC0-AF10-2158CE603570}"/>
    <cellStyle name="Comma 7 2 3 3" xfId="6782" xr:uid="{E516D280-4FBD-4280-B34C-532BAA1D5A51}"/>
    <cellStyle name="Comma 7 2 3 3 2" xfId="11745" xr:uid="{8AD8D6F2-B53C-44D7-B80E-13AB9A97B9D2}"/>
    <cellStyle name="Comma 7 2 3 3 2 2" xfId="21342" xr:uid="{C96B70C7-8303-4595-8F7B-55AE48AF4AEE}"/>
    <cellStyle name="Comma 7 2 3 3 3" xfId="16868" xr:uid="{9DE98A54-38EB-43B3-A560-C26012531EC1}"/>
    <cellStyle name="Comma 7 2 3 4" xfId="9644" xr:uid="{68560718-D428-422A-B523-67DCAA79DDCF}"/>
    <cellStyle name="Comma 7 2 3 4 2" xfId="19431" xr:uid="{B567A339-05A6-4A44-9822-826148FFFE9B}"/>
    <cellStyle name="Comma 7 2 3 5" xfId="14965" xr:uid="{0E312063-DEB2-422C-BEEB-65D83C0B8852}"/>
    <cellStyle name="Comma 7 2 4" xfId="5109" xr:uid="{1D1A2DB6-D17B-4EBB-A3B8-FC213F5937E4}"/>
    <cellStyle name="Comma 7 2 4 2" xfId="10072" xr:uid="{35C879F9-1DBD-4576-869D-60AA2185A23B}"/>
    <cellStyle name="Comma 7 2 4 2 2" xfId="19763" xr:uid="{A7458DF3-34CA-474E-B15B-7BEBF943342F}"/>
    <cellStyle name="Comma 7 2 4 3" xfId="15289" xr:uid="{D8B06B81-0542-4CE9-879B-BBE998F511A4}"/>
    <cellStyle name="Comma 7 2 5" xfId="6155" xr:uid="{34405947-11CF-4372-A3EB-141069623D65}"/>
    <cellStyle name="Comma 7 2 5 2" xfId="11118" xr:uid="{8D40D64A-8605-44DE-821A-10B0A1612CF2}"/>
    <cellStyle name="Comma 7 2 5 2 2" xfId="20715" xr:uid="{42B6166E-7171-4EF4-AD9F-9BC9858FD149}"/>
    <cellStyle name="Comma 7 2 5 3" xfId="16241" xr:uid="{077A38C2-1D97-444E-92A9-94C531398949}"/>
    <cellStyle name="Comma 7 2 6" xfId="7088" xr:uid="{8D56B09E-6AD2-49DC-BB1D-34A1B6F6E7EF}"/>
    <cellStyle name="Comma 7 2 6 2" xfId="12034" xr:uid="{9FE420CF-6DA3-4030-A070-651EAAE75F05}"/>
    <cellStyle name="Comma 7 2 6 2 2" xfId="21631" xr:uid="{BC6F714B-E382-4B7D-A1B0-A90D39DF5E68}"/>
    <cellStyle name="Comma 7 2 6 3" xfId="17155" xr:uid="{BE1EAAF0-937D-42A4-B7A4-BD0BA1A1AF25}"/>
    <cellStyle name="Comma 7 2 7" xfId="7245" xr:uid="{3A3B43B2-9763-43EF-AAB7-CE1EA9D4AC1B}"/>
    <cellStyle name="Comma 7 2 7 2" xfId="17294" xr:uid="{DA2839D3-032F-4BF3-BF44-D863D2FABE93}"/>
    <cellStyle name="Comma 7 2 8" xfId="340" xr:uid="{3A1F5420-E322-4898-9E9C-3876655946B2}"/>
    <cellStyle name="Comma 7 2 8 2" xfId="13281" xr:uid="{080F7B21-E971-40D2-858C-976702B18949}"/>
    <cellStyle name="Comma 7 2 9" xfId="13181" xr:uid="{A5D4BFD8-F004-46B9-8A72-45947807FD9D}"/>
    <cellStyle name="Comma 7 3" xfId="1123" xr:uid="{DECE709E-011F-440D-B4AD-2593A670CF27}"/>
    <cellStyle name="Comma 7 3 2" xfId="4384" xr:uid="{61062345-5101-4273-AEEA-8DA34EA64DCB}"/>
    <cellStyle name="Comma 7 3 2 2" xfId="5498" xr:uid="{B160CAB0-9714-4887-BF52-5412D7B10BEC}"/>
    <cellStyle name="Comma 7 3 2 2 2" xfId="10461" xr:uid="{A06AB8E1-5C70-4F75-A387-4F84B818D8E4}"/>
    <cellStyle name="Comma 7 3 2 2 2 2" xfId="20152" xr:uid="{30359CB2-7A52-43CB-87B8-88DFCBE8451C}"/>
    <cellStyle name="Comma 7 3 2 2 3" xfId="15678" xr:uid="{3333CF0E-F01D-43FD-AEAE-1A247B2FEAD7}"/>
    <cellStyle name="Comma 7 3 2 3" xfId="6544" xr:uid="{86E2074F-608F-4ED7-9F61-D5B3688717C6}"/>
    <cellStyle name="Comma 7 3 2 3 2" xfId="11507" xr:uid="{66CB129A-0388-420B-B3D6-8529588BFE96}"/>
    <cellStyle name="Comma 7 3 2 3 2 2" xfId="21104" xr:uid="{E3079EDF-28CA-4A20-BD15-C4B3C63826FF}"/>
    <cellStyle name="Comma 7 3 2 3 3" xfId="16630" xr:uid="{4E23DF55-45EF-47A5-A9C9-DBFFBD1EB782}"/>
    <cellStyle name="Comma 7 3 2 4" xfId="9401" xr:uid="{FB2D9F91-4E2C-4C8C-8A89-A58ADCA056D2}"/>
    <cellStyle name="Comma 7 3 2 4 2" xfId="19188" xr:uid="{181245CF-B555-44CB-A840-847F7361CF35}"/>
    <cellStyle name="Comma 7 3 2 5" xfId="14727" xr:uid="{00E3152D-6A6E-4DA8-9627-66645D87F21B}"/>
    <cellStyle name="Comma 7 3 3" xfId="4718" xr:uid="{98F114E6-560E-46B8-8A73-8434164308E1}"/>
    <cellStyle name="Comma 7 3 3 2" xfId="5797" xr:uid="{33C33D27-0BA4-44A9-B78A-A85F297FF4F6}"/>
    <cellStyle name="Comma 7 3 3 2 2" xfId="10760" xr:uid="{DCF46273-6DE1-4628-B712-57880B155FAC}"/>
    <cellStyle name="Comma 7 3 3 2 2 2" xfId="20451" xr:uid="{4996C92C-0C76-41F9-9E8F-DB8BDC6E0E4A}"/>
    <cellStyle name="Comma 7 3 3 2 3" xfId="15977" xr:uid="{18376F6B-3790-41C9-B261-0CE9E35FA4E1}"/>
    <cellStyle name="Comma 7 3 3 3" xfId="6843" xr:uid="{19D28B48-C59E-4C14-AD91-3CCD069C714E}"/>
    <cellStyle name="Comma 7 3 3 3 2" xfId="11806" xr:uid="{837C517B-8F93-43C9-8FA2-D2F1B91C5490}"/>
    <cellStyle name="Comma 7 3 3 3 2 2" xfId="21403" xr:uid="{41E4F2B6-C2D6-44B4-ABA7-86C0D13018A8}"/>
    <cellStyle name="Comma 7 3 3 3 3" xfId="16929" xr:uid="{5D187643-589E-404B-854C-AA3314A9C46B}"/>
    <cellStyle name="Comma 7 3 3 4" xfId="9711" xr:uid="{63DA328F-6039-4B72-9BCB-3DDC1E9BA6C4}"/>
    <cellStyle name="Comma 7 3 3 4 2" xfId="19498" xr:uid="{47D7EB89-DB7F-42D6-8A63-178F435C8257}"/>
    <cellStyle name="Comma 7 3 3 5" xfId="15026" xr:uid="{784F4783-5881-4BC9-B277-09A20CAFD471}"/>
    <cellStyle name="Comma 7 3 4" xfId="5170" xr:uid="{28779285-8E5E-4441-8591-73DC4AFDAA5F}"/>
    <cellStyle name="Comma 7 3 4 2" xfId="10133" xr:uid="{02AA7227-DA48-4032-84E8-18F9D5FEA5AA}"/>
    <cellStyle name="Comma 7 3 4 2 2" xfId="19824" xr:uid="{A6277A34-A300-4564-BFB8-475D1AA22968}"/>
    <cellStyle name="Comma 7 3 4 3" xfId="15350" xr:uid="{753A804F-92D6-4C0E-8510-80EBB7F5AF6D}"/>
    <cellStyle name="Comma 7 3 5" xfId="6216" xr:uid="{90DABF45-F841-43FA-8271-8EFE26164D83}"/>
    <cellStyle name="Comma 7 3 5 2" xfId="11179" xr:uid="{6EEC2A29-2578-4C0A-9E77-99EA54C6720F}"/>
    <cellStyle name="Comma 7 3 5 2 2" xfId="20776" xr:uid="{3D969133-6D19-4188-949D-9D520A902E1C}"/>
    <cellStyle name="Comma 7 3 5 3" xfId="16302" xr:uid="{82984950-3D7D-425A-A201-D6D769653F5F}"/>
    <cellStyle name="Comma 7 3 6" xfId="7477" xr:uid="{B536A2D7-128C-4ED2-9A99-B3E954567C72}"/>
    <cellStyle name="Comma 7 3 6 2" xfId="17503" xr:uid="{52C16A66-EEFE-46E4-A5D5-77CBBF950C66}"/>
    <cellStyle name="Comma 7 3 7" xfId="13352" xr:uid="{D98A4535-061C-4404-AD95-DDA739E3FD21}"/>
    <cellStyle name="Comma 7 4" xfId="2009" xr:uid="{E85BA6F9-1A56-4FB4-8F92-187B4A055285}"/>
    <cellStyle name="Comma 7 4 2" xfId="4475" xr:uid="{B2FED8A5-A92B-41CE-9E0D-F618255326B2}"/>
    <cellStyle name="Comma 7 4 2 2" xfId="5578" xr:uid="{9E628C7D-8AF4-4FBD-88BA-01116ADF9994}"/>
    <cellStyle name="Comma 7 4 2 2 2" xfId="10541" xr:uid="{08D92EBA-324A-46B0-82C2-BB4741B72150}"/>
    <cellStyle name="Comma 7 4 2 2 2 2" xfId="20232" xr:uid="{12E96465-0CF7-4E6C-B5CD-2B6AF6C25E59}"/>
    <cellStyle name="Comma 7 4 2 2 3" xfId="15758" xr:uid="{050615EF-B7F2-41C3-A906-0FB06740CD92}"/>
    <cellStyle name="Comma 7 4 2 3" xfId="6624" xr:uid="{F8FC3FF4-8B17-4B55-BA0F-02E13A8B2FDF}"/>
    <cellStyle name="Comma 7 4 2 3 2" xfId="11587" xr:uid="{DEBB058C-B018-4771-924E-854815201EEB}"/>
    <cellStyle name="Comma 7 4 2 3 2 2" xfId="21184" xr:uid="{9711629F-3BAB-4BEC-9AC6-CAC53E6C8FDA}"/>
    <cellStyle name="Comma 7 4 2 3 3" xfId="16710" xr:uid="{8274F983-E787-4AA4-8440-8FB44A23E7F8}"/>
    <cellStyle name="Comma 7 4 2 4" xfId="9485" xr:uid="{B9690222-7DBB-4797-80A5-746D63926BB7}"/>
    <cellStyle name="Comma 7 4 2 4 2" xfId="19272" xr:uid="{6ACA3EE0-B70D-4158-8019-3900EDF99C63}"/>
    <cellStyle name="Comma 7 4 2 5" xfId="14807" xr:uid="{2F34E8E7-06D4-461A-B182-9AD33144262E}"/>
    <cellStyle name="Comma 7 4 3" xfId="4809" xr:uid="{5C7B8D5E-8B56-482B-A7D3-2376215179AD}"/>
    <cellStyle name="Comma 7 4 3 2" xfId="5877" xr:uid="{485B9A84-61AA-42BF-930E-C9B8ECD8722A}"/>
    <cellStyle name="Comma 7 4 3 2 2" xfId="10840" xr:uid="{6552161B-C9F5-4988-A4F0-7B0A8ED29673}"/>
    <cellStyle name="Comma 7 4 3 2 2 2" xfId="20531" xr:uid="{DE03FA75-4698-448B-9197-32E65416C8C0}"/>
    <cellStyle name="Comma 7 4 3 2 3" xfId="16057" xr:uid="{F7F0C2D1-4937-4FA9-9588-68A8F7AF0DB3}"/>
    <cellStyle name="Comma 7 4 3 3" xfId="6923" xr:uid="{FBBFB858-C0A9-4626-A903-CD47180C874E}"/>
    <cellStyle name="Comma 7 4 3 3 2" xfId="11886" xr:uid="{400454B1-5EA5-421B-B1DE-B1C9066A5EA3}"/>
    <cellStyle name="Comma 7 4 3 3 2 2" xfId="21483" xr:uid="{1F5D26E3-1C08-4B0F-AE85-1AAB08E376AA}"/>
    <cellStyle name="Comma 7 4 3 3 3" xfId="17009" xr:uid="{E411B77F-0193-4F95-9643-50864DE06136}"/>
    <cellStyle name="Comma 7 4 3 4" xfId="9791" xr:uid="{56E09AAF-E6CD-4FC3-9B14-B7876FA805EF}"/>
    <cellStyle name="Comma 7 4 3 4 2" xfId="19578" xr:uid="{54DE1D25-63DB-413B-8FB3-53CCCECDA3BD}"/>
    <cellStyle name="Comma 7 4 3 5" xfId="15106" xr:uid="{BF0FF8F4-AB35-45E3-8358-73152CBEDF8D}"/>
    <cellStyle name="Comma 7 4 4" xfId="5250" xr:uid="{127A7233-9C30-422A-BBE2-8920EA6E5609}"/>
    <cellStyle name="Comma 7 4 4 2" xfId="10213" xr:uid="{0A941BA4-1475-44F0-851C-7236F2C6B1C9}"/>
    <cellStyle name="Comma 7 4 4 2 2" xfId="19904" xr:uid="{BE856B1E-2968-4E3F-AC4A-26BF1B6C2169}"/>
    <cellStyle name="Comma 7 4 4 3" xfId="15430" xr:uid="{A1B5EF58-D5CC-40DA-B593-9852474DBCAA}"/>
    <cellStyle name="Comma 7 4 5" xfId="6296" xr:uid="{54000425-055D-44F6-87CA-23D9CFD259E8}"/>
    <cellStyle name="Comma 7 4 5 2" xfId="11259" xr:uid="{B8137A31-3941-4DE3-B7EE-5B95F858B5E0}"/>
    <cellStyle name="Comma 7 4 5 2 2" xfId="20856" xr:uid="{D7160F9B-CE0F-4F46-B9DD-6B39B5D95105}"/>
    <cellStyle name="Comma 7 4 5 3" xfId="16382" xr:uid="{732B6EA4-E81D-4DCF-AAF1-8628E34696FC}"/>
    <cellStyle name="Comma 7 4 6" xfId="7857" xr:uid="{805B928E-3CF6-428F-85EC-A81A94583CAF}"/>
    <cellStyle name="Comma 7 4 6 2" xfId="17853" xr:uid="{C0A2EDC8-6FAA-4E26-9C8E-5FC7497E30FA}"/>
    <cellStyle name="Comma 7 4 7" xfId="13592" xr:uid="{1756CF09-1E85-4C9D-9E30-6ED59C347F76}"/>
    <cellStyle name="Comma 7 5" xfId="2602" xr:uid="{C9E77F9C-8DB6-4440-82AE-6C9FEFF080BE}"/>
    <cellStyle name="Comma 7 5 2" xfId="4546" xr:uid="{E44BC091-3CAF-4F44-A392-637ABF7A3138}"/>
    <cellStyle name="Comma 7 5 2 2" xfId="5645" xr:uid="{0571BF97-419E-4826-BC99-7C42B1B14D57}"/>
    <cellStyle name="Comma 7 5 2 2 2" xfId="10608" xr:uid="{207FD8AD-A693-463A-AABF-2B6FD063DC7F}"/>
    <cellStyle name="Comma 7 5 2 2 2 2" xfId="20299" xr:uid="{9C2DA538-97B9-42C5-B19C-5180F08996F1}"/>
    <cellStyle name="Comma 7 5 2 2 3" xfId="15825" xr:uid="{EAE8BAD1-C58D-4696-B513-5E5C1FB40FC0}"/>
    <cellStyle name="Comma 7 5 2 3" xfId="6691" xr:uid="{8CD9A863-5610-42AE-A9CF-2FDD5ACDE21D}"/>
    <cellStyle name="Comma 7 5 2 3 2" xfId="11654" xr:uid="{A07E57EB-F628-435E-BA47-AA41BAC4F3E8}"/>
    <cellStyle name="Comma 7 5 2 3 2 2" xfId="21251" xr:uid="{0E7B9944-BC3A-436F-8142-82D1DC5DF4B7}"/>
    <cellStyle name="Comma 7 5 2 3 3" xfId="16777" xr:uid="{5CCDA53E-51BC-4E1B-8948-B45DCB04CEA5}"/>
    <cellStyle name="Comma 7 5 2 4" xfId="9553" xr:uid="{9A6F0D2B-7121-48A0-8509-678512F680F6}"/>
    <cellStyle name="Comma 7 5 2 4 2" xfId="19340" xr:uid="{05A7B5D5-37E4-4CE3-8396-5EA63AAD5B6E}"/>
    <cellStyle name="Comma 7 5 2 5" xfId="14874" xr:uid="{F89F27AE-E26F-49E1-9ED7-2D205E722737}"/>
    <cellStyle name="Comma 7 5 3" xfId="4881" xr:uid="{3117FD38-B1D7-4BFF-8DBF-8BE788BABDC9}"/>
    <cellStyle name="Comma 7 5 3 2" xfId="5945" xr:uid="{95D974C0-02A0-4381-972F-6E26C4AE4533}"/>
    <cellStyle name="Comma 7 5 3 2 2" xfId="10908" xr:uid="{F6C3C57B-E376-4C90-96CD-5BA67A6E7699}"/>
    <cellStyle name="Comma 7 5 3 2 2 2" xfId="20599" xr:uid="{AD95DD90-6120-48CA-811E-CA5BD5868B7B}"/>
    <cellStyle name="Comma 7 5 3 2 3" xfId="16125" xr:uid="{6E881DCE-F2EE-43CF-AAF4-013045D45804}"/>
    <cellStyle name="Comma 7 5 3 3" xfId="6991" xr:uid="{B1DF8CF3-B976-40C2-ACE2-A7BCB300E2D4}"/>
    <cellStyle name="Comma 7 5 3 3 2" xfId="11954" xr:uid="{E079E657-5B41-4DCC-B616-70725E1E6060}"/>
    <cellStyle name="Comma 7 5 3 3 2 2" xfId="21551" xr:uid="{7FE41D84-D5E5-4759-B136-E344F63BE771}"/>
    <cellStyle name="Comma 7 5 3 3 3" xfId="17077" xr:uid="{131E2575-37F9-4B85-A647-F3CEEAF34AEF}"/>
    <cellStyle name="Comma 7 5 3 4" xfId="9860" xr:uid="{4C69CF54-29E1-4596-B46B-396E78F1578C}"/>
    <cellStyle name="Comma 7 5 3 4 2" xfId="19647" xr:uid="{BBC59020-F2FD-45EB-8E09-8617762A0689}"/>
    <cellStyle name="Comma 7 5 3 5" xfId="15174" xr:uid="{C107E8F2-4E4F-4875-8F14-E521A070D3F1}"/>
    <cellStyle name="Comma 7 5 4" xfId="5319" xr:uid="{015E1812-82ED-483E-9858-D5A231F06572}"/>
    <cellStyle name="Comma 7 5 4 2" xfId="10282" xr:uid="{F58A5332-CB7B-4FE7-ACA6-71C8FE06ECD0}"/>
    <cellStyle name="Comma 7 5 4 2 2" xfId="19973" xr:uid="{83029C25-EDA6-496B-B155-0D0737DF0AAB}"/>
    <cellStyle name="Comma 7 5 4 3" xfId="15499" xr:uid="{18FD5B90-EBDA-4440-BB49-D28AAEFF6D15}"/>
    <cellStyle name="Comma 7 5 5" xfId="6365" xr:uid="{DA7E20B2-1609-48A2-9C47-D3A9F1DF3CD0}"/>
    <cellStyle name="Comma 7 5 5 2" xfId="11328" xr:uid="{4AEC5B68-D516-4644-A1C8-05D81823B3F5}"/>
    <cellStyle name="Comma 7 5 5 2 2" xfId="20925" xr:uid="{11942C74-C8C2-4AFA-9623-634D4D4E8A64}"/>
    <cellStyle name="Comma 7 5 5 3" xfId="16451" xr:uid="{1E4B89A1-62A4-465E-94A4-01EF912C667D}"/>
    <cellStyle name="Comma 7 5 6" xfId="8049" xr:uid="{3D4CA66F-8786-4564-A282-394BE3075916}"/>
    <cellStyle name="Comma 7 5 6 2" xfId="18028" xr:uid="{508EC285-A8BA-460C-80FB-412A3654FC3F}"/>
    <cellStyle name="Comma 7 5 7" xfId="13668" xr:uid="{840DC308-AF93-4C70-99A2-4ED4E61FC46D}"/>
    <cellStyle name="Comma 7 6" xfId="4311" xr:uid="{EA817D09-A8BA-4D29-9FDF-93BD6025408C}"/>
    <cellStyle name="Comma 7 6 2" xfId="5436" xr:uid="{A21ED8E6-CFFE-4EBC-8A06-F11EAE9DD7C8}"/>
    <cellStyle name="Comma 7 6 2 2" xfId="10399" xr:uid="{84640B6B-F4CB-47AD-8754-F7787E2191FC}"/>
    <cellStyle name="Comma 7 6 2 2 2" xfId="20090" xr:uid="{A1C1BDDE-F74E-4294-B7CB-EE50897E71AD}"/>
    <cellStyle name="Comma 7 6 2 3" xfId="15616" xr:uid="{25A1C564-A991-47E6-A79E-0360D43BBAC8}"/>
    <cellStyle name="Comma 7 6 3" xfId="6482" xr:uid="{244DD26E-8FEB-4D99-B683-8DE16FCF2A0C}"/>
    <cellStyle name="Comma 7 6 3 2" xfId="11445" xr:uid="{63B9500B-73A4-44D2-95F4-8DABCAFE240C}"/>
    <cellStyle name="Comma 7 6 3 2 2" xfId="21042" xr:uid="{5DD23FB8-C9AC-494F-BC7B-F7D3B8C76E79}"/>
    <cellStyle name="Comma 7 6 3 3" xfId="16568" xr:uid="{BE4D6B5E-9CF4-42AA-9F3F-A667469E685D}"/>
    <cellStyle name="Comma 7 6 4" xfId="9336" xr:uid="{40DCDEA3-8B2E-4D42-91FC-95D76F3A0D53}"/>
    <cellStyle name="Comma 7 6 4 2" xfId="19123" xr:uid="{0F5E5703-9200-4BF7-BEF1-36F7558F598D}"/>
    <cellStyle name="Comma 7 6 5" xfId="14665" xr:uid="{9C83D24B-A2EB-487C-BDD8-5B9DA4840355}"/>
    <cellStyle name="Comma 7 7" xfId="4645" xr:uid="{A9097D91-0195-4848-B7F8-836FF09CC78A}"/>
    <cellStyle name="Comma 7 7 2" xfId="5735" xr:uid="{48BA5D72-7674-4319-B755-B87D16A69007}"/>
    <cellStyle name="Comma 7 7 2 2" xfId="10698" xr:uid="{1708CB61-6BBB-4C52-B3D0-98A82A3FAD27}"/>
    <cellStyle name="Comma 7 7 2 2 2" xfId="20389" xr:uid="{1B48D58A-0C9B-4B0A-A7B1-87060869F0C5}"/>
    <cellStyle name="Comma 7 7 2 3" xfId="15915" xr:uid="{8A1299F3-7EB8-4098-A196-0F8FDCCB4EE5}"/>
    <cellStyle name="Comma 7 7 3" xfId="6781" xr:uid="{FE9B710A-C7B6-418D-9E6D-13937AE57F71}"/>
    <cellStyle name="Comma 7 7 3 2" xfId="11744" xr:uid="{AD852418-4F64-4EC2-A11C-7D99A1369B7F}"/>
    <cellStyle name="Comma 7 7 3 2 2" xfId="21341" xr:uid="{0B6DF75A-7C3C-456E-B189-6CFFD97D024F}"/>
    <cellStyle name="Comma 7 7 3 3" xfId="16867" xr:uid="{F13A570F-4B04-43E7-B97F-6BC725B6A0D0}"/>
    <cellStyle name="Comma 7 7 4" xfId="9643" xr:uid="{C83104B7-9D01-4D57-9CD4-28C2B9512589}"/>
    <cellStyle name="Comma 7 7 4 2" xfId="19430" xr:uid="{CBD60E7D-E8E7-4A2C-874D-4C049F9E8FE8}"/>
    <cellStyle name="Comma 7 7 5" xfId="14964" xr:uid="{466ADFAC-E3DB-4AC5-BDC3-FD617FE478DB}"/>
    <cellStyle name="Comma 7 8" xfId="5108" xr:uid="{0CE85FB0-472C-4D31-9214-507ABF5EE7DB}"/>
    <cellStyle name="Comma 7 8 2" xfId="10071" xr:uid="{C3BBD15F-D080-4CCD-A3A9-3BA8604A994E}"/>
    <cellStyle name="Comma 7 8 2 2" xfId="19762" xr:uid="{4AD5982F-E34A-48E2-9189-F70D6FA4B707}"/>
    <cellStyle name="Comma 7 8 3" xfId="15288" xr:uid="{361C1972-DF43-4827-9826-198A5F32DF56}"/>
    <cellStyle name="Comma 7 9" xfId="6154" xr:uid="{0FF278F8-EFD6-47EC-B453-238F4318EF7B}"/>
    <cellStyle name="Comma 7 9 2" xfId="11117" xr:uid="{9EC31288-30AA-45C2-BFE6-562D5974B188}"/>
    <cellStyle name="Comma 7 9 2 2" xfId="20714" xr:uid="{55F8AB4A-BAB6-4FE1-8CA5-55ABAD269545}"/>
    <cellStyle name="Comma 7 9 3" xfId="16240" xr:uid="{3543695D-A011-434B-9AE6-394E1ABD726A}"/>
    <cellStyle name="Comma 70" xfId="2603" xr:uid="{05EBA584-6B7C-417F-A44B-AE1863C1D487}"/>
    <cellStyle name="Comma 70 2" xfId="4547" xr:uid="{E01DBAF8-D636-416C-8AB4-C995B5F34F47}"/>
    <cellStyle name="Comma 70 2 2" xfId="5646" xr:uid="{2FD548A4-99AB-44F7-B66B-7DC63C93B833}"/>
    <cellStyle name="Comma 70 2 2 2" xfId="10609" xr:uid="{F2565E39-7769-4A74-AB32-273F100E8819}"/>
    <cellStyle name="Comma 70 2 2 2 2" xfId="20300" xr:uid="{D9433D01-D898-4D32-BD0F-6F5F3112C1E6}"/>
    <cellStyle name="Comma 70 2 2 3" xfId="15826" xr:uid="{E4B19A35-619E-42D9-B60E-64D4C1D8C96F}"/>
    <cellStyle name="Comma 70 2 3" xfId="6692" xr:uid="{B13E1EDE-D8CC-46F6-9054-A32A922419C7}"/>
    <cellStyle name="Comma 70 2 3 2" xfId="11655" xr:uid="{4F8A2F16-0996-4D78-B068-00C75A7723A4}"/>
    <cellStyle name="Comma 70 2 3 2 2" xfId="21252" xr:uid="{087AE75B-0948-4C40-AC0E-5084859FE493}"/>
    <cellStyle name="Comma 70 2 3 3" xfId="16778" xr:uid="{CA99AA11-1547-4723-A490-86FF76495D93}"/>
    <cellStyle name="Comma 70 2 4" xfId="9554" xr:uid="{D8FD3A78-9FDF-4A19-AEB6-9878AA718BC0}"/>
    <cellStyle name="Comma 70 2 4 2" xfId="19341" xr:uid="{856AD960-6A27-4549-ADC9-798065784266}"/>
    <cellStyle name="Comma 70 2 5" xfId="14875" xr:uid="{B7F4A390-0378-493E-8CE0-F99726E476DB}"/>
    <cellStyle name="Comma 70 3" xfId="4882" xr:uid="{BD49E367-2C31-4A5A-BF2E-B7EBCD79C2B5}"/>
    <cellStyle name="Comma 70 3 2" xfId="5946" xr:uid="{BCC2FACE-4171-46CC-8847-24B999637AB3}"/>
    <cellStyle name="Comma 70 3 2 2" xfId="10909" xr:uid="{CFFCDC21-8A80-4A7C-9E30-01CB1E7DD0AD}"/>
    <cellStyle name="Comma 70 3 2 2 2" xfId="20600" xr:uid="{4C013FA5-500C-40F7-81B2-CD86C7863F52}"/>
    <cellStyle name="Comma 70 3 2 3" xfId="16126" xr:uid="{72204DBF-6941-44CF-8BFE-9B5B0A303B07}"/>
    <cellStyle name="Comma 70 3 3" xfId="6992" xr:uid="{EE366146-F926-448B-ABEF-E5D25F3BD3A9}"/>
    <cellStyle name="Comma 70 3 3 2" xfId="11955" xr:uid="{0270B509-4A4E-44F1-B2C8-B64B0EBF4486}"/>
    <cellStyle name="Comma 70 3 3 2 2" xfId="21552" xr:uid="{C5F44E52-49C7-47F4-A1FF-61CC2A54EB06}"/>
    <cellStyle name="Comma 70 3 3 3" xfId="17078" xr:uid="{B029E3CC-7949-4C3C-9FB9-48A0B5A5AE95}"/>
    <cellStyle name="Comma 70 3 4" xfId="9861" xr:uid="{399C5B5A-7335-4660-8BD4-B860BF59AD56}"/>
    <cellStyle name="Comma 70 3 4 2" xfId="19648" xr:uid="{BF75BE5E-983E-47BF-B64F-BCC098BBBBB2}"/>
    <cellStyle name="Comma 70 3 5" xfId="15175" xr:uid="{2AC01525-1ECA-4B56-B816-D1396014B4D8}"/>
    <cellStyle name="Comma 70 4" xfId="5320" xr:uid="{285FFA01-4E69-4E93-A87C-FB9D95BF495B}"/>
    <cellStyle name="Comma 70 4 2" xfId="10283" xr:uid="{BAA9C643-F10F-4C26-8989-11AAAE9523F0}"/>
    <cellStyle name="Comma 70 4 2 2" xfId="19974" xr:uid="{ED259554-97D6-4AB9-B5C5-3E2B5CA9E749}"/>
    <cellStyle name="Comma 70 4 3" xfId="15500" xr:uid="{BB6C0CDB-E77A-4D3A-B9FB-13E4999EB6B4}"/>
    <cellStyle name="Comma 70 5" xfId="6366" xr:uid="{031C4F6D-4280-495D-B548-EAF21E20C69B}"/>
    <cellStyle name="Comma 70 5 2" xfId="11329" xr:uid="{F77E7328-E534-4C2A-A5F2-A861316CC524}"/>
    <cellStyle name="Comma 70 5 2 2" xfId="20926" xr:uid="{197E4CC5-8DB4-4D70-B2B2-74BCF7FF0B22}"/>
    <cellStyle name="Comma 70 5 3" xfId="16452" xr:uid="{5CBCBE58-43DE-42D8-B354-8924F2CCE2F1}"/>
    <cellStyle name="Comma 70 6" xfId="8050" xr:uid="{F0FECD00-3D97-4B71-B28F-FC4B885A06DD}"/>
    <cellStyle name="Comma 70 6 2" xfId="18029" xr:uid="{BCE2FAC6-4157-490C-B004-616067A3F80F}"/>
    <cellStyle name="Comma 70 7" xfId="13669" xr:uid="{01BFCC6E-0ACA-4576-B21A-9EF84E121D27}"/>
    <cellStyle name="Comma 71" xfId="2604" xr:uid="{5A8E8486-F199-40A7-B6AE-CBF454B8025C}"/>
    <cellStyle name="Comma 71 2" xfId="4548" xr:uid="{A629CFC6-1F2B-4B14-AD55-BC9122134465}"/>
    <cellStyle name="Comma 71 2 2" xfId="5647" xr:uid="{1ABA3749-CE24-4DA7-A763-018324F1E990}"/>
    <cellStyle name="Comma 71 2 2 2" xfId="10610" xr:uid="{74227AD7-B40F-4846-8A6A-11D0597A5253}"/>
    <cellStyle name="Comma 71 2 2 2 2" xfId="20301" xr:uid="{7889EDDC-3F94-479C-96C3-650DDAD60C17}"/>
    <cellStyle name="Comma 71 2 2 3" xfId="15827" xr:uid="{3ED21FBC-5FBE-40D0-B65E-64362F5F2AA4}"/>
    <cellStyle name="Comma 71 2 3" xfId="6693" xr:uid="{78E926CC-3D29-4C04-B196-2EE55E1434F4}"/>
    <cellStyle name="Comma 71 2 3 2" xfId="11656" xr:uid="{C3329ACC-EA89-4EFD-8B5F-B97BF8E1C971}"/>
    <cellStyle name="Comma 71 2 3 2 2" xfId="21253" xr:uid="{D8757DCA-594F-4162-A1C5-03288840943B}"/>
    <cellStyle name="Comma 71 2 3 3" xfId="16779" xr:uid="{295C7042-7F59-453B-B942-9CA7AE324AE1}"/>
    <cellStyle name="Comma 71 2 4" xfId="9555" xr:uid="{77C2C859-BB14-4FC6-8ACB-CD7823628ED5}"/>
    <cellStyle name="Comma 71 2 4 2" xfId="19342" xr:uid="{74574CDF-E3D1-4F61-9C3F-D96273CB2D8B}"/>
    <cellStyle name="Comma 71 2 5" xfId="14876" xr:uid="{98B7E10E-CA1C-4154-A1A3-A62B6484CB0E}"/>
    <cellStyle name="Comma 71 3" xfId="4883" xr:uid="{43245A34-7655-42E3-9B4A-27A55EC7E79F}"/>
    <cellStyle name="Comma 71 3 2" xfId="5947" xr:uid="{06697376-63B0-485D-AD2A-7647ED13A9AC}"/>
    <cellStyle name="Comma 71 3 2 2" xfId="10910" xr:uid="{F666D566-ADCC-46FC-9BE8-AE6C1EFFE95A}"/>
    <cellStyle name="Comma 71 3 2 2 2" xfId="20601" xr:uid="{5449F5B7-8D04-44B4-85BF-700A1447227B}"/>
    <cellStyle name="Comma 71 3 2 3" xfId="16127" xr:uid="{2A32AF13-2403-43EE-A626-13FA7263AFF6}"/>
    <cellStyle name="Comma 71 3 3" xfId="6993" xr:uid="{44061961-C419-4C02-9CDE-216526B2499D}"/>
    <cellStyle name="Comma 71 3 3 2" xfId="11956" xr:uid="{84F2D5DB-E6C9-4D32-9FF7-CBB131F12E05}"/>
    <cellStyle name="Comma 71 3 3 2 2" xfId="21553" xr:uid="{68ACA284-7CE5-4682-A98A-98A00935F879}"/>
    <cellStyle name="Comma 71 3 3 3" xfId="17079" xr:uid="{43B9B141-1A61-43A1-A1AF-3289E7334335}"/>
    <cellStyle name="Comma 71 3 4" xfId="9862" xr:uid="{A1307737-19A7-46A7-8F07-EA0A8112828B}"/>
    <cellStyle name="Comma 71 3 4 2" xfId="19649" xr:uid="{880B580B-E07A-4F42-8B4E-532234232B5E}"/>
    <cellStyle name="Comma 71 3 5" xfId="15176" xr:uid="{90770954-F36A-46A4-A08D-A49D95AA9487}"/>
    <cellStyle name="Comma 71 4" xfId="5321" xr:uid="{BF0C22A0-6490-43BE-BC8C-92BC31717B86}"/>
    <cellStyle name="Comma 71 4 2" xfId="10284" xr:uid="{C0CE5D1B-D476-458E-8620-9FE4C843D583}"/>
    <cellStyle name="Comma 71 4 2 2" xfId="19975" xr:uid="{8061EDFD-24E8-4EF8-9DC4-D4AF82ADEE5A}"/>
    <cellStyle name="Comma 71 4 3" xfId="15501" xr:uid="{9E78FAC9-5167-4DFD-BDD2-6B78A5A48FE3}"/>
    <cellStyle name="Comma 71 5" xfId="6367" xr:uid="{721D5A8B-E3D1-4B6E-B703-5794C34FCA4E}"/>
    <cellStyle name="Comma 71 5 2" xfId="11330" xr:uid="{F31DA0C9-4B41-49A4-A6E8-A00362E63CDC}"/>
    <cellStyle name="Comma 71 5 2 2" xfId="20927" xr:uid="{11540D34-A15E-4BAF-AC94-DADBE4861933}"/>
    <cellStyle name="Comma 71 5 3" xfId="16453" xr:uid="{338D73D4-A4A1-407C-A6FD-F285A6CD1A24}"/>
    <cellStyle name="Comma 71 6" xfId="8051" xr:uid="{07EC02AE-C0C2-47CC-A7F3-DAF2C28C7E29}"/>
    <cellStyle name="Comma 71 6 2" xfId="18030" xr:uid="{F2A47EA7-12A3-4B12-84D6-41DEAE0BB996}"/>
    <cellStyle name="Comma 71 7" xfId="13670" xr:uid="{4C9A250D-30DC-4B20-A4CD-2648FD8FBFFF}"/>
    <cellStyle name="Comma 72" xfId="2605" xr:uid="{42D24B25-A084-40FA-837B-E6C8E7321048}"/>
    <cellStyle name="Comma 72 2" xfId="4549" xr:uid="{8792008A-F429-4638-91D7-9CBDCA2E54DD}"/>
    <cellStyle name="Comma 72 2 2" xfId="5648" xr:uid="{DA607EEC-C4D1-45ED-8CE7-028CB175CDB4}"/>
    <cellStyle name="Comma 72 2 2 2" xfId="10611" xr:uid="{1AE2F0A3-4BAF-4A93-BCC9-117AE20D3D11}"/>
    <cellStyle name="Comma 72 2 2 2 2" xfId="20302" xr:uid="{D522F5AB-54E3-4EA1-B138-786C0AE17DE6}"/>
    <cellStyle name="Comma 72 2 2 3" xfId="15828" xr:uid="{CA401A82-8201-44C2-8E54-D5B9A7835921}"/>
    <cellStyle name="Comma 72 2 3" xfId="6694" xr:uid="{509F85F1-C4C3-4C8B-B7C3-4C41092E221C}"/>
    <cellStyle name="Comma 72 2 3 2" xfId="11657" xr:uid="{6C50CA9E-5217-40D6-9CE7-1115674148DB}"/>
    <cellStyle name="Comma 72 2 3 2 2" xfId="21254" xr:uid="{0FB5726C-3922-4F34-8935-20ECE4444123}"/>
    <cellStyle name="Comma 72 2 3 3" xfId="16780" xr:uid="{C5629ED9-3F2B-421D-9D6A-8F39B2374125}"/>
    <cellStyle name="Comma 72 2 4" xfId="9556" xr:uid="{41333537-2651-416C-AEAA-C27FDC467B2F}"/>
    <cellStyle name="Comma 72 2 4 2" xfId="19343" xr:uid="{1EDC6A51-5C0E-4797-9546-049E69730D15}"/>
    <cellStyle name="Comma 72 2 5" xfId="14877" xr:uid="{48A25110-D36A-4E7C-8301-D932AE87C6AD}"/>
    <cellStyle name="Comma 72 3" xfId="4884" xr:uid="{A5ED5594-2429-4E1F-BF95-10D1ED43226E}"/>
    <cellStyle name="Comma 72 3 2" xfId="5948" xr:uid="{5B0BD683-7A0F-4F96-8A3B-FF28E33D51B4}"/>
    <cellStyle name="Comma 72 3 2 2" xfId="10911" xr:uid="{C605AE61-53B9-414A-BB08-074C5DF1B372}"/>
    <cellStyle name="Comma 72 3 2 2 2" xfId="20602" xr:uid="{923D51D4-C994-412E-B98B-7F31D2AD1D68}"/>
    <cellStyle name="Comma 72 3 2 3" xfId="16128" xr:uid="{1671244E-25F7-45D6-8443-4A3F8471371F}"/>
    <cellStyle name="Comma 72 3 3" xfId="6994" xr:uid="{157DA1D8-5349-4251-9A47-DE98D91B059F}"/>
    <cellStyle name="Comma 72 3 3 2" xfId="11957" xr:uid="{5F09C6EA-3500-4854-8AFA-CF8932046A4B}"/>
    <cellStyle name="Comma 72 3 3 2 2" xfId="21554" xr:uid="{E7AD4495-5278-413B-81AF-77DED83BFA22}"/>
    <cellStyle name="Comma 72 3 3 3" xfId="17080" xr:uid="{03B55C86-5529-46DE-80F5-FB444C63F4AB}"/>
    <cellStyle name="Comma 72 3 4" xfId="9863" xr:uid="{54316EE8-85E1-4CDE-8611-6E250AD8F4F7}"/>
    <cellStyle name="Comma 72 3 4 2" xfId="19650" xr:uid="{CEDD1501-D495-4534-B310-E1BD93155FAE}"/>
    <cellStyle name="Comma 72 3 5" xfId="15177" xr:uid="{CD8820D2-3FAD-4C2F-9119-1D3E78D346FC}"/>
    <cellStyle name="Comma 72 4" xfId="5322" xr:uid="{6C71085A-88D2-4074-921E-99FC9213C2C6}"/>
    <cellStyle name="Comma 72 4 2" xfId="10285" xr:uid="{B857B57F-4B4C-47E5-99C3-521D33976D6F}"/>
    <cellStyle name="Comma 72 4 2 2" xfId="19976" xr:uid="{02AD8AE0-E668-4F59-8922-324116CC5CC6}"/>
    <cellStyle name="Comma 72 4 3" xfId="15502" xr:uid="{58925525-4A85-45A7-809E-79029EA43A33}"/>
    <cellStyle name="Comma 72 5" xfId="6368" xr:uid="{AD5C50A1-032A-4464-9FB0-39B47C45E4A5}"/>
    <cellStyle name="Comma 72 5 2" xfId="11331" xr:uid="{00917D25-1F10-4E52-9845-C7AC6FB28251}"/>
    <cellStyle name="Comma 72 5 2 2" xfId="20928" xr:uid="{6814901D-4186-4AA2-BD6B-348AF319CB69}"/>
    <cellStyle name="Comma 72 5 3" xfId="16454" xr:uid="{80DE8853-60F7-425E-B6C4-BAF7A91BA2B1}"/>
    <cellStyle name="Comma 72 6" xfId="8052" xr:uid="{9D60F09D-ACFB-42A2-8E89-B5697C164128}"/>
    <cellStyle name="Comma 72 6 2" xfId="18031" xr:uid="{E0B0B080-5E7B-400A-AFAD-AC7CD863DD31}"/>
    <cellStyle name="Comma 72 7" xfId="13671" xr:uid="{EC9301C8-B0B6-4E70-BDCA-606F09730414}"/>
    <cellStyle name="Comma 73" xfId="2606" xr:uid="{6EA162EB-C823-4235-B9F6-480D3EBF12DC}"/>
    <cellStyle name="Comma 73 2" xfId="4550" xr:uid="{7D925DE0-8A5F-4974-A34C-75C9045895F9}"/>
    <cellStyle name="Comma 73 2 2" xfId="5649" xr:uid="{77905AC9-92AF-4076-BB79-3DC84367801D}"/>
    <cellStyle name="Comma 73 2 2 2" xfId="10612" xr:uid="{08644DDB-7ADE-4495-AE26-1447CE455BA1}"/>
    <cellStyle name="Comma 73 2 2 2 2" xfId="20303" xr:uid="{A0ECFC9B-CAF2-49EF-91B2-4553AB314F63}"/>
    <cellStyle name="Comma 73 2 2 3" xfId="15829" xr:uid="{25F6D879-A913-445F-B9A1-B80C598D5A22}"/>
    <cellStyle name="Comma 73 2 3" xfId="6695" xr:uid="{CE5604B5-E62C-4F56-9CB2-56D921611644}"/>
    <cellStyle name="Comma 73 2 3 2" xfId="11658" xr:uid="{F1F274FF-8AB5-450A-98D2-441F5162C5AB}"/>
    <cellStyle name="Comma 73 2 3 2 2" xfId="21255" xr:uid="{93FA8057-3F1E-4C73-A1D6-29488840462A}"/>
    <cellStyle name="Comma 73 2 3 3" xfId="16781" xr:uid="{2C66C301-4858-47FE-8F17-796247FA6E71}"/>
    <cellStyle name="Comma 73 2 4" xfId="9557" xr:uid="{37D06E80-96A2-40FA-98E7-55A1C6D3CAA5}"/>
    <cellStyle name="Comma 73 2 4 2" xfId="19344" xr:uid="{BEF42F6E-E8D4-462C-BBEE-B6EF9695AE12}"/>
    <cellStyle name="Comma 73 2 5" xfId="14878" xr:uid="{19C1A35F-B8A8-47A1-B0D4-25804799BF0D}"/>
    <cellStyle name="Comma 73 3" xfId="4885" xr:uid="{9B93514C-359D-4616-846F-2E68B83AC312}"/>
    <cellStyle name="Comma 73 3 2" xfId="5949" xr:uid="{7DF2AC21-CBEC-4030-AE98-99AAC62B2154}"/>
    <cellStyle name="Comma 73 3 2 2" xfId="10912" xr:uid="{AB91A60A-E3B8-4EBB-9A6A-9CD0DB6466B1}"/>
    <cellStyle name="Comma 73 3 2 2 2" xfId="20603" xr:uid="{CFF0D40A-DDC6-4113-B742-C0EE409CE950}"/>
    <cellStyle name="Comma 73 3 2 3" xfId="16129" xr:uid="{60AE8299-FC54-4492-992D-AAB73B13B1A4}"/>
    <cellStyle name="Comma 73 3 3" xfId="6995" xr:uid="{C1E144BF-C3C4-45D0-AE5D-668C2801CA9C}"/>
    <cellStyle name="Comma 73 3 3 2" xfId="11958" xr:uid="{71A17212-20EB-4CCF-91B3-8EFBBD37C373}"/>
    <cellStyle name="Comma 73 3 3 2 2" xfId="21555" xr:uid="{FF63BE04-84B0-4A03-BB32-8BE1691FAB77}"/>
    <cellStyle name="Comma 73 3 3 3" xfId="17081" xr:uid="{391DE750-1CE0-4E9A-A52C-C9E807A6ACA5}"/>
    <cellStyle name="Comma 73 3 4" xfId="9864" xr:uid="{8EA99EB6-017D-45E0-9FF3-7541EE4CC0E2}"/>
    <cellStyle name="Comma 73 3 4 2" xfId="19651" xr:uid="{73415545-2119-4EBC-AF4B-829B3571C54C}"/>
    <cellStyle name="Comma 73 3 5" xfId="15178" xr:uid="{1B35C5C8-2B30-4F6B-A7BD-BCDB6F80067A}"/>
    <cellStyle name="Comma 73 4" xfId="5323" xr:uid="{C619D2C7-86CE-4BFF-A438-E13F6F607AB8}"/>
    <cellStyle name="Comma 73 4 2" xfId="10286" xr:uid="{03569D46-50DB-4987-B591-EF5413E7C511}"/>
    <cellStyle name="Comma 73 4 2 2" xfId="19977" xr:uid="{5912A63A-EF5A-4426-9249-D92260BACF3C}"/>
    <cellStyle name="Comma 73 4 3" xfId="15503" xr:uid="{6246FAF2-51A4-475B-BABA-8CAB2C2D38D9}"/>
    <cellStyle name="Comma 73 5" xfId="6369" xr:uid="{DDC5B66C-7200-4E2D-AF0E-BD0113DF5253}"/>
    <cellStyle name="Comma 73 5 2" xfId="11332" xr:uid="{04E99228-B110-4EE1-B75D-CBFD6A2B447E}"/>
    <cellStyle name="Comma 73 5 2 2" xfId="20929" xr:uid="{4F356122-984D-4C27-9DE9-E0D5EB2E361C}"/>
    <cellStyle name="Comma 73 5 3" xfId="16455" xr:uid="{C7AA9B29-5C3B-4618-8D56-3C17CB8A5762}"/>
    <cellStyle name="Comma 73 6" xfId="8053" xr:uid="{36B56D0A-36D1-4987-BC4D-7D348CB9B7F2}"/>
    <cellStyle name="Comma 73 6 2" xfId="18032" xr:uid="{1EFE3B53-A65F-4FA1-BF4E-FD58F76323E2}"/>
    <cellStyle name="Comma 73 7" xfId="13672" xr:uid="{38B59AEE-B7EC-40D2-AD75-2402B52B513B}"/>
    <cellStyle name="Comma 74" xfId="2607" xr:uid="{02B90171-34B2-4E17-B7E2-6DC71A9AB4A7}"/>
    <cellStyle name="Comma 74 2" xfId="4551" xr:uid="{51859AE9-0C02-462F-9834-7021297D3D7A}"/>
    <cellStyle name="Comma 74 2 2" xfId="5650" xr:uid="{C094EC47-6447-4A15-BB73-F97DEF187F7B}"/>
    <cellStyle name="Comma 74 2 2 2" xfId="10613" xr:uid="{2F7241DB-4566-40AB-810E-4A613A91712C}"/>
    <cellStyle name="Comma 74 2 2 2 2" xfId="20304" xr:uid="{C54798E9-A620-496C-B94B-7B038CB6AAAE}"/>
    <cellStyle name="Comma 74 2 2 3" xfId="15830" xr:uid="{08F52FAA-1B40-4214-A416-B6B66445DA40}"/>
    <cellStyle name="Comma 74 2 3" xfId="6696" xr:uid="{193271EF-832B-44DF-9C6B-8C6E6EE1DA02}"/>
    <cellStyle name="Comma 74 2 3 2" xfId="11659" xr:uid="{8BBB3E3D-944A-412B-8B38-561254B3B3FE}"/>
    <cellStyle name="Comma 74 2 3 2 2" xfId="21256" xr:uid="{875029F7-D4D3-4A05-A89E-191AAF578DF0}"/>
    <cellStyle name="Comma 74 2 3 3" xfId="16782" xr:uid="{A500985F-BC14-4DD3-95DE-08BF2292E8E9}"/>
    <cellStyle name="Comma 74 2 4" xfId="9558" xr:uid="{BB188205-C2FD-42DD-A5A0-FD1D48E0B11E}"/>
    <cellStyle name="Comma 74 2 4 2" xfId="19345" xr:uid="{FF26EFFB-A035-46E8-8735-449FCBBE5B27}"/>
    <cellStyle name="Comma 74 2 5" xfId="14879" xr:uid="{625289B1-E764-48ED-9A52-05E64006E2DF}"/>
    <cellStyle name="Comma 74 3" xfId="4886" xr:uid="{5C224BA2-3CF5-4CA0-A037-2D3D576F155F}"/>
    <cellStyle name="Comma 74 3 2" xfId="5950" xr:uid="{A923421B-2C6F-429D-A2B3-0D323DA86B7D}"/>
    <cellStyle name="Comma 74 3 2 2" xfId="10913" xr:uid="{D11ECEA8-8195-46E7-B408-0B04FCEB1881}"/>
    <cellStyle name="Comma 74 3 2 2 2" xfId="20604" xr:uid="{B0279452-5160-4C43-B2CE-A3D064C134B6}"/>
    <cellStyle name="Comma 74 3 2 3" xfId="16130" xr:uid="{4703A86C-3272-4A3D-8823-40A011403A99}"/>
    <cellStyle name="Comma 74 3 3" xfId="6996" xr:uid="{E9AD2ED5-5F87-49DD-A2B9-4978B8DA4C2A}"/>
    <cellStyle name="Comma 74 3 3 2" xfId="11959" xr:uid="{43007DD7-532E-4BDA-9969-0ED00748A37A}"/>
    <cellStyle name="Comma 74 3 3 2 2" xfId="21556" xr:uid="{3C84B1B0-0785-46D0-87BC-38C8D221EE34}"/>
    <cellStyle name="Comma 74 3 3 3" xfId="17082" xr:uid="{7220FD35-7997-4984-BFD8-C33F7E24FE8F}"/>
    <cellStyle name="Comma 74 3 4" xfId="9865" xr:uid="{CF6FAE40-6D35-4C11-BAB8-F79548ECB706}"/>
    <cellStyle name="Comma 74 3 4 2" xfId="19652" xr:uid="{45DFD9DA-98C3-4EBC-88E6-55A817217085}"/>
    <cellStyle name="Comma 74 3 5" xfId="15179" xr:uid="{72590FCC-C84B-4A89-94CC-9863B1465010}"/>
    <cellStyle name="Comma 74 4" xfId="5324" xr:uid="{7F9F1C9F-126B-4F09-997C-48D3BDC0C13D}"/>
    <cellStyle name="Comma 74 4 2" xfId="10287" xr:uid="{9783D614-F843-4104-BC7D-08318F126977}"/>
    <cellStyle name="Comma 74 4 2 2" xfId="19978" xr:uid="{15F481FA-C0BE-4C9D-98BC-E0D62AAC2DC5}"/>
    <cellStyle name="Comma 74 4 3" xfId="15504" xr:uid="{8603D6BA-B517-4538-97CB-AEF4F876F833}"/>
    <cellStyle name="Comma 74 5" xfId="6370" xr:uid="{DF37222D-65A5-43D4-9739-360B3333DEF3}"/>
    <cellStyle name="Comma 74 5 2" xfId="11333" xr:uid="{DAF7CC81-C415-4DC1-81E3-9F3030495238}"/>
    <cellStyle name="Comma 74 5 2 2" xfId="20930" xr:uid="{90BA520D-EEAE-4998-B31F-A2097D98CB7D}"/>
    <cellStyle name="Comma 74 5 3" xfId="16456" xr:uid="{52C63379-B553-4CD3-8150-9A75EF56F623}"/>
    <cellStyle name="Comma 74 6" xfId="8054" xr:uid="{932113B7-7EAB-4B1C-B93D-3ACB725B1A77}"/>
    <cellStyle name="Comma 74 6 2" xfId="18033" xr:uid="{ACDE53F5-2191-4C88-A0DC-3EA0404B414E}"/>
    <cellStyle name="Comma 74 7" xfId="13673" xr:uid="{DC5CB9A7-8D87-4377-BE5C-110F69BA5C8E}"/>
    <cellStyle name="Comma 75" xfId="2608" xr:uid="{8E340885-7886-40E3-AC2E-87D4BC4CAE29}"/>
    <cellStyle name="Comma 75 2" xfId="4552" xr:uid="{CFFB6C9D-38F0-41C0-886C-ADDD3ABDBBF0}"/>
    <cellStyle name="Comma 75 2 2" xfId="5651" xr:uid="{0F935719-80B5-491C-9A4D-9C109B129B34}"/>
    <cellStyle name="Comma 75 2 2 2" xfId="10614" xr:uid="{9E04A762-2197-4975-B213-FBD97AFB1373}"/>
    <cellStyle name="Comma 75 2 2 2 2" xfId="20305" xr:uid="{526B19A4-39B2-453A-95FF-C9CEFB217CD2}"/>
    <cellStyle name="Comma 75 2 2 3" xfId="15831" xr:uid="{F37FCE7E-B211-420D-8816-20BDF462F46A}"/>
    <cellStyle name="Comma 75 2 3" xfId="6697" xr:uid="{FA29D787-72A0-496B-B811-C04A97B85FF8}"/>
    <cellStyle name="Comma 75 2 3 2" xfId="11660" xr:uid="{AB9E554A-2860-473D-8153-1CB9570A8D6D}"/>
    <cellStyle name="Comma 75 2 3 2 2" xfId="21257" xr:uid="{41D94B9D-0AED-4432-92A6-4B45A672212E}"/>
    <cellStyle name="Comma 75 2 3 3" xfId="16783" xr:uid="{69806F5B-7F31-4407-B954-192B25B94AF9}"/>
    <cellStyle name="Comma 75 2 4" xfId="9559" xr:uid="{FC8E575E-A225-4E1B-B19C-C1253ADD2276}"/>
    <cellStyle name="Comma 75 2 4 2" xfId="19346" xr:uid="{3612E685-4196-4FE6-9A80-B00B647D871C}"/>
    <cellStyle name="Comma 75 2 5" xfId="14880" xr:uid="{FC3E971C-9EF0-4DD7-9047-A0B1261C0E4A}"/>
    <cellStyle name="Comma 75 3" xfId="4887" xr:uid="{5B38D02C-4314-4CED-B4AE-1D662E576C13}"/>
    <cellStyle name="Comma 75 3 2" xfId="5951" xr:uid="{6EB14233-6CE8-433E-90CA-011F8F84B9A7}"/>
    <cellStyle name="Comma 75 3 2 2" xfId="10914" xr:uid="{A137ED99-94F7-4031-9411-1242DD8AB844}"/>
    <cellStyle name="Comma 75 3 2 2 2" xfId="20605" xr:uid="{237C73E0-E86F-4AEB-98D2-B7DC7B74C59F}"/>
    <cellStyle name="Comma 75 3 2 3" xfId="16131" xr:uid="{02050B0C-2E9F-456C-8180-6976F435934F}"/>
    <cellStyle name="Comma 75 3 3" xfId="6997" xr:uid="{30600EA6-8267-4231-AACA-6A6CC72932C1}"/>
    <cellStyle name="Comma 75 3 3 2" xfId="11960" xr:uid="{7DC25068-AF14-4E0C-B6DB-6187B07DE493}"/>
    <cellStyle name="Comma 75 3 3 2 2" xfId="21557" xr:uid="{65D4615A-6BD5-4943-9F55-01F20FCF29BE}"/>
    <cellStyle name="Comma 75 3 3 3" xfId="17083" xr:uid="{320C203F-0951-40CD-A1AD-5FD4AD35A9A2}"/>
    <cellStyle name="Comma 75 3 4" xfId="9866" xr:uid="{EED98F1A-9492-44BA-A6BE-696018C75ABC}"/>
    <cellStyle name="Comma 75 3 4 2" xfId="19653" xr:uid="{52A06377-2F40-4B25-B40D-2CE585C5E49B}"/>
    <cellStyle name="Comma 75 3 5" xfId="15180" xr:uid="{0DBF413E-8051-406B-931A-9C52F1C20CC6}"/>
    <cellStyle name="Comma 75 4" xfId="5325" xr:uid="{9BA61DEF-3ADF-4318-83E6-2AF77A884C60}"/>
    <cellStyle name="Comma 75 4 2" xfId="10288" xr:uid="{5D257E61-195E-4A89-9BEE-297ADC627616}"/>
    <cellStyle name="Comma 75 4 2 2" xfId="19979" xr:uid="{445DFD0D-3BEF-4BE7-8060-B6C7DC0D7ED9}"/>
    <cellStyle name="Comma 75 4 3" xfId="15505" xr:uid="{1AEDC97D-7B45-421B-9A99-5662F2B32D76}"/>
    <cellStyle name="Comma 75 5" xfId="6371" xr:uid="{A4EF37DD-C494-48E0-B66F-821E93C9B9A4}"/>
    <cellStyle name="Comma 75 5 2" xfId="11334" xr:uid="{1A4A7052-B880-4D2D-9DC0-0A337D975F16}"/>
    <cellStyle name="Comma 75 5 2 2" xfId="20931" xr:uid="{1D3309BF-B3A7-44C7-98DA-818D2282E9C0}"/>
    <cellStyle name="Comma 75 5 3" xfId="16457" xr:uid="{A1244904-E074-4ACA-BA61-A7F821AA8422}"/>
    <cellStyle name="Comma 75 6" xfId="8055" xr:uid="{5F13754D-1565-44EE-9873-74CBDC5D71E5}"/>
    <cellStyle name="Comma 75 6 2" xfId="18034" xr:uid="{44FB4849-249A-491A-9FC9-73CC6BE5319F}"/>
    <cellStyle name="Comma 75 7" xfId="13674" xr:uid="{BBCF8E6A-AB53-4AB4-9353-92A99C86ABF9}"/>
    <cellStyle name="Comma 76" xfId="2609" xr:uid="{F49D2670-E974-49F2-8F4D-03EF508ED6FE}"/>
    <cellStyle name="Comma 76 2" xfId="4553" xr:uid="{B6B9C2FC-E7C2-428C-8587-237ECEB39F0F}"/>
    <cellStyle name="Comma 76 2 2" xfId="5652" xr:uid="{79CA5018-D56B-4AD5-863C-C5F83AF3E594}"/>
    <cellStyle name="Comma 76 2 2 2" xfId="10615" xr:uid="{93793926-B730-43BA-A2E4-09497FBF1059}"/>
    <cellStyle name="Comma 76 2 2 2 2" xfId="20306" xr:uid="{F8066747-0F6D-4186-A641-11E7F599AD6B}"/>
    <cellStyle name="Comma 76 2 2 3" xfId="15832" xr:uid="{2FC4CA15-7E81-453A-809D-262235186786}"/>
    <cellStyle name="Comma 76 2 3" xfId="6698" xr:uid="{6A52FFDC-1DF8-455D-BAD9-C02C91E479F5}"/>
    <cellStyle name="Comma 76 2 3 2" xfId="11661" xr:uid="{B0430CB0-C38F-4B99-AC88-88112FD6D4C0}"/>
    <cellStyle name="Comma 76 2 3 2 2" xfId="21258" xr:uid="{F4FCBF70-6C6E-45D9-ADEB-18A8C56B3C17}"/>
    <cellStyle name="Comma 76 2 3 3" xfId="16784" xr:uid="{FFCB2F8D-920E-4FA5-A4CD-A31B0A4AC5F1}"/>
    <cellStyle name="Comma 76 2 4" xfId="9560" xr:uid="{95A60C88-99D5-4C37-ABDD-75C8D0566C1A}"/>
    <cellStyle name="Comma 76 2 4 2" xfId="19347" xr:uid="{964ECF44-0EAB-4B4F-B314-61CBF0017D27}"/>
    <cellStyle name="Comma 76 2 5" xfId="14881" xr:uid="{9537A8A7-CA0F-4D5B-B07B-605A29059444}"/>
    <cellStyle name="Comma 76 3" xfId="4888" xr:uid="{2EE2166A-4EB1-45D3-899F-975B7FC30F46}"/>
    <cellStyle name="Comma 76 3 2" xfId="5952" xr:uid="{25B1B691-68E8-41EC-9D63-0F9E53D6C38C}"/>
    <cellStyle name="Comma 76 3 2 2" xfId="10915" xr:uid="{7B1BCAD8-DD4C-4AED-8B47-FBB6D2D91876}"/>
    <cellStyle name="Comma 76 3 2 2 2" xfId="20606" xr:uid="{E9DD04D4-AC66-44A3-8CC0-EC4E7DC1D864}"/>
    <cellStyle name="Comma 76 3 2 3" xfId="16132" xr:uid="{C6783F74-E744-4FA0-B823-4CA8EFC1CEE3}"/>
    <cellStyle name="Comma 76 3 3" xfId="6998" xr:uid="{901A9ED6-73BF-47E5-BD0A-93A5B29901F3}"/>
    <cellStyle name="Comma 76 3 3 2" xfId="11961" xr:uid="{315D96FE-3BD5-4EE9-B3E8-3E55F655954B}"/>
    <cellStyle name="Comma 76 3 3 2 2" xfId="21558" xr:uid="{08F388B5-C7B4-4134-8871-4B855A8DC4FA}"/>
    <cellStyle name="Comma 76 3 3 3" xfId="17084" xr:uid="{164A295A-3510-4606-B72C-9C6D76A29B15}"/>
    <cellStyle name="Comma 76 3 4" xfId="9867" xr:uid="{3CC09BD3-40AB-4111-9629-F97F44CF1E2B}"/>
    <cellStyle name="Comma 76 3 4 2" xfId="19654" xr:uid="{C1025B23-10E1-42DE-995C-E0C9A1EB2DB4}"/>
    <cellStyle name="Comma 76 3 5" xfId="15181" xr:uid="{658162D5-15E5-42BF-ADBD-2E2FCDDF8BE1}"/>
    <cellStyle name="Comma 76 4" xfId="5326" xr:uid="{5DC85018-9175-4108-BF9D-7E67A331760F}"/>
    <cellStyle name="Comma 76 4 2" xfId="10289" xr:uid="{5D671295-FA85-415D-929D-C2E94D73781A}"/>
    <cellStyle name="Comma 76 4 2 2" xfId="19980" xr:uid="{62F31E57-6BF5-4E5F-9F07-155D7077EF1F}"/>
    <cellStyle name="Comma 76 4 3" xfId="15506" xr:uid="{B6EC4F1D-2B90-48F5-A8CD-41DBED45D53B}"/>
    <cellStyle name="Comma 76 5" xfId="6372" xr:uid="{4B39F74F-85A5-4289-9E24-DD61E71C8185}"/>
    <cellStyle name="Comma 76 5 2" xfId="11335" xr:uid="{0AEAD12B-B331-46E2-9036-37A3C739EBC5}"/>
    <cellStyle name="Comma 76 5 2 2" xfId="20932" xr:uid="{E635FC36-8791-4465-89E8-E6DEE505F6C4}"/>
    <cellStyle name="Comma 76 5 3" xfId="16458" xr:uid="{88FE7046-487D-44BE-9591-99C4A67A4B44}"/>
    <cellStyle name="Comma 76 6" xfId="8056" xr:uid="{AD2F8FB9-A4DC-41A8-AD77-B613BC952A29}"/>
    <cellStyle name="Comma 76 6 2" xfId="18035" xr:uid="{744F62EA-FFD6-4F1E-B8E1-F4DCDDF75EE0}"/>
    <cellStyle name="Comma 76 7" xfId="13675" xr:uid="{76160082-4562-466D-992A-68DFA26FDE80}"/>
    <cellStyle name="Comma 77" xfId="2610" xr:uid="{318AC328-A3DC-423E-9543-B8F2FD36FFCB}"/>
    <cellStyle name="Comma 77 2" xfId="4554" xr:uid="{18B6DC2B-DE77-4172-9DAB-993723C6EE27}"/>
    <cellStyle name="Comma 77 2 2" xfId="5653" xr:uid="{A5E79D30-1D39-4B02-BBE1-AB3B1AB2B6D3}"/>
    <cellStyle name="Comma 77 2 2 2" xfId="10616" xr:uid="{BD11A51D-465B-499E-9548-C9A0453BF9A5}"/>
    <cellStyle name="Comma 77 2 2 2 2" xfId="20307" xr:uid="{684C2455-3678-4028-92CB-FB87B0D27E85}"/>
    <cellStyle name="Comma 77 2 2 3" xfId="15833" xr:uid="{E125646B-0BB1-4203-B041-4948FE03A0A9}"/>
    <cellStyle name="Comma 77 2 3" xfId="6699" xr:uid="{1FDBF80E-7057-45FE-B520-C11F94854466}"/>
    <cellStyle name="Comma 77 2 3 2" xfId="11662" xr:uid="{B1FED5AA-7397-49B8-B2C0-F7F8B6ED918F}"/>
    <cellStyle name="Comma 77 2 3 2 2" xfId="21259" xr:uid="{A6B835C8-2ED4-4505-AC05-FD1C09B51ADD}"/>
    <cellStyle name="Comma 77 2 3 3" xfId="16785" xr:uid="{B36E974F-B74B-47F7-85ED-AA43F8BD6614}"/>
    <cellStyle name="Comma 77 2 4" xfId="9561" xr:uid="{DF8E994E-79B3-4DAA-A405-FEC03D63F908}"/>
    <cellStyle name="Comma 77 2 4 2" xfId="19348" xr:uid="{6BE68F72-3ED1-4E5C-A18D-A7210EEE5A84}"/>
    <cellStyle name="Comma 77 2 5" xfId="14882" xr:uid="{71DA3289-AD51-4CD9-88A7-DAE00E8A30AC}"/>
    <cellStyle name="Comma 77 3" xfId="4889" xr:uid="{CD9587E5-A6BE-4D61-9043-B92BA3AC3D53}"/>
    <cellStyle name="Comma 77 3 2" xfId="5953" xr:uid="{76A621D6-AFE8-4718-AFEE-ADA11064FACA}"/>
    <cellStyle name="Comma 77 3 2 2" xfId="10916" xr:uid="{0912937F-826F-469B-A1FF-6C9EA1B40B8C}"/>
    <cellStyle name="Comma 77 3 2 2 2" xfId="20607" xr:uid="{75373C2E-05A3-43C2-9B99-2DC075E50CAA}"/>
    <cellStyle name="Comma 77 3 2 3" xfId="16133" xr:uid="{2305F696-0EB1-4B7E-ACAD-1C7474C9F936}"/>
    <cellStyle name="Comma 77 3 3" xfId="6999" xr:uid="{41998C5D-F86E-438A-906F-C49A1421E8FC}"/>
    <cellStyle name="Comma 77 3 3 2" xfId="11962" xr:uid="{47C1AD6E-F99A-4625-8ECC-D3ECB6AB3208}"/>
    <cellStyle name="Comma 77 3 3 2 2" xfId="21559" xr:uid="{FF6E97E0-1BD7-49B8-ACFF-E44FD5258B0E}"/>
    <cellStyle name="Comma 77 3 3 3" xfId="17085" xr:uid="{1FA04B12-6079-48C7-B871-018D9CA2ED17}"/>
    <cellStyle name="Comma 77 3 4" xfId="9868" xr:uid="{C7B18AB7-500C-4836-800D-BA27EA5ED567}"/>
    <cellStyle name="Comma 77 3 4 2" xfId="19655" xr:uid="{6A1475B6-8DCB-483A-A217-167DFADCB790}"/>
    <cellStyle name="Comma 77 3 5" xfId="15182" xr:uid="{8D61B4E3-88B2-4C6D-AC92-E0483F62CF61}"/>
    <cellStyle name="Comma 77 4" xfId="5327" xr:uid="{808AFD97-9BFA-4941-B257-441454AEDAD4}"/>
    <cellStyle name="Comma 77 4 2" xfId="10290" xr:uid="{2AFEBDD4-6174-450D-B56D-8AB8AB5850B6}"/>
    <cellStyle name="Comma 77 4 2 2" xfId="19981" xr:uid="{2BF4B082-798F-4549-859E-A385CF1636E6}"/>
    <cellStyle name="Comma 77 4 3" xfId="15507" xr:uid="{5A8EFCE5-460B-4AFA-B592-F5689C5A4394}"/>
    <cellStyle name="Comma 77 5" xfId="6373" xr:uid="{339A233F-F940-4849-834D-042C474796D0}"/>
    <cellStyle name="Comma 77 5 2" xfId="11336" xr:uid="{AC92D519-7210-4B10-B17A-9D84BE3B799B}"/>
    <cellStyle name="Comma 77 5 2 2" xfId="20933" xr:uid="{69F3B28B-E80B-4346-8A04-D0BEE621EB40}"/>
    <cellStyle name="Comma 77 5 3" xfId="16459" xr:uid="{37A2676C-E86B-473F-96A9-3CA0695F6F45}"/>
    <cellStyle name="Comma 77 6" xfId="8057" xr:uid="{14C61099-74D3-4D23-8496-B3722E19AE1E}"/>
    <cellStyle name="Comma 77 6 2" xfId="18036" xr:uid="{5B9535C5-35E9-447C-A675-11DE2C17CB68}"/>
    <cellStyle name="Comma 77 7" xfId="13676" xr:uid="{ED2746DE-D9D5-4AB2-8808-5A8F8CFC529E}"/>
    <cellStyle name="Comma 78" xfId="2611" xr:uid="{0DAB68D9-DA8F-4CCE-A500-2C75EF3C5A77}"/>
    <cellStyle name="Comma 78 2" xfId="4555" xr:uid="{7931DF2D-295B-486E-B274-D0DAEF542DC2}"/>
    <cellStyle name="Comma 78 2 2" xfId="5654" xr:uid="{1A07B3FA-6B43-4B4A-908C-492DD7C593DD}"/>
    <cellStyle name="Comma 78 2 2 2" xfId="10617" xr:uid="{C7921B78-7EEB-4560-BFCC-546FF9EFCE79}"/>
    <cellStyle name="Comma 78 2 2 2 2" xfId="20308" xr:uid="{072F8C29-9A84-4FFD-AF08-B712E585185B}"/>
    <cellStyle name="Comma 78 2 2 3" xfId="15834" xr:uid="{4B19B40E-23C3-41CD-9F33-84CCDE0E3C5F}"/>
    <cellStyle name="Comma 78 2 3" xfId="6700" xr:uid="{4F3233F6-CA99-4905-A88F-DC44D2E9EB57}"/>
    <cellStyle name="Comma 78 2 3 2" xfId="11663" xr:uid="{B768272A-58EB-420C-B044-EB5CEB94F61A}"/>
    <cellStyle name="Comma 78 2 3 2 2" xfId="21260" xr:uid="{5A66BCE9-C5D0-417D-9E05-2F10B91050AF}"/>
    <cellStyle name="Comma 78 2 3 3" xfId="16786" xr:uid="{D86825FD-FB1C-4374-81B2-21562C61F001}"/>
    <cellStyle name="Comma 78 2 4" xfId="9562" xr:uid="{DC90A6AF-7D09-4A36-A9E1-7878234790A2}"/>
    <cellStyle name="Comma 78 2 4 2" xfId="19349" xr:uid="{366812C0-4DBE-46DC-AB8C-3C56032FD43F}"/>
    <cellStyle name="Comma 78 2 5" xfId="14883" xr:uid="{E898DB26-1CF2-4C03-A118-BBCFA44510D0}"/>
    <cellStyle name="Comma 78 3" xfId="4890" xr:uid="{576F9255-04F5-4317-8376-7BA724987CE1}"/>
    <cellStyle name="Comma 78 3 2" xfId="5954" xr:uid="{D6C7E559-DB5A-4E23-8DE5-17EAE7D1CA43}"/>
    <cellStyle name="Comma 78 3 2 2" xfId="10917" xr:uid="{87ECB4A1-5BC6-4B84-9212-2114F3A215F8}"/>
    <cellStyle name="Comma 78 3 2 2 2" xfId="20608" xr:uid="{0F91DB86-8FDF-4C03-8724-7FCC7AF7979C}"/>
    <cellStyle name="Comma 78 3 2 3" xfId="16134" xr:uid="{71977E79-70C6-4FC6-B248-8E5520419650}"/>
    <cellStyle name="Comma 78 3 3" xfId="7000" xr:uid="{CDCD9C13-60A6-497E-96FC-D71EB7B24FA1}"/>
    <cellStyle name="Comma 78 3 3 2" xfId="11963" xr:uid="{A5A34E68-E622-4B5D-97BB-CB3351EC5419}"/>
    <cellStyle name="Comma 78 3 3 2 2" xfId="21560" xr:uid="{476A96A7-E643-49C1-877B-526948672B32}"/>
    <cellStyle name="Comma 78 3 3 3" xfId="17086" xr:uid="{190670AB-EC12-45B1-8C04-DAC8928CF609}"/>
    <cellStyle name="Comma 78 3 4" xfId="9869" xr:uid="{9ACCE248-550A-4F44-8C91-CDC13142EA63}"/>
    <cellStyle name="Comma 78 3 4 2" xfId="19656" xr:uid="{11C25C3C-E731-44D2-995F-DE38269AAF7C}"/>
    <cellStyle name="Comma 78 3 5" xfId="15183" xr:uid="{BC9688FE-F8BF-454E-94B8-0D40F5D8D2AD}"/>
    <cellStyle name="Comma 78 4" xfId="5328" xr:uid="{EC3403BB-65A2-47C1-8534-34D7A30C8E4E}"/>
    <cellStyle name="Comma 78 4 2" xfId="10291" xr:uid="{50FB9E65-4B9F-412E-A73F-3013F43496CB}"/>
    <cellStyle name="Comma 78 4 2 2" xfId="19982" xr:uid="{98F1CC15-020D-4B2E-B7DD-5E5A0B6ED7A6}"/>
    <cellStyle name="Comma 78 4 3" xfId="15508" xr:uid="{310E1B97-9AA1-47A4-84CC-A7B6A06B8B38}"/>
    <cellStyle name="Comma 78 5" xfId="6374" xr:uid="{BCEBE742-D620-4114-8749-4F680B6551F8}"/>
    <cellStyle name="Comma 78 5 2" xfId="11337" xr:uid="{5E73B5BD-E61F-4D97-AC88-594FEDF4D432}"/>
    <cellStyle name="Comma 78 5 2 2" xfId="20934" xr:uid="{111C3045-1E5A-4BC5-A7B8-BBE0849447FD}"/>
    <cellStyle name="Comma 78 5 3" xfId="16460" xr:uid="{924BBD84-0C2A-4FBD-B3AF-5C3D2557E050}"/>
    <cellStyle name="Comma 78 6" xfId="8058" xr:uid="{74A1FEB1-4744-445D-8976-2A9D372CF409}"/>
    <cellStyle name="Comma 78 6 2" xfId="18037" xr:uid="{6F20E61A-5448-42BD-9C97-8B83C99C9C9E}"/>
    <cellStyle name="Comma 78 7" xfId="13677" xr:uid="{FA7730AB-3415-4F4D-96F4-10FDD49131A1}"/>
    <cellStyle name="Comma 79" xfId="2612" xr:uid="{BCABF893-09B3-4BD9-8251-C2401C3D16A5}"/>
    <cellStyle name="Comma 79 2" xfId="4556" xr:uid="{E836E974-F017-4803-8DA9-C07BB9EF3218}"/>
    <cellStyle name="Comma 79 2 2" xfId="5655" xr:uid="{04FEB948-6F44-445D-9FC4-8F12A98EFE37}"/>
    <cellStyle name="Comma 79 2 2 2" xfId="10618" xr:uid="{BD7D1980-D42B-429C-B971-0D761D28A79C}"/>
    <cellStyle name="Comma 79 2 2 2 2" xfId="20309" xr:uid="{D7F4A05D-E1B3-4EEC-BB9B-E8D5FD71127F}"/>
    <cellStyle name="Comma 79 2 2 3" xfId="15835" xr:uid="{E70B4080-A1A4-43D1-BE4F-E8C2A1152494}"/>
    <cellStyle name="Comma 79 2 3" xfId="6701" xr:uid="{0AC2BDA6-F881-4860-BCC5-AF585A76D395}"/>
    <cellStyle name="Comma 79 2 3 2" xfId="11664" xr:uid="{10E7CC81-ACF3-435E-9879-997FD2A492E0}"/>
    <cellStyle name="Comma 79 2 3 2 2" xfId="21261" xr:uid="{87D5EC0D-BE22-434B-A1A0-37223E9E9906}"/>
    <cellStyle name="Comma 79 2 3 3" xfId="16787" xr:uid="{421A32D5-5FF5-4268-9529-63D7FAC2FE0C}"/>
    <cellStyle name="Comma 79 2 4" xfId="9563" xr:uid="{60656175-ECC1-48EF-8E97-E3FEFAF089E8}"/>
    <cellStyle name="Comma 79 2 4 2" xfId="19350" xr:uid="{11EB9CAF-4A3D-4C8E-8315-8C137E34ACBF}"/>
    <cellStyle name="Comma 79 2 5" xfId="14884" xr:uid="{87008A57-C1FF-4E8B-9610-4CF441BBFF5D}"/>
    <cellStyle name="Comma 79 3" xfId="4891" xr:uid="{8CBF329D-8872-4AC0-B24C-4911BE56431C}"/>
    <cellStyle name="Comma 79 3 2" xfId="5955" xr:uid="{7F1BD8C5-B399-49BA-80CC-0EEBBA30AB4C}"/>
    <cellStyle name="Comma 79 3 2 2" xfId="10918" xr:uid="{C535E111-DD64-41BE-9241-A7A791F44F53}"/>
    <cellStyle name="Comma 79 3 2 2 2" xfId="20609" xr:uid="{26986101-37EB-409F-BAAB-E4422B585675}"/>
    <cellStyle name="Comma 79 3 2 3" xfId="16135" xr:uid="{2131E3FE-8755-49D2-A669-B617C773149E}"/>
    <cellStyle name="Comma 79 3 3" xfId="7001" xr:uid="{2C90CF75-E88D-4308-8AD8-B7DC067E3C88}"/>
    <cellStyle name="Comma 79 3 3 2" xfId="11964" xr:uid="{F81ECE0C-0514-4953-8414-CC6781C3705B}"/>
    <cellStyle name="Comma 79 3 3 2 2" xfId="21561" xr:uid="{3E3F9A38-E3A5-4A6A-94F2-1F65BDCC23F5}"/>
    <cellStyle name="Comma 79 3 3 3" xfId="17087" xr:uid="{E861E245-B678-4E8C-9C4D-DE2E2CF6B16C}"/>
    <cellStyle name="Comma 79 3 4" xfId="9870" xr:uid="{416F31DF-717A-4DB4-ACA5-4E931E2D63AB}"/>
    <cellStyle name="Comma 79 3 4 2" xfId="19657" xr:uid="{A78919E3-5B30-4BB8-9BF2-6DB11E31DB4E}"/>
    <cellStyle name="Comma 79 3 5" xfId="15184" xr:uid="{933D9158-28FE-4D1E-BB66-5D283BFB95E8}"/>
    <cellStyle name="Comma 79 4" xfId="5329" xr:uid="{8178534E-F2C2-4FDF-837A-CDB224BE88A3}"/>
    <cellStyle name="Comma 79 4 2" xfId="10292" xr:uid="{C85E9227-112D-4BB9-A9F8-6437FFAA7476}"/>
    <cellStyle name="Comma 79 4 2 2" xfId="19983" xr:uid="{34AEDDA1-9EBF-46FA-B012-6797FF5C7BAD}"/>
    <cellStyle name="Comma 79 4 3" xfId="15509" xr:uid="{31BAC8C6-01DA-4E72-843B-94572547B370}"/>
    <cellStyle name="Comma 79 5" xfId="6375" xr:uid="{BCCC136E-E1E2-4115-9067-BEDE1C6C460A}"/>
    <cellStyle name="Comma 79 5 2" xfId="11338" xr:uid="{3A144BC3-B6CC-4A89-AA03-024B8938904B}"/>
    <cellStyle name="Comma 79 5 2 2" xfId="20935" xr:uid="{2763F0A6-0A74-4156-A020-B835D720ABF5}"/>
    <cellStyle name="Comma 79 5 3" xfId="16461" xr:uid="{94766F5F-7C67-49E9-85B4-A0145F1920F5}"/>
    <cellStyle name="Comma 79 6" xfId="8059" xr:uid="{54585C6A-3A15-44F0-8C8C-F1D89FC770BA}"/>
    <cellStyle name="Comma 79 6 2" xfId="18038" xr:uid="{964A6ECD-6538-4E05-A08B-73A48CD2259E}"/>
    <cellStyle name="Comma 79 7" xfId="13678" xr:uid="{3E4A9815-A78C-429C-9D03-5515D1063082}"/>
    <cellStyle name="Comma 8" xfId="42" xr:uid="{00000000-0005-0000-0000-000023000000}"/>
    <cellStyle name="Comma 8 10" xfId="341" xr:uid="{EBCBAB33-45FB-4BE5-8C42-7A229FE37091}"/>
    <cellStyle name="Comma 8 10 2" xfId="7246" xr:uid="{F82044B8-3F61-457C-B312-7C392BCE3291}"/>
    <cellStyle name="Comma 8 10 2 2" xfId="17295" xr:uid="{7CF50AB1-26C2-46B1-AADE-4F68B500DF42}"/>
    <cellStyle name="Comma 8 10 3" xfId="13282" xr:uid="{AFD69A33-B777-4AA4-A043-BFD649088CFB}"/>
    <cellStyle name="Comma 8 11" xfId="7129" xr:uid="{6698EE3B-EC37-4F6A-A745-71DFBEFC35AA}"/>
    <cellStyle name="Comma 8 11 2" xfId="17183" xr:uid="{1CEF9C01-896B-4C86-B78F-9AC62516F025}"/>
    <cellStyle name="Comma 8 12" xfId="96" xr:uid="{DEB53109-F380-4DDB-A97E-B6B82E2AB3FF}"/>
    <cellStyle name="Comma 8 12 2" xfId="13197" xr:uid="{971F91B8-519C-43DB-8C50-B8AA5A2C5FB0}"/>
    <cellStyle name="Comma 8 13" xfId="13169" xr:uid="{858A7E4C-E1EB-4850-A733-5A164C69CFC0}"/>
    <cellStyle name="Comma 8 2" xfId="80" xr:uid="{00000000-0005-0000-0000-000024000000}"/>
    <cellStyle name="Comma 8 2 2" xfId="4314" xr:uid="{A5081D46-6476-44FB-B102-BB981B143C21}"/>
    <cellStyle name="Comma 8 2 2 2" xfId="5439" xr:uid="{3BDF4B9B-E01D-4B1B-9ECA-5182FB4BD023}"/>
    <cellStyle name="Comma 8 2 2 2 2" xfId="10402" xr:uid="{E60F9960-4F21-43E3-A80A-7099B9F6711C}"/>
    <cellStyle name="Comma 8 2 2 2 2 2" xfId="20093" xr:uid="{27382C8D-72D6-457F-A14E-CD09D5A35B0F}"/>
    <cellStyle name="Comma 8 2 2 2 3" xfId="15619" xr:uid="{5EBE662F-04B0-414F-87B4-E1F651AA91DD}"/>
    <cellStyle name="Comma 8 2 2 3" xfId="6485" xr:uid="{1A31A0D4-5F97-4058-9228-BD892FE54533}"/>
    <cellStyle name="Comma 8 2 2 3 2" xfId="11448" xr:uid="{8AF93FC0-FD20-40D3-927D-90E9C5FD3E24}"/>
    <cellStyle name="Comma 8 2 2 3 2 2" xfId="21045" xr:uid="{4A9AC3A1-D2A6-42DD-85F7-A13A6A1B27C9}"/>
    <cellStyle name="Comma 8 2 2 3 3" xfId="16571" xr:uid="{04A5D4ED-B30C-4354-9021-E15B72B2A858}"/>
    <cellStyle name="Comma 8 2 2 4" xfId="9339" xr:uid="{FAB88B02-2571-44D8-978D-412088CF59A2}"/>
    <cellStyle name="Comma 8 2 2 4 2" xfId="19126" xr:uid="{554CE10D-3793-4CA2-9073-ED337BE006AF}"/>
    <cellStyle name="Comma 8 2 2 5" xfId="14668" xr:uid="{2AAD5AF2-36C8-4D80-82BC-66D5ADCAA6B9}"/>
    <cellStyle name="Comma 8 2 3" xfId="4648" xr:uid="{EFC5671D-CA7C-4C42-BEAA-FFF2890B954F}"/>
    <cellStyle name="Comma 8 2 3 2" xfId="5738" xr:uid="{490FC531-C8A5-46D1-AF8E-72BF2677BAA8}"/>
    <cellStyle name="Comma 8 2 3 2 2" xfId="10701" xr:uid="{70495FAA-47E9-4F2C-9AD4-C230128CADF8}"/>
    <cellStyle name="Comma 8 2 3 2 2 2" xfId="20392" xr:uid="{8738DD7B-916D-4EC9-A73E-CEBD311A12D7}"/>
    <cellStyle name="Comma 8 2 3 2 3" xfId="15918" xr:uid="{28C6363D-976B-431B-818A-F8A308A42FEA}"/>
    <cellStyle name="Comma 8 2 3 3" xfId="6784" xr:uid="{F38C776D-6B45-4058-8A59-EB1133B00CF5}"/>
    <cellStyle name="Comma 8 2 3 3 2" xfId="11747" xr:uid="{8171CDC8-633E-4760-A1D2-1D4AD9FCF0A1}"/>
    <cellStyle name="Comma 8 2 3 3 2 2" xfId="21344" xr:uid="{5359B653-80C8-490E-9E5E-2201B8FBD8B7}"/>
    <cellStyle name="Comma 8 2 3 3 3" xfId="16870" xr:uid="{95DA84AD-50F0-4A6A-BC31-FE441031F560}"/>
    <cellStyle name="Comma 8 2 3 4" xfId="9646" xr:uid="{743207A3-358D-403E-9DD6-B81E9279F8B7}"/>
    <cellStyle name="Comma 8 2 3 4 2" xfId="19433" xr:uid="{ABBA00C2-30C1-42A2-9772-DCA9E84E7B95}"/>
    <cellStyle name="Comma 8 2 3 5" xfId="14967" xr:uid="{254E0CC9-D1C4-4902-AC19-EEA2A7CF8C85}"/>
    <cellStyle name="Comma 8 2 4" xfId="5111" xr:uid="{A67B462A-C323-43FE-A2A0-D848F39554C1}"/>
    <cellStyle name="Comma 8 2 4 2" xfId="10074" xr:uid="{ACFA4842-B41C-44E6-8004-839EF7C44EA6}"/>
    <cellStyle name="Comma 8 2 4 2 2" xfId="19765" xr:uid="{7017ADD9-4A97-4104-B5F9-7880D0CBF43B}"/>
    <cellStyle name="Comma 8 2 4 3" xfId="15291" xr:uid="{F8EE6D01-02C3-4BC3-9242-A4D2A60F11F5}"/>
    <cellStyle name="Comma 8 2 5" xfId="6157" xr:uid="{C0FEC86F-90D5-4C8C-AB6E-5E40D6DD2EDB}"/>
    <cellStyle name="Comma 8 2 5 2" xfId="11120" xr:uid="{7727A88C-B795-4886-9AF1-692A82A6CECB}"/>
    <cellStyle name="Comma 8 2 5 2 2" xfId="20717" xr:uid="{02C063E7-B652-41F3-8A11-868623A6AB3C}"/>
    <cellStyle name="Comma 8 2 5 3" xfId="16243" xr:uid="{684D1D2C-478C-45C7-BCB3-34450F488D05}"/>
    <cellStyle name="Comma 8 2 6" xfId="7247" xr:uid="{8009E831-FE31-4C09-826F-C5D44EEAB95D}"/>
    <cellStyle name="Comma 8 2 6 2" xfId="17296" xr:uid="{BBB10C3F-1305-40B6-B1E4-71DD005193D6}"/>
    <cellStyle name="Comma 8 2 7" xfId="342" xr:uid="{CC9D7768-7664-4F36-90C2-D8317EAD3D56}"/>
    <cellStyle name="Comma 8 2 7 2" xfId="13283" xr:uid="{19416ED9-4C55-4CA5-8219-B32590E3A7FF}"/>
    <cellStyle name="Comma 8 2 8" xfId="13188" xr:uid="{E8AE2873-069F-4239-A033-AA9CD998E3DB}"/>
    <cellStyle name="Comma 8 3" xfId="1124" xr:uid="{F3D70609-5BEE-4B56-993F-DFC109B4FA70}"/>
    <cellStyle name="Comma 8 3 2" xfId="4385" xr:uid="{A2F82B32-D80C-4EF0-A72E-32918FDAD599}"/>
    <cellStyle name="Comma 8 3 2 2" xfId="5499" xr:uid="{B4A5B9DF-0C80-42E6-B239-5545BDFCF3AA}"/>
    <cellStyle name="Comma 8 3 2 2 2" xfId="10462" xr:uid="{18E0108E-0D4E-4D89-974D-B30B92BA611C}"/>
    <cellStyle name="Comma 8 3 2 2 2 2" xfId="20153" xr:uid="{647C7A6A-518E-4340-BBFB-30C71EBA8FD0}"/>
    <cellStyle name="Comma 8 3 2 2 3" xfId="15679" xr:uid="{82DD624B-83DE-4EBE-8A5B-24B31ECC0CF9}"/>
    <cellStyle name="Comma 8 3 2 3" xfId="6545" xr:uid="{E5894986-68CD-4762-B736-7F110BE63FFB}"/>
    <cellStyle name="Comma 8 3 2 3 2" xfId="11508" xr:uid="{A667D06D-2212-4F03-A22E-0A2BB8F0922A}"/>
    <cellStyle name="Comma 8 3 2 3 2 2" xfId="21105" xr:uid="{FFCE0ED5-D668-4786-A12C-E18BD674990B}"/>
    <cellStyle name="Comma 8 3 2 3 3" xfId="16631" xr:uid="{A9575268-F220-486D-9FBC-56BCEA18937A}"/>
    <cellStyle name="Comma 8 3 2 4" xfId="9402" xr:uid="{EF6CE4D2-4295-41A2-ABA5-F85E249E6F44}"/>
    <cellStyle name="Comma 8 3 2 4 2" xfId="19189" xr:uid="{83B8609F-2BFF-4A85-944B-02B21EE86E53}"/>
    <cellStyle name="Comma 8 3 2 5" xfId="14728" xr:uid="{E0C84396-1A41-4E2F-B3E0-96446162DA20}"/>
    <cellStyle name="Comma 8 3 3" xfId="4719" xr:uid="{220F7FE6-9A98-4B1B-8BA3-1A5EA4B2750F}"/>
    <cellStyle name="Comma 8 3 3 2" xfId="5798" xr:uid="{D2BF5B3B-EB31-40FD-B8B3-E029F482EFA9}"/>
    <cellStyle name="Comma 8 3 3 2 2" xfId="10761" xr:uid="{32AC0FA8-2324-4066-AC73-C0719E2093AF}"/>
    <cellStyle name="Comma 8 3 3 2 2 2" xfId="20452" xr:uid="{42F97F18-1C74-4DEE-ADD7-2987FDFC4C8E}"/>
    <cellStyle name="Comma 8 3 3 2 3" xfId="15978" xr:uid="{CA0AE7F4-B50F-4FCC-AB6E-D10020CBDFBC}"/>
    <cellStyle name="Comma 8 3 3 3" xfId="6844" xr:uid="{2BBC9EA4-9690-496D-8A83-E806E8E30E91}"/>
    <cellStyle name="Comma 8 3 3 3 2" xfId="11807" xr:uid="{96005521-5BD3-4277-BE1A-B5EB6803266E}"/>
    <cellStyle name="Comma 8 3 3 3 2 2" xfId="21404" xr:uid="{646F16EB-41CE-4115-82D1-33BCAD0427DD}"/>
    <cellStyle name="Comma 8 3 3 3 3" xfId="16930" xr:uid="{3F24F82E-4FF7-472B-AC4E-B4E468D4BB36}"/>
    <cellStyle name="Comma 8 3 3 4" xfId="9712" xr:uid="{5DB72D78-87C2-4C5E-9774-AA79768BE536}"/>
    <cellStyle name="Comma 8 3 3 4 2" xfId="19499" xr:uid="{1B43A8E6-160A-4A67-AFD1-F84C37FBA92E}"/>
    <cellStyle name="Comma 8 3 3 5" xfId="15027" xr:uid="{01F33211-FA96-46F2-A519-8B9BD1AA62C6}"/>
    <cellStyle name="Comma 8 3 4" xfId="5171" xr:uid="{590F1054-105A-429F-BE9F-1FBEBDF57009}"/>
    <cellStyle name="Comma 8 3 4 2" xfId="10134" xr:uid="{1C59EEFB-433A-4DC4-8F68-9EE75A69B152}"/>
    <cellStyle name="Comma 8 3 4 2 2" xfId="19825" xr:uid="{2AC7D30A-DBF5-4F04-A823-7DD593CA1546}"/>
    <cellStyle name="Comma 8 3 4 3" xfId="15351" xr:uid="{8F6106BD-DB99-43D8-A346-577179E9942D}"/>
    <cellStyle name="Comma 8 3 5" xfId="6217" xr:uid="{9FA93FD4-F4BB-408B-ADBF-0FB7B05A565B}"/>
    <cellStyle name="Comma 8 3 5 2" xfId="11180" xr:uid="{7EDD8C6E-8694-4BA5-8BB3-C08F81D0EB14}"/>
    <cellStyle name="Comma 8 3 5 2 2" xfId="20777" xr:uid="{1E39A416-CC3D-4504-9810-66D0F8C12689}"/>
    <cellStyle name="Comma 8 3 5 3" xfId="16303" xr:uid="{05721903-FC92-4B02-89F8-E1C0B969C9C1}"/>
    <cellStyle name="Comma 8 3 6" xfId="7478" xr:uid="{9B5020D9-22E3-486F-8988-0D87F526F1B8}"/>
    <cellStyle name="Comma 8 3 6 2" xfId="17504" xr:uid="{AA30EE8D-EAC0-4DBD-AE31-20F23F2AED00}"/>
    <cellStyle name="Comma 8 3 7" xfId="13353" xr:uid="{8EB9BA05-A338-40E5-9869-8E61C4252B87}"/>
    <cellStyle name="Comma 8 3 8" xfId="13151" xr:uid="{26913C6E-B858-4D8A-8F52-D47B6E3A63F3}"/>
    <cellStyle name="Comma 8 4" xfId="2010" xr:uid="{BBCE2C2F-516A-4E89-914F-1612291DDD41}"/>
    <cellStyle name="Comma 8 4 2" xfId="4476" xr:uid="{D18294B3-AFF8-470B-B8AE-0F4756527A9D}"/>
    <cellStyle name="Comma 8 4 2 2" xfId="5579" xr:uid="{51150BE3-A34D-4D0E-BC16-5B9AD5635F1A}"/>
    <cellStyle name="Comma 8 4 2 2 2" xfId="10542" xr:uid="{52822C38-782D-4D38-A82B-060BBD73C2E5}"/>
    <cellStyle name="Comma 8 4 2 2 2 2" xfId="20233" xr:uid="{D6CD49FC-57CA-4BD6-B6F1-DA63A2C75609}"/>
    <cellStyle name="Comma 8 4 2 2 3" xfId="15759" xr:uid="{45A132A4-99F7-4F7F-8E5D-16B597918595}"/>
    <cellStyle name="Comma 8 4 2 3" xfId="6625" xr:uid="{348EF8EE-5588-4B49-A774-B39264EB8D0B}"/>
    <cellStyle name="Comma 8 4 2 3 2" xfId="11588" xr:uid="{F35AED1A-DF16-40A1-8C18-87A04E01AC50}"/>
    <cellStyle name="Comma 8 4 2 3 2 2" xfId="21185" xr:uid="{F5A240BC-F668-4739-9280-EF84E825B446}"/>
    <cellStyle name="Comma 8 4 2 3 3" xfId="16711" xr:uid="{7B58D59C-CC4C-4247-8BB7-1BFAA72DC6EB}"/>
    <cellStyle name="Comma 8 4 2 4" xfId="9486" xr:uid="{1CAB9828-A195-4364-B5E4-42C56CABCE68}"/>
    <cellStyle name="Comma 8 4 2 4 2" xfId="19273" xr:uid="{90EA7906-B0FC-40DF-900C-58D587672CDE}"/>
    <cellStyle name="Comma 8 4 2 5" xfId="14808" xr:uid="{42E27858-E72B-43B2-B8F7-2081C362B014}"/>
    <cellStyle name="Comma 8 4 3" xfId="4810" xr:uid="{4B9BB0FC-D8D4-467F-ABA1-FC7793DDE540}"/>
    <cellStyle name="Comma 8 4 3 2" xfId="5878" xr:uid="{2686931D-575D-4AC5-9E4F-D69BBC471F47}"/>
    <cellStyle name="Comma 8 4 3 2 2" xfId="10841" xr:uid="{D944E905-B57B-4103-BF02-00D0B448F493}"/>
    <cellStyle name="Comma 8 4 3 2 2 2" xfId="20532" xr:uid="{01DB8A6B-E239-4FB2-96E5-6AEA07FBFB67}"/>
    <cellStyle name="Comma 8 4 3 2 3" xfId="16058" xr:uid="{7C233DBA-617C-45B0-996F-EDC58E949F6F}"/>
    <cellStyle name="Comma 8 4 3 3" xfId="6924" xr:uid="{8D2600D9-FE73-4089-9C3D-E871B939BBD4}"/>
    <cellStyle name="Comma 8 4 3 3 2" xfId="11887" xr:uid="{CD79C933-3D1F-4141-B2A9-A857B3E7CD33}"/>
    <cellStyle name="Comma 8 4 3 3 2 2" xfId="21484" xr:uid="{5947EFF9-CFAA-43B7-A5DA-64D123F03ACB}"/>
    <cellStyle name="Comma 8 4 3 3 3" xfId="17010" xr:uid="{EE7035F5-E372-4DE3-95D8-5FB9BD23E4C4}"/>
    <cellStyle name="Comma 8 4 3 4" xfId="9792" xr:uid="{7AF541C0-FF3A-46B0-8783-8372086FD56B}"/>
    <cellStyle name="Comma 8 4 3 4 2" xfId="19579" xr:uid="{725A8141-7C3E-45C4-A21B-DAC78A8E7BE4}"/>
    <cellStyle name="Comma 8 4 3 5" xfId="15107" xr:uid="{113AA17D-CCDB-4906-8EFD-F1D1D1A0F9C3}"/>
    <cellStyle name="Comma 8 4 4" xfId="5251" xr:uid="{78C6D397-4146-42AF-8AC5-3D68B6C368BD}"/>
    <cellStyle name="Comma 8 4 4 2" xfId="10214" xr:uid="{91DF46C0-065F-4152-B7C7-E21A6054F819}"/>
    <cellStyle name="Comma 8 4 4 2 2" xfId="19905" xr:uid="{5EC99A1D-D838-4BDE-AF7A-BE627A00C104}"/>
    <cellStyle name="Comma 8 4 4 3" xfId="15431" xr:uid="{DE8B8309-2435-4110-8AF4-5C9BC89E4418}"/>
    <cellStyle name="Comma 8 4 5" xfId="6297" xr:uid="{31F0F1B1-865B-4F1E-8C23-EA5C37A6D1F7}"/>
    <cellStyle name="Comma 8 4 5 2" xfId="11260" xr:uid="{67B13C98-0502-4A50-A551-434C416FA1C6}"/>
    <cellStyle name="Comma 8 4 5 2 2" xfId="20857" xr:uid="{E34FD8B7-2B48-4C0A-8570-7B4CFC93C8E1}"/>
    <cellStyle name="Comma 8 4 5 3" xfId="16383" xr:uid="{AACFA916-AEC8-4738-AFCB-C8AFCB5E9547}"/>
    <cellStyle name="Comma 8 4 6" xfId="7858" xr:uid="{FA549523-20F9-40D9-A0AD-E3BC0C228549}"/>
    <cellStyle name="Comma 8 4 6 2" xfId="17854" xr:uid="{CDC1D5AE-73AE-4E23-BB33-A5E1DC214E34}"/>
    <cellStyle name="Comma 8 4 7" xfId="13593" xr:uid="{AC27C3ED-50F4-403C-A361-AAEDD0898081}"/>
    <cellStyle name="Comma 8 5" xfId="2613" xr:uid="{AE8B3EEB-0135-4296-9B9A-66CA65F38107}"/>
    <cellStyle name="Comma 8 5 2" xfId="4557" xr:uid="{99804883-90D5-484D-8BC0-D96F800E47A5}"/>
    <cellStyle name="Comma 8 5 2 2" xfId="5656" xr:uid="{05730C53-4DAA-48C5-B180-981C29F62F1B}"/>
    <cellStyle name="Comma 8 5 2 2 2" xfId="10619" xr:uid="{489C1187-7AA2-4F3D-BBAF-F8CEF5CF717F}"/>
    <cellStyle name="Comma 8 5 2 2 2 2" xfId="20310" xr:uid="{0CF4567C-75D4-48E5-B224-3C0BC1E088C0}"/>
    <cellStyle name="Comma 8 5 2 2 3" xfId="15836" xr:uid="{D86AB8F0-429F-45DC-AFBE-01415729F901}"/>
    <cellStyle name="Comma 8 5 2 3" xfId="6702" xr:uid="{E5141AA4-E81E-4F14-A167-D732F4BFC417}"/>
    <cellStyle name="Comma 8 5 2 3 2" xfId="11665" xr:uid="{D90D8453-2A02-4781-93C1-48496C86B451}"/>
    <cellStyle name="Comma 8 5 2 3 2 2" xfId="21262" xr:uid="{A492EC09-C33E-496A-9BFD-FB26A64737D2}"/>
    <cellStyle name="Comma 8 5 2 3 3" xfId="16788" xr:uid="{173F99F2-68AE-4057-971B-B97C93EE2D74}"/>
    <cellStyle name="Comma 8 5 2 4" xfId="9564" xr:uid="{36D96759-5236-40A3-BE12-0556A7E08F0D}"/>
    <cellStyle name="Comma 8 5 2 4 2" xfId="19351" xr:uid="{FAA629CF-AC88-4936-9D30-FF7AF5BD31E7}"/>
    <cellStyle name="Comma 8 5 2 5" xfId="14885" xr:uid="{04E3AFB2-DCF4-4DB5-8111-A9CFC1BC8A13}"/>
    <cellStyle name="Comma 8 5 3" xfId="4892" xr:uid="{E594141A-422F-4D71-9476-BD86969A6F72}"/>
    <cellStyle name="Comma 8 5 3 2" xfId="5956" xr:uid="{474A9B73-0434-4D9D-B6FD-85892058BA11}"/>
    <cellStyle name="Comma 8 5 3 2 2" xfId="10919" xr:uid="{BC5A550E-CCBA-4B21-9774-2DC2BC683B5E}"/>
    <cellStyle name="Comma 8 5 3 2 2 2" xfId="20610" xr:uid="{66E52918-F31F-4AB6-9A22-B29A1D761B83}"/>
    <cellStyle name="Comma 8 5 3 2 3" xfId="16136" xr:uid="{859854AA-31A0-44CA-8BFC-656AD13B4F69}"/>
    <cellStyle name="Comma 8 5 3 3" xfId="7002" xr:uid="{1809D601-625B-4C3F-85B1-0698CFA6840A}"/>
    <cellStyle name="Comma 8 5 3 3 2" xfId="11965" xr:uid="{854C1BA2-B4AD-43FD-87B3-B0A3E9DFCAC9}"/>
    <cellStyle name="Comma 8 5 3 3 2 2" xfId="21562" xr:uid="{8D053189-192C-4576-A10A-94630370FB1C}"/>
    <cellStyle name="Comma 8 5 3 3 3" xfId="17088" xr:uid="{D47597AE-4BD6-495F-BF81-41E0EAFF92C4}"/>
    <cellStyle name="Comma 8 5 3 4" xfId="9871" xr:uid="{CAF49E57-6BEB-4590-9DD2-BF44F7842A3C}"/>
    <cellStyle name="Comma 8 5 3 4 2" xfId="19658" xr:uid="{0871BAEA-ED39-460C-A0FE-5BD2569C5728}"/>
    <cellStyle name="Comma 8 5 3 5" xfId="15185" xr:uid="{67299493-4C52-4779-A1B6-A8EDC331D628}"/>
    <cellStyle name="Comma 8 5 4" xfId="5330" xr:uid="{989799E2-04BF-4567-BC62-FCBE1AF309D2}"/>
    <cellStyle name="Comma 8 5 4 2" xfId="10293" xr:uid="{2EBDD34C-EC8C-4468-A023-6658029881BE}"/>
    <cellStyle name="Comma 8 5 4 2 2" xfId="19984" xr:uid="{0DB4051D-4829-4242-A59D-4EB209D43BC5}"/>
    <cellStyle name="Comma 8 5 4 3" xfId="15510" xr:uid="{62DC6736-41B8-40D3-97A2-0C7D4DA8CCB9}"/>
    <cellStyle name="Comma 8 5 5" xfId="6376" xr:uid="{481EB7BB-B8D8-485E-BADB-A9FA6716B426}"/>
    <cellStyle name="Comma 8 5 5 2" xfId="11339" xr:uid="{8147A2D4-3A24-4CFA-BF29-68E227C1FC3A}"/>
    <cellStyle name="Comma 8 5 5 2 2" xfId="20936" xr:uid="{4CEC1BF8-8257-4874-9DBE-1726690672BD}"/>
    <cellStyle name="Comma 8 5 5 3" xfId="16462" xr:uid="{49661538-230C-4303-9422-3FF9535829C7}"/>
    <cellStyle name="Comma 8 5 6" xfId="8060" xr:uid="{A6724473-D8E1-488C-AF03-87E45554C8C5}"/>
    <cellStyle name="Comma 8 5 6 2" xfId="18039" xr:uid="{0FF53FA8-22DE-4359-BC48-6AD88DF3A70D}"/>
    <cellStyle name="Comma 8 5 7" xfId="13679" xr:uid="{17094717-5731-4149-AAEF-93959A952F17}"/>
    <cellStyle name="Comma 8 6" xfId="4313" xr:uid="{A9C9CD1A-AE40-4AED-BB20-83A7A376ABC4}"/>
    <cellStyle name="Comma 8 6 2" xfId="5438" xr:uid="{4CB2C97C-76AF-49A5-8FB1-4CF7FCFD652A}"/>
    <cellStyle name="Comma 8 6 2 2" xfId="10401" xr:uid="{303B099D-20D7-4524-85C7-50BA2D82DB4A}"/>
    <cellStyle name="Comma 8 6 2 2 2" xfId="20092" xr:uid="{C38BB446-AF84-4292-834C-2DD3753C2456}"/>
    <cellStyle name="Comma 8 6 2 3" xfId="15618" xr:uid="{B489FE5E-ECCA-40FA-8334-5A280A6E35ED}"/>
    <cellStyle name="Comma 8 6 3" xfId="6484" xr:uid="{56EF05F4-DEC0-498C-9A7C-0886F819C7E8}"/>
    <cellStyle name="Comma 8 6 3 2" xfId="11447" xr:uid="{60CA49A8-EF02-42CB-A2FE-941A67E092F8}"/>
    <cellStyle name="Comma 8 6 3 2 2" xfId="21044" xr:uid="{FFFE4803-707A-4D70-92D2-68B2B968831A}"/>
    <cellStyle name="Comma 8 6 3 3" xfId="16570" xr:uid="{4EFF9C6E-7261-42CE-8B76-098E356DFA31}"/>
    <cellStyle name="Comma 8 6 4" xfId="9338" xr:uid="{4084FB47-91DA-4BE2-9C8B-DC6309E02637}"/>
    <cellStyle name="Comma 8 6 4 2" xfId="19125" xr:uid="{4043B6CE-E3B6-40A4-A359-835A9387A6ED}"/>
    <cellStyle name="Comma 8 6 5" xfId="14667" xr:uid="{FAA3A366-D2ED-49A5-8EB3-DAA6B9C4F6E5}"/>
    <cellStyle name="Comma 8 7" xfId="4647" xr:uid="{A88734C5-DA63-4947-BECB-664D07160A2A}"/>
    <cellStyle name="Comma 8 7 2" xfId="5737" xr:uid="{B2BDD2D6-8AA7-4E34-8CAB-4F6321A2246A}"/>
    <cellStyle name="Comma 8 7 2 2" xfId="10700" xr:uid="{333AE457-4D9D-439E-A380-3A3B9915FA48}"/>
    <cellStyle name="Comma 8 7 2 2 2" xfId="20391" xr:uid="{F72AE2CB-8E56-4716-ACC8-A2193B29CAB6}"/>
    <cellStyle name="Comma 8 7 2 3" xfId="15917" xr:uid="{0387FB40-84AA-4DF7-99CB-063C79E327D7}"/>
    <cellStyle name="Comma 8 7 3" xfId="6783" xr:uid="{51AB6B38-8E1D-4080-A491-72AFEB5EBE37}"/>
    <cellStyle name="Comma 8 7 3 2" xfId="11746" xr:uid="{88584E47-7226-4DCB-B5EC-07E9F9C2E880}"/>
    <cellStyle name="Comma 8 7 3 2 2" xfId="21343" xr:uid="{FAC6F45D-35C9-472D-B9D4-5B29E87EB436}"/>
    <cellStyle name="Comma 8 7 3 3" xfId="16869" xr:uid="{3C4C41AB-77DA-4CB3-9970-848810636E06}"/>
    <cellStyle name="Comma 8 7 4" xfId="9645" xr:uid="{736AAA2A-8F2B-4CA4-9FF5-D11BC4E682CF}"/>
    <cellStyle name="Comma 8 7 4 2" xfId="19432" xr:uid="{8124C8F7-F84E-493B-9CA9-FDD5B294DA6C}"/>
    <cellStyle name="Comma 8 7 5" xfId="14966" xr:uid="{4F801716-C6C3-43FD-B264-DF0D581DE8BD}"/>
    <cellStyle name="Comma 8 8" xfId="5110" xr:uid="{9B32DE73-BA60-4C26-A5F6-B9CEE9F09BCB}"/>
    <cellStyle name="Comma 8 8 2" xfId="10073" xr:uid="{83529D53-EB31-4713-B372-58D207B8FF30}"/>
    <cellStyle name="Comma 8 8 2 2" xfId="19764" xr:uid="{3ED0F2A7-84DD-4F6E-A560-89137E9D0C4F}"/>
    <cellStyle name="Comma 8 8 3" xfId="15290" xr:uid="{3F1D7E14-2013-474B-B1C7-34CB3D557D60}"/>
    <cellStyle name="Comma 8 9" xfId="6156" xr:uid="{9B32EC22-3572-421E-9D07-F51E7F1CF8AC}"/>
    <cellStyle name="Comma 8 9 2" xfId="11119" xr:uid="{AD005043-49CB-4071-800C-DB84B8B4DA56}"/>
    <cellStyle name="Comma 8 9 2 2" xfId="20716" xr:uid="{0CFE1779-1A06-4393-AC36-5B8B1C471350}"/>
    <cellStyle name="Comma 8 9 3" xfId="16242" xr:uid="{1C06783D-645F-4EE0-B646-9A74C5249F67}"/>
    <cellStyle name="Comma 80" xfId="2614" xr:uid="{29E85458-FF7A-4057-9DF2-18862E54F826}"/>
    <cellStyle name="Comma 80 2" xfId="4558" xr:uid="{DD099A82-B421-4A05-AA1B-C699F30E4CF8}"/>
    <cellStyle name="Comma 80 2 2" xfId="5657" xr:uid="{BD05C1FA-B123-4B35-A59D-66FFA92280BC}"/>
    <cellStyle name="Comma 80 2 2 2" xfId="10620" xr:uid="{13E22F3B-C644-47E6-8A35-D8D681381F10}"/>
    <cellStyle name="Comma 80 2 2 2 2" xfId="20311" xr:uid="{6E18D26D-D849-41D2-B61A-32F8FA33E728}"/>
    <cellStyle name="Comma 80 2 2 3" xfId="15837" xr:uid="{3D0CFD43-E699-40B1-B6DD-E0E9220E2657}"/>
    <cellStyle name="Comma 80 2 3" xfId="6703" xr:uid="{062FF754-C0FC-4822-B0E9-38B53305ADD3}"/>
    <cellStyle name="Comma 80 2 3 2" xfId="11666" xr:uid="{9F7F410A-026B-4EC9-BC55-E54696364577}"/>
    <cellStyle name="Comma 80 2 3 2 2" xfId="21263" xr:uid="{7B4EE6B8-19C4-42C5-BE5D-CB7CFF75B2C2}"/>
    <cellStyle name="Comma 80 2 3 3" xfId="16789" xr:uid="{D2EC7331-F252-4C0A-B983-7C9C166CE912}"/>
    <cellStyle name="Comma 80 2 4" xfId="9565" xr:uid="{D13EB2A7-4FE6-42BD-8A48-CAAFF1F4DCF9}"/>
    <cellStyle name="Comma 80 2 4 2" xfId="19352" xr:uid="{49FFEF33-FC68-46B8-84B5-1CBCE375EEDD}"/>
    <cellStyle name="Comma 80 2 5" xfId="14886" xr:uid="{5D813B85-8D54-4EC8-998A-18130D5D1F00}"/>
    <cellStyle name="Comma 80 3" xfId="4893" xr:uid="{B8E918B3-8C5C-4215-83E7-99C017419A3D}"/>
    <cellStyle name="Comma 80 3 2" xfId="5957" xr:uid="{17BD0F33-EC98-45CA-8817-9BA5B5A778F9}"/>
    <cellStyle name="Comma 80 3 2 2" xfId="10920" xr:uid="{B0EB1BD9-7F00-485F-B0D5-617497628387}"/>
    <cellStyle name="Comma 80 3 2 2 2" xfId="20611" xr:uid="{C52DCAB4-8C15-43D5-B40B-89806AA11526}"/>
    <cellStyle name="Comma 80 3 2 3" xfId="16137" xr:uid="{B8063827-9B7E-4BF2-8B27-4AD0DFCF990C}"/>
    <cellStyle name="Comma 80 3 3" xfId="7003" xr:uid="{F5C0038B-91F9-4280-BBC7-2A3DD13E13F0}"/>
    <cellStyle name="Comma 80 3 3 2" xfId="11966" xr:uid="{602D2197-AFE3-4B08-842F-21E9C58430CB}"/>
    <cellStyle name="Comma 80 3 3 2 2" xfId="21563" xr:uid="{6A7C5EB0-610D-4FAD-A7C7-9A0F4D3FCD87}"/>
    <cellStyle name="Comma 80 3 3 3" xfId="17089" xr:uid="{BFB82459-7E66-4114-A1D2-44B86A36CCF5}"/>
    <cellStyle name="Comma 80 3 4" xfId="9872" xr:uid="{6D120491-5A6A-4325-A67C-4F39248D9ABB}"/>
    <cellStyle name="Comma 80 3 4 2" xfId="19659" xr:uid="{F5848F46-E254-402C-BF54-FE58BB01DDCE}"/>
    <cellStyle name="Comma 80 3 5" xfId="15186" xr:uid="{D131A2F0-9C38-43F4-800C-081BB6DD7DF1}"/>
    <cellStyle name="Comma 80 4" xfId="5331" xr:uid="{217E7BB0-BE96-40D0-8EB0-4221C3159FC6}"/>
    <cellStyle name="Comma 80 4 2" xfId="10294" xr:uid="{0C9182F4-1293-47B7-A801-F389BC13DA74}"/>
    <cellStyle name="Comma 80 4 2 2" xfId="19985" xr:uid="{BF0F3B8D-3E0C-41FC-B7E1-1C904DA7DC73}"/>
    <cellStyle name="Comma 80 4 3" xfId="15511" xr:uid="{D824D4C8-7E87-4875-B3E6-E86055DE8155}"/>
    <cellStyle name="Comma 80 5" xfId="6377" xr:uid="{6C4853C2-1B20-427C-890D-A62717516E65}"/>
    <cellStyle name="Comma 80 5 2" xfId="11340" xr:uid="{D4E9FC89-2BD0-40AA-8809-452D0DFB4BF3}"/>
    <cellStyle name="Comma 80 5 2 2" xfId="20937" xr:uid="{F9073537-AF2F-428D-AAC9-F1C3DA3E82E5}"/>
    <cellStyle name="Comma 80 5 3" xfId="16463" xr:uid="{72324063-5AA1-441D-8A45-CBDF7E889B4F}"/>
    <cellStyle name="Comma 80 6" xfId="8061" xr:uid="{965CFF6A-33CA-48C4-9AB7-A3AD014B1AFF}"/>
    <cellStyle name="Comma 80 6 2" xfId="18040" xr:uid="{D65FED75-140C-4AE2-849C-7134F36D1723}"/>
    <cellStyle name="Comma 80 7" xfId="13680" xr:uid="{98AC4090-2260-4A5B-887D-76606534D805}"/>
    <cellStyle name="Comma 81" xfId="2615" xr:uid="{9FB96F22-6B60-4D3D-9A0B-BF1C216EC10A}"/>
    <cellStyle name="Comma 81 2" xfId="4559" xr:uid="{85060443-2928-4B97-A0D9-FD6C15CDD1AB}"/>
    <cellStyle name="Comma 81 2 2" xfId="5658" xr:uid="{5E13DB3A-BCD3-4FE1-97C2-1049E1E66AC2}"/>
    <cellStyle name="Comma 81 2 2 2" xfId="10621" xr:uid="{F2681E5B-7B4D-4BF4-BBB8-15ED8D577DB8}"/>
    <cellStyle name="Comma 81 2 2 2 2" xfId="20312" xr:uid="{8EBB5EEE-525D-4491-B738-67D582B58554}"/>
    <cellStyle name="Comma 81 2 2 3" xfId="15838" xr:uid="{AB01065B-AFD9-4F45-9270-2497764D3DF5}"/>
    <cellStyle name="Comma 81 2 3" xfId="6704" xr:uid="{D71BB6C2-50C3-42D5-A5F4-091278D67FF7}"/>
    <cellStyle name="Comma 81 2 3 2" xfId="11667" xr:uid="{075AED52-8AD7-4B4B-941B-1AFBF1F02091}"/>
    <cellStyle name="Comma 81 2 3 2 2" xfId="21264" xr:uid="{F62E94E6-59F2-470E-A9AC-23DBAEEAB883}"/>
    <cellStyle name="Comma 81 2 3 3" xfId="16790" xr:uid="{AC06AE65-6E19-4E7C-91CD-D47B388A133A}"/>
    <cellStyle name="Comma 81 2 4" xfId="9566" xr:uid="{46F91F2F-8166-451F-92F5-2604956019F6}"/>
    <cellStyle name="Comma 81 2 4 2" xfId="19353" xr:uid="{A1DFE90E-752B-4E44-8E05-6CEC4206273E}"/>
    <cellStyle name="Comma 81 2 5" xfId="14887" xr:uid="{497906DE-3B9F-4958-A11A-56775D72CBC5}"/>
    <cellStyle name="Comma 81 3" xfId="4894" xr:uid="{45F8ACD1-6808-4CDF-9E3F-3EFC64792116}"/>
    <cellStyle name="Comma 81 3 2" xfId="5958" xr:uid="{28C6534B-4507-4E58-BC78-08BABADAA789}"/>
    <cellStyle name="Comma 81 3 2 2" xfId="10921" xr:uid="{FBB2B0D7-93DB-4E67-9FD1-06FE3DD3BB0F}"/>
    <cellStyle name="Comma 81 3 2 2 2" xfId="20612" xr:uid="{54436A18-3852-4853-B533-070C5DC9FFD6}"/>
    <cellStyle name="Comma 81 3 2 3" xfId="16138" xr:uid="{19AD47EC-5C51-4B08-94E2-4FD6F480AE66}"/>
    <cellStyle name="Comma 81 3 3" xfId="7004" xr:uid="{82D177B8-56B6-4370-B2D1-4236CF6AB1CD}"/>
    <cellStyle name="Comma 81 3 3 2" xfId="11967" xr:uid="{991458D1-0DF8-443E-AE4A-5980918E1633}"/>
    <cellStyle name="Comma 81 3 3 2 2" xfId="21564" xr:uid="{41418F84-89E9-412C-AF0C-5A01DCC72505}"/>
    <cellStyle name="Comma 81 3 3 3" xfId="17090" xr:uid="{C7C6FCB3-B152-4464-BA24-8874965B7136}"/>
    <cellStyle name="Comma 81 3 4" xfId="9873" xr:uid="{0B49DB71-0A5E-48BF-A0BA-838125813AC6}"/>
    <cellStyle name="Comma 81 3 4 2" xfId="19660" xr:uid="{4CA4B8E5-0547-4464-9BD3-7CC63B448305}"/>
    <cellStyle name="Comma 81 3 5" xfId="15187" xr:uid="{6962CFEA-E397-4414-92A6-F077CB64169B}"/>
    <cellStyle name="Comma 81 4" xfId="5332" xr:uid="{D67C3B83-D739-4E55-9D2E-1AF867967F42}"/>
    <cellStyle name="Comma 81 4 2" xfId="10295" xr:uid="{6F70CDB4-08D2-4251-9B08-74CD5BEC11BF}"/>
    <cellStyle name="Comma 81 4 2 2" xfId="19986" xr:uid="{BFAC77BD-B0E5-4096-B597-D25387350FA0}"/>
    <cellStyle name="Comma 81 4 3" xfId="15512" xr:uid="{18DA4AA5-2673-41FE-AF83-C2E2F68E7BE7}"/>
    <cellStyle name="Comma 81 5" xfId="6378" xr:uid="{D589754D-667E-4820-98FE-5F8C021FA719}"/>
    <cellStyle name="Comma 81 5 2" xfId="11341" xr:uid="{37AEC484-7FFA-498D-991B-923CA60FFE17}"/>
    <cellStyle name="Comma 81 5 2 2" xfId="20938" xr:uid="{0EB33CE5-F35A-43C6-9C77-783D4ECB2A8C}"/>
    <cellStyle name="Comma 81 5 3" xfId="16464" xr:uid="{1BCEFAFF-7346-45A2-9DC7-0ED357750346}"/>
    <cellStyle name="Comma 81 6" xfId="8062" xr:uid="{81DB0C1A-4740-4493-AB62-39B889456E39}"/>
    <cellStyle name="Comma 81 6 2" xfId="18041" xr:uid="{6EF9FD6C-A3EA-4C11-8392-352900B9C425}"/>
    <cellStyle name="Comma 81 7" xfId="13681" xr:uid="{52FFCA26-6569-49AD-AA9B-01DAAF612769}"/>
    <cellStyle name="Comma 82" xfId="2437" xr:uid="{1BDA4DC6-762F-4D8B-BCBB-919F11701572}"/>
    <cellStyle name="Comma 82 10" xfId="13604" xr:uid="{01CF529E-220A-421E-B5A4-5596AAF65F9F}"/>
    <cellStyle name="Comma 82 2" xfId="4111" xr:uid="{6F5FDCF1-4D22-4AAD-A183-D302F5D1B40A}"/>
    <cellStyle name="Comma 82 2 2" xfId="5342" xr:uid="{D1388875-3EDF-4C7F-A8A5-AEDF91771CF7}"/>
    <cellStyle name="Comma 82 2 2 2" xfId="10305" xr:uid="{5F87211A-D8D7-4821-9F2B-D4536640FD46}"/>
    <cellStyle name="Comma 82 2 2 2 2" xfId="19996" xr:uid="{0F463C05-0EAC-437C-9917-6D61536BB5A6}"/>
    <cellStyle name="Comma 82 2 2 3" xfId="15522" xr:uid="{00884287-3E70-4E51-8A23-1873F488ECB1}"/>
    <cellStyle name="Comma 82 2 3" xfId="6388" xr:uid="{3777A3D9-15CC-45B0-B60A-6FF30E5BCF1C}"/>
    <cellStyle name="Comma 82 2 3 2" xfId="11351" xr:uid="{4CC4A124-217A-482A-8306-BC42830F8F98}"/>
    <cellStyle name="Comma 82 2 3 2 2" xfId="20948" xr:uid="{18389332-68CE-4431-AC84-32DBA44F5C2E}"/>
    <cellStyle name="Comma 82 2 3 3" xfId="16474" xr:uid="{575D0C1F-3C12-41B0-8BA8-E6758394E33B}"/>
    <cellStyle name="Comma 82 2 4" xfId="9147" xr:uid="{BF21F810-B497-4153-97A4-CAF3A3AF4729}"/>
    <cellStyle name="Comma 82 2 4 2" xfId="19029" xr:uid="{3BDB2F0D-E181-453B-AA15-1542F78E8B9C}"/>
    <cellStyle name="Comma 82 2 5" xfId="14571" xr:uid="{EFC7F07B-54EB-4E22-B2DE-CA79FFFD1375}"/>
    <cellStyle name="Comma 82 3" xfId="4114" xr:uid="{1619134B-C931-476F-B646-75F073D19A80}"/>
    <cellStyle name="Comma 82 3 2" xfId="5345" xr:uid="{68B9A7EC-2E3C-45C5-9A22-64755790D8D6}"/>
    <cellStyle name="Comma 82 3 2 2" xfId="10308" xr:uid="{788B0E0B-1F61-4378-A51C-257D164BC9EC}"/>
    <cellStyle name="Comma 82 3 2 2 2" xfId="19999" xr:uid="{B2DD9934-932D-4667-BF36-DAE3A03E7559}"/>
    <cellStyle name="Comma 82 3 2 3" xfId="15525" xr:uid="{02A49A4A-5B30-4C6C-AEE9-B99272E31C33}"/>
    <cellStyle name="Comma 82 3 3" xfId="6391" xr:uid="{BD4FDDDD-71F4-4DCE-A501-92ADF1E1CCB8}"/>
    <cellStyle name="Comma 82 3 3 2" xfId="11354" xr:uid="{0A12ECEF-9AFE-41EC-B8F5-678137B2DE9B}"/>
    <cellStyle name="Comma 82 3 3 2 2" xfId="20951" xr:uid="{D4876380-C1FE-4833-9D63-4D2C4637DA98}"/>
    <cellStyle name="Comma 82 3 3 3" xfId="16477" xr:uid="{E766CCC3-6704-457B-86B2-5F70D7209535}"/>
    <cellStyle name="Comma 82 3 4" xfId="9150" xr:uid="{C7962E03-6453-46D0-BDFF-785C2DFCF7C2}"/>
    <cellStyle name="Comma 82 3 4 2" xfId="19032" xr:uid="{95325431-2587-4C2A-BE9F-C6332DE148B8}"/>
    <cellStyle name="Comma 82 3 5" xfId="14574" xr:uid="{968C56F0-ACF8-4F05-9B91-2C84420BD1B5}"/>
    <cellStyle name="Comma 82 4" xfId="4483" xr:uid="{B5E0A51F-AB39-426D-BDE4-F9761453BCD1}"/>
    <cellStyle name="Comma 82 4 2" xfId="5582" xr:uid="{01229947-EA31-4ECD-B381-33BF08F461A1}"/>
    <cellStyle name="Comma 82 4 2 2" xfId="10545" xr:uid="{4A06375B-2A00-47F4-A61F-7B873A729C2D}"/>
    <cellStyle name="Comma 82 4 2 2 2" xfId="20236" xr:uid="{1F0BA6EE-0BEF-48DC-8C24-F69B7BA148CD}"/>
    <cellStyle name="Comma 82 4 2 3" xfId="15762" xr:uid="{B3FDC4D3-2425-45C8-A6A9-A483F75A7F72}"/>
    <cellStyle name="Comma 82 4 3" xfId="6628" xr:uid="{0B3046A5-8179-4EFB-95D0-8B57A617191F}"/>
    <cellStyle name="Comma 82 4 3 2" xfId="11591" xr:uid="{47C3C856-5680-4CCC-9914-C719583CFFF6}"/>
    <cellStyle name="Comma 82 4 3 2 2" xfId="21188" xr:uid="{A7A30516-69C3-4334-A33F-A91B3178281B}"/>
    <cellStyle name="Comma 82 4 3 3" xfId="16714" xr:uid="{86552513-E8EB-487E-8C2C-2E041381114E}"/>
    <cellStyle name="Comma 82 4 4" xfId="9490" xr:uid="{CFCD5E98-3B27-4BB9-A4FC-FDA391A12781}"/>
    <cellStyle name="Comma 82 4 4 2" xfId="19277" xr:uid="{93226379-87DF-49B8-AB33-4A34BBD87586}"/>
    <cellStyle name="Comma 82 4 5" xfId="14811" xr:uid="{E16D527E-7B7F-4CDA-8F9A-7A1F9DB91394}"/>
    <cellStyle name="Comma 82 5" xfId="4817" xr:uid="{5456A7F2-322D-4805-8AB7-C07D0134B58D}"/>
    <cellStyle name="Comma 82 5 2" xfId="5881" xr:uid="{9BC07129-33BD-4215-B9D7-AB4D74CCBC8F}"/>
    <cellStyle name="Comma 82 5 2 2" xfId="10844" xr:uid="{E9425A39-CD50-4721-89AE-1DFB7836A0B6}"/>
    <cellStyle name="Comma 82 5 2 2 2" xfId="20535" xr:uid="{A68EE66A-DABE-4F92-99BE-7942782E4C17}"/>
    <cellStyle name="Comma 82 5 2 3" xfId="16061" xr:uid="{DD8365E6-2B8B-4BDB-B408-DDB51227A144}"/>
    <cellStyle name="Comma 82 5 3" xfId="6927" xr:uid="{DFD65A1C-7A86-4EA1-9446-1957419DC666}"/>
    <cellStyle name="Comma 82 5 3 2" xfId="11890" xr:uid="{7CFA5EA8-A9CE-4C19-A743-0417C6D98E6D}"/>
    <cellStyle name="Comma 82 5 3 2 2" xfId="21487" xr:uid="{8F579541-32B0-4332-85F6-F5A68C5D7287}"/>
    <cellStyle name="Comma 82 5 3 3" xfId="17013" xr:uid="{BF5EBA7C-9C1E-4BCC-8D34-132AFAC7EFEB}"/>
    <cellStyle name="Comma 82 5 4" xfId="9796" xr:uid="{BFC31FC1-0923-4E9D-8563-6B3EF1E98C46}"/>
    <cellStyle name="Comma 82 5 4 2" xfId="19583" xr:uid="{E502DB80-B8E1-4B00-9B2A-3024E18598E8}"/>
    <cellStyle name="Comma 82 5 5" xfId="15110" xr:uid="{7E3CEBFD-589F-422E-928A-1B5671540516}"/>
    <cellStyle name="Comma 82 6" xfId="4911" xr:uid="{FFBADC54-64DF-4AF7-8F42-7FC213B0897A}"/>
    <cellStyle name="Comma 82 6 2" xfId="5968" xr:uid="{3C801C7B-2F96-4127-A18A-78E55596DD1A}"/>
    <cellStyle name="Comma 82 6 2 2" xfId="10931" xr:uid="{4EED2E81-0F17-4464-A2C5-FAE6FFD9D314}"/>
    <cellStyle name="Comma 82 6 2 2 2" xfId="20622" xr:uid="{290283BC-65B6-47EC-9C14-A6010F703B83}"/>
    <cellStyle name="Comma 82 6 2 3" xfId="16148" xr:uid="{6316E7D3-AF39-4976-867D-548400EDCA02}"/>
    <cellStyle name="Comma 82 6 3" xfId="7014" xr:uid="{D570AD3D-CC17-4150-B7B3-28A317D019D4}"/>
    <cellStyle name="Comma 82 6 3 2" xfId="11977" xr:uid="{7FA1DC4E-3A6A-46A9-984E-125AD73DB1AE}"/>
    <cellStyle name="Comma 82 6 3 2 2" xfId="21574" xr:uid="{918DAD3F-29FC-4215-9DA0-640432A653F3}"/>
    <cellStyle name="Comma 82 6 3 3" xfId="17100" xr:uid="{95BED32E-5DA8-4CDA-85E6-A3744F8FD82C}"/>
    <cellStyle name="Comma 82 6 4" xfId="9884" xr:uid="{37BD66E9-3CAE-4565-BACB-3C012C1263E6}"/>
    <cellStyle name="Comma 82 6 4 2" xfId="19671" xr:uid="{EE28F5DE-8449-4F1A-B72C-839247693204}"/>
    <cellStyle name="Comma 82 6 5" xfId="15197" xr:uid="{B812ACCF-11B9-4598-BB62-90C28E43924E}"/>
    <cellStyle name="Comma 82 7" xfId="5255" xr:uid="{1C89947F-0DFC-4454-A7C9-61AE132DB3C0}"/>
    <cellStyle name="Comma 82 7 2" xfId="10218" xr:uid="{CA7C1026-DFFF-459E-BBC6-1912610920D4}"/>
    <cellStyle name="Comma 82 7 2 2" xfId="19909" xr:uid="{06B20D00-84AF-4085-8793-F8782BFB05CC}"/>
    <cellStyle name="Comma 82 7 3" xfId="15435" xr:uid="{2C1D04E8-BA3E-4799-8C21-8BCCA63431B5}"/>
    <cellStyle name="Comma 82 8" xfId="6301" xr:uid="{391957A9-C94A-415B-AFC7-9192B4D57445}"/>
    <cellStyle name="Comma 82 8 2" xfId="11264" xr:uid="{648CAABA-16B3-450D-BEEB-CA11CA35E4B9}"/>
    <cellStyle name="Comma 82 8 2 2" xfId="20861" xr:uid="{E0C3BDCA-069F-455A-9DAF-0C055F5EA3BE}"/>
    <cellStyle name="Comma 82 8 3" xfId="16387" xr:uid="{CEF46C9C-267B-4631-A2B7-4C5050CBC4A3}"/>
    <cellStyle name="Comma 82 9" xfId="7960" xr:uid="{C41C97E0-BF1F-4A09-93D0-FDBE88436D55}"/>
    <cellStyle name="Comma 82 9 2" xfId="17941" xr:uid="{763CAA60-C780-48FF-A806-4DFDC5976A4A}"/>
    <cellStyle name="Comma 83" xfId="2434" xr:uid="{15F97C05-F678-44E0-8EDC-D83E8154A016}"/>
    <cellStyle name="Comma 83 2" xfId="5253" xr:uid="{C49399C9-2C1E-4DE1-865E-EA556969D196}"/>
    <cellStyle name="Comma 83 2 2" xfId="10216" xr:uid="{64969C22-86F7-41DF-831E-FA2C814C8009}"/>
    <cellStyle name="Comma 83 2 2 2" xfId="19907" xr:uid="{1B8A32AA-CCF0-4409-9F80-8927F4DCB7F9}"/>
    <cellStyle name="Comma 83 2 3" xfId="15433" xr:uid="{7DE0DE83-DA1B-4E1F-92E4-C667B505F807}"/>
    <cellStyle name="Comma 83 3" xfId="6299" xr:uid="{7859A4A2-68C3-4EB9-905F-B210678C56D6}"/>
    <cellStyle name="Comma 83 3 2" xfId="11262" xr:uid="{F63287FE-2ED4-431E-87CC-5AFB084A7287}"/>
    <cellStyle name="Comma 83 3 2 2" xfId="20859" xr:uid="{7AA1FF3B-BD74-41A7-A151-9DAD20BD9EAA}"/>
    <cellStyle name="Comma 83 3 3" xfId="16385" xr:uid="{EB31F45E-B549-4911-9F34-3AA9FA8F950E}"/>
    <cellStyle name="Comma 83 4" xfId="7958" xr:uid="{134B2956-FB7B-45DB-AF91-FBD2361DF15C}"/>
    <cellStyle name="Comma 83 4 2" xfId="17939" xr:uid="{F1419126-482C-425E-9FC7-3523FDADB6CE}"/>
    <cellStyle name="Comma 83 5" xfId="13602" xr:uid="{5C0BD59C-6C36-43BD-BEB9-7F509355BB51}"/>
    <cellStyle name="Comma 84" xfId="4108" xr:uid="{D7717437-67CB-482E-9488-7F7CB900D762}"/>
    <cellStyle name="Comma 84 2" xfId="5340" xr:uid="{7EE912B5-C1F1-4E0C-ABFD-D34F66E3F664}"/>
    <cellStyle name="Comma 84 2 2" xfId="10303" xr:uid="{DD2888E8-611C-4476-8C63-E55635A801CC}"/>
    <cellStyle name="Comma 84 2 2 2" xfId="19994" xr:uid="{ED6B8D02-27DB-4A23-A845-FFDA0A7A7D97}"/>
    <cellStyle name="Comma 84 2 3" xfId="15520" xr:uid="{87D736E3-74CC-4FE2-BA4B-9DE7E9819CC7}"/>
    <cellStyle name="Comma 84 3" xfId="6386" xr:uid="{FEE7EF2D-37A4-437F-8C3E-4D37B0775680}"/>
    <cellStyle name="Comma 84 3 2" xfId="11349" xr:uid="{A7D596A5-69F2-49ED-AFA5-1547AAD87064}"/>
    <cellStyle name="Comma 84 3 2 2" xfId="20946" xr:uid="{FA828FF2-6BC2-409C-8AAD-79C237835B60}"/>
    <cellStyle name="Comma 84 3 3" xfId="16472" xr:uid="{B929E0A7-6BE2-466A-9356-3B6F194E14C8}"/>
    <cellStyle name="Comma 84 4" xfId="9145" xr:uid="{0CA43EB0-059D-446F-8FA3-2EA4E8B3FEC7}"/>
    <cellStyle name="Comma 84 4 2" xfId="19027" xr:uid="{50A26AE3-BC20-41C0-8518-57DE5EAC42DC}"/>
    <cellStyle name="Comma 84 5" xfId="14569" xr:uid="{14232795-C8A7-446A-AE25-AC7494615785}"/>
    <cellStyle name="Comma 85" xfId="4112" xr:uid="{CC771957-0C53-47B3-B97A-1EAA492AE1E7}"/>
    <cellStyle name="Comma 85 2" xfId="5343" xr:uid="{456E07D3-0AC0-4DEA-868B-99F871F00FA0}"/>
    <cellStyle name="Comma 85 2 2" xfId="10306" xr:uid="{73BE58F7-2655-447C-AC15-A53B068A6B21}"/>
    <cellStyle name="Comma 85 2 2 2" xfId="19997" xr:uid="{34D95B5D-FEDA-4C2C-9BB6-17A36A36FF50}"/>
    <cellStyle name="Comma 85 2 3" xfId="15523" xr:uid="{36E63985-010F-45D2-A834-87A111A9696E}"/>
    <cellStyle name="Comma 85 3" xfId="6389" xr:uid="{9FC760D3-B2A8-4027-ACB0-E080F947F10A}"/>
    <cellStyle name="Comma 85 3 2" xfId="11352" xr:uid="{7CE62320-0E1A-4BA8-8188-5C5A1F4F4124}"/>
    <cellStyle name="Comma 85 3 2 2" xfId="20949" xr:uid="{4A57ADF1-DC0C-4092-A4D1-84395AF08CE2}"/>
    <cellStyle name="Comma 85 3 3" xfId="16475" xr:uid="{47C546A4-3501-4620-BB95-321ABA52784E}"/>
    <cellStyle name="Comma 85 4" xfId="9148" xr:uid="{5A0DB663-AA62-4C12-AD41-38B51A49B47D}"/>
    <cellStyle name="Comma 85 4 2" xfId="19030" xr:uid="{A1B4D35E-4B08-42AB-AAC9-B6516B42008D}"/>
    <cellStyle name="Comma 85 5" xfId="14572" xr:uid="{6F82F9E0-B180-40E3-9CA6-D12613247008}"/>
    <cellStyle name="Comma 86" xfId="4117" xr:uid="{2E68B445-9C90-492A-BF87-11CF49B0B739}"/>
    <cellStyle name="Comma 86 2" xfId="5347" xr:uid="{70E3C7B1-40E9-46BE-9360-FF6BC76B9172}"/>
    <cellStyle name="Comma 86 2 2" xfId="10310" xr:uid="{82EB5BBC-E661-44D7-9366-DA9703E38A2B}"/>
    <cellStyle name="Comma 86 2 2 2" xfId="20001" xr:uid="{E5EC4667-52DB-4021-9498-8FEB58AB20D9}"/>
    <cellStyle name="Comma 86 2 3" xfId="15527" xr:uid="{A6E71A88-1DE7-4863-B950-D06C5597C220}"/>
    <cellStyle name="Comma 86 3" xfId="6393" xr:uid="{7808FF17-53C8-4CEE-BEDC-690C6519D708}"/>
    <cellStyle name="Comma 86 3 2" xfId="11356" xr:uid="{6BA5442B-FB79-49A2-913D-E0E6860E431A}"/>
    <cellStyle name="Comma 86 3 2 2" xfId="20953" xr:uid="{1A79772F-1888-4AB8-A85F-2BF85F728F4B}"/>
    <cellStyle name="Comma 86 3 3" xfId="16479" xr:uid="{6515D0CA-C48B-4814-9822-E34BA998D233}"/>
    <cellStyle name="Comma 86 4" xfId="9152" xr:uid="{1EA751BE-0ECB-4B7E-A018-A6A105C153D1}"/>
    <cellStyle name="Comma 86 4 2" xfId="19034" xr:uid="{CA556B97-2B03-4EAA-878A-699C8362C2CA}"/>
    <cellStyle name="Comma 86 5" xfId="14576" xr:uid="{E7C8599D-5D31-4754-9866-7121BE428131}"/>
    <cellStyle name="Comma 87" xfId="4215" xr:uid="{EC692E1A-0DE8-4DF2-83C8-9F260EBF58EB}"/>
    <cellStyle name="Comma 87 2" xfId="5349" xr:uid="{ADB4AE8F-E965-480F-BD9D-15CD9809B74D}"/>
    <cellStyle name="Comma 87 2 2" xfId="10312" xr:uid="{B7DCE7D7-D3FB-4EBE-9568-7D8AE9DF8D29}"/>
    <cellStyle name="Comma 87 2 2 2" xfId="20003" xr:uid="{30F64A84-7F59-4C04-B9F2-AC13A6BB4D41}"/>
    <cellStyle name="Comma 87 2 3" xfId="15529" xr:uid="{14F5296C-ED99-4D46-A270-5BEA9A00DB45}"/>
    <cellStyle name="Comma 87 3" xfId="6395" xr:uid="{44FE0DE6-A009-4FC2-B196-8FA7927428B0}"/>
    <cellStyle name="Comma 87 3 2" xfId="11358" xr:uid="{CEF7654F-2A7A-4CE3-96FA-CB0AAA48AEB9}"/>
    <cellStyle name="Comma 87 3 2 2" xfId="20955" xr:uid="{C29154B7-2662-4524-996A-0D6DB7051E0C}"/>
    <cellStyle name="Comma 87 3 3" xfId="16481" xr:uid="{A7B33BDE-5167-4A6A-B10F-A125B362D628}"/>
    <cellStyle name="Comma 87 4" xfId="9248" xr:uid="{CE44B5C7-B797-4BFB-9C11-99FF86F71DE8}"/>
    <cellStyle name="Comma 87 4 2" xfId="19036" xr:uid="{3157E5F8-9C87-424F-B54B-E937A4FC8899}"/>
    <cellStyle name="Comma 87 5" xfId="14578" xr:uid="{12D0FD37-5A5A-45A9-BD81-97B006519AD8}"/>
    <cellStyle name="Comma 88" xfId="4233" xr:uid="{1621B2B0-5DEA-45E9-A675-33FD98E00AFF}"/>
    <cellStyle name="Comma 88 2" xfId="5360" xr:uid="{95D6E38E-DCC5-4246-A452-3F60963D7BEB}"/>
    <cellStyle name="Comma 88 2 2" xfId="10323" xr:uid="{E26DE96C-35B2-4231-AA0E-5D1A38C6FA77}"/>
    <cellStyle name="Comma 88 2 2 2" xfId="20014" xr:uid="{B7177805-84D7-45FE-B0B3-97036A59F22C}"/>
    <cellStyle name="Comma 88 2 3" xfId="15540" xr:uid="{494C7967-A9B6-4467-830E-E546F9C34459}"/>
    <cellStyle name="Comma 88 3" xfId="6406" xr:uid="{EECA7A6C-AAE2-49EC-848C-131047B2C336}"/>
    <cellStyle name="Comma 88 3 2" xfId="11369" xr:uid="{F07F52E9-6D8A-4FBE-86B5-3921C8F4F4BD}"/>
    <cellStyle name="Comma 88 3 2 2" xfId="20966" xr:uid="{9F8116D6-BE3A-4DED-8ADF-27B71CC8684F}"/>
    <cellStyle name="Comma 88 3 3" xfId="16492" xr:uid="{69F48176-89C6-441F-9EE1-58E819CAD70D}"/>
    <cellStyle name="Comma 88 4" xfId="9260" xr:uid="{2D486D79-8E0B-4D69-ADA4-B4A5D5F6B09E}"/>
    <cellStyle name="Comma 88 4 2" xfId="19047" xr:uid="{E0E9BB71-BDDC-4971-95D3-74AF00F545C5}"/>
    <cellStyle name="Comma 88 5" xfId="14589" xr:uid="{E88F8DAA-CE81-47C9-838B-222E0F72BBB2}"/>
    <cellStyle name="Comma 89" xfId="4239" xr:uid="{21CFD578-9FD3-4BFA-86F5-D608BC94DC00}"/>
    <cellStyle name="Comma 89 2" xfId="5366" xr:uid="{22A6587B-D1E8-4312-B3AB-491DFF395D83}"/>
    <cellStyle name="Comma 89 2 2" xfId="10329" xr:uid="{850D1585-29AC-4230-8938-8EF52DE912F2}"/>
    <cellStyle name="Comma 89 2 2 2" xfId="20020" xr:uid="{3027F39A-2C1B-4552-BA57-096D18DC8937}"/>
    <cellStyle name="Comma 89 2 3" xfId="15546" xr:uid="{77453E28-E1C5-451D-9154-17FDE7943D3D}"/>
    <cellStyle name="Comma 89 3" xfId="6412" xr:uid="{B4D1AA34-CF1E-4AEA-9871-C08B040C6F51}"/>
    <cellStyle name="Comma 89 3 2" xfId="11375" xr:uid="{A19EC605-B3F3-40FF-BD27-05FA6B7E9464}"/>
    <cellStyle name="Comma 89 3 2 2" xfId="20972" xr:uid="{D1BB0AB6-6B4E-4FC7-8051-DF3D6CF7A551}"/>
    <cellStyle name="Comma 89 3 3" xfId="16498" xr:uid="{83C038C1-854C-4731-8F75-BA56688519EA}"/>
    <cellStyle name="Comma 89 4" xfId="9266" xr:uid="{84814E01-D167-4BCC-8863-2B41872E2710}"/>
    <cellStyle name="Comma 89 4 2" xfId="19053" xr:uid="{33436106-0670-4072-B35D-C71A48F234A4}"/>
    <cellStyle name="Comma 89 5" xfId="14595" xr:uid="{A25D792D-1A40-434D-91E2-AD22B9676005}"/>
    <cellStyle name="Comma 9" xfId="53" xr:uid="{00000000-0005-0000-0000-000025000000}"/>
    <cellStyle name="Comma 9 10" xfId="7106" xr:uid="{AE9CBEBE-DE70-41DF-B06C-0780B7835002}"/>
    <cellStyle name="Comma 9 10 2" xfId="12048" xr:uid="{5A824F14-D9D0-440C-AB34-60FB605E5A54}"/>
    <cellStyle name="Comma 9 10 2 2" xfId="21645" xr:uid="{25F7C2E7-DBB9-4700-84DE-44D4AA5C5FE6}"/>
    <cellStyle name="Comma 9 10 3" xfId="17168" xr:uid="{001C1E03-4883-4736-82AD-A72669E85D7E}"/>
    <cellStyle name="Comma 9 11" xfId="7248" xr:uid="{F5F555C6-ABC1-4BE2-99F2-C7AA91D99EE8}"/>
    <cellStyle name="Comma 9 11 2" xfId="17297" xr:uid="{7AAD892D-D528-4EC1-A040-CEF73E072BB1}"/>
    <cellStyle name="Comma 9 12" xfId="343" xr:uid="{80A7C395-3E87-4715-B062-857018B88D60}"/>
    <cellStyle name="Comma 9 12 2" xfId="13284" xr:uid="{366A8B0E-B0CC-4AC3-A5A8-914EE638497E}"/>
    <cellStyle name="Comma 9 13" xfId="13172" xr:uid="{0ABAE257-3CD5-45C1-A351-D05A7559C716}"/>
    <cellStyle name="Comma 9 14" xfId="13120" xr:uid="{382D6959-3255-4A8A-8DE9-4F50D9D26153}"/>
    <cellStyle name="Comma 9 2" xfId="86" xr:uid="{00000000-0005-0000-0000-000026000000}"/>
    <cellStyle name="Comma 9 2 2" xfId="4316" xr:uid="{94DD92BD-CC4B-4076-A3D2-051CD84598F1}"/>
    <cellStyle name="Comma 9 2 2 2" xfId="5441" xr:uid="{13798B2F-02B5-454B-9DC7-3DD1CD7B3E15}"/>
    <cellStyle name="Comma 9 2 2 2 2" xfId="10404" xr:uid="{DD1E05AE-E6D5-46E2-99E3-E31DFB5D7A19}"/>
    <cellStyle name="Comma 9 2 2 2 2 2" xfId="20095" xr:uid="{C86FCD0C-6D65-41BB-80E6-FFE8E9F4B5F1}"/>
    <cellStyle name="Comma 9 2 2 2 3" xfId="15621" xr:uid="{A3CCC585-D03B-471E-AB40-FEA393473ECA}"/>
    <cellStyle name="Comma 9 2 2 3" xfId="6487" xr:uid="{3790BBD3-8194-4D8A-9E2C-FC4267AA3965}"/>
    <cellStyle name="Comma 9 2 2 3 2" xfId="11450" xr:uid="{A3B64AC3-A8AE-4CB9-935B-AEBEA00D7DC1}"/>
    <cellStyle name="Comma 9 2 2 3 2 2" xfId="21047" xr:uid="{E4F73C35-9935-4EA3-9645-51F77F1CBDD0}"/>
    <cellStyle name="Comma 9 2 2 3 3" xfId="16573" xr:uid="{76918310-4259-43E5-902E-98D9F1AC1FFF}"/>
    <cellStyle name="Comma 9 2 2 4" xfId="9341" xr:uid="{FA922DD0-F800-4BEF-99F9-21D4C322F6E4}"/>
    <cellStyle name="Comma 9 2 2 4 2" xfId="19128" xr:uid="{1CEB23D6-1A21-4E84-B6A2-B537C76AE10C}"/>
    <cellStyle name="Comma 9 2 2 5" xfId="14670" xr:uid="{1C902D6B-7725-4D51-9078-AC6361F8A103}"/>
    <cellStyle name="Comma 9 2 3" xfId="4650" xr:uid="{75284A7C-18A7-4CBB-AD4A-270F16BE6DBC}"/>
    <cellStyle name="Comma 9 2 3 2" xfId="5740" xr:uid="{23433B38-5C5F-4062-BB7E-9F2ACFA79F68}"/>
    <cellStyle name="Comma 9 2 3 2 2" xfId="10703" xr:uid="{A5520948-C6A5-4570-A2B4-A080B30F4FF4}"/>
    <cellStyle name="Comma 9 2 3 2 2 2" xfId="20394" xr:uid="{39FC033D-B0E0-44D3-ADCA-DE403B20468B}"/>
    <cellStyle name="Comma 9 2 3 2 3" xfId="15920" xr:uid="{4E0CD51C-7E14-4819-A555-B0656C0A6775}"/>
    <cellStyle name="Comma 9 2 3 3" xfId="6786" xr:uid="{9F0D06B3-5205-42C1-9665-51E8EF30FB16}"/>
    <cellStyle name="Comma 9 2 3 3 2" xfId="11749" xr:uid="{5C9D0DA3-DEFE-4E0B-AC07-A6F60433C2BE}"/>
    <cellStyle name="Comma 9 2 3 3 2 2" xfId="21346" xr:uid="{4591C02E-5855-4E60-AD2F-5352A5A3331C}"/>
    <cellStyle name="Comma 9 2 3 3 3" xfId="16872" xr:uid="{84DD3A6F-C935-467D-BFF2-EFDAD93EC31B}"/>
    <cellStyle name="Comma 9 2 3 4" xfId="9648" xr:uid="{C49CCE83-7DC3-4D60-B282-F30B80667993}"/>
    <cellStyle name="Comma 9 2 3 4 2" xfId="19435" xr:uid="{A83DFC01-38CE-40F6-91B9-681206F04DBF}"/>
    <cellStyle name="Comma 9 2 3 5" xfId="14969" xr:uid="{71F5BBC4-BA67-4B5F-BEF7-1428A15D77B6}"/>
    <cellStyle name="Comma 9 2 4" xfId="5113" xr:uid="{8CAE20A8-8DBA-4CEA-B3E6-EB3B5E6D4514}"/>
    <cellStyle name="Comma 9 2 4 2" xfId="10076" xr:uid="{981AE5EA-8FED-46E2-A3AF-F6C40B2872D5}"/>
    <cellStyle name="Comma 9 2 4 2 2" xfId="19767" xr:uid="{C53F3402-B709-4A9A-BCBD-E20F9341AD55}"/>
    <cellStyle name="Comma 9 2 4 3" xfId="15293" xr:uid="{926ED5AD-E886-4E72-AAF8-3D6E7E2186A9}"/>
    <cellStyle name="Comma 9 2 5" xfId="6159" xr:uid="{1B46277D-B387-4210-AC71-070B436EA240}"/>
    <cellStyle name="Comma 9 2 5 2" xfId="11122" xr:uid="{A8F04235-B1DC-45FB-8773-A4C280A59217}"/>
    <cellStyle name="Comma 9 2 5 2 2" xfId="20719" xr:uid="{196FCFA1-D3DF-45EE-8C95-5851C51CE419}"/>
    <cellStyle name="Comma 9 2 5 3" xfId="16245" xr:uid="{5C2A808F-2FA8-48D7-95CA-2A2574285316}"/>
    <cellStyle name="Comma 9 2 6" xfId="7249" xr:uid="{C2FA7CFC-F0EA-49E9-A617-C4F21892167E}"/>
    <cellStyle name="Comma 9 2 6 2" xfId="17298" xr:uid="{CAFDAB06-E610-411E-B639-8F695BF02FB0}"/>
    <cellStyle name="Comma 9 2 7" xfId="344" xr:uid="{EFAB9FCA-7AE8-45E6-9880-3FF2A5E9CD69}"/>
    <cellStyle name="Comma 9 2 7 2" xfId="13285" xr:uid="{65AA21BD-0418-461F-B5F2-10F4CFBC5C75}"/>
    <cellStyle name="Comma 9 2 8" xfId="13192" xr:uid="{25BA6669-0479-4DD7-8137-46DCE085C0BB}"/>
    <cellStyle name="Comma 9 2 9" xfId="13138" xr:uid="{F05BD272-BEB1-46B3-8E54-3FCE368ED86D}"/>
    <cellStyle name="Comma 9 3" xfId="1125" xr:uid="{4E607C42-358F-4211-8437-F389CEBE2515}"/>
    <cellStyle name="Comma 9 3 2" xfId="4386" xr:uid="{E4D1DE45-7578-48D9-97CF-2061CD82AB49}"/>
    <cellStyle name="Comma 9 3 2 2" xfId="5500" xr:uid="{1EAF964B-7AF1-4D94-8F8B-5F58848A26B5}"/>
    <cellStyle name="Comma 9 3 2 2 2" xfId="10463" xr:uid="{4D7DA1EC-3941-4DB6-AD95-FDB2DCFBF1A9}"/>
    <cellStyle name="Comma 9 3 2 2 2 2" xfId="20154" xr:uid="{172A4829-6E98-4969-A21B-4CAE911F574B}"/>
    <cellStyle name="Comma 9 3 2 2 3" xfId="15680" xr:uid="{BF683D33-4F05-4A02-9EB5-724204A2A78D}"/>
    <cellStyle name="Comma 9 3 2 3" xfId="6546" xr:uid="{394B1195-9AD1-4E0B-8002-ACF1264EF25D}"/>
    <cellStyle name="Comma 9 3 2 3 2" xfId="11509" xr:uid="{802B3E92-CCD2-4BB1-8ABC-80C8CA88A345}"/>
    <cellStyle name="Comma 9 3 2 3 2 2" xfId="21106" xr:uid="{77DC807C-2055-48F7-8AE2-07A15FFA7726}"/>
    <cellStyle name="Comma 9 3 2 3 3" xfId="16632" xr:uid="{C35C9500-C4EF-4D1A-8AAD-AE6AAC88BC9E}"/>
    <cellStyle name="Comma 9 3 2 4" xfId="9403" xr:uid="{1A96D3BF-B326-4015-8735-658489480A08}"/>
    <cellStyle name="Comma 9 3 2 4 2" xfId="19190" xr:uid="{3845108B-62F5-4A92-AC8D-6B752FEACA0B}"/>
    <cellStyle name="Comma 9 3 2 5" xfId="14729" xr:uid="{6F191988-9A64-4357-8F00-21CBF6F22E2A}"/>
    <cellStyle name="Comma 9 3 3" xfId="4720" xr:uid="{0CD6FD1A-4F30-4490-80BE-1BB1544A83D6}"/>
    <cellStyle name="Comma 9 3 3 2" xfId="5799" xr:uid="{C744938E-DD1D-4465-BD47-D54FCE58D733}"/>
    <cellStyle name="Comma 9 3 3 2 2" xfId="10762" xr:uid="{FD587AC9-3B1B-46D1-9F1A-3606F1F1AA22}"/>
    <cellStyle name="Comma 9 3 3 2 2 2" xfId="20453" xr:uid="{FB267789-2770-450B-9DAC-46B4301E5451}"/>
    <cellStyle name="Comma 9 3 3 2 3" xfId="15979" xr:uid="{227CF0CE-B0E9-486A-A1DD-9A5AB00771C0}"/>
    <cellStyle name="Comma 9 3 3 3" xfId="6845" xr:uid="{226B0446-3B33-4B2C-B094-6FF8D5DDD229}"/>
    <cellStyle name="Comma 9 3 3 3 2" xfId="11808" xr:uid="{A55EC2A5-0FAA-422F-8689-3E4572674F62}"/>
    <cellStyle name="Comma 9 3 3 3 2 2" xfId="21405" xr:uid="{9715223B-649A-47ED-B5F6-33B3E6AE6479}"/>
    <cellStyle name="Comma 9 3 3 3 3" xfId="16931" xr:uid="{240AEAD6-5827-4A40-A3C9-050B27AF376B}"/>
    <cellStyle name="Comma 9 3 3 4" xfId="9713" xr:uid="{B0DDDE56-65C8-44CC-8D87-08CE5122C595}"/>
    <cellStyle name="Comma 9 3 3 4 2" xfId="19500" xr:uid="{0C0FBAB1-C6DA-40E4-9740-2898B6C4C353}"/>
    <cellStyle name="Comma 9 3 3 5" xfId="15028" xr:uid="{0997A2F8-5585-4308-9AA0-AF2AEE32A97C}"/>
    <cellStyle name="Comma 9 3 4" xfId="5172" xr:uid="{B371D00E-EF6F-4D85-B288-2CD57A7B15ED}"/>
    <cellStyle name="Comma 9 3 4 2" xfId="10135" xr:uid="{A5CD1685-0630-43A6-AE3B-A7F7D29D23DB}"/>
    <cellStyle name="Comma 9 3 4 2 2" xfId="19826" xr:uid="{E1E74765-EF67-4668-B8AA-400A5223D92A}"/>
    <cellStyle name="Comma 9 3 4 3" xfId="15352" xr:uid="{2E69B8F8-AA78-4B1E-A315-A8E6B60F9471}"/>
    <cellStyle name="Comma 9 3 5" xfId="6218" xr:uid="{5BC3A222-E6CF-42BF-8809-699C37704E98}"/>
    <cellStyle name="Comma 9 3 5 2" xfId="11181" xr:uid="{51594CA3-94D4-4AD6-A2E4-53C580BE56FC}"/>
    <cellStyle name="Comma 9 3 5 2 2" xfId="20778" xr:uid="{67C70656-937F-4E07-81B5-798B62E2C3FD}"/>
    <cellStyle name="Comma 9 3 5 3" xfId="16304" xr:uid="{EE51C325-3DF8-454F-8ECD-139057DBACC7}"/>
    <cellStyle name="Comma 9 3 6" xfId="7479" xr:uid="{2E9DA612-2AAE-4802-B897-C570CC2DC255}"/>
    <cellStyle name="Comma 9 3 6 2" xfId="17505" xr:uid="{D6A26758-EA20-4264-99EF-0187C345EB26}"/>
    <cellStyle name="Comma 9 3 7" xfId="13354" xr:uid="{C79C296B-038B-4BEE-9349-2FFE859DE3D8}"/>
    <cellStyle name="Comma 9 4" xfId="2011" xr:uid="{5BE6E086-CD2E-4C38-B986-9CD264526ADC}"/>
    <cellStyle name="Comma 9 4 2" xfId="4477" xr:uid="{D6EFED77-D33B-420A-969E-F01B7A0558BA}"/>
    <cellStyle name="Comma 9 4 2 2" xfId="5580" xr:uid="{598AC5D7-7046-435E-AD5E-FE6A252B5DC2}"/>
    <cellStyle name="Comma 9 4 2 2 2" xfId="10543" xr:uid="{CEB6C628-9FBE-4619-A5E1-14D10ED592D5}"/>
    <cellStyle name="Comma 9 4 2 2 2 2" xfId="20234" xr:uid="{DD32B1AF-16E7-4EC4-999D-6CFE0427C902}"/>
    <cellStyle name="Comma 9 4 2 2 3" xfId="15760" xr:uid="{78B15FB0-C4F7-433B-9E4E-E1772B271847}"/>
    <cellStyle name="Comma 9 4 2 3" xfId="6626" xr:uid="{269BF72F-923B-4055-BB84-36387F9A4AF0}"/>
    <cellStyle name="Comma 9 4 2 3 2" xfId="11589" xr:uid="{107E5350-0054-44DB-9016-9DE478027774}"/>
    <cellStyle name="Comma 9 4 2 3 2 2" xfId="21186" xr:uid="{0357061D-852D-407E-AEA5-AEF8C4896925}"/>
    <cellStyle name="Comma 9 4 2 3 3" xfId="16712" xr:uid="{5B1F3A13-6DD4-4506-9152-9EF1C0063FA4}"/>
    <cellStyle name="Comma 9 4 2 4" xfId="9487" xr:uid="{79CCAF26-2E10-421E-82FD-3DE2F9937700}"/>
    <cellStyle name="Comma 9 4 2 4 2" xfId="19274" xr:uid="{AEDEEB25-7670-4640-973D-59BA9BC2BE4D}"/>
    <cellStyle name="Comma 9 4 2 5" xfId="14809" xr:uid="{5B0305BF-CEA5-4505-848B-CC04ACD9D8BE}"/>
    <cellStyle name="Comma 9 4 3" xfId="4811" xr:uid="{1238678A-84D8-4756-ACD8-00F45D153C1F}"/>
    <cellStyle name="Comma 9 4 3 2" xfId="5879" xr:uid="{C7D878D4-760E-435B-BF95-59AC90A1A213}"/>
    <cellStyle name="Comma 9 4 3 2 2" xfId="10842" xr:uid="{0BA38AA9-8E4C-48FA-A1B7-9F597AA596EC}"/>
    <cellStyle name="Comma 9 4 3 2 2 2" xfId="20533" xr:uid="{5D62A9CF-969B-4348-951F-2A6BA0CAF471}"/>
    <cellStyle name="Comma 9 4 3 2 3" xfId="16059" xr:uid="{F3DD3CB6-5BA3-4323-A02D-FD4372AE371C}"/>
    <cellStyle name="Comma 9 4 3 3" xfId="6925" xr:uid="{1CF4F5C8-17EF-47FB-8DE6-6F17D545F953}"/>
    <cellStyle name="Comma 9 4 3 3 2" xfId="11888" xr:uid="{6C1F2B00-F5F9-4502-B80B-7803B125D732}"/>
    <cellStyle name="Comma 9 4 3 3 2 2" xfId="21485" xr:uid="{FB78FB07-102C-4FEB-83D2-2D17D18657F1}"/>
    <cellStyle name="Comma 9 4 3 3 3" xfId="17011" xr:uid="{0C355A26-4CB6-4C77-8EDF-5609DCBCFEDD}"/>
    <cellStyle name="Comma 9 4 3 4" xfId="9793" xr:uid="{C58D25E6-2A3A-4A77-B2D9-731BA679C880}"/>
    <cellStyle name="Comma 9 4 3 4 2" xfId="19580" xr:uid="{C5D855F5-73F5-4BF1-B87F-85361C666830}"/>
    <cellStyle name="Comma 9 4 3 5" xfId="15108" xr:uid="{52832994-12A2-4761-8D20-644CFB986F3B}"/>
    <cellStyle name="Comma 9 4 4" xfId="5252" xr:uid="{7EA33218-9C0A-4E8D-B7FC-E517D2E6568A}"/>
    <cellStyle name="Comma 9 4 4 2" xfId="10215" xr:uid="{B35A8813-167E-44B4-91B9-1C0F14A6E31D}"/>
    <cellStyle name="Comma 9 4 4 2 2" xfId="19906" xr:uid="{C8D91F18-5C26-44B3-9253-4ECE37C1480F}"/>
    <cellStyle name="Comma 9 4 4 3" xfId="15432" xr:uid="{6C99B503-412F-4254-B274-2F4E4E8A142C}"/>
    <cellStyle name="Comma 9 4 5" xfId="6298" xr:uid="{8C191AD7-E217-478E-BF82-2EB9A45F93EC}"/>
    <cellStyle name="Comma 9 4 5 2" xfId="11261" xr:uid="{5C73C1A8-8878-43D1-A7EE-82EDE0C9D855}"/>
    <cellStyle name="Comma 9 4 5 2 2" xfId="20858" xr:uid="{22C606C7-DBA6-4D40-AC5A-AF6AE3777D18}"/>
    <cellStyle name="Comma 9 4 5 3" xfId="16384" xr:uid="{ECB829DF-33B4-4FC6-B731-C66B681A823A}"/>
    <cellStyle name="Comma 9 4 6" xfId="7859" xr:uid="{C8D75FE8-8C03-4A6A-932F-97906173DED3}"/>
    <cellStyle name="Comma 9 4 6 2" xfId="17855" xr:uid="{CD7682C2-703D-47A0-85AA-830854E086F6}"/>
    <cellStyle name="Comma 9 4 7" xfId="13594" xr:uid="{D599DD3B-0017-467E-9512-EAAE44EC48ED}"/>
    <cellStyle name="Comma 9 5" xfId="2616" xr:uid="{1C4B430C-BACE-4C0D-AA11-353ECDB0ED35}"/>
    <cellStyle name="Comma 9 5 2" xfId="4560" xr:uid="{77EAC364-DF9A-4539-8B44-A2A57946E318}"/>
    <cellStyle name="Comma 9 5 2 2" xfId="5659" xr:uid="{2C717B16-0A9A-4052-B115-495358971809}"/>
    <cellStyle name="Comma 9 5 2 2 2" xfId="10622" xr:uid="{DCE656D1-2E0D-4B9A-8D7C-0F38D38C12D2}"/>
    <cellStyle name="Comma 9 5 2 2 2 2" xfId="20313" xr:uid="{6F54B31C-D240-4807-ABAE-BF999AABD9AF}"/>
    <cellStyle name="Comma 9 5 2 2 3" xfId="15839" xr:uid="{E221C6D5-A258-43ED-B70B-093CE2F794EB}"/>
    <cellStyle name="Comma 9 5 2 3" xfId="6705" xr:uid="{842CCA00-43B2-4458-B507-3799CAFCD1A0}"/>
    <cellStyle name="Comma 9 5 2 3 2" xfId="11668" xr:uid="{E3F0FEC4-2212-4E01-B952-4F75A2090757}"/>
    <cellStyle name="Comma 9 5 2 3 2 2" xfId="21265" xr:uid="{EBB0F1D8-A5EB-46F6-88A0-2C9D019C59D7}"/>
    <cellStyle name="Comma 9 5 2 3 3" xfId="16791" xr:uid="{8470B3F0-2204-4C27-ABFA-521256BFB8F8}"/>
    <cellStyle name="Comma 9 5 2 4" xfId="9567" xr:uid="{A17FC0CD-F7D1-4420-B3BE-8430F69AA3A0}"/>
    <cellStyle name="Comma 9 5 2 4 2" xfId="19354" xr:uid="{85869C85-F8DF-4F70-A933-659F647AB11A}"/>
    <cellStyle name="Comma 9 5 2 5" xfId="14888" xr:uid="{0AE5F24A-3CD7-4911-8168-813506F5EF08}"/>
    <cellStyle name="Comma 9 5 3" xfId="4895" xr:uid="{8902F1B9-0DF8-4C30-8200-0BE64ACE5196}"/>
    <cellStyle name="Comma 9 5 3 2" xfId="5959" xr:uid="{C7F01C99-1137-4EF8-B6E4-BBF6D89B192C}"/>
    <cellStyle name="Comma 9 5 3 2 2" xfId="10922" xr:uid="{6B4CD975-0E28-4D9B-8963-AF36C78E7CAA}"/>
    <cellStyle name="Comma 9 5 3 2 2 2" xfId="20613" xr:uid="{18D6A94A-7CA1-4B9E-A015-3FEBB377DBC2}"/>
    <cellStyle name="Comma 9 5 3 2 3" xfId="16139" xr:uid="{ED6376A1-1788-4E90-B6B2-ADDC2EE1E7BE}"/>
    <cellStyle name="Comma 9 5 3 3" xfId="7005" xr:uid="{127F9268-8B24-44D1-8F04-773224D3E7C6}"/>
    <cellStyle name="Comma 9 5 3 3 2" xfId="11968" xr:uid="{97C38C16-AEBD-40E8-91C5-FE4246F185DC}"/>
    <cellStyle name="Comma 9 5 3 3 2 2" xfId="21565" xr:uid="{CED4CA83-3B0E-4855-8C41-9C7CBD086000}"/>
    <cellStyle name="Comma 9 5 3 3 3" xfId="17091" xr:uid="{D73AF688-3D2B-45AB-BA96-57BC8E50335D}"/>
    <cellStyle name="Comma 9 5 3 4" xfId="9874" xr:uid="{62C77E35-81DE-4EE4-9C58-F19F55636E77}"/>
    <cellStyle name="Comma 9 5 3 4 2" xfId="19661" xr:uid="{51D02B5A-C44D-486D-B715-50FDFF9B8F0E}"/>
    <cellStyle name="Comma 9 5 3 5" xfId="15188" xr:uid="{06008EB9-6662-4514-8C61-4B6C447C75ED}"/>
    <cellStyle name="Comma 9 5 4" xfId="5333" xr:uid="{93E9E682-1313-4F31-9B17-F3A4A95F3586}"/>
    <cellStyle name="Comma 9 5 4 2" xfId="10296" xr:uid="{DF4AAA5A-1EE9-45F0-9FC2-C7609E8F3402}"/>
    <cellStyle name="Comma 9 5 4 2 2" xfId="19987" xr:uid="{0E4355FD-24FA-448D-ACDE-703791156B46}"/>
    <cellStyle name="Comma 9 5 4 3" xfId="15513" xr:uid="{BE4BF664-0536-43C4-905C-06DD8AFA6815}"/>
    <cellStyle name="Comma 9 5 5" xfId="6379" xr:uid="{E07BF611-1473-4EC0-8894-2979A1D03A47}"/>
    <cellStyle name="Comma 9 5 5 2" xfId="11342" xr:uid="{ADD3C3D4-026E-487B-B0A7-7EAE98173C6A}"/>
    <cellStyle name="Comma 9 5 5 2 2" xfId="20939" xr:uid="{26F148CB-5136-419D-BB46-E83693EF5C0C}"/>
    <cellStyle name="Comma 9 5 5 3" xfId="16465" xr:uid="{4EE9BAD0-6FE8-4815-8D70-3A5E5326474A}"/>
    <cellStyle name="Comma 9 5 6" xfId="8063" xr:uid="{DA5479EA-832F-4334-99EC-458B0385A3B1}"/>
    <cellStyle name="Comma 9 5 6 2" xfId="18042" xr:uid="{2CE441C0-3707-410A-8317-C4207B72DDF7}"/>
    <cellStyle name="Comma 9 5 7" xfId="13682" xr:uid="{276D8080-73F9-4696-AC7C-07BF73006982}"/>
    <cellStyle name="Comma 9 6" xfId="4315" xr:uid="{6FAEA913-88BC-454E-89FA-93B97527751F}"/>
    <cellStyle name="Comma 9 6 2" xfId="5440" xr:uid="{422A077B-92D1-4A9C-A69F-02FB513BD419}"/>
    <cellStyle name="Comma 9 6 2 2" xfId="10403" xr:uid="{5091B9BB-195C-44E8-A38A-F815CF3A76B3}"/>
    <cellStyle name="Comma 9 6 2 2 2" xfId="20094" xr:uid="{FE3642BE-8FA4-41A1-8733-7D73377EEE0B}"/>
    <cellStyle name="Comma 9 6 2 3" xfId="15620" xr:uid="{71C5A356-0424-4866-B4EC-4E708D5FEF71}"/>
    <cellStyle name="Comma 9 6 3" xfId="6486" xr:uid="{7D633777-CA64-42E7-9097-B613E3DD4A78}"/>
    <cellStyle name="Comma 9 6 3 2" xfId="11449" xr:uid="{E28A31B1-1E8A-4885-963E-2F300159A380}"/>
    <cellStyle name="Comma 9 6 3 2 2" xfId="21046" xr:uid="{1F85042A-09D8-4779-BD15-5ADAFEA6D478}"/>
    <cellStyle name="Comma 9 6 3 3" xfId="16572" xr:uid="{66361381-F56F-4952-B1BC-B839397DCCD0}"/>
    <cellStyle name="Comma 9 6 4" xfId="9340" xr:uid="{E152572D-7FF2-4C49-BDB4-675B631FE2EB}"/>
    <cellStyle name="Comma 9 6 4 2" xfId="19127" xr:uid="{BE5E2CBB-CAA0-4F43-96C9-3D5E10F04BF2}"/>
    <cellStyle name="Comma 9 6 5" xfId="14669" xr:uid="{8B50D046-A8B4-4D10-BD67-08E57FEAE000}"/>
    <cellStyle name="Comma 9 7" xfId="4649" xr:uid="{7D2F13A8-BC81-47AA-8955-9AFC1B8AEDC1}"/>
    <cellStyle name="Comma 9 7 2" xfId="5739" xr:uid="{6D9D0B49-D2BA-4533-866B-79B471F46837}"/>
    <cellStyle name="Comma 9 7 2 2" xfId="10702" xr:uid="{A9CCFBE6-96D3-40FE-A32B-0E74C13A4E82}"/>
    <cellStyle name="Comma 9 7 2 2 2" xfId="20393" xr:uid="{46B6BACD-0AAD-4701-BCA7-894BEB5EFC58}"/>
    <cellStyle name="Comma 9 7 2 3" xfId="15919" xr:uid="{D60A1142-9630-452D-8EFA-307F323DE84F}"/>
    <cellStyle name="Comma 9 7 3" xfId="6785" xr:uid="{D2DDC513-3617-422B-9B83-7AEC12D919AE}"/>
    <cellStyle name="Comma 9 7 3 2" xfId="11748" xr:uid="{AF9442DC-672C-4449-843F-1F497E3F3BBE}"/>
    <cellStyle name="Comma 9 7 3 2 2" xfId="21345" xr:uid="{69433641-998D-47D2-8F76-5817D44DC834}"/>
    <cellStyle name="Comma 9 7 3 3" xfId="16871" xr:uid="{78BA854E-F511-42DE-8FDE-964BF9DB38EF}"/>
    <cellStyle name="Comma 9 7 4" xfId="9647" xr:uid="{2123D982-A582-41D8-8008-5ACBD01B38D6}"/>
    <cellStyle name="Comma 9 7 4 2" xfId="19434" xr:uid="{FE854FC5-5403-418D-B5D4-7C0019A87A6D}"/>
    <cellStyle name="Comma 9 7 5" xfId="14968" xr:uid="{9F4B8247-5279-47D1-903A-CD0C091CC283}"/>
    <cellStyle name="Comma 9 8" xfId="5112" xr:uid="{C95DE8CE-EC34-4E1A-97BD-55EFE5B85A01}"/>
    <cellStyle name="Comma 9 8 2" xfId="10075" xr:uid="{11C954E8-3266-462A-AC83-747C5E9F3FE5}"/>
    <cellStyle name="Comma 9 8 2 2" xfId="19766" xr:uid="{917AE043-85EA-4742-948F-FA294E56CEDD}"/>
    <cellStyle name="Comma 9 8 3" xfId="15292" xr:uid="{555877F0-EE80-4B32-BA17-3A48ABB6965D}"/>
    <cellStyle name="Comma 9 9" xfId="6158" xr:uid="{01C7CF22-6CE6-492D-B90C-C73D38D65D34}"/>
    <cellStyle name="Comma 9 9 2" xfId="11121" xr:uid="{64BA5061-B3DD-4F00-A169-1FF9048BAA25}"/>
    <cellStyle name="Comma 9 9 2 2" xfId="20718" xr:uid="{8C847F5F-44E4-483D-9922-BBE5D84D4E30}"/>
    <cellStyle name="Comma 9 9 3" xfId="16244" xr:uid="{43AE4967-88A0-4FC3-8988-263A0D39B94B}"/>
    <cellStyle name="Comma 90" xfId="4575" xr:uid="{548D9657-F739-4B66-91C7-8497E11518CC}"/>
    <cellStyle name="Comma 90 2" xfId="5666" xr:uid="{E1D43AD4-6BA0-48FA-A336-6772F167A9E3}"/>
    <cellStyle name="Comma 90 2 2" xfId="10629" xr:uid="{5E70C91F-430E-4BFB-A8AE-EB73E5FB37F6}"/>
    <cellStyle name="Comma 90 2 2 2" xfId="20320" xr:uid="{02DB5C59-51B0-4E03-90B6-AE6EC9EEB3F2}"/>
    <cellStyle name="Comma 90 2 3" xfId="15846" xr:uid="{010DCF01-4141-4AAD-8297-F942A2800394}"/>
    <cellStyle name="Comma 90 3" xfId="6712" xr:uid="{39070349-9112-49B2-9F3A-37C58B81CBC3}"/>
    <cellStyle name="Comma 90 3 2" xfId="11675" xr:uid="{B21A43F4-DC40-418C-906A-011140C6C135}"/>
    <cellStyle name="Comma 90 3 2 2" xfId="21272" xr:uid="{8610FFFB-CAAE-41D9-BC5B-AE0AB0E958D1}"/>
    <cellStyle name="Comma 90 3 3" xfId="16798" xr:uid="{F48C9BA5-DC1C-48BA-A9BE-F02CAEF025DC}"/>
    <cellStyle name="Comma 90 4" xfId="9574" xr:uid="{BD284C29-A1F5-4465-9DF6-63AE70733CFD}"/>
    <cellStyle name="Comma 90 4 2" xfId="19361" xr:uid="{BC229453-657F-4FA5-BD96-C21E30B05BB5}"/>
    <cellStyle name="Comma 90 5" xfId="14895" xr:uid="{A07E14FF-E891-480D-85A7-2FE57A48BBAF}"/>
    <cellStyle name="Comma 91" xfId="4576" xr:uid="{1735FF3A-3AF1-4E9E-8E5F-BBF105ACA6D2}"/>
    <cellStyle name="Comma 91 2" xfId="5667" xr:uid="{72E4E726-8FE2-4A01-86F7-76CCB2BF4244}"/>
    <cellStyle name="Comma 91 2 2" xfId="10630" xr:uid="{8BED363C-646E-485A-98B4-78995BE0ADC9}"/>
    <cellStyle name="Comma 91 2 2 2" xfId="20321" xr:uid="{D04E5334-79DC-4D61-8B46-747667192413}"/>
    <cellStyle name="Comma 91 2 3" xfId="15847" xr:uid="{6089D2B2-C934-4CFD-8DDB-A421749FC9AB}"/>
    <cellStyle name="Comma 91 3" xfId="6713" xr:uid="{892C8AAF-8516-4E2C-A241-E3CFB1954027}"/>
    <cellStyle name="Comma 91 3 2" xfId="11676" xr:uid="{D269230E-B393-4A5B-9082-0DCB3260C10C}"/>
    <cellStyle name="Comma 91 3 2 2" xfId="21273" xr:uid="{A6129F70-3010-4C7C-8BFC-FC4A686DC852}"/>
    <cellStyle name="Comma 91 3 3" xfId="16799" xr:uid="{D2C0FBE2-CAED-4962-8554-330895AE250F}"/>
    <cellStyle name="Comma 91 4" xfId="9575" xr:uid="{39EBB669-71EC-488E-9330-C020D77E9743}"/>
    <cellStyle name="Comma 91 4 2" xfId="19362" xr:uid="{205EB1CD-716B-4F68-A0CD-6989AB0BFF35}"/>
    <cellStyle name="Comma 91 5" xfId="14896" xr:uid="{F31E5A4F-CFB3-4FA0-9457-0F316A507926}"/>
    <cellStyle name="Comma 92" xfId="4577" xr:uid="{0D6A6334-DB3A-4E88-B9BF-7BDB27115A77}"/>
    <cellStyle name="Comma 92 2" xfId="5668" xr:uid="{F48AEA99-B520-4A39-A431-1FE86CDC4E3D}"/>
    <cellStyle name="Comma 92 2 2" xfId="10631" xr:uid="{1FD3BD65-EFB8-4D4C-818A-4C597737FA68}"/>
    <cellStyle name="Comma 92 2 2 2" xfId="20322" xr:uid="{90E3ABA6-02DF-449C-930D-40A2282E8EAF}"/>
    <cellStyle name="Comma 92 2 3" xfId="15848" xr:uid="{3A15BB3D-AD5F-4E15-971D-C0D13B26C27B}"/>
    <cellStyle name="Comma 92 3" xfId="6714" xr:uid="{9A5CEA8C-0C4B-4BEF-A367-3C83CDAA0B4D}"/>
    <cellStyle name="Comma 92 3 2" xfId="11677" xr:uid="{D59E430B-962F-40E8-AA2F-2504347A85FB}"/>
    <cellStyle name="Comma 92 3 2 2" xfId="21274" xr:uid="{29805E85-2302-47A6-B681-C997BE89B55C}"/>
    <cellStyle name="Comma 92 3 3" xfId="16800" xr:uid="{A0214616-8F49-4973-865B-C8D3BD4C0C46}"/>
    <cellStyle name="Comma 92 4" xfId="9576" xr:uid="{E24F2110-8B87-44E4-BA75-A71508F8E643}"/>
    <cellStyle name="Comma 92 4 2" xfId="19363" xr:uid="{57BF0886-7092-4590-B603-6154388770B0}"/>
    <cellStyle name="Comma 92 5" xfId="14897" xr:uid="{9CD5ED88-17E3-4FC6-821E-24BCAF72DD9B}"/>
    <cellStyle name="Comma 93" xfId="4909" xr:uid="{1474AFF5-A1FD-418A-B4E7-3EEA9772122D}"/>
    <cellStyle name="Comma 93 2" xfId="5966" xr:uid="{71A8B1DA-32F3-411C-8CD1-2F6F6F9B4CDF}"/>
    <cellStyle name="Comma 93 2 2" xfId="10929" xr:uid="{28ECE284-0EC5-45EE-BC4C-511AD4F1561B}"/>
    <cellStyle name="Comma 93 2 2 2" xfId="20620" xr:uid="{2C23741D-D808-4EBB-85C2-B19BE12278B4}"/>
    <cellStyle name="Comma 93 2 3" xfId="16146" xr:uid="{2D2B2344-1108-4A39-81B3-5EAE66597134}"/>
    <cellStyle name="Comma 93 3" xfId="7012" xr:uid="{51F8517A-6F6E-467C-8F83-B6600AAF06E3}"/>
    <cellStyle name="Comma 93 3 2" xfId="11975" xr:uid="{56ABCD19-644A-48C1-8437-F4D2A8F65EB5}"/>
    <cellStyle name="Comma 93 3 2 2" xfId="21572" xr:uid="{EB99CA98-F01C-494E-B496-42E769907323}"/>
    <cellStyle name="Comma 93 3 3" xfId="17098" xr:uid="{281C6152-C327-476F-8B8F-01E9611D1E18}"/>
    <cellStyle name="Comma 93 4" xfId="9882" xr:uid="{7E8127B6-F5C1-42F8-BBF7-74AA49207204}"/>
    <cellStyle name="Comma 93 4 2" xfId="19669" xr:uid="{AA7A7208-E0BA-4A70-8446-047F9677511D}"/>
    <cellStyle name="Comma 93 5" xfId="15195" xr:uid="{DE638EE7-16C5-4EA3-80BF-4FA1807D2E25}"/>
    <cellStyle name="Comma 94" xfId="4910" xr:uid="{41C9AD5A-8F8B-4A53-8D88-BC6DCA613BA3}"/>
    <cellStyle name="Comma 94 2" xfId="5967" xr:uid="{857E3A62-7799-4374-B652-D617BF8D98D0}"/>
    <cellStyle name="Comma 94 2 2" xfId="10930" xr:uid="{5AD75D5C-B404-4CAF-8604-A201730DC162}"/>
    <cellStyle name="Comma 94 2 2 2" xfId="20621" xr:uid="{A509805F-153D-44D7-8AF4-351A0D3D9523}"/>
    <cellStyle name="Comma 94 2 3" xfId="16147" xr:uid="{FBC58B0D-0419-421C-AEEE-91CC897A086A}"/>
    <cellStyle name="Comma 94 3" xfId="7013" xr:uid="{52CF861A-679A-4EA9-9375-9F4149D33A8D}"/>
    <cellStyle name="Comma 94 3 2" xfId="11976" xr:uid="{4616B14D-1E7B-451A-A334-3F59416B1BFC}"/>
    <cellStyle name="Comma 94 3 2 2" xfId="21573" xr:uid="{825F5CD0-A5B1-40D7-B656-9AC3C80D89A1}"/>
    <cellStyle name="Comma 94 3 3" xfId="17099" xr:uid="{FC1F0CAA-2F31-47A1-B13F-FC1A43A61ECC}"/>
    <cellStyle name="Comma 94 4" xfId="9883" xr:uid="{2C633BF9-6EB2-49DF-B803-03824BEF0374}"/>
    <cellStyle name="Comma 94 4 2" xfId="19670" xr:uid="{DEE9ACF0-682B-40DE-8FA7-9F280B2A4BA9}"/>
    <cellStyle name="Comma 94 5" xfId="15196" xr:uid="{A0C53BE9-D75C-4DC4-9651-681C98C3431B}"/>
    <cellStyle name="Comma 95" xfId="4917" xr:uid="{11206C5A-D2B3-4049-B316-76AB62C1D858}"/>
    <cellStyle name="Comma 95 2" xfId="5973" xr:uid="{68852FAB-0971-4C0A-8AEE-737AE5A19B89}"/>
    <cellStyle name="Comma 95 2 2" xfId="10936" xr:uid="{57036B78-7F95-466B-9719-D4654AC21270}"/>
    <cellStyle name="Comma 95 2 2 2" xfId="20627" xr:uid="{A4D8796E-95A8-4BE2-99A4-B87E89016D5E}"/>
    <cellStyle name="Comma 95 2 3" xfId="16153" xr:uid="{EAAFED10-ABD9-4D54-824E-EB4016CAAF19}"/>
    <cellStyle name="Comma 95 3" xfId="7019" xr:uid="{24238808-05F0-497A-BC28-3552C7F19095}"/>
    <cellStyle name="Comma 95 3 2" xfId="11982" xr:uid="{B6726124-3955-4071-BF8E-B4C5E2ABA5EB}"/>
    <cellStyle name="Comma 95 3 2 2" xfId="21579" xr:uid="{BDB9D772-8903-4D4A-BC28-E2469A3CD1DA}"/>
    <cellStyle name="Comma 95 3 3" xfId="17105" xr:uid="{78159611-C498-43ED-A25F-19D3E2DD6547}"/>
    <cellStyle name="Comma 95 4" xfId="9890" xr:uid="{2C61704C-EE0A-4BAC-BF7E-4061ABED6EC2}"/>
    <cellStyle name="Comma 95 4 2" xfId="19676" xr:uid="{869F724B-07A7-45E0-A748-AA86C0C770E1}"/>
    <cellStyle name="Comma 95 5" xfId="15202" xr:uid="{1075C2D0-872C-4A8C-B4F9-11EA413215E1}"/>
    <cellStyle name="Comma 96" xfId="4920" xr:uid="{3CF1B793-659D-4305-B944-90B5ED0C8261}"/>
    <cellStyle name="Comma 96 2" xfId="5976" xr:uid="{364BDD53-4B0C-461C-834E-D82C1A469352}"/>
    <cellStyle name="Comma 96 2 2" xfId="10939" xr:uid="{32B7F7C0-32BB-4947-8598-F00F15B1BB54}"/>
    <cellStyle name="Comma 96 2 2 2" xfId="20630" xr:uid="{693EA7BB-FB9E-4831-8122-861D38F0878D}"/>
    <cellStyle name="Comma 96 2 3" xfId="16156" xr:uid="{2FC4A911-D235-466B-9A16-017EB33C5A71}"/>
    <cellStyle name="Comma 96 3" xfId="7022" xr:uid="{ADF46740-D396-457D-A516-8F45F169C9BD}"/>
    <cellStyle name="Comma 96 3 2" xfId="11985" xr:uid="{1120F439-AC0F-48DE-8C6C-743761BF323A}"/>
    <cellStyle name="Comma 96 3 2 2" xfId="21582" xr:uid="{F4FEBB63-E840-4707-8628-FCF6AA955F04}"/>
    <cellStyle name="Comma 96 3 3" xfId="17108" xr:uid="{F189DBB5-894C-4043-9203-AED505A3B050}"/>
    <cellStyle name="Comma 96 4" xfId="9893" xr:uid="{953B9562-520E-46B8-B5D8-66473B512589}"/>
    <cellStyle name="Comma 96 4 2" xfId="19679" xr:uid="{BD725CC0-D2EE-4C59-8EC7-B109ED735861}"/>
    <cellStyle name="Comma 96 5" xfId="15205" xr:uid="{A618AE01-19A0-4F57-A300-FCD140940D33}"/>
    <cellStyle name="Comma 97" xfId="4926" xr:uid="{B258F8ED-25E0-4A01-A133-8E0D843D5C91}"/>
    <cellStyle name="Comma 97 2" xfId="5981" xr:uid="{BEF5AC61-D0DA-49CB-A6F0-67FEF35F8065}"/>
    <cellStyle name="Comma 97 2 2" xfId="10944" xr:uid="{DFBB0518-39B7-4040-B14D-85B236A0FA8E}"/>
    <cellStyle name="Comma 97 2 2 2" xfId="20635" xr:uid="{FD9A8B59-B8F5-434D-9F78-A16F5D0CE409}"/>
    <cellStyle name="Comma 97 2 3" xfId="16161" xr:uid="{4DA171EB-ED71-4FA4-AD1C-B63CC9E8577E}"/>
    <cellStyle name="Comma 97 3" xfId="7027" xr:uid="{B960F107-E33F-4958-9AAE-4C6C6BB4F233}"/>
    <cellStyle name="Comma 97 3 2" xfId="11990" xr:uid="{33261255-6DEE-465F-9B90-56BE3E95545E}"/>
    <cellStyle name="Comma 97 3 2 2" xfId="21587" xr:uid="{189BA7CD-DEDF-4638-9CD8-B51FF8325C12}"/>
    <cellStyle name="Comma 97 3 3" xfId="17113" xr:uid="{04072568-628C-4568-A5C6-DE89A2E383E8}"/>
    <cellStyle name="Comma 97 4" xfId="9899" xr:uid="{ECA022B5-2272-4E2A-89E4-B86B7523C3BE}"/>
    <cellStyle name="Comma 97 4 2" xfId="19684" xr:uid="{BCB0AA2C-EA58-4F20-809C-63EEE961CA13}"/>
    <cellStyle name="Comma 97 5" xfId="15210" xr:uid="{5BEA3FD9-5271-43BA-A196-56A22393C603}"/>
    <cellStyle name="Comma 98" xfId="4928" xr:uid="{A95A8374-639B-405B-83AC-6D556FC8299D}"/>
    <cellStyle name="Comma 98 2" xfId="5983" xr:uid="{920C3E7B-2AEB-4F7A-A2E5-AFD2027B18F3}"/>
    <cellStyle name="Comma 98 2 2" xfId="10946" xr:uid="{D3B2C1AF-8A7B-4781-A3D2-DF81F01DC64C}"/>
    <cellStyle name="Comma 98 2 2 2" xfId="20637" xr:uid="{159BF9FF-5A35-4342-A1F6-C3C0AF17F87D}"/>
    <cellStyle name="Comma 98 2 3" xfId="16163" xr:uid="{C8458288-9F45-44C0-B20B-A72122D7C616}"/>
    <cellStyle name="Comma 98 3" xfId="7029" xr:uid="{1F6BF0B8-9730-470A-9B61-9A4812BF80E3}"/>
    <cellStyle name="Comma 98 3 2" xfId="11992" xr:uid="{438DA6FF-A982-4559-A0C6-C6F280ED0BA8}"/>
    <cellStyle name="Comma 98 3 2 2" xfId="21589" xr:uid="{02FFFA0F-6868-449E-893D-E1B3001C415A}"/>
    <cellStyle name="Comma 98 3 3" xfId="17115" xr:uid="{8DAC1F4C-9DD8-463F-9A87-0CB8019BBB40}"/>
    <cellStyle name="Comma 98 4" xfId="9901" xr:uid="{94C7311D-4C25-4391-8D0F-2C955D77CF3A}"/>
    <cellStyle name="Comma 98 4 2" xfId="19686" xr:uid="{D0C1C52D-788E-4C5C-93E9-82348D57D62D}"/>
    <cellStyle name="Comma 98 5" xfId="15212" xr:uid="{0A7F55B1-0408-4663-ACB5-00542E403D9F}"/>
    <cellStyle name="Comma 99" xfId="5029" xr:uid="{D68BA395-BD94-4EFE-BCC8-348614C07487}"/>
    <cellStyle name="Comma 99 2" xfId="6081" xr:uid="{B38460B8-D87B-4E39-BB93-837E57E8A193}"/>
    <cellStyle name="Comma 99 2 2" xfId="11044" xr:uid="{9A5A55C0-3A62-432B-8D05-80414C7DC0EE}"/>
    <cellStyle name="Comma 99 2 2 2" xfId="20641" xr:uid="{887E872A-FB44-44B2-A4E0-249AD0020675}"/>
    <cellStyle name="Comma 99 2 3" xfId="16167" xr:uid="{C9D07B77-1340-40CA-866C-74E1FF45A0F5}"/>
    <cellStyle name="Comma 99 3" xfId="7033" xr:uid="{49AE4DF4-ADAA-4AE2-AD21-BB2953CA295B}"/>
    <cellStyle name="Comma 99 3 2" xfId="11996" xr:uid="{18DAB6EB-E8B3-47A7-A49E-CF11642396DB}"/>
    <cellStyle name="Comma 99 3 2 2" xfId="21593" xr:uid="{3534A8C1-2E0B-4A8A-85DE-42A86BE56BB3}"/>
    <cellStyle name="Comma 99 3 3" xfId="17119" xr:uid="{45CEA451-406C-460A-B968-657A2E7E2637}"/>
    <cellStyle name="Comma 99 4" xfId="9998" xr:uid="{6615719B-09CC-4423-94F0-7B20C7DD47AE}"/>
    <cellStyle name="Comma 99 4 2" xfId="19689" xr:uid="{7E784EB9-E81F-4325-B5F1-E1CCBC4752FA}"/>
    <cellStyle name="Comma 99 5" xfId="15215" xr:uid="{8BA087C2-C84D-4A5D-8022-5EB3765379AC}"/>
    <cellStyle name="Currency [0] 2" xfId="992" xr:uid="{352B760B-6A10-4908-AF44-852983D4925E}"/>
    <cellStyle name="Currency [0] 2 2" xfId="4343" xr:uid="{74A49C81-E343-40DF-981B-EC89DA798B37}"/>
    <cellStyle name="Currency [0] 2 3" xfId="4677" xr:uid="{3D3C613B-F644-4934-9E1D-9A3774601B12}"/>
    <cellStyle name="Currency [00]" xfId="345" xr:uid="{C24B36FF-18C9-4E35-8DB7-B07A6F2A9012}"/>
    <cellStyle name="Currency [00] 2" xfId="346" xr:uid="{103E1B3F-E161-4E2F-B377-5272ADD5B099}"/>
    <cellStyle name="Currency [00] 2 2" xfId="2013" xr:uid="{FFE7EA44-C12E-458C-8F70-446648A72138}"/>
    <cellStyle name="Currency [00] 2 3" xfId="2617" xr:uid="{024FFF5B-2B45-40B5-A984-920E22884C02}"/>
    <cellStyle name="Currency [00] 3" xfId="1126" xr:uid="{CC204122-E45A-4772-AB7A-B55DD1280698}"/>
    <cellStyle name="Currency [00] 4" xfId="2012" xr:uid="{D81BBC9B-5123-4D61-9257-2BDC1D71E658}"/>
    <cellStyle name="Currency [00] 5" xfId="2618" xr:uid="{CA583830-B01A-4936-BF75-FFF7921A58A9}"/>
    <cellStyle name="Currency 10" xfId="1595" xr:uid="{DE494B1F-01DD-4059-8AAC-E40BD9250A54}"/>
    <cellStyle name="Currency 10 2" xfId="4408" xr:uid="{B024243C-D1A0-4EE3-88D8-8AFE302772F0}"/>
    <cellStyle name="Currency 10 3" xfId="4742" xr:uid="{62F13FC8-6B15-49CE-88B4-3E80C4949EEB}"/>
    <cellStyle name="Currency 11" xfId="1544" xr:uid="{98B96B80-1DFB-46F3-A145-8FD21984EC8F}"/>
    <cellStyle name="Currency 11 2" xfId="4402" xr:uid="{1D06D280-EEB5-4983-A821-6FA10BF41330}"/>
    <cellStyle name="Currency 11 3" xfId="4736" xr:uid="{D2E84A81-1F95-4ED7-8687-46FC91BA0988}"/>
    <cellStyle name="Currency 12" xfId="1537" xr:uid="{1BDE21E5-69D0-41D4-8A34-490370BAFD86}"/>
    <cellStyle name="Currency 12 2" xfId="4401" xr:uid="{C8FACFB6-E2CC-4206-8473-0E135FA93C5A}"/>
    <cellStyle name="Currency 12 3" xfId="4735" xr:uid="{25F27177-7E2A-45F2-8B40-289F606B0A99}"/>
    <cellStyle name="Currency 2" xfId="12" xr:uid="{00000000-0005-0000-0000-000027000000}"/>
    <cellStyle name="Currency 2 10" xfId="347" xr:uid="{5A4D1678-D2E5-4F92-B9A8-08A609251AAC}"/>
    <cellStyle name="Currency 2 2" xfId="348" xr:uid="{80F913F8-FEB2-453C-920F-184ABC94A6A5}"/>
    <cellStyle name="Currency 2 2 2" xfId="349" xr:uid="{CDD91EFE-F54B-4C05-9FAD-4CF2632EB261}"/>
    <cellStyle name="Currency 2 2 2 2" xfId="4319" xr:uid="{FC1BAD91-8DC3-4FEE-BDEE-4755B36F7296}"/>
    <cellStyle name="Currency 2 2 2 3" xfId="4653" xr:uid="{2605D6FB-7390-4263-8A89-071F986492FC}"/>
    <cellStyle name="Currency 2 2 3" xfId="1128" xr:uid="{0A599D70-8D3C-417B-B9DF-A96D45205CE0}"/>
    <cellStyle name="Currency 2 2 3 2" xfId="4388" xr:uid="{BEACA82D-8575-4232-BBE7-693146FE54B6}"/>
    <cellStyle name="Currency 2 2 3 3" xfId="4722" xr:uid="{66C30D1A-EE20-4DAF-A09F-6EBE07244241}"/>
    <cellStyle name="Currency 2 2 4" xfId="2015" xr:uid="{DAFA3A22-3036-48AC-AF65-13D2875AD00F}"/>
    <cellStyle name="Currency 2 2 4 2" xfId="4479" xr:uid="{3D8CD5D3-95DE-4CB3-923B-A3CC7C4E3A5C}"/>
    <cellStyle name="Currency 2 2 4 3" xfId="4813" xr:uid="{C5016B1C-242B-4974-98DA-FBE19FC99507}"/>
    <cellStyle name="Currency 2 2 5" xfId="2619" xr:uid="{92BD8FB2-8188-4EC1-837A-029AE2A6F9AF}"/>
    <cellStyle name="Currency 2 2 5 2" xfId="4561" xr:uid="{FA993A9D-5562-4088-A9AE-A58CC1B9E98A}"/>
    <cellStyle name="Currency 2 2 5 3" xfId="4896" xr:uid="{609ADE45-34C3-49EC-8017-14629257487C}"/>
    <cellStyle name="Currency 2 2 6" xfId="2620" xr:uid="{5BC00ED9-4124-4A53-87A3-F5D30D3ACF3C}"/>
    <cellStyle name="Currency 2 2 6 2" xfId="4562" xr:uid="{57017DDB-5153-4730-BC22-626FC5D5AD7D}"/>
    <cellStyle name="Currency 2 2 6 3" xfId="4897" xr:uid="{48419F3C-715B-4975-8E6A-4ED4BFC5779F}"/>
    <cellStyle name="Currency 2 2 7" xfId="4318" xr:uid="{B9D23890-6B8E-4573-A8EE-64C3D940BC93}"/>
    <cellStyle name="Currency 2 2 8" xfId="4652" xr:uid="{5C0793DD-5A86-466F-BA69-7C4785A15011}"/>
    <cellStyle name="Currency 2 3" xfId="350" xr:uid="{E79237FE-E060-48C3-9242-C54988BA0B6E}"/>
    <cellStyle name="Currency 2 3 2" xfId="4320" xr:uid="{79839AE1-96C5-4AD2-B2D2-630E396673AC}"/>
    <cellStyle name="Currency 2 3 3" xfId="4654" xr:uid="{A8165FF2-658C-4295-B51F-DB1AD1063854}"/>
    <cellStyle name="Currency 2 4" xfId="1127" xr:uid="{7384FF25-5C72-4D55-8654-51F0F8FF1F57}"/>
    <cellStyle name="Currency 2 4 2" xfId="4387" xr:uid="{4211FDE1-6727-4C19-A488-4C5777936C8E}"/>
    <cellStyle name="Currency 2 4 3" xfId="4721" xr:uid="{F249640F-8706-4FE5-ACBA-05028F8E736A}"/>
    <cellStyle name="Currency 2 5" xfId="2014" xr:uid="{B6767663-5D4C-43FA-B7C1-28CBBEE4409B}"/>
    <cellStyle name="Currency 2 5 2" xfId="4478" xr:uid="{2A95A276-4E30-4998-94BA-C55DEC5481D8}"/>
    <cellStyle name="Currency 2 5 3" xfId="4812" xr:uid="{6CA58C20-2570-4133-A84F-2F26527EF0A6}"/>
    <cellStyle name="Currency 2 6" xfId="2621" xr:uid="{F0018045-B368-4B92-9BDF-52DFB60D658C}"/>
    <cellStyle name="Currency 2 6 2" xfId="4563" xr:uid="{83A3D3FB-AAC0-4D14-9449-9D1ABAC48B29}"/>
    <cellStyle name="Currency 2 6 3" xfId="4898" xr:uid="{D51D5CAE-AEA3-46D4-B44A-0564E3E80755}"/>
    <cellStyle name="Currency 2 7" xfId="2622" xr:uid="{C90164CC-DA9E-439F-B4AE-71187BF1C1EA}"/>
    <cellStyle name="Currency 2 8" xfId="4317" xr:uid="{2FC22491-5CDB-48E0-B811-FCBEFFF728F0}"/>
    <cellStyle name="Currency 2 9" xfId="4651" xr:uid="{0873D153-3B59-456F-BB2E-9CDE43411604}"/>
    <cellStyle name="Currency 3" xfId="351" xr:uid="{F5C7D69E-8CE0-4CB2-A3BA-C4604B54684C}"/>
    <cellStyle name="Currency 3 2" xfId="352" xr:uid="{3BCAFBB5-ED11-45BD-8D29-9FC9BB5AF267}"/>
    <cellStyle name="Currency 3 2 2" xfId="4322" xr:uid="{3303BB0C-9283-40C8-8EFD-7370621EF91D}"/>
    <cellStyle name="Currency 3 2 3" xfId="4656" xr:uid="{7D76DEF7-6438-4797-B6DB-2D050F7D51C0}"/>
    <cellStyle name="Currency 3 3" xfId="1129" xr:uid="{5957DD09-4C19-4636-98E7-AED406C15383}"/>
    <cellStyle name="Currency 3 3 2" xfId="4389" xr:uid="{4F96623A-55B8-41AC-A1B5-DF25B50AAB6D}"/>
    <cellStyle name="Currency 3 3 3" xfId="4723" xr:uid="{5755FA97-6C85-4C10-A64A-37D36C1A8A2C}"/>
    <cellStyle name="Currency 3 4" xfId="2016" xr:uid="{249E27CC-DD35-447C-BA98-76FEF742D007}"/>
    <cellStyle name="Currency 3 4 2" xfId="4480" xr:uid="{66321FAF-68BA-462F-8908-C2F3E728B40F}"/>
    <cellStyle name="Currency 3 4 3" xfId="4814" xr:uid="{BC52C202-0731-4880-AB03-CB2B17F21412}"/>
    <cellStyle name="Currency 3 5" xfId="2623" xr:uid="{37969103-C0ED-4C19-B491-200DCB4EAA59}"/>
    <cellStyle name="Currency 3 5 2" xfId="4564" xr:uid="{588F8889-00FA-47C4-8C62-2EA323FE14AC}"/>
    <cellStyle name="Currency 3 5 3" xfId="4899" xr:uid="{36F47833-501E-4BBD-9624-E13A0B18FEA5}"/>
    <cellStyle name="Currency 3 6" xfId="2624" xr:uid="{268DC843-405E-4083-BF7A-938AF1FEC5A5}"/>
    <cellStyle name="Currency 3 6 2" xfId="4565" xr:uid="{E4882245-801E-4D5D-A305-209CD0D61E34}"/>
    <cellStyle name="Currency 3 6 3" xfId="4900" xr:uid="{55CFD4CE-2C56-47F4-8213-C02CE9E30162}"/>
    <cellStyle name="Currency 3 7" xfId="4321" xr:uid="{EA8616C5-7CA6-4B55-80E3-8312A9021B98}"/>
    <cellStyle name="Currency 3 8" xfId="4655" xr:uid="{524825AE-139E-406E-A889-CE74D4A24DB9}"/>
    <cellStyle name="Currency 4" xfId="353" xr:uid="{2EAB0CA9-87CF-49FE-AB22-F7C028F66BB2}"/>
    <cellStyle name="Currency 4 2" xfId="354" xr:uid="{6368FBE4-434D-41DB-869E-C047D8B1D3B1}"/>
    <cellStyle name="Currency 4 2 2" xfId="4324" xr:uid="{7AA9CFDD-6D62-4112-8D0E-DE740E743345}"/>
    <cellStyle name="Currency 4 2 3" xfId="4658" xr:uid="{69E3B5EC-BFB5-4BB8-8C87-FCECA2A7E950}"/>
    <cellStyle name="Currency 4 3" xfId="1130" xr:uid="{362D4C18-2EB8-4503-BF22-DBB6DFD8F0B8}"/>
    <cellStyle name="Currency 4 3 2" xfId="4390" xr:uid="{024715EA-5A5E-4F76-885A-F50869E40E6C}"/>
    <cellStyle name="Currency 4 3 3" xfId="4724" xr:uid="{669723C4-7778-4AD1-9CCF-C9C7D02AC7A9}"/>
    <cellStyle name="Currency 4 4" xfId="2017" xr:uid="{C633F0B4-4C50-4E23-B74F-11EBBCCA7AD7}"/>
    <cellStyle name="Currency 4 4 2" xfId="4481" xr:uid="{A87B3D89-5AF9-47E4-BDE2-0C7C0B53468B}"/>
    <cellStyle name="Currency 4 4 3" xfId="4815" xr:uid="{9CD4F0E4-CC4F-4697-8177-97D0383C27E5}"/>
    <cellStyle name="Currency 4 5" xfId="2625" xr:uid="{F4DDD067-C122-46BC-80EE-76CF891C1FD5}"/>
    <cellStyle name="Currency 4 5 2" xfId="4566" xr:uid="{15C9CA75-8D65-457C-B52B-2DCFE413F440}"/>
    <cellStyle name="Currency 4 5 3" xfId="4901" xr:uid="{0CA63A00-4B0A-4782-826B-6CB7F8F7F6B0}"/>
    <cellStyle name="Currency 4 6" xfId="2626" xr:uid="{1C367945-A2A9-4FD7-BCC8-B1AE996499C3}"/>
    <cellStyle name="Currency 4 6 2" xfId="4567" xr:uid="{C8D8A721-23B9-4E01-AEB3-0D0A1AD80E3E}"/>
    <cellStyle name="Currency 4 6 3" xfId="4902" xr:uid="{288BCD01-4C87-4E64-901D-421588F54D04}"/>
    <cellStyle name="Currency 4 7" xfId="4323" xr:uid="{70BF57B9-8C8D-49C7-8270-6B5AC3F2B5DB}"/>
    <cellStyle name="Currency 4 8" xfId="4657" xr:uid="{0B0CBD11-3B23-4D0E-B55C-891A6662127C}"/>
    <cellStyle name="Currency 5" xfId="991" xr:uid="{AD641D56-F80B-48E2-A546-460E57DE13C9}"/>
    <cellStyle name="Currency 5 2" xfId="4342" xr:uid="{2D46F054-33E1-4AA8-9484-B4BA0E9E4589}"/>
    <cellStyle name="Currency 5 3" xfId="4676" xr:uid="{7C103AA1-E2C6-420A-A75C-E18762D90F11}"/>
    <cellStyle name="Currency 6" xfId="1556" xr:uid="{F7C4BCA8-4ABC-4931-A7E4-8DF89112B1F5}"/>
    <cellStyle name="Currency 6 2" xfId="4404" xr:uid="{E20737B1-D664-4D97-BFD6-9F0013994B61}"/>
    <cellStyle name="Currency 6 3" xfId="4738" xr:uid="{17E8054B-AFD2-407E-B3CB-44C7DDBD0037}"/>
    <cellStyle name="Currency 7" xfId="1589" xr:uid="{42009E80-B58F-4AE3-B048-BE88554E7BD4}"/>
    <cellStyle name="Currency 7 2" xfId="4407" xr:uid="{F87AC1AA-A719-45F3-9F81-99CDEA77C3C4}"/>
    <cellStyle name="Currency 7 3" xfId="4741" xr:uid="{CC091FCF-51D2-482D-803B-CC804405BFB5}"/>
    <cellStyle name="Currency 8" xfId="1575" xr:uid="{6F89B193-C2DA-49DD-A1CF-81B026D914E3}"/>
    <cellStyle name="Currency 8 2" xfId="4405" xr:uid="{E6A715BE-B7BF-4364-8058-0AEB283C8C61}"/>
    <cellStyle name="Currency 8 3" xfId="4739" xr:uid="{83E529EC-A213-4FA4-847B-0F3C7A3EA14B}"/>
    <cellStyle name="Currency 9" xfId="1605" xr:uid="{133D2AB7-8CA2-49A2-AD65-F37F37D6D262}"/>
    <cellStyle name="Currency 9 2" xfId="4410" xr:uid="{DA763CDF-421A-4EF6-8EDB-26346A7D062D}"/>
    <cellStyle name="Currency 9 3" xfId="4744" xr:uid="{81F0299D-F70C-4F16-9B18-2E0A6E6B1C2B}"/>
    <cellStyle name="Date Short" xfId="355" xr:uid="{1CC6ACD5-0EC9-481B-A149-32B0563C3D2D}"/>
    <cellStyle name="Date Short 2" xfId="356" xr:uid="{F0AC2BFB-3524-4FE7-AAC5-0E00369B9853}"/>
    <cellStyle name="Date Short 2 2" xfId="2019" xr:uid="{A7EDEF87-BCEE-4580-9D6F-3208DF6EE2A5}"/>
    <cellStyle name="Date Short 2 3" xfId="2627" xr:uid="{035E33BC-443C-41BC-BCF0-C9395B0BE4CE}"/>
    <cellStyle name="Date Short 3" xfId="1131" xr:uid="{048120B5-7226-4C17-8BDC-FAD4FE7DD0F1}"/>
    <cellStyle name="Date Short 4" xfId="2018" xr:uid="{952013B8-7C34-4069-9799-EEBA787001E1}"/>
    <cellStyle name="Date Short 5" xfId="2628" xr:uid="{EF5AB446-3350-4E1A-A8F2-DAA4EE41EA52}"/>
    <cellStyle name="DELTA" xfId="357" xr:uid="{1C2A54AF-43F3-487A-89F7-DAC6A157C2F1}"/>
    <cellStyle name="DELTA 10" xfId="358" xr:uid="{1635D4C9-1EC5-4A7F-8BFF-49D1E4B9D783}"/>
    <cellStyle name="DELTA 11" xfId="359" xr:uid="{00AA5162-69B4-400F-8D63-661ADEBBBF2A}"/>
    <cellStyle name="DELTA 12" xfId="360" xr:uid="{5C9EFC25-175B-416F-A977-485741AC266E}"/>
    <cellStyle name="DELTA 13" xfId="361" xr:uid="{EE34B7D7-8FB7-4034-A75F-1A7A0AA9B0B3}"/>
    <cellStyle name="DELTA 14" xfId="362" xr:uid="{1E635114-312E-4BC2-8F75-5F84CB561BA8}"/>
    <cellStyle name="DELTA 15" xfId="363" xr:uid="{29383DA4-E3AF-429D-BBCE-4DF4B9D5D601}"/>
    <cellStyle name="DELTA 16" xfId="364" xr:uid="{37BEE8D0-E1AF-4F49-B924-60C4147EDF9B}"/>
    <cellStyle name="DELTA 17" xfId="365" xr:uid="{035F9241-4CEA-45A2-9B79-B80747ADF8D8}"/>
    <cellStyle name="DELTA 18" xfId="366" xr:uid="{A8C50D01-D31C-4281-8CD2-6141D023D43F}"/>
    <cellStyle name="DELTA 19" xfId="367" xr:uid="{2C7A1909-7542-493E-AFE3-84EA2049A8D5}"/>
    <cellStyle name="DELTA 2" xfId="368" xr:uid="{0F7424B3-041D-4206-9DE4-161D3D3D329E}"/>
    <cellStyle name="DELTA 20" xfId="369" xr:uid="{E59A2552-B0DE-43FF-B792-F8C5E55EF039}"/>
    <cellStyle name="DELTA 21" xfId="370" xr:uid="{5F89C95B-BF19-4DDE-A1AC-E439C2E86D4E}"/>
    <cellStyle name="DELTA 22" xfId="371" xr:uid="{CE774AA5-635F-4822-A084-0A194EA6AB18}"/>
    <cellStyle name="DELTA 23" xfId="372" xr:uid="{44784C11-128B-424C-B4D8-649D964CD43A}"/>
    <cellStyle name="DELTA 24" xfId="373" xr:uid="{49D097CC-8690-434E-9895-06A71152E24C}"/>
    <cellStyle name="DELTA 25" xfId="374" xr:uid="{775C1086-8F0B-40BA-AE34-4CD4A7E91A97}"/>
    <cellStyle name="DELTA 26" xfId="375" xr:uid="{BC7B667B-4101-48F5-B086-DD8CF2B8AC3E}"/>
    <cellStyle name="DELTA 27" xfId="376" xr:uid="{DC4F15B5-3512-47B3-9C49-FEE89A3BDA64}"/>
    <cellStyle name="DELTA 28" xfId="377" xr:uid="{3D5B8971-26FC-4608-9AA1-8D279B15A169}"/>
    <cellStyle name="DELTA 3" xfId="378" xr:uid="{BC88CDA6-1A73-4C54-928A-E0B760222712}"/>
    <cellStyle name="DELTA 4" xfId="379" xr:uid="{7EDD5EEB-534D-4F76-BC25-E8DDC84A1589}"/>
    <cellStyle name="DELTA 5" xfId="380" xr:uid="{DA60D28A-5F23-460D-A346-AD473045896A}"/>
    <cellStyle name="DELTA 6" xfId="381" xr:uid="{A7C975DE-03D9-4903-AA69-684135400ECF}"/>
    <cellStyle name="DELTA 7" xfId="382" xr:uid="{97643486-13B2-4B77-9232-84825EF8B09C}"/>
    <cellStyle name="DELTA 8" xfId="383" xr:uid="{53A21F5C-6CE2-47ED-932C-CCD86BCCA5FD}"/>
    <cellStyle name="DELTA 9" xfId="384" xr:uid="{A9297A92-19C5-40BD-9DF7-5D67767E8899}"/>
    <cellStyle name="Enter Currency (0)" xfId="385" xr:uid="{96E8B958-E6FB-4993-A131-6DE028441AE6}"/>
    <cellStyle name="Enter Currency (0) 2" xfId="386" xr:uid="{49DB511A-7779-4E42-8DA3-7AE75E0E8B6D}"/>
    <cellStyle name="Enter Currency (0) 2 2" xfId="2021" xr:uid="{4E4A584F-586D-4616-933F-78D9D91D9664}"/>
    <cellStyle name="Enter Currency (0) 2 3" xfId="2629" xr:uid="{94FFD595-58FB-46EB-B99E-5C46FF60EAB6}"/>
    <cellStyle name="Enter Currency (0) 3" xfId="1134" xr:uid="{E792DFC2-67D2-459C-98B2-0274C189960E}"/>
    <cellStyle name="Enter Currency (0) 4" xfId="2020" xr:uid="{5020CA3D-8120-4338-B408-D24064EC95AA}"/>
    <cellStyle name="Enter Currency (0) 5" xfId="2630" xr:uid="{0021ACFF-7AE5-4A49-B2C2-054DE1127A99}"/>
    <cellStyle name="Enter Currency (2)" xfId="387" xr:uid="{A46C2E8B-19FF-4EE2-95BA-E3D32DE50E7C}"/>
    <cellStyle name="Enter Currency (2) 2" xfId="388" xr:uid="{A9561BB3-3CE6-44D8-8485-26B485C878C1}"/>
    <cellStyle name="Enter Currency (2) 2 2" xfId="2023" xr:uid="{2050E554-EF4A-4817-A72C-C407F51A1D04}"/>
    <cellStyle name="Enter Currency (2) 2 3" xfId="2631" xr:uid="{41480128-4AE9-472C-BAD5-9F0230E1864A}"/>
    <cellStyle name="Enter Currency (2) 3" xfId="1135" xr:uid="{49FA69FF-5A8E-4F5B-9FA4-A5FEF12C068F}"/>
    <cellStyle name="Enter Currency (2) 4" xfId="2022" xr:uid="{1E1B86EB-1687-4EE9-81A3-874793627D9E}"/>
    <cellStyle name="Enter Currency (2) 5" xfId="2632" xr:uid="{EB63FC34-4EF1-4D48-8AC0-40C5FFE0A08B}"/>
    <cellStyle name="Enter Units (0)" xfId="389" xr:uid="{8E005373-9A16-4919-AC3D-9B69109E5611}"/>
    <cellStyle name="Enter Units (0) 2" xfId="390" xr:uid="{4754E0DC-478A-4DAC-881A-26DE9E7FF099}"/>
    <cellStyle name="Enter Units (0) 2 2" xfId="2025" xr:uid="{09302093-E216-42D2-BAC8-C0CA7ED1FAE3}"/>
    <cellStyle name="Enter Units (0) 2 3" xfId="2633" xr:uid="{82227765-5E6B-461D-9604-28F9EA4D81D5}"/>
    <cellStyle name="Enter Units (0) 3" xfId="1136" xr:uid="{12590104-A39A-412F-BE85-E6E93500B95E}"/>
    <cellStyle name="Enter Units (0) 4" xfId="2024" xr:uid="{EE4E19B6-7B15-4D11-B61F-170F0061AEEC}"/>
    <cellStyle name="Enter Units (0) 5" xfId="2634" xr:uid="{4829E2C9-A922-45F1-BF12-4EB237DB5495}"/>
    <cellStyle name="Enter Units (1)" xfId="391" xr:uid="{8E0A576F-4127-495C-AFF0-0DC5F9046E6E}"/>
    <cellStyle name="Enter Units (1) 10" xfId="392" xr:uid="{FC2342BC-57F1-4469-A69F-56CB4B2D4BAB}"/>
    <cellStyle name="Enter Units (1) 10 2" xfId="1138" xr:uid="{28A4F2B0-79BD-42AA-B956-B603E517AC0C}"/>
    <cellStyle name="Enter Units (1) 10 3" xfId="2027" xr:uid="{1AABA967-73DA-4576-9521-221603B99842}"/>
    <cellStyle name="Enter Units (1) 10 4" xfId="2635" xr:uid="{EDBABD3F-5CA1-49D4-9594-7E7C5372DDDF}"/>
    <cellStyle name="Enter Units (1) 11" xfId="393" xr:uid="{70C8F6FF-D5C5-490D-91FB-99F769F92D70}"/>
    <cellStyle name="Enter Units (1) 11 2" xfId="1139" xr:uid="{9AB8AFEF-E757-4856-A93D-FCC55951DEE9}"/>
    <cellStyle name="Enter Units (1) 11 3" xfId="2028" xr:uid="{3AFF4090-7687-4D9D-93A3-ACACBF443691}"/>
    <cellStyle name="Enter Units (1) 11 4" xfId="2636" xr:uid="{A9A2FD42-5D4C-49BD-97F2-14A7A641F1B1}"/>
    <cellStyle name="Enter Units (1) 12" xfId="394" xr:uid="{71B777BE-3403-4930-A336-534E33FAD735}"/>
    <cellStyle name="Enter Units (1) 12 2" xfId="1140" xr:uid="{7F6878D6-BC79-48B2-83A4-9ACCD5136F5B}"/>
    <cellStyle name="Enter Units (1) 12 3" xfId="2029" xr:uid="{6FF7500E-EE22-4A44-8097-BAE31EB9ECBA}"/>
    <cellStyle name="Enter Units (1) 12 4" xfId="2637" xr:uid="{538DF730-1FB8-4907-ADB9-3BED9DA6248C}"/>
    <cellStyle name="Enter Units (1) 13" xfId="395" xr:uid="{76DBBB4D-9B06-4CC4-B65E-A43CF90CAC37}"/>
    <cellStyle name="Enter Units (1) 13 2" xfId="1141" xr:uid="{6A9A2C20-BF20-4B55-8DA1-E5462B6112AB}"/>
    <cellStyle name="Enter Units (1) 13 3" xfId="2030" xr:uid="{6AA33D14-0306-466A-B1BF-B753C5AF9F6C}"/>
    <cellStyle name="Enter Units (1) 13 4" xfId="2638" xr:uid="{94A92211-7D1B-428F-9071-DD3C8035B122}"/>
    <cellStyle name="Enter Units (1) 14" xfId="396" xr:uid="{AD1BF970-E6A5-47CE-A00E-1D790A5EDA05}"/>
    <cellStyle name="Enter Units (1) 14 2" xfId="1142" xr:uid="{82DDEAF8-80FC-4CBE-B9B2-F3A35CD3C3D3}"/>
    <cellStyle name="Enter Units (1) 14 3" xfId="2031" xr:uid="{52A316FE-0458-42E4-9CC7-69D9E4E4066D}"/>
    <cellStyle name="Enter Units (1) 14 4" xfId="2639" xr:uid="{27582144-7B99-432A-85CE-4C703EFF25E2}"/>
    <cellStyle name="Enter Units (1) 15" xfId="397" xr:uid="{3D2199ED-B98B-4E8F-A9C4-DAB5755013A1}"/>
    <cellStyle name="Enter Units (1) 15 2" xfId="1143" xr:uid="{66333C24-A7F4-45D4-8989-A6EC136E96B7}"/>
    <cellStyle name="Enter Units (1) 15 3" xfId="2032" xr:uid="{B4DEFD69-2E94-4446-A94B-9F9EC65680C9}"/>
    <cellStyle name="Enter Units (1) 15 4" xfId="2640" xr:uid="{0CA74AF3-77FB-4EDC-8E5B-350E681857EF}"/>
    <cellStyle name="Enter Units (1) 16" xfId="398" xr:uid="{C2AE340A-8A5A-40BC-8DB1-DBB01B4EEB98}"/>
    <cellStyle name="Enter Units (1) 16 2" xfId="1144" xr:uid="{81B75E86-6A38-41BA-9010-9CBA14146790}"/>
    <cellStyle name="Enter Units (1) 16 3" xfId="2033" xr:uid="{959637C6-2FFF-4430-B330-8E95FFDF789B}"/>
    <cellStyle name="Enter Units (1) 16 4" xfId="2641" xr:uid="{C87B27E9-0386-40ED-84A9-C555287EBF0D}"/>
    <cellStyle name="Enter Units (1) 17" xfId="399" xr:uid="{FF1B6E29-8560-4532-BDF7-18D73D288422}"/>
    <cellStyle name="Enter Units (1) 17 2" xfId="1145" xr:uid="{64F58D3E-7013-4A1C-A2C1-ACAC770F9DF6}"/>
    <cellStyle name="Enter Units (1) 17 3" xfId="2034" xr:uid="{8C142AA9-85BE-425F-86E9-2507631A0884}"/>
    <cellStyle name="Enter Units (1) 17 4" xfId="2642" xr:uid="{F5A68211-5690-4E45-9F8D-E0CAB8CBFB77}"/>
    <cellStyle name="Enter Units (1) 18" xfId="400" xr:uid="{0A7CB1FD-DEA0-4C3C-9B33-79968027ADC5}"/>
    <cellStyle name="Enter Units (1) 18 2" xfId="1146" xr:uid="{9C219A94-80E6-42A4-AF36-EBAB12FD0CEC}"/>
    <cellStyle name="Enter Units (1) 18 3" xfId="2035" xr:uid="{8E9ABDA2-801B-4CEC-A20C-4C53D37387D7}"/>
    <cellStyle name="Enter Units (1) 18 4" xfId="2643" xr:uid="{BC90A786-8934-49E1-84C9-3AAAD7FC39E4}"/>
    <cellStyle name="Enter Units (1) 19" xfId="401" xr:uid="{B2429BB8-593D-4EB4-9FCB-E2B1A4871E18}"/>
    <cellStyle name="Enter Units (1) 19 2" xfId="1147" xr:uid="{0AAD0638-8512-46FA-9D65-4692C50841AD}"/>
    <cellStyle name="Enter Units (1) 19 3" xfId="2036" xr:uid="{0206DD4F-887B-4B83-9341-94FA53BF86E7}"/>
    <cellStyle name="Enter Units (1) 19 4" xfId="2644" xr:uid="{E7B55ECF-5827-42BB-899A-9953A4A185EC}"/>
    <cellStyle name="Enter Units (1) 2" xfId="402" xr:uid="{AEBE845A-110B-43AA-85F8-AAE8BF859C58}"/>
    <cellStyle name="Enter Units (1) 2 2" xfId="1148" xr:uid="{77FB6859-4054-43C6-9F35-F248D8FD05FD}"/>
    <cellStyle name="Enter Units (1) 2 3" xfId="2037" xr:uid="{F07E5656-3FD1-4833-A66A-44D019B6B25C}"/>
    <cellStyle name="Enter Units (1) 2 4" xfId="2645" xr:uid="{D6BECBFC-44F5-4C6E-B24F-0BB053819FC3}"/>
    <cellStyle name="Enter Units (1) 20" xfId="403" xr:uid="{07386607-3BBA-42E6-99C4-DE596A20AB9A}"/>
    <cellStyle name="Enter Units (1) 20 2" xfId="1149" xr:uid="{4ECA684A-0CC4-4D3D-A14E-FBE895FC880B}"/>
    <cellStyle name="Enter Units (1) 20 3" xfId="2038" xr:uid="{3D689356-277E-4CB3-A14B-EF8ECF3E20CC}"/>
    <cellStyle name="Enter Units (1) 20 4" xfId="2646" xr:uid="{775FDD90-8D65-4AB6-9924-34B6143856A3}"/>
    <cellStyle name="Enter Units (1) 21" xfId="404" xr:uid="{729F8F6E-94DA-43A3-A1F4-BD02E8F4F242}"/>
    <cellStyle name="Enter Units (1) 21 2" xfId="1150" xr:uid="{023BE695-9F2D-4F0C-8FBB-331637E90AB7}"/>
    <cellStyle name="Enter Units (1) 21 3" xfId="2039" xr:uid="{61262EAF-A761-480E-9FF9-A92D704878B2}"/>
    <cellStyle name="Enter Units (1) 21 4" xfId="2647" xr:uid="{05B8B1AA-7035-474D-8FED-A8E6133BD3D7}"/>
    <cellStyle name="Enter Units (1) 22" xfId="405" xr:uid="{038A88A9-9C69-4A9B-962F-26C8BC98B9CB}"/>
    <cellStyle name="Enter Units (1) 22 2" xfId="1151" xr:uid="{7D66FD5C-B837-4D3B-9C22-0B5E20694E2C}"/>
    <cellStyle name="Enter Units (1) 22 3" xfId="2040" xr:uid="{2A05B552-8AC9-4971-A3C4-372030F21D13}"/>
    <cellStyle name="Enter Units (1) 22 4" xfId="2648" xr:uid="{EE3CC7DF-CE85-4BE7-9506-590CC9A1663D}"/>
    <cellStyle name="Enter Units (1) 23" xfId="406" xr:uid="{EF799AA1-3C76-4E4D-9F92-073E8375054F}"/>
    <cellStyle name="Enter Units (1) 23 2" xfId="1152" xr:uid="{27D2AB31-AA3A-4F27-9D0B-23256386BA31}"/>
    <cellStyle name="Enter Units (1) 23 3" xfId="2041" xr:uid="{CF3617CE-F477-4306-BE01-81EFDEDC8A8B}"/>
    <cellStyle name="Enter Units (1) 23 4" xfId="2649" xr:uid="{AB1B5AAB-731A-41CE-9105-63C366131DA2}"/>
    <cellStyle name="Enter Units (1) 24" xfId="407" xr:uid="{D5424209-E194-480B-B660-FC795BCF32B4}"/>
    <cellStyle name="Enter Units (1) 24 2" xfId="1153" xr:uid="{39DDDDCC-0C5C-4555-ADF2-C702B38EE28B}"/>
    <cellStyle name="Enter Units (1) 24 3" xfId="2042" xr:uid="{83E36ABD-9323-4366-A397-1278500B8F69}"/>
    <cellStyle name="Enter Units (1) 24 4" xfId="2650" xr:uid="{18E3246F-1991-4A59-BD1F-C6363D2B0090}"/>
    <cellStyle name="Enter Units (1) 25" xfId="408" xr:uid="{772476B7-E300-4C1B-9D93-33705ECD67EB}"/>
    <cellStyle name="Enter Units (1) 25 2" xfId="1154" xr:uid="{152505D9-23BB-471A-89B1-CBD08DC14E66}"/>
    <cellStyle name="Enter Units (1) 25 3" xfId="2043" xr:uid="{4FFC1ABC-F3BD-40CD-B697-E5F288C915A9}"/>
    <cellStyle name="Enter Units (1) 25 4" xfId="2651" xr:uid="{A73BCB3D-EBC5-402D-9DC6-661C06C321D2}"/>
    <cellStyle name="Enter Units (1) 26" xfId="409" xr:uid="{8872642A-518F-4B7F-AE2A-359320A671D4}"/>
    <cellStyle name="Enter Units (1) 26 2" xfId="1155" xr:uid="{80DAD931-77B0-43AF-AA9C-DC8F7D003425}"/>
    <cellStyle name="Enter Units (1) 26 3" xfId="2044" xr:uid="{F45E0432-511A-47EF-9220-BFA573E93747}"/>
    <cellStyle name="Enter Units (1) 26 4" xfId="2652" xr:uid="{E3E1AAC3-6577-424B-846E-D4E5E7C22449}"/>
    <cellStyle name="Enter Units (1) 27" xfId="410" xr:uid="{FA8138BC-B043-478E-91C6-79F193F3696B}"/>
    <cellStyle name="Enter Units (1) 27 2" xfId="1156" xr:uid="{22803FA2-1F0F-46D5-9919-FD6A33EED698}"/>
    <cellStyle name="Enter Units (1) 27 3" xfId="2045" xr:uid="{2D5FA53A-74CC-4809-957C-90724240563F}"/>
    <cellStyle name="Enter Units (1) 27 4" xfId="2653" xr:uid="{A6D85A17-4072-42CD-86E7-7D631A83DF12}"/>
    <cellStyle name="Enter Units (1) 28" xfId="411" xr:uid="{B4BD4B13-0FF6-4EF9-B656-3C1FA6E5AD38}"/>
    <cellStyle name="Enter Units (1) 28 2" xfId="2046" xr:uid="{1C11164B-BDC3-4A4B-8728-2B39E7FCF248}"/>
    <cellStyle name="Enter Units (1) 28 3" xfId="2654" xr:uid="{1C2EB53F-C1E5-4BA4-A473-317F07CBBD6D}"/>
    <cellStyle name="Enter Units (1) 29" xfId="1137" xr:uid="{A7632929-511A-4954-AA68-D53C0518D289}"/>
    <cellStyle name="Enter Units (1) 3" xfId="412" xr:uid="{65335255-43CA-4A25-8F2E-738536EF29B7}"/>
    <cellStyle name="Enter Units (1) 3 2" xfId="1157" xr:uid="{E852DBAB-A62C-4999-8278-FDBE38E26A4E}"/>
    <cellStyle name="Enter Units (1) 3 3" xfId="2047" xr:uid="{9FA07A19-C033-4C25-9FEF-0426BCC40475}"/>
    <cellStyle name="Enter Units (1) 3 4" xfId="2655" xr:uid="{274E344D-F474-4505-A7A9-855C922F6C05}"/>
    <cellStyle name="Enter Units (1) 30" xfId="2026" xr:uid="{5E8DE8B7-7E7D-44A6-B421-1FF7E1B1919F}"/>
    <cellStyle name="Enter Units (1) 31" xfId="2656" xr:uid="{BEBFBCC1-7911-4B3B-8B87-53C5167E1702}"/>
    <cellStyle name="Enter Units (1) 4" xfId="413" xr:uid="{30A2A5E0-2F48-4677-95A2-215EC632F813}"/>
    <cellStyle name="Enter Units (1) 4 2" xfId="1158" xr:uid="{4D0EB463-7A36-4555-97CA-20B8CA0A4806}"/>
    <cellStyle name="Enter Units (1) 4 3" xfId="2048" xr:uid="{7869DBF6-17C2-430A-BFB8-0E210D9F966F}"/>
    <cellStyle name="Enter Units (1) 4 4" xfId="2657" xr:uid="{AC8D567A-A31B-4548-9837-C5A590069F0C}"/>
    <cellStyle name="Enter Units (1) 5" xfId="414" xr:uid="{765DCFE2-773F-406D-82CB-B33CF49E7869}"/>
    <cellStyle name="Enter Units (1) 5 2" xfId="1159" xr:uid="{7D2A5445-DE94-44DD-992E-02BA1C18D32E}"/>
    <cellStyle name="Enter Units (1) 5 3" xfId="2049" xr:uid="{BF8482AD-06DA-4401-95F0-1DE605D5FE6D}"/>
    <cellStyle name="Enter Units (1) 5 4" xfId="2658" xr:uid="{83F50C94-C069-4D74-82DA-91473AABF6FE}"/>
    <cellStyle name="Enter Units (1) 6" xfId="415" xr:uid="{AE4210D1-F962-44A6-8C5D-D5423429CBDD}"/>
    <cellStyle name="Enter Units (1) 6 2" xfId="1160" xr:uid="{7B368303-6980-4910-B18A-FC842F04C8BC}"/>
    <cellStyle name="Enter Units (1) 6 3" xfId="2050" xr:uid="{DE120EC0-3C56-43BF-9BA2-C7261E61414E}"/>
    <cellStyle name="Enter Units (1) 6 4" xfId="2659" xr:uid="{C390D368-6855-43FD-AAA3-514738CE023A}"/>
    <cellStyle name="Enter Units (1) 7" xfId="416" xr:uid="{9AEEE567-4E56-4F7A-B00D-7BAEA1F9DFA1}"/>
    <cellStyle name="Enter Units (1) 7 2" xfId="1161" xr:uid="{360D548D-906E-4673-926A-4D89DE833B3C}"/>
    <cellStyle name="Enter Units (1) 7 3" xfId="2051" xr:uid="{6BAF73E6-7401-4C67-9E88-487511E8176B}"/>
    <cellStyle name="Enter Units (1) 7 4" xfId="2660" xr:uid="{460B00D4-704A-49E8-8C98-02FA59D678CF}"/>
    <cellStyle name="Enter Units (1) 8" xfId="417" xr:uid="{A52033EB-DFBF-4CE2-B040-F031FF3DAA27}"/>
    <cellStyle name="Enter Units (1) 8 2" xfId="1162" xr:uid="{FE2B6BA0-0559-4025-9A89-5558E2767543}"/>
    <cellStyle name="Enter Units (1) 8 3" xfId="2052" xr:uid="{642344A0-3C28-4D5F-89EA-AA9ACF316C89}"/>
    <cellStyle name="Enter Units (1) 8 4" xfId="2661" xr:uid="{8108FC80-A51E-4F52-A560-BA50B1F966FF}"/>
    <cellStyle name="Enter Units (1) 9" xfId="418" xr:uid="{395CC042-AC40-4B3A-9B93-C2C94F2E193C}"/>
    <cellStyle name="Enter Units (1) 9 2" xfId="1163" xr:uid="{92B34C71-3AD1-4C09-B416-03153A7E19AD}"/>
    <cellStyle name="Enter Units (1) 9 3" xfId="2053" xr:uid="{B8400884-1F5A-4A68-8B05-FD2DAC3FF2F0}"/>
    <cellStyle name="Enter Units (1) 9 4" xfId="2662" xr:uid="{4DC255D8-5EC7-4878-BEF3-7D923EF7A893}"/>
    <cellStyle name="Enter Units (2)" xfId="419" xr:uid="{9BDE6DBD-B336-4A2D-9A8E-CC5480DE025C}"/>
    <cellStyle name="Enter Units (2) 2" xfId="420" xr:uid="{62A0BEFD-0B56-4EE2-9B6B-448CEE7D3349}"/>
    <cellStyle name="Enter Units (2) 2 2" xfId="2055" xr:uid="{DC73D232-1F28-4D5B-A8D8-B471499EF553}"/>
    <cellStyle name="Enter Units (2) 2 3" xfId="2663" xr:uid="{0268856B-03BD-4210-A5E2-65F0B5057783}"/>
    <cellStyle name="Enter Units (2) 3" xfId="1164" xr:uid="{F27BA779-DDAF-45F7-8E49-D569E4B8226B}"/>
    <cellStyle name="Enter Units (2) 4" xfId="2054" xr:uid="{675D2297-4074-4D74-952E-66C07DB1A826}"/>
    <cellStyle name="Enter Units (2) 5" xfId="2664" xr:uid="{9014CE4D-638A-4077-84BE-22DA37D3E171}"/>
    <cellStyle name="Excel Built-in Comma" xfId="2" xr:uid="{00000000-0005-0000-0000-000028000000}"/>
    <cellStyle name="Excel Built-in Comma 2" xfId="43" xr:uid="{00000000-0005-0000-0000-000029000000}"/>
    <cellStyle name="Explanatory Text 2" xfId="421" xr:uid="{79A9290E-5FD0-40A6-A8D4-317ACEB8B6A2}"/>
    <cellStyle name="Explanatory Text 3" xfId="1838" xr:uid="{5E3F344F-3D2D-4F92-8730-D0F336EEB7F5}"/>
    <cellStyle name="Followed Hyperlink" xfId="19" xr:uid="{00000000-0005-0000-0000-00002A000000}"/>
    <cellStyle name="Followed Hyperlink 2" xfId="106" xr:uid="{E0C7D652-BB59-4237-85C7-08DC9D0E819C}"/>
    <cellStyle name="Followed Hyperlink 2 2" xfId="7111" xr:uid="{3CDA8FDE-9433-4A37-B828-C05B8C16A1D9}"/>
    <cellStyle name="Followed Hyperlink 3" xfId="127" xr:uid="{179669EC-3BB4-44D0-800C-E2944A688127}"/>
    <cellStyle name="Good 2" xfId="422" xr:uid="{DA76EF31-E998-4991-B18C-BBA6030277C9}"/>
    <cellStyle name="Good 3" xfId="1829" xr:uid="{B102D7E9-B68B-41DB-9548-B7A7A8ED03C4}"/>
    <cellStyle name="Grey" xfId="423" xr:uid="{0FF77910-DEDF-4B24-A322-8965168D3F6D}"/>
    <cellStyle name="Grey 2" xfId="424" xr:uid="{9E429457-C55A-4F1B-B699-F0CA1B3B344E}"/>
    <cellStyle name="Grey 2 2" xfId="2057" xr:uid="{BB61A6D3-8395-48FC-9E0A-4D0C76BCEB42}"/>
    <cellStyle name="Grey 2 3" xfId="2665" xr:uid="{5FD35665-6FA0-45FD-B58E-D28645580C95}"/>
    <cellStyle name="Grey 3" xfId="1165" xr:uid="{F83E0809-5E5E-493F-B63D-30B35715C2AC}"/>
    <cellStyle name="Grey 4" xfId="2056" xr:uid="{41A510D5-F188-4409-907F-C7CD8ACF4FAA}"/>
    <cellStyle name="Grey 5" xfId="2666" xr:uid="{96F95640-E671-4F6C-8B36-FB0192A6C08B}"/>
    <cellStyle name="Header1" xfId="425" xr:uid="{34CD4022-EB0E-45A3-86E4-B4017B50D29B}"/>
    <cellStyle name="Header1 2" xfId="426" xr:uid="{89D6061F-534D-42A3-A506-02D1432640B8}"/>
    <cellStyle name="Header1 2 2" xfId="1603" xr:uid="{F55D7830-695F-499C-99EA-17E981B2F432}"/>
    <cellStyle name="Header1 2 2 2" xfId="1775" xr:uid="{E7CA9CB6-5D9F-4194-8086-942FDC225580}"/>
    <cellStyle name="Header1 2 3" xfId="2059" xr:uid="{BE066174-C89E-4D2E-A4B9-80701C9D3F24}"/>
    <cellStyle name="Header1 2 4" xfId="2667" xr:uid="{9B09B471-5363-413E-824A-FCEE2A3B361C}"/>
    <cellStyle name="Header1 2 5" xfId="2668" xr:uid="{09C0BC5D-2B65-48F3-8E85-5108AABC8B72}"/>
    <cellStyle name="Header1 3" xfId="1166" xr:uid="{914E9C3D-AE33-4E90-B4FB-97D400F1F84F}"/>
    <cellStyle name="Header1 3 2" xfId="1754" xr:uid="{0F1E561C-027E-43E9-BD97-2AD614F5953A}"/>
    <cellStyle name="Header1 4" xfId="1594" xr:uid="{FE48384F-BEEB-4F1B-9E12-4D20634D9A69}"/>
    <cellStyle name="Header1 4 2" xfId="1769" xr:uid="{C97E0EF4-6619-40E2-80D5-18773B84C945}"/>
    <cellStyle name="Header1 5" xfId="2058" xr:uid="{0A753A7B-04B5-4FFE-9092-8DBE1D615605}"/>
    <cellStyle name="Header1 6" xfId="2669" xr:uid="{D3728F7B-51EB-4898-B78B-4C7BD5137679}"/>
    <cellStyle name="Header1 7" xfId="2670" xr:uid="{221327F9-566D-450E-BD02-29FCC22B454E}"/>
    <cellStyle name="Header2" xfId="427" xr:uid="{4EA2EF22-33D3-4CB1-B1BA-5664435F4073}"/>
    <cellStyle name="Header2 2" xfId="428" xr:uid="{D0ACA516-2721-48D7-9F5F-7A2FEFAF15B0}"/>
    <cellStyle name="Header2 2 10" xfId="12335" xr:uid="{5DE35301-2C89-4C12-949A-8D60983CD052}"/>
    <cellStyle name="Header2 2 2" xfId="1545" xr:uid="{9D6F40F4-6DB7-48EF-A055-4621F536BFD9}"/>
    <cellStyle name="Header2 2 2 10" xfId="7495" xr:uid="{F5B57429-5037-460B-B26E-F40928C37445}"/>
    <cellStyle name="Header2 2 2 2" xfId="1723" xr:uid="{414EE04A-ECA9-4D89-8D0C-6DCE5FD83376}"/>
    <cellStyle name="Header2 2 2 2 2" xfId="2671" xr:uid="{516BB68A-99B3-4204-9DCC-3A7E98A7BA5B}"/>
    <cellStyle name="Header2 2 2 2 2 2" xfId="4126" xr:uid="{5F9C45D4-ECD2-4955-86E7-66179259EAAD}"/>
    <cellStyle name="Header2 2 2 2 2 2 2" xfId="4936" xr:uid="{2F0B9AD4-8659-49CC-A1A2-DFB30016D931}"/>
    <cellStyle name="Header2 2 2 2 2 2 2 2" xfId="5991" xr:uid="{ED6F622A-F69C-4433-9DF6-46EA2D03986E}"/>
    <cellStyle name="Header2 2 2 2 2 2 2 2 2" xfId="10954" xr:uid="{958F5008-893F-4079-82DC-3936867B0BBF}"/>
    <cellStyle name="Header2 2 2 2 2 2 2 2 3" xfId="12829" xr:uid="{48D7B3B5-C5B7-49B2-B978-3B71ED8A435A}"/>
    <cellStyle name="Header2 2 2 2 2 2 2 3" xfId="9909" xr:uid="{78D53A20-CC42-49E6-825D-A1C427CA8670}"/>
    <cellStyle name="Header2 2 2 2 2 2 2 4" xfId="12889" xr:uid="{00B8C8B7-0C76-4F39-8AB4-AF79CB1C653D}"/>
    <cellStyle name="Header2 2 2 2 2 2 3" xfId="9160" xr:uid="{1AD05863-DBD1-4030-95A8-82B8B1D1D70D}"/>
    <cellStyle name="Header2 2 2 2 2 2 4" xfId="7986" xr:uid="{92B79866-BE64-49DA-992C-98773CFF1E8A}"/>
    <cellStyle name="Header2 2 2 2 2 3" xfId="8079" xr:uid="{2C865CB9-50E5-43F3-8D17-191DB79AC453}"/>
    <cellStyle name="Header2 2 2 2 2 4" xfId="12712" xr:uid="{FE4AC73C-C303-4C14-BB40-2BF3B2DFC17D}"/>
    <cellStyle name="Header2 2 2 2 3" xfId="2672" xr:uid="{AAFF0221-AB7D-4EA1-B350-012A32BD278E}"/>
    <cellStyle name="Header2 2 2 2 3 2" xfId="4127" xr:uid="{B3F5303D-7FB2-469E-A2D6-7C88A099809F}"/>
    <cellStyle name="Header2 2 2 2 3 2 2" xfId="4937" xr:uid="{B23D7D01-9CAE-4A30-BF1A-781A9E65091A}"/>
    <cellStyle name="Header2 2 2 2 3 2 2 2" xfId="5992" xr:uid="{AA5B1E1C-B218-4A4A-94E2-A36DE448E37C}"/>
    <cellStyle name="Header2 2 2 2 3 2 2 2 2" xfId="10955" xr:uid="{C2A32295-C098-4FDA-BF55-9D2E1614BED9}"/>
    <cellStyle name="Header2 2 2 2 3 2 2 2 3" xfId="12627" xr:uid="{B8D2C06A-F2EC-4A7B-8F57-A3B5336D8277}"/>
    <cellStyle name="Header2 2 2 2 3 2 2 3" xfId="9910" xr:uid="{94C37933-F1FF-4F4E-9DFF-65D1DEAC3C6E}"/>
    <cellStyle name="Header2 2 2 2 3 2 2 4" xfId="12688" xr:uid="{55C04F47-7ADF-4D10-9506-D15443B657E6}"/>
    <cellStyle name="Header2 2 2 2 3 2 3" xfId="9161" xr:uid="{3371A2BA-9B38-46CB-AFC9-25D06398DEF4}"/>
    <cellStyle name="Header2 2 2 2 3 2 4" xfId="7556" xr:uid="{2497C8EB-BBB8-46AB-BCF9-56E1AA2A3BC7}"/>
    <cellStyle name="Header2 2 2 2 3 3" xfId="8080" xr:uid="{8B157D12-2137-4573-84B4-3BD82CFE08C5}"/>
    <cellStyle name="Header2 2 2 2 3 4" xfId="12505" xr:uid="{CEA26A06-7872-45CF-9C46-0BAE2FCE2413}"/>
    <cellStyle name="Header2 2 2 2 4" xfId="2673" xr:uid="{410E4C7B-0176-417E-B76A-D78EFD7CDC17}"/>
    <cellStyle name="Header2 2 2 2 4 2" xfId="4128" xr:uid="{93A2B244-ADA2-41F3-9AA7-4C68D6E09F0B}"/>
    <cellStyle name="Header2 2 2 2 4 2 2" xfId="4938" xr:uid="{12B3D40A-E6D2-4BCD-A47C-B7A16986CE78}"/>
    <cellStyle name="Header2 2 2 2 4 2 2 2" xfId="5993" xr:uid="{4AC82667-D210-4B94-B3FC-BC463D133A10}"/>
    <cellStyle name="Header2 2 2 2 4 2 2 2 2" xfId="10956" xr:uid="{8083DD00-AF1C-448A-B0CA-5D1FC536A255}"/>
    <cellStyle name="Header2 2 2 2 4 2 2 2 3" xfId="12899" xr:uid="{FBBAD92C-2521-408C-98E9-55693424349F}"/>
    <cellStyle name="Header2 2 2 2 4 2 2 3" xfId="9911" xr:uid="{6BBB068D-2843-45BA-9C0B-E9BCB596DAFE}"/>
    <cellStyle name="Header2 2 2 2 4 2 2 4" xfId="12472" xr:uid="{A4FFAEC5-D23C-4296-B7A0-F1F01A8D9244}"/>
    <cellStyle name="Header2 2 2 2 4 2 3" xfId="9162" xr:uid="{1F0117BC-819B-49BA-B7F3-5944B6A536E5}"/>
    <cellStyle name="Header2 2 2 2 4 2 4" xfId="8261" xr:uid="{AF66BD13-A1C1-46A9-BFE0-D90BAA21C261}"/>
    <cellStyle name="Header2 2 2 2 4 3" xfId="8081" xr:uid="{56219ABD-E719-4FF3-BBE7-D2F688E24575}"/>
    <cellStyle name="Header2 2 2 2 4 4" xfId="12879" xr:uid="{95D2AE44-3AB0-442F-A880-8E396DD635F6}"/>
    <cellStyle name="Header2 2 2 2 5" xfId="2674" xr:uid="{3BD2EA89-5BD1-40BF-B260-AC3C6EC9B993}"/>
    <cellStyle name="Header2 2 2 2 5 2" xfId="4129" xr:uid="{E80DE8D0-1419-4A8D-8A02-6A7EFF95DB32}"/>
    <cellStyle name="Header2 2 2 2 5 2 2" xfId="4939" xr:uid="{C73C22EA-931C-435D-AC6E-269ED4A5EC37}"/>
    <cellStyle name="Header2 2 2 2 5 2 2 2" xfId="5994" xr:uid="{8D732446-5F9E-4C6A-BDCA-A4D8D4807EAF}"/>
    <cellStyle name="Header2 2 2 2 5 2 2 2 2" xfId="10957" xr:uid="{FC2DCF6C-2845-42FC-B493-C49C32ACF64A}"/>
    <cellStyle name="Header2 2 2 2 5 2 2 2 3" xfId="12698" xr:uid="{A95F3129-D0D0-4488-9E49-7124D03EA829}"/>
    <cellStyle name="Header2 2 2 2 5 2 2 3" xfId="9912" xr:uid="{F05649BD-1D71-4D00-ADB6-9052F26F1FD1}"/>
    <cellStyle name="Header2 2 2 2 5 2 2 4" xfId="12096" xr:uid="{4A43040C-50F9-40BA-96C0-6A614150A6D1}"/>
    <cellStyle name="Header2 2 2 2 5 2 3" xfId="9163" xr:uid="{9EE41A9B-3D3C-4E33-82FC-D1188F54D22B}"/>
    <cellStyle name="Header2 2 2 2 5 2 4" xfId="12492" xr:uid="{367EA464-7ED5-40C4-BD2B-9B67AB0A0E4B}"/>
    <cellStyle name="Header2 2 2 2 5 3" xfId="8082" xr:uid="{4DCFC8CE-1225-44FF-85CE-99712F09F509}"/>
    <cellStyle name="Header2 2 2 2 5 4" xfId="12678" xr:uid="{F7F0D64A-AD18-417D-ACD7-2C1243140266}"/>
    <cellStyle name="Header2 2 2 2 6" xfId="7702" xr:uid="{67EC9983-D42B-468E-949A-7308B1B3B2F1}"/>
    <cellStyle name="Header2 2 2 2 7" xfId="7886" xr:uid="{3AA76734-4714-4B8F-8572-1348DDB56F2D}"/>
    <cellStyle name="Header2 2 2 3" xfId="1644" xr:uid="{3B049C0C-F2E1-46E4-A0C1-EE0E0D2AE91E}"/>
    <cellStyle name="Header2 2 2 3 2" xfId="2675" xr:uid="{B5A1556C-2613-4E0F-A1F4-5CF20BB1F69C}"/>
    <cellStyle name="Header2 2 2 3 2 2" xfId="4130" xr:uid="{63272362-2983-4328-8B59-912596A55952}"/>
    <cellStyle name="Header2 2 2 3 2 2 2" xfId="4940" xr:uid="{EDC18F5B-30AC-4727-BD38-5E8000033FBB}"/>
    <cellStyle name="Header2 2 2 3 2 2 2 2" xfId="5995" xr:uid="{08D1FA50-9CE5-4771-8FC0-0BA3CADB3813}"/>
    <cellStyle name="Header2 2 2 3 2 2 2 2 2" xfId="10958" xr:uid="{D167D414-CC9C-4351-B700-DE31E74D6AD0}"/>
    <cellStyle name="Header2 2 2 3 2 2 2 2 3" xfId="12484" xr:uid="{421AC3F0-63E4-471C-98ED-D0284BEEF0E1}"/>
    <cellStyle name="Header2 2 2 3 2 2 2 3" xfId="9913" xr:uid="{B5851CDE-ADC7-443B-AD6D-F911E5BF7E14}"/>
    <cellStyle name="Header2 2 2 3 2 2 2 4" xfId="12845" xr:uid="{D98282A0-3CDB-4F5D-B31A-B09D041ECC8C}"/>
    <cellStyle name="Header2 2 2 3 2 2 3" xfId="9164" xr:uid="{80B8F628-F5D1-4D8C-86F2-92396ED3C6D5}"/>
    <cellStyle name="Header2 2 2 3 2 2 4" xfId="12447" xr:uid="{D1B32BB6-BEE9-44BD-94D7-581509884314}"/>
    <cellStyle name="Header2 2 2 3 2 3" xfId="8083" xr:uid="{B5A4310F-4D4E-4AF9-93C7-732FA5C784DB}"/>
    <cellStyle name="Header2 2 2 3 2 4" xfId="12462" xr:uid="{CC57EA0A-1CF9-42C3-AC65-492C8815674D}"/>
    <cellStyle name="Header2 2 2 3 3" xfId="2676" xr:uid="{5373A1BA-3C02-4CEB-859A-9635C129DBFA}"/>
    <cellStyle name="Header2 2 2 3 3 2" xfId="4131" xr:uid="{BC491EB0-024E-47D8-85E4-35A8FA001269}"/>
    <cellStyle name="Header2 2 2 3 3 2 2" xfId="4941" xr:uid="{CAA45AA4-945F-4154-A2BD-11854A5B64F4}"/>
    <cellStyle name="Header2 2 2 3 3 2 2 2" xfId="5996" xr:uid="{7D28CDCE-55A8-40EA-B83C-2315C2A97064}"/>
    <cellStyle name="Header2 2 2 3 3 2 2 2 2" xfId="10959" xr:uid="{C1CA0AEE-DEF1-4002-816F-A679072DFA69}"/>
    <cellStyle name="Header2 2 2 3 3 2 2 2 3" xfId="12864" xr:uid="{5D482A05-50E2-43C4-BE35-446BFF7B1B93}"/>
    <cellStyle name="Header2 2 2 3 3 2 2 3" xfId="9914" xr:uid="{7998D053-9188-422F-9FA7-C621E0C9E2F3}"/>
    <cellStyle name="Header2 2 2 3 3 2 2 4" xfId="12644" xr:uid="{30E9D7E8-3EF5-460D-947B-5F6A209AD9EF}"/>
    <cellStyle name="Header2 2 2 3 3 2 3" xfId="9165" xr:uid="{13ABC560-2CC4-4512-ABE9-54ED67375DC8}"/>
    <cellStyle name="Header2 2 2 3 3 2 4" xfId="7615" xr:uid="{DB6E4E14-E299-4459-8E20-A0AAF3C85EB2}"/>
    <cellStyle name="Header2 2 2 3 3 3" xfId="8084" xr:uid="{7BB0A758-2095-4AD4-8B0B-8A2F1187CCE6}"/>
    <cellStyle name="Header2 2 2 3 3 4" xfId="12842" xr:uid="{FDD8DAE5-59E6-486A-9BAF-48BE910E8321}"/>
    <cellStyle name="Header2 2 2 3 4" xfId="2677" xr:uid="{0C707DC7-B841-4FFF-8CD9-562D4EA6D1C2}"/>
    <cellStyle name="Header2 2 2 3 4 2" xfId="4132" xr:uid="{03A15893-6F12-4445-A919-45F1CD3E2245}"/>
    <cellStyle name="Header2 2 2 3 4 2 2" xfId="4942" xr:uid="{75358D87-5EDA-40A3-B0F2-A1B67D5B3927}"/>
    <cellStyle name="Header2 2 2 3 4 2 2 2" xfId="5997" xr:uid="{8D852AAE-E873-47D0-B721-2C1D46298A99}"/>
    <cellStyle name="Header2 2 2 3 4 2 2 2 2" xfId="10960" xr:uid="{F8D54C04-56D7-4ADC-8240-A6B7882F7E85}"/>
    <cellStyle name="Header2 2 2 3 4 2 2 2 3" xfId="12663" xr:uid="{4E8F4AAD-3A84-46CB-A741-A4BE7513DD16}"/>
    <cellStyle name="Header2 2 2 3 4 2 2 3" xfId="9915" xr:uid="{B9A9FEE4-1AE0-47A2-BF57-620036F62F8D}"/>
    <cellStyle name="Header2 2 2 3 4 2 2 4" xfId="12915" xr:uid="{FE9A84D5-AE75-476C-9B35-C5F009680ECC}"/>
    <cellStyle name="Header2 2 2 3 4 2 3" xfId="9166" xr:uid="{71A247AD-0A65-47E4-87E2-B108608274C2}"/>
    <cellStyle name="Header2 2 2 3 4 2 4" xfId="12932" xr:uid="{E2540462-765F-4EFD-997E-6D14A2EAF607}"/>
    <cellStyle name="Header2 2 2 3 4 3" xfId="8085" xr:uid="{512758B8-3CB6-419A-9CDA-79B4A06C008B}"/>
    <cellStyle name="Header2 2 2 3 4 4" xfId="12641" xr:uid="{A3FD2352-3B53-41BA-B611-A1D248F2263C}"/>
    <cellStyle name="Header2 2 2 3 5" xfId="2678" xr:uid="{5130F7A8-AE3D-43CB-95ED-D34AFEF639EB}"/>
    <cellStyle name="Header2 2 2 3 5 2" xfId="4133" xr:uid="{FF6520B5-34D1-400E-83FB-533801DF75A9}"/>
    <cellStyle name="Header2 2 2 3 5 2 2" xfId="4943" xr:uid="{AA068EB4-FE4F-4802-AC0E-5671774ACD44}"/>
    <cellStyle name="Header2 2 2 3 5 2 2 2" xfId="5998" xr:uid="{A0D0833E-1DAA-41E3-942C-50ED35CA2B66}"/>
    <cellStyle name="Header2 2 2 3 5 2 2 2 2" xfId="10961" xr:uid="{E7DDA042-CD8F-4F73-B0DE-14905CDA861A}"/>
    <cellStyle name="Header2 2 2 3 5 2 2 2 3" xfId="12439" xr:uid="{D9B0FDF4-6D47-4B75-94FE-5BEBAC235EC2}"/>
    <cellStyle name="Header2 2 2 3 5 2 2 3" xfId="9916" xr:uid="{61BC3514-4845-4C14-BF00-A6F2FDF066F9}"/>
    <cellStyle name="Header2 2 2 3 5 2 2 4" xfId="12715" xr:uid="{6D981D6F-7CDD-41B3-9125-37A8AD06003A}"/>
    <cellStyle name="Header2 2 2 3 5 2 3" xfId="9167" xr:uid="{82421C5B-A53A-4363-9B92-0E77D9A7EE6C}"/>
    <cellStyle name="Header2 2 2 3 5 2 4" xfId="12825" xr:uid="{B32C4E2C-46BE-4085-980D-708A7943B8AA}"/>
    <cellStyle name="Header2 2 2 3 5 3" xfId="8086" xr:uid="{F72D29FD-BFCF-4BC6-8D4D-53AB54AFBB11}"/>
    <cellStyle name="Header2 2 2 3 5 4" xfId="8071" xr:uid="{52B09D8B-7826-486F-AA86-A4DBD0C3E53C}"/>
    <cellStyle name="Header2 2 2 3 6" xfId="7650" xr:uid="{29C8D00C-9387-47C5-9D59-8617B9C02518}"/>
    <cellStyle name="Header2 2 2 3 7" xfId="12069" xr:uid="{9A3A0B1D-3922-41BD-85B1-70ADC27A99B1}"/>
    <cellStyle name="Header2 2 2 4" xfId="1787" xr:uid="{9A68151D-5E48-46EC-A281-7AEB1354E0F9}"/>
    <cellStyle name="Header2 2 2 4 2" xfId="2679" xr:uid="{B1F9803D-37C4-4B7A-9209-271239872417}"/>
    <cellStyle name="Header2 2 2 4 2 2" xfId="4134" xr:uid="{646D6582-E0B7-495B-9A2B-42F6FDB7D3C6}"/>
    <cellStyle name="Header2 2 2 4 2 2 2" xfId="4944" xr:uid="{25FA4C01-F044-4B9F-8A70-5B8FAF22E35A}"/>
    <cellStyle name="Header2 2 2 4 2 2 2 2" xfId="5999" xr:uid="{DDF63D6B-8D3B-45B8-ADEA-19BFB5F65BB9}"/>
    <cellStyle name="Header2 2 2 4 2 2 2 2 2" xfId="10962" xr:uid="{47D6297B-1874-483E-A7B6-A40928148C02}"/>
    <cellStyle name="Header2 2 2 4 2 2 2 2 3" xfId="12850" xr:uid="{F12C05C1-9F8C-408D-805D-87E2E958B1E6}"/>
    <cellStyle name="Header2 2 2 4 2 2 2 3" xfId="9917" xr:uid="{9F573A1A-D1A5-437D-935F-B4D41769543D}"/>
    <cellStyle name="Header2 2 2 4 2 2 2 4" xfId="12508" xr:uid="{4E998B77-1FA1-4372-B02B-5774EE1DBEEB}"/>
    <cellStyle name="Header2 2 2 4 2 2 3" xfId="9168" xr:uid="{58773C97-9C87-4D1E-82E0-501D95FAD89D}"/>
    <cellStyle name="Header2 2 2 4 2 2 4" xfId="12621" xr:uid="{7CC51245-BAD4-4A33-985F-3C5E2A64CC7D}"/>
    <cellStyle name="Header2 2 2 4 2 3" xfId="8087" xr:uid="{75E9A7B9-7480-4E85-A1BB-D5450F5338AE}"/>
    <cellStyle name="Header2 2 2 4 2 4" xfId="7691" xr:uid="{802D962F-10BA-4568-9A76-D8C2599334B4}"/>
    <cellStyle name="Header2 2 2 4 3" xfId="2680" xr:uid="{F8EB6CBC-1288-4899-8B91-0AA7D285AA3A}"/>
    <cellStyle name="Header2 2 2 4 3 2" xfId="4135" xr:uid="{7761AB75-54B0-4F90-A870-9EE88F8F8866}"/>
    <cellStyle name="Header2 2 2 4 3 2 2" xfId="4945" xr:uid="{EC451833-F943-4EB8-A3BF-DDF443245A5A}"/>
    <cellStyle name="Header2 2 2 4 3 2 2 2" xfId="6000" xr:uid="{31E7D2A9-7999-4FCA-B3B6-29180CFE9373}"/>
    <cellStyle name="Header2 2 2 4 3 2 2 2 2" xfId="10963" xr:uid="{EEEC32F2-F5A4-4333-94B1-BF1C194D3DC9}"/>
    <cellStyle name="Header2 2 2 4 3 2 2 2 3" xfId="12649" xr:uid="{87A1D5C6-051F-41FB-B33C-DFC2A78D16B2}"/>
    <cellStyle name="Header2 2 2 4 3 2 2 3" xfId="9918" xr:uid="{87AF901C-EC68-4DF8-A1AE-DF5BC06955AE}"/>
    <cellStyle name="Header2 2 2 4 3 2 2 4" xfId="12882" xr:uid="{F95D17CA-98C8-4284-B1F9-2CAEDB242C3A}"/>
    <cellStyle name="Header2 2 2 4 3 2 3" xfId="9169" xr:uid="{14009B1B-DCF0-4BED-B9DB-1E50E9D5C692}"/>
    <cellStyle name="Header2 2 2 4 3 2 4" xfId="12931" xr:uid="{030ADC0B-BA66-4D47-A928-202C3C473B62}"/>
    <cellStyle name="Header2 2 2 4 3 3" xfId="8088" xr:uid="{7BA3FE9F-66B2-41B3-A650-9E7B1A26B0AD}"/>
    <cellStyle name="Header2 2 2 4 3 4" xfId="12843" xr:uid="{13533534-34EE-4EBD-9F50-B38C391D463F}"/>
    <cellStyle name="Header2 2 2 4 4" xfId="2681" xr:uid="{266DAECA-8ADB-4A3C-AAEE-07DBE0E72849}"/>
    <cellStyle name="Header2 2 2 4 4 2" xfId="4136" xr:uid="{67536058-8CEE-4B36-AEF8-5B99BDACF7C0}"/>
    <cellStyle name="Header2 2 2 4 4 2 2" xfId="4946" xr:uid="{911ED607-6C0F-4C24-84C2-0825BE105343}"/>
    <cellStyle name="Header2 2 2 4 4 2 2 2" xfId="6001" xr:uid="{AE60FCF3-B080-4FBE-87D4-6FE0CECCADBB}"/>
    <cellStyle name="Header2 2 2 4 4 2 2 2 2" xfId="10964" xr:uid="{0B5BFF11-C427-4BE3-B75F-7C61047F822D}"/>
    <cellStyle name="Header2 2 2 4 4 2 2 2 3" xfId="12920" xr:uid="{0B488C0D-A75E-4272-96E7-F6726FD01DA7}"/>
    <cellStyle name="Header2 2 2 4 4 2 2 3" xfId="9919" xr:uid="{420013E5-E8FC-4CF3-9FB8-15FC23DA4B18}"/>
    <cellStyle name="Header2 2 2 4 4 2 2 4" xfId="12681" xr:uid="{4DB956A4-21EA-415A-805D-B2F3257C6501}"/>
    <cellStyle name="Header2 2 2 4 4 2 3" xfId="9170" xr:uid="{51AEE115-F8AD-4999-A2FB-7C2B49387130}"/>
    <cellStyle name="Header2 2 2 4 4 2 4" xfId="12730" xr:uid="{EFF5AA30-1AA2-4A94-8B44-827C8FA131BD}"/>
    <cellStyle name="Header2 2 2 4 4 3" xfId="8089" xr:uid="{4BCD8566-0378-4801-85B8-8F561FE7AD6C}"/>
    <cellStyle name="Header2 2 2 4 4 4" xfId="12642" xr:uid="{8C9A7A2B-E3FA-420C-8392-EBCC00A51589}"/>
    <cellStyle name="Header2 2 2 4 5" xfId="2682" xr:uid="{B22E9824-27FF-486A-9570-8E86ABEAF67B}"/>
    <cellStyle name="Header2 2 2 4 5 2" xfId="4137" xr:uid="{65BFE263-49BA-4AB1-AC19-A8168B21EBA0}"/>
    <cellStyle name="Header2 2 2 4 5 2 2" xfId="4947" xr:uid="{9820BB5B-6FA0-4E1B-BC00-F4FF0449E25A}"/>
    <cellStyle name="Header2 2 2 4 5 2 2 2" xfId="6002" xr:uid="{3CFAA158-9D84-4B1D-A427-97B3A0760CDA}"/>
    <cellStyle name="Header2 2 2 4 5 2 2 2 2" xfId="10965" xr:uid="{ABCBD34D-C11D-4199-9DEC-2B9A7E8DD583}"/>
    <cellStyle name="Header2 2 2 4 5 2 2 2 3" xfId="12719" xr:uid="{9E620B6C-5AFE-41D4-998E-3F9C2936FB76}"/>
    <cellStyle name="Header2 2 2 4 5 2 2 3" xfId="9920" xr:uid="{7462AE8F-E99D-4304-A3CE-451E6EE7B0F5}"/>
    <cellStyle name="Header2 2 2 4 5 2 2 4" xfId="12465" xr:uid="{BA78493A-A5E2-4FD0-AB9E-BE5C157426BC}"/>
    <cellStyle name="Header2 2 2 4 5 2 3" xfId="9171" xr:uid="{10EBBEBB-FA44-412F-98B5-518EB762140C}"/>
    <cellStyle name="Header2 2 2 4 5 2 4" xfId="12526" xr:uid="{5000BC01-F925-443C-BBD1-0364AAFFF2B9}"/>
    <cellStyle name="Header2 2 2 4 5 3" xfId="8090" xr:uid="{7A1D5778-0EE5-47B0-A796-6E1C33DFC601}"/>
    <cellStyle name="Header2 2 2 4 5 4" xfId="12913" xr:uid="{9C6E03CB-E60B-4479-8A3C-FAD8361E0392}"/>
    <cellStyle name="Header2 2 2 4 6" xfId="7753" xr:uid="{29E843E4-323A-47B4-A8A3-22708CF7EA49}"/>
    <cellStyle name="Header2 2 2 4 7" xfId="7295" xr:uid="{251E3773-164B-497E-8121-D59370C359B4}"/>
    <cellStyle name="Header2 2 2 5" xfId="2683" xr:uid="{438E8A0C-283C-4F8C-8E0D-1C3AC8F3D222}"/>
    <cellStyle name="Header2 2 2 5 2" xfId="4138" xr:uid="{FA47EC1A-07F6-4B57-AE08-C33CE0F80232}"/>
    <cellStyle name="Header2 2 2 5 2 2" xfId="4948" xr:uid="{70274025-3055-4EB7-9758-A325FEBC80D2}"/>
    <cellStyle name="Header2 2 2 5 2 2 2" xfId="6003" xr:uid="{AA4585AD-2F99-408F-88A8-77F8FE608FFB}"/>
    <cellStyle name="Header2 2 2 5 2 2 2 2" xfId="10966" xr:uid="{4A4F0931-63E0-4BDB-B6EA-47AECB966F35}"/>
    <cellStyle name="Header2 2 2 5 2 2 2 3" xfId="12512" xr:uid="{279FE327-2E1E-4246-9D90-488E4687186D}"/>
    <cellStyle name="Header2 2 2 5 2 2 3" xfId="9921" xr:uid="{E9657978-1E2E-44B9-8727-19FD255662F7}"/>
    <cellStyle name="Header2 2 2 5 2 2 4" xfId="7183" xr:uid="{22FD9077-9D43-4A39-A4DA-BC921A2B29AD}"/>
    <cellStyle name="Header2 2 2 5 2 3" xfId="9172" xr:uid="{5BF4F6DE-AFE4-45B8-A9F8-62542E9666D3}"/>
    <cellStyle name="Header2 2 2 5 2 4" xfId="12930" xr:uid="{7D45787B-1344-4C77-A4D1-13A8035C1DB3}"/>
    <cellStyle name="Header2 2 2 5 3" xfId="8091" xr:uid="{C950FEEA-8891-464F-B9ED-06970DED128F}"/>
    <cellStyle name="Header2 2 2 5 4" xfId="12713" xr:uid="{CFC40B18-F8A2-4D13-9398-8C239887F6A9}"/>
    <cellStyle name="Header2 2 2 6" xfId="2684" xr:uid="{2CD0F8B5-521C-42E8-8EAA-20F557CA77CE}"/>
    <cellStyle name="Header2 2 2 6 2" xfId="4139" xr:uid="{EA3A04B2-1935-4F38-9086-FDB79860E2BC}"/>
    <cellStyle name="Header2 2 2 6 2 2" xfId="4949" xr:uid="{28115614-3624-439E-AE37-FD1C2B8305B3}"/>
    <cellStyle name="Header2 2 2 6 2 2 2" xfId="6004" xr:uid="{254E6E4C-1801-4F08-A53E-C1D876AF300B}"/>
    <cellStyle name="Header2 2 2 6 2 2 2 2" xfId="10967" xr:uid="{2209AF52-1508-469A-A357-AAD125A2538F}"/>
    <cellStyle name="Header2 2 2 6 2 2 2 3" xfId="12886" xr:uid="{B4F4E029-445F-4EB2-9A5E-6FD28EDAA8CB}"/>
    <cellStyle name="Header2 2 2 6 2 2 3" xfId="9922" xr:uid="{D4C5387B-F122-479B-B44C-B9CA9DD9C0FA}"/>
    <cellStyle name="Header2 2 2 6 2 2 4" xfId="12937" xr:uid="{C31D35D9-2928-4EAC-84A4-5192A2218B2A}"/>
    <cellStyle name="Header2 2 2 6 2 3" xfId="9173" xr:uid="{268F405C-78F8-4047-90B6-44ED1C5D82F1}"/>
    <cellStyle name="Header2 2 2 6 2 4" xfId="12729" xr:uid="{FAB1CE96-A6C3-4473-9833-D2A72C428F81}"/>
    <cellStyle name="Header2 2 2 6 3" xfId="8092" xr:uid="{3E63B394-F621-4DC4-B70E-3159B1BD8273}"/>
    <cellStyle name="Header2 2 2 6 4" xfId="12506" xr:uid="{C2CAA6EE-76C9-4943-9158-1B96367D46F1}"/>
    <cellStyle name="Header2 2 2 7" xfId="2685" xr:uid="{BF54EB51-CA1C-41B0-A4BB-7CA9118313F2}"/>
    <cellStyle name="Header2 2 2 7 2" xfId="4140" xr:uid="{FF355463-F4E4-453B-A529-1D9D65402158}"/>
    <cellStyle name="Header2 2 2 7 2 2" xfId="4950" xr:uid="{833F8431-AC2C-406B-849C-98BE645DFD40}"/>
    <cellStyle name="Header2 2 2 7 2 2 2" xfId="6005" xr:uid="{CFC3B2AB-C573-47DD-A610-A5D18C5B19DC}"/>
    <cellStyle name="Header2 2 2 7 2 2 2 2" xfId="10968" xr:uid="{9CE66984-8A90-4E23-9DE3-999AEBD6C8B9}"/>
    <cellStyle name="Header2 2 2 7 2 2 2 3" xfId="12685" xr:uid="{6B54B0BC-3D4F-4FDE-B464-7C6CBFB3C9CA}"/>
    <cellStyle name="Header2 2 2 7 2 2 3" xfId="9923" xr:uid="{11A7DDD8-19C2-47E6-A1A1-062AF166D4EC}"/>
    <cellStyle name="Header2 2 2 7 2 2 4" xfId="12837" xr:uid="{EF7E7544-1459-41B4-B663-1E4D13580D75}"/>
    <cellStyle name="Header2 2 2 7 2 3" xfId="9174" xr:uid="{D7A45E55-A854-4D86-AFAA-DE0034AC0F96}"/>
    <cellStyle name="Header2 2 2 7 2 4" xfId="12525" xr:uid="{8C875FF9-6E9A-4D2F-B0D3-CE3D49E91948}"/>
    <cellStyle name="Header2 2 2 7 3" xfId="8093" xr:uid="{D7BD6A7D-D664-42C6-A42E-44C36CD13772}"/>
    <cellStyle name="Header2 2 2 7 4" xfId="12880" xr:uid="{5AF0E16B-6533-42FD-BE98-500A793AB75F}"/>
    <cellStyle name="Header2 2 2 8" xfId="2686" xr:uid="{B4526A8D-E549-4935-9862-438A5DCC6E33}"/>
    <cellStyle name="Header2 2 2 8 2" xfId="4141" xr:uid="{7F4638E4-7601-4939-B20B-DEDBE2FAA560}"/>
    <cellStyle name="Header2 2 2 8 2 2" xfId="4951" xr:uid="{01648A3C-C6AE-49C4-8628-67DA771616F3}"/>
    <cellStyle name="Header2 2 2 8 2 2 2" xfId="6006" xr:uid="{7C674A83-A644-4676-8057-4EA2E3495802}"/>
    <cellStyle name="Header2 2 2 8 2 2 2 2" xfId="10969" xr:uid="{867048BE-6B47-4BDE-939B-4C9C9B736050}"/>
    <cellStyle name="Header2 2 2 8 2 2 2 3" xfId="12469" xr:uid="{C88BF428-6339-4BAD-ADE9-91ECD333B74A}"/>
    <cellStyle name="Header2 2 2 8 2 2 3" xfId="9924" xr:uid="{32F680F5-D59D-47AA-A0F4-49C0D3759E60}"/>
    <cellStyle name="Header2 2 2 8 2 2 4" xfId="12636" xr:uid="{468D3A82-F6CC-4ADF-B21E-B5480824AB58}"/>
    <cellStyle name="Header2 2 2 8 2 3" xfId="9175" xr:uid="{246261E4-EC93-4156-9ADD-7057DA273965}"/>
    <cellStyle name="Header2 2 2 8 2 4" xfId="12929" xr:uid="{A29AB5AF-A50E-4B4A-8493-CC8465A72108}"/>
    <cellStyle name="Header2 2 2 8 3" xfId="8094" xr:uid="{F55F98C6-D926-4B54-85AD-D8BD6B401974}"/>
    <cellStyle name="Header2 2 2 8 4" xfId="12679" xr:uid="{235B5619-71AE-4B6A-8CF5-DF9E360EDF43}"/>
    <cellStyle name="Header2 2 2 9" xfId="7582" xr:uid="{2AF339D2-303F-401C-A8F4-1FB325952AB6}"/>
    <cellStyle name="Header2 2 3" xfId="1578" xr:uid="{D5C721F2-3727-473A-B39F-1AD37DEE25C1}"/>
    <cellStyle name="Header2 2 3 10" xfId="7285" xr:uid="{1C76C604-C0F3-40A7-A27E-DC493B7C28D9}"/>
    <cellStyle name="Header2 2 3 2" xfId="1757" xr:uid="{96C82205-665E-4F15-9204-AF6611B72480}"/>
    <cellStyle name="Header2 2 3 2 2" xfId="2687" xr:uid="{A20C031F-1FD5-4B58-9394-35DA37E3A0A7}"/>
    <cellStyle name="Header2 2 3 2 2 2" xfId="4142" xr:uid="{CCCDFC46-DA9D-4B1D-ACA5-044DB4A944FE}"/>
    <cellStyle name="Header2 2 3 2 2 2 2" xfId="4952" xr:uid="{948177B2-7C17-4AFA-9633-8A7B358166BB}"/>
    <cellStyle name="Header2 2 3 2 2 2 2 2" xfId="6007" xr:uid="{F9A7D630-5C9B-4A98-BAA6-2DC7940BB6E9}"/>
    <cellStyle name="Header2 2 3 2 2 2 2 2 2" xfId="10970" xr:uid="{F5F14BD7-6962-499E-83CF-6F2E08025D7F}"/>
    <cellStyle name="Header2 2 3 2 2 2 2 2 3" xfId="12093" xr:uid="{C14C125B-9ABE-45D1-A3E0-6D23BB05D0D3}"/>
    <cellStyle name="Header2 2 3 2 2 2 2 3" xfId="9925" xr:uid="{119209A6-E9BC-47E4-A1F8-64E41C880A6B}"/>
    <cellStyle name="Header2 2 3 2 2 2 2 4" xfId="12908" xr:uid="{364C4D20-74D9-4E6A-AE8E-32E979C7D807}"/>
    <cellStyle name="Header2 2 3 2 2 2 3" xfId="9176" xr:uid="{42E86306-BEFD-4A15-80A0-C2D44FBAA82B}"/>
    <cellStyle name="Header2 2 3 2 2 2 4" xfId="12728" xr:uid="{395412F3-E076-4FD7-B084-3004F003A7EA}"/>
    <cellStyle name="Header2 2 3 2 2 3" xfId="8095" xr:uid="{6409F3AC-60CA-4C68-8C5E-9C68622431CA}"/>
    <cellStyle name="Header2 2 3 2 2 4" xfId="12463" xr:uid="{8B1E812C-FB43-473F-98AC-8DB3495FB538}"/>
    <cellStyle name="Header2 2 3 2 3" xfId="2688" xr:uid="{96EC3B9A-8163-4B88-8FF1-8A65EDE12BD8}"/>
    <cellStyle name="Header2 2 3 2 3 2" xfId="4143" xr:uid="{9894EEFC-60CC-4435-8E9E-37781C9C5E54}"/>
    <cellStyle name="Header2 2 3 2 3 2 2" xfId="4953" xr:uid="{39662D7F-F4A4-4EA6-BBF8-587D2F822125}"/>
    <cellStyle name="Header2 2 3 2 3 2 2 2" xfId="6008" xr:uid="{5D7DB62F-8148-41FD-92B0-9BB126346638}"/>
    <cellStyle name="Header2 2 3 2 3 2 2 2 2" xfId="10971" xr:uid="{C65E3ED8-182A-4459-A04B-531CCF8D09B0}"/>
    <cellStyle name="Header2 2 3 2 3 2 2 2 3" xfId="12836" xr:uid="{2464E0A3-17E0-4704-B056-BD29505F647D}"/>
    <cellStyle name="Header2 2 3 2 3 2 2 3" xfId="9926" xr:uid="{9FB770EF-A33A-4B04-AB1D-C531AE2C09B8}"/>
    <cellStyle name="Header2 2 3 2 3 2 2 4" xfId="12707" xr:uid="{111ACF6A-B9F8-4F22-B48A-A9D6A0A1AFD5}"/>
    <cellStyle name="Header2 2 3 2 3 2 3" xfId="9177" xr:uid="{5DA70C37-18E7-4D3D-BB51-F94551E2069B}"/>
    <cellStyle name="Header2 2 3 2 3 2 4" xfId="12523" xr:uid="{37A388EF-BD6D-428C-9CD0-D8A17D999C8B}"/>
    <cellStyle name="Header2 2 3 2 3 3" xfId="8096" xr:uid="{5534E808-020B-40A0-9348-D3111D6E5560}"/>
    <cellStyle name="Header2 2 3 2 3 4" xfId="7866" xr:uid="{C1C5E39F-20D9-4494-9B45-44A1B39F966B}"/>
    <cellStyle name="Header2 2 3 2 4" xfId="2689" xr:uid="{4484CB17-A53C-428C-8465-478F80CC7A80}"/>
    <cellStyle name="Header2 2 3 2 4 2" xfId="4144" xr:uid="{23315EDA-20DC-45BE-BEC6-D689A0C81057}"/>
    <cellStyle name="Header2 2 3 2 4 2 2" xfId="4954" xr:uid="{DE541F4C-3F0C-4F09-A6CF-8803C15F8649}"/>
    <cellStyle name="Header2 2 3 2 4 2 2 2" xfId="6009" xr:uid="{58FFBE81-FA5A-4D05-9EBA-2101082A8239}"/>
    <cellStyle name="Header2 2 3 2 4 2 2 2 2" xfId="10972" xr:uid="{2BEDC055-79D8-4C49-A1CC-91DDB0DF40FB}"/>
    <cellStyle name="Header2 2 3 2 4 2 2 2 3" xfId="12635" xr:uid="{9AFFEFF3-5392-4898-A45F-36A779A449CB}"/>
    <cellStyle name="Header2 2 3 2 4 2 2 3" xfId="9927" xr:uid="{D9079396-059E-443B-8B25-D25A6CC88093}"/>
    <cellStyle name="Header2 2 3 2 4 2 2 4" xfId="12496" xr:uid="{35A0B130-BA20-4928-96A5-A87969EE859A}"/>
    <cellStyle name="Header2 2 3 2 4 2 3" xfId="9178" xr:uid="{1049228E-995F-4A12-8E95-0DF9370B6A3A}"/>
    <cellStyle name="Header2 2 3 2 4 2 4" xfId="12928" xr:uid="{86278AC3-2A34-48B9-A655-14FD45EA3BDC}"/>
    <cellStyle name="Header2 2 3 2 4 3" xfId="8097" xr:uid="{2C0AFFC7-DD04-4F79-88BB-0DEED3E8B5AD}"/>
    <cellStyle name="Header2 2 3 2 4 4" xfId="12841" xr:uid="{FDABEF42-408F-4550-819E-AF1B1AEC738C}"/>
    <cellStyle name="Header2 2 3 2 5" xfId="2690" xr:uid="{FB459C4A-AA24-4C80-980C-58BE01E74CA4}"/>
    <cellStyle name="Header2 2 3 2 5 2" xfId="4145" xr:uid="{7C036488-0820-4671-BC95-078E15B609C5}"/>
    <cellStyle name="Header2 2 3 2 5 2 2" xfId="4955" xr:uid="{ECD84DC0-A6D4-4202-8A5E-8D9A86238522}"/>
    <cellStyle name="Header2 2 3 2 5 2 2 2" xfId="6010" xr:uid="{818EDCD4-417E-4C75-AA6D-3ED9996DDEC8}"/>
    <cellStyle name="Header2 2 3 2 5 2 2 2 2" xfId="10973" xr:uid="{21AB5175-CB41-4404-B46B-B3BA2EAC7DB2}"/>
    <cellStyle name="Header2 2 3 2 5 2 2 2 3" xfId="12907" xr:uid="{57EFBAD8-A092-49A5-86D0-7A66815F4FEC}"/>
    <cellStyle name="Header2 2 3 2 5 2 2 3" xfId="9928" xr:uid="{52F6C02E-76B9-4D15-8309-18F5E269B87B}"/>
    <cellStyle name="Header2 2 3 2 5 2 2 4" xfId="12874" xr:uid="{5A785166-835D-49D9-A2FE-8928C24B321B}"/>
    <cellStyle name="Header2 2 3 2 5 2 3" xfId="9179" xr:uid="{82185AF9-EC2E-4602-94D9-C95A092C0230}"/>
    <cellStyle name="Header2 2 3 2 5 2 4" xfId="12727" xr:uid="{99FEE04C-37FA-4342-A8B1-70AF9BB2BFF2}"/>
    <cellStyle name="Header2 2 3 2 5 3" xfId="8098" xr:uid="{E8EBACEA-A18F-40FA-B884-97F44268C311}"/>
    <cellStyle name="Header2 2 3 2 5 4" xfId="12640" xr:uid="{81E4BF6C-4518-4640-ADAA-5E759AA913C8}"/>
    <cellStyle name="Header2 2 3 2 6" xfId="7731" xr:uid="{C67BB17C-8EBC-40D6-8F0E-8366062C7C95}"/>
    <cellStyle name="Header2 2 3 2 7" xfId="7924" xr:uid="{0AAAA052-4EA3-4C70-9DE2-DBB98D443D16}"/>
    <cellStyle name="Header2 2 3 3" xfId="2691" xr:uid="{7620DA46-C1DE-4B7B-B611-4E265E6BA6B8}"/>
    <cellStyle name="Header2 2 3 3 2" xfId="4146" xr:uid="{44FDA8B2-19D9-46F6-9121-D0F2650EC289}"/>
    <cellStyle name="Header2 2 3 3 2 2" xfId="4956" xr:uid="{F242ACF2-E8E1-4073-ABF1-4CF55EC6174E}"/>
    <cellStyle name="Header2 2 3 3 2 2 2" xfId="6011" xr:uid="{F56BE757-BB27-4C7B-9C99-13364B23426E}"/>
    <cellStyle name="Header2 2 3 3 2 2 2 2" xfId="10974" xr:uid="{32CB21A2-9916-4074-8471-6077848B8F7C}"/>
    <cellStyle name="Header2 2 3 3 2 2 2 3" xfId="12706" xr:uid="{FA9ED9F5-AA34-4CF9-B04F-03F2FAAF6CB1}"/>
    <cellStyle name="Header2 2 3 3 2 2 3" xfId="9929" xr:uid="{B81B4600-4A3C-419F-A267-FADCF40F7AAF}"/>
    <cellStyle name="Header2 2 3 3 2 2 4" xfId="12673" xr:uid="{38B79C0D-6291-4B5D-8062-0F8E4977F9A8}"/>
    <cellStyle name="Header2 2 3 3 2 3" xfId="9180" xr:uid="{C92FA049-154D-4B5F-968B-E82918619399}"/>
    <cellStyle name="Header2 2 3 3 2 4" xfId="12522" xr:uid="{5F534D74-C92F-4560-9EC1-31C190E66877}"/>
    <cellStyle name="Header2 2 3 3 3" xfId="8099" xr:uid="{D66FA249-5F49-42D2-B0FD-ECE85445EDA6}"/>
    <cellStyle name="Header2 2 3 3 4" xfId="12912" xr:uid="{06F07F46-C8D6-4F3E-B1E7-17E19D17E436}"/>
    <cellStyle name="Header2 2 3 4" xfId="2692" xr:uid="{7FFB683E-B149-4BD9-98BA-7B696F2FE413}"/>
    <cellStyle name="Header2 2 3 4 2" xfId="4147" xr:uid="{B85C6569-808C-4DA3-8B55-F0A71817A0FA}"/>
    <cellStyle name="Header2 2 3 4 2 2" xfId="4957" xr:uid="{6C3DEF7E-B532-4B6B-84A1-B7CD4EE562C1}"/>
    <cellStyle name="Header2 2 3 4 2 2 2" xfId="6012" xr:uid="{1F44BA2A-7C2F-4C99-8923-CA5A9BB376D2}"/>
    <cellStyle name="Header2 2 3 4 2 2 2 2" xfId="10975" xr:uid="{A0926968-827B-4793-A21E-620F6FDC2FAC}"/>
    <cellStyle name="Header2 2 3 4 2 2 2 3" xfId="12495" xr:uid="{A9ED829D-4A1A-483F-A1AE-D110D4BF46C3}"/>
    <cellStyle name="Header2 2 3 4 2 2 3" xfId="9930" xr:uid="{3D919008-70D5-446D-ADCA-61A2F1326745}"/>
    <cellStyle name="Header2 2 3 4 2 2 4" xfId="12452" xr:uid="{076B5676-87C7-4796-BD9A-93AF6282868A}"/>
    <cellStyle name="Header2 2 3 4 2 3" xfId="9181" xr:uid="{D691E6D2-6E4A-46E3-8426-61C6A90E0A34}"/>
    <cellStyle name="Header2 2 3 4 2 4" xfId="12927" xr:uid="{E27F5E21-9BA1-4B9A-90BB-555078B57B10}"/>
    <cellStyle name="Header2 2 3 4 3" xfId="8100" xr:uid="{CBAAE530-C15F-4CD7-AD2F-C3FB26C91D48}"/>
    <cellStyle name="Header2 2 3 4 4" xfId="12711" xr:uid="{89D3D8DE-EA00-4EF9-871E-E584FDFB07C2}"/>
    <cellStyle name="Header2 2 3 5" xfId="2693" xr:uid="{437C3FFC-AD1A-4BEB-AC0E-237656A282D0}"/>
    <cellStyle name="Header2 2 3 5 2" xfId="4148" xr:uid="{064D5F27-BDD6-42EF-846D-AE4B3EA3C9C8}"/>
    <cellStyle name="Header2 2 3 5 2 2" xfId="4958" xr:uid="{9F749462-2AF3-498D-91C0-658BF22E0F6B}"/>
    <cellStyle name="Header2 2 3 5 2 2 2" xfId="6013" xr:uid="{C8E8116B-CDD3-469C-81BE-8B6739F3F043}"/>
    <cellStyle name="Header2 2 3 5 2 2 2 2" xfId="10976" xr:uid="{5FDE4062-107C-472D-B764-3FB82040BEDA}"/>
    <cellStyle name="Header2 2 3 5 2 2 2 3" xfId="12872" xr:uid="{6EC087B6-566B-47C4-B6E5-464A26929DA6}"/>
    <cellStyle name="Header2 2 3 5 2 2 3" xfId="9931" xr:uid="{FBCC47AB-DB05-45B5-AA75-3ED54EEAC5AD}"/>
    <cellStyle name="Header2 2 3 5 2 2 4" xfId="7917" xr:uid="{8D6531F0-8DDD-48E1-A5CA-FDEB6EF193A3}"/>
    <cellStyle name="Header2 2 3 5 2 3" xfId="9182" xr:uid="{208F5668-B675-4207-8A68-9AD29AA46CB6}"/>
    <cellStyle name="Header2 2 3 5 2 4" xfId="12726" xr:uid="{60C987CA-4BE4-4B84-939E-1F3630AF2D17}"/>
    <cellStyle name="Header2 2 3 5 3" xfId="8101" xr:uid="{BF22C7DA-654D-40E8-9349-11B5C2C701C1}"/>
    <cellStyle name="Header2 2 3 5 4" xfId="12504" xr:uid="{33FA5985-8D7C-410B-AA18-291F20D0107F}"/>
    <cellStyle name="Header2 2 3 6" xfId="2694" xr:uid="{717DB6DB-080A-49D7-BF8C-3AA3BFCBC4E0}"/>
    <cellStyle name="Header2 2 3 6 2" xfId="4149" xr:uid="{D9CB94FF-374E-4D08-AB7C-CC99D461EAF1}"/>
    <cellStyle name="Header2 2 3 6 2 2" xfId="4959" xr:uid="{836ED91B-C1A9-4F4B-B691-9DD0C15B4032}"/>
    <cellStyle name="Header2 2 3 6 2 2 2" xfId="6014" xr:uid="{58B9B97C-402C-4A9A-B9C0-BC09C0F43B07}"/>
    <cellStyle name="Header2 2 3 6 2 2 2 2" xfId="10977" xr:uid="{03F80AA6-941C-4456-93E5-D3C5CF8C2C82}"/>
    <cellStyle name="Header2 2 3 6 2 2 2 3" xfId="12671" xr:uid="{22AB1213-1056-4D0D-8FEF-85A92D637374}"/>
    <cellStyle name="Header2 2 3 6 2 2 3" xfId="9932" xr:uid="{2085B49B-2175-4B75-9594-661EB6FDCAD1}"/>
    <cellStyle name="Header2 2 3 6 2 2 4" xfId="12944" xr:uid="{3B455834-B4C8-4C4B-9B1E-06164D03746F}"/>
    <cellStyle name="Header2 2 3 6 2 3" xfId="9183" xr:uid="{3F2435DB-4EC2-4057-910D-181DF7D0C11D}"/>
    <cellStyle name="Header2 2 3 6 2 4" xfId="12521" xr:uid="{6A8F49B5-E8F0-41AD-8D40-07F4B4F40B0E}"/>
    <cellStyle name="Header2 2 3 6 3" xfId="8102" xr:uid="{A663E1F5-E538-4B5D-91C0-B69686678D72}"/>
    <cellStyle name="Header2 2 3 6 4" xfId="12878" xr:uid="{B8595A43-A086-435D-A300-17ACE37F8B43}"/>
    <cellStyle name="Header2 2 3 7" xfId="2695" xr:uid="{6AD92D3B-EDC4-4E36-8DFD-A663002DA2A1}"/>
    <cellStyle name="Header2 2 3 7 2" xfId="4150" xr:uid="{85A373CA-CBF2-4EB3-9620-874A2E2C183C}"/>
    <cellStyle name="Header2 2 3 7 2 2" xfId="4960" xr:uid="{84D8DA75-FABC-4996-808C-FB35674DF59E}"/>
    <cellStyle name="Header2 2 3 7 2 2 2" xfId="6015" xr:uid="{E5A9EBB0-4142-4F6E-8336-B65B0E619E67}"/>
    <cellStyle name="Header2 2 3 7 2 2 2 2" xfId="10978" xr:uid="{1A5E87D9-4FA0-4E18-9728-51F0252C1B13}"/>
    <cellStyle name="Header2 2 3 7 2 2 2 3" xfId="12450" xr:uid="{E5796A16-744E-450F-BCA6-15473B3CFB53}"/>
    <cellStyle name="Header2 2 3 7 2 2 3" xfId="9933" xr:uid="{F59360C1-1A37-4C68-993E-0C412D4D601D}"/>
    <cellStyle name="Header2 2 3 7 2 2 4" xfId="8262" xr:uid="{FC508F95-6661-4E62-AE25-03EDB603ED9A}"/>
    <cellStyle name="Header2 2 3 7 2 3" xfId="9184" xr:uid="{83B3961E-7AAB-4E0C-9FE9-D06C43B680D2}"/>
    <cellStyle name="Header2 2 3 7 2 4" xfId="12926" xr:uid="{E390ECAF-755A-4651-B7D6-2FE21DF5DD75}"/>
    <cellStyle name="Header2 2 3 7 3" xfId="8103" xr:uid="{0245EF13-8223-4EA4-B9D0-B8C7884D3B97}"/>
    <cellStyle name="Header2 2 3 7 4" xfId="12677" xr:uid="{89111490-6DC0-4B45-BEDD-4535E8D69750}"/>
    <cellStyle name="Header2 2 3 8" xfId="4122" xr:uid="{18C5D468-24B1-4A7B-BFAB-A3F869151D5E}"/>
    <cellStyle name="Header2 2 3 8 2" xfId="4932" xr:uid="{2F6650FA-E893-4ADB-BFBE-6E2DA7377ED3}"/>
    <cellStyle name="Header2 2 3 8 2 2" xfId="5987" xr:uid="{C523FBD9-D0C4-42C2-A43E-F9D4720188F7}"/>
    <cellStyle name="Header2 2 3 8 2 2 2" xfId="10950" xr:uid="{224C40D3-58C4-4E43-8798-40EA3D974B82}"/>
    <cellStyle name="Header2 2 3 8 2 2 3" xfId="12451" xr:uid="{FCCF7A76-F05C-442D-A50E-87895190DF89}"/>
    <cellStyle name="Header2 2 3 8 2 3" xfId="9905" xr:uid="{7CF407BE-70C1-49AF-9BE4-0949D5306FFD}"/>
    <cellStyle name="Header2 2 3 8 2 4" xfId="12652" xr:uid="{4D67A452-1679-4CAC-A8A8-1A82DF7C67C8}"/>
    <cellStyle name="Header2 2 3 8 3" xfId="9156" xr:uid="{970EB664-88E9-4CA3-AF31-3FF23C0D89EE}"/>
    <cellStyle name="Header2 2 3 8 4" xfId="12100" xr:uid="{24A65B71-991C-4EA4-8023-256CB6989C53}"/>
    <cellStyle name="Header2 2 3 9" xfId="7605" xr:uid="{E54462BB-85CE-4655-9909-44FCFD97F2D5}"/>
    <cellStyle name="Header2 2 4" xfId="1608" xr:uid="{726FD354-0ABC-4AA0-9251-0C204EA4D488}"/>
    <cellStyle name="Header2 2 4 2" xfId="1776" xr:uid="{57605B6E-6C4E-4B31-B21E-0AE5CCAD3808}"/>
    <cellStyle name="Header2 2 4 2 2" xfId="2696" xr:uid="{63CDC410-12D3-445A-A476-459AB0BC5703}"/>
    <cellStyle name="Header2 2 4 2 2 2" xfId="4151" xr:uid="{52EFE852-3495-4730-AC21-73822660F3FF}"/>
    <cellStyle name="Header2 2 4 2 2 2 2" xfId="4961" xr:uid="{7E25CD51-8D2E-4ED3-93CB-B28EAD7B5547}"/>
    <cellStyle name="Header2 2 4 2 2 2 2 2" xfId="6016" xr:uid="{5ED3766E-3A95-4477-B36B-66CB125E7711}"/>
    <cellStyle name="Header2 2 4 2 2 2 2 2 2" xfId="10979" xr:uid="{8DA88318-A690-4EE6-B6B7-6846845542B4}"/>
    <cellStyle name="Header2 2 4 2 2 2 2 2 3" xfId="9889" xr:uid="{86B44235-5868-4BD7-8D34-ACF381767810}"/>
    <cellStyle name="Header2 2 4 2 2 2 2 3" xfId="9934" xr:uid="{93EE6E4E-9CFE-4AA5-84EC-5027317E7C2D}"/>
    <cellStyle name="Header2 2 4 2 2 2 2 4" xfId="12831" xr:uid="{6CA34ED6-52B4-4B5A-8D1B-A9E66E5CA173}"/>
    <cellStyle name="Header2 2 4 2 2 2 3" xfId="9185" xr:uid="{C289F742-CF2D-4C33-935A-F0012BC18FAB}"/>
    <cellStyle name="Header2 2 4 2 2 2 4" xfId="12725" xr:uid="{C0FF1B83-C903-4398-8D14-33759DB8FCFC}"/>
    <cellStyle name="Header2 2 4 2 2 3" xfId="8104" xr:uid="{497CDBA8-080E-4E36-94EE-4B44FA040B5E}"/>
    <cellStyle name="Header2 2 4 2 2 4" xfId="12461" xr:uid="{0747E7B7-AA74-4041-9635-CCE8CFBDAEEA}"/>
    <cellStyle name="Header2 2 4 2 3" xfId="2697" xr:uid="{045AA898-199D-4FF8-BFB7-5D5F85029662}"/>
    <cellStyle name="Header2 2 4 2 3 2" xfId="4152" xr:uid="{6AEE64E4-1086-4694-B491-6E95869493A0}"/>
    <cellStyle name="Header2 2 4 2 3 2 2" xfId="4962" xr:uid="{7322D1C0-A611-4AC8-AA49-79036662649E}"/>
    <cellStyle name="Header2 2 4 2 3 2 2 2" xfId="6017" xr:uid="{CD6F2154-A399-41C5-BC59-FE60D8C99481}"/>
    <cellStyle name="Header2 2 4 2 3 2 2 2 2" xfId="10980" xr:uid="{BC30F9FD-4538-4C9A-B80A-A36DC4C38A0A}"/>
    <cellStyle name="Header2 2 4 2 3 2 2 2 3" xfId="7391" xr:uid="{D025CC49-590A-423F-8649-52C78D87861E}"/>
    <cellStyle name="Header2 2 4 2 3 2 2 3" xfId="9935" xr:uid="{F9778827-986E-4FA9-8A46-DB10E9BC00F8}"/>
    <cellStyle name="Header2 2 4 2 3 2 2 4" xfId="12630" xr:uid="{792B4694-DB92-4996-A756-855D737A5A1F}"/>
    <cellStyle name="Header2 2 4 2 3 2 3" xfId="9186" xr:uid="{2450D8A1-1958-4E05-A242-5DF97DA59121}"/>
    <cellStyle name="Header2 2 4 2 3 2 4" xfId="12520" xr:uid="{44E22BEC-F81A-4CC4-B5E5-0C8C0ACB4F18}"/>
    <cellStyle name="Header2 2 4 2 3 3" xfId="8105" xr:uid="{9504CF08-D6E9-4452-8772-41E41152DB7F}"/>
    <cellStyle name="Header2 2 4 2 3 4" xfId="12855" xr:uid="{767C5C84-5BB2-400B-91FD-CA489075BB09}"/>
    <cellStyle name="Header2 2 4 2 4" xfId="2698" xr:uid="{216B2A16-2EE1-4308-8CF8-415AE29E56DD}"/>
    <cellStyle name="Header2 2 4 2 4 2" xfId="4153" xr:uid="{ABEF8E83-A7D1-4574-A1F3-035252B66713}"/>
    <cellStyle name="Header2 2 4 2 4 2 2" xfId="4963" xr:uid="{1C715D6F-7B24-4B1C-92C9-9E552B44BC1A}"/>
    <cellStyle name="Header2 2 4 2 4 2 2 2" xfId="6018" xr:uid="{B2E8A2B6-F72B-4040-A66E-ABD8B2CC6526}"/>
    <cellStyle name="Header2 2 4 2 4 2 2 2 2" xfId="10981" xr:uid="{5488040E-685D-4B2C-A8C1-7AC3DD198881}"/>
    <cellStyle name="Header2 2 4 2 4 2 2 2 3" xfId="12827" xr:uid="{CF2AD331-6367-416B-9B60-67690A2059E3}"/>
    <cellStyle name="Header2 2 4 2 4 2 2 3" xfId="9936" xr:uid="{A13393B4-9BE2-48F9-A19B-DBBD1AE1FE28}"/>
    <cellStyle name="Header2 2 4 2 4 2 2 4" xfId="12902" xr:uid="{E3D41FB4-C2CD-48FB-9E03-23E08611FD9C}"/>
    <cellStyle name="Header2 2 4 2 4 2 3" xfId="9187" xr:uid="{AC7084BF-B5C0-4D2D-8AF9-7D01658210D1}"/>
    <cellStyle name="Header2 2 4 2 4 2 4" xfId="12894" xr:uid="{1E2ECDA5-A7F4-4EA6-905F-AA96B2442CE8}"/>
    <cellStyle name="Header2 2 4 2 4 3" xfId="8106" xr:uid="{BFB66A51-559D-48CB-AF4C-EEC5C90ADBAA}"/>
    <cellStyle name="Header2 2 4 2 4 4" xfId="12654" xr:uid="{0A05AFB4-1685-4854-8AC1-A307A2E28E5A}"/>
    <cellStyle name="Header2 2 4 2 5" xfId="2699" xr:uid="{006D0CBF-C6AA-45A5-9619-86651ED32D71}"/>
    <cellStyle name="Header2 2 4 2 5 2" xfId="4154" xr:uid="{3520D169-D09F-4BD3-85F0-79815BA80995}"/>
    <cellStyle name="Header2 2 4 2 5 2 2" xfId="4964" xr:uid="{1F50035A-909C-4785-932D-DA81A46271A8}"/>
    <cellStyle name="Header2 2 4 2 5 2 2 2" xfId="6019" xr:uid="{B648BD91-4609-4B0B-AB29-29BBCA450C3E}"/>
    <cellStyle name="Header2 2 4 2 5 2 2 2 2" xfId="10982" xr:uid="{53715E7D-46B0-4F9C-993A-E5A4FC2E2B92}"/>
    <cellStyle name="Header2 2 4 2 5 2 2 2 3" xfId="12625" xr:uid="{6E965CF7-7020-4A0D-9CEA-D253FFA7513D}"/>
    <cellStyle name="Header2 2 4 2 5 2 2 3" xfId="9937" xr:uid="{85761D23-5674-44BF-AEC5-32B45DED1FDA}"/>
    <cellStyle name="Header2 2 4 2 5 2 2 4" xfId="12701" xr:uid="{7F5A9E51-FD3D-4261-B11C-9E5E36AAC793}"/>
    <cellStyle name="Header2 2 4 2 5 2 3" xfId="9188" xr:uid="{A567CCA4-F8BC-4852-874C-4CFF5F9AEBF3}"/>
    <cellStyle name="Header2 2 4 2 5 2 4" xfId="12693" xr:uid="{2C773CFD-C69A-45DF-867D-B15BD76055E5}"/>
    <cellStyle name="Header2 2 4 2 5 3" xfId="8107" xr:uid="{50D34E45-5D3A-4CA6-9D56-BC889BE3E59E}"/>
    <cellStyle name="Header2 2 4 2 5 4" xfId="12925" xr:uid="{86B2FA15-B5F1-4FBE-85DF-B478AFF316DC}"/>
    <cellStyle name="Header2 2 4 2 6" xfId="7747" xr:uid="{8E77B3F1-BAD7-4042-883C-D1A214702AD8}"/>
    <cellStyle name="Header2 2 4 2 7" xfId="7516" xr:uid="{D3FC1941-1B34-45B2-B358-9D9FCA887DDE}"/>
    <cellStyle name="Header2 2 4 3" xfId="1825" xr:uid="{4552CF78-A792-4B2A-AD96-C6E922522E7A}"/>
    <cellStyle name="Header2 2 4 3 2" xfId="2700" xr:uid="{AD9A9A04-B23E-4E73-B12D-D2340DE283CB}"/>
    <cellStyle name="Header2 2 4 3 2 2" xfId="4155" xr:uid="{51E383BC-A2A2-4E1E-AD04-5C3AA8DFB63B}"/>
    <cellStyle name="Header2 2 4 3 2 2 2" xfId="4965" xr:uid="{7AC41E5B-5F03-48AD-81D1-7FB84AB529B2}"/>
    <cellStyle name="Header2 2 4 3 2 2 2 2" xfId="6020" xr:uid="{E51C0A31-CEED-407E-99EB-6E24CDBD5B60}"/>
    <cellStyle name="Header2 2 4 3 2 2 2 2 2" xfId="10983" xr:uid="{4A645468-B87C-40C1-A5D8-0E921AC26FA3}"/>
    <cellStyle name="Header2 2 4 3 2 2 2 2 3" xfId="12897" xr:uid="{6022C163-F913-4AE4-876D-45F047B96335}"/>
    <cellStyle name="Header2 2 4 3 2 2 2 3" xfId="9938" xr:uid="{4423C4F3-BA30-45AB-B1D4-45FDCC4E5C79}"/>
    <cellStyle name="Header2 2 4 3 2 2 2 4" xfId="12487" xr:uid="{AD0659D1-AC36-4E26-AF5C-5BE03FABA367}"/>
    <cellStyle name="Header2 2 4 3 2 2 3" xfId="9189" xr:uid="{DFC71571-2C49-487E-9253-BE3771D97D99}"/>
    <cellStyle name="Header2 2 4 3 2 2 4" xfId="12479" xr:uid="{17BBE333-72F2-4798-B93B-DEA0CF284538}"/>
    <cellStyle name="Header2 2 4 3 2 3" xfId="8108" xr:uid="{F269D92E-5693-40E4-B9D0-23DD864485D7}"/>
    <cellStyle name="Header2 2 4 3 2 4" xfId="12724" xr:uid="{28DD6087-10EF-4029-8D86-7A67B5BB0D50}"/>
    <cellStyle name="Header2 2 4 3 3" xfId="2701" xr:uid="{1D0B511D-0A4D-44F3-A69E-ED58A20F6BD9}"/>
    <cellStyle name="Header2 2 4 3 3 2" xfId="4156" xr:uid="{A11FB679-62FE-42DA-BB76-A5DF5270E856}"/>
    <cellStyle name="Header2 2 4 3 3 2 2" xfId="4966" xr:uid="{B066406C-AFA1-4257-9838-BB2522B2F4BC}"/>
    <cellStyle name="Header2 2 4 3 3 2 2 2" xfId="6021" xr:uid="{D9EB1DEA-2927-4F3D-B13E-BCC1D7F7AC61}"/>
    <cellStyle name="Header2 2 4 3 3 2 2 2 2" xfId="10984" xr:uid="{0EB22703-2D42-41C8-80B8-D71BFDA21EC6}"/>
    <cellStyle name="Header2 2 4 3 3 2 2 2 3" xfId="12696" xr:uid="{F1A935A2-D2F1-41DD-AC74-9F554FA8CB71}"/>
    <cellStyle name="Header2 2 4 3 3 2 2 3" xfId="9939" xr:uid="{28813B76-4E2E-4DD0-BD1E-0C479B1195CD}"/>
    <cellStyle name="Header2 2 4 3 3 2 2 4" xfId="12867" xr:uid="{634D6700-557D-4248-9DD1-90C64D65FE27}"/>
    <cellStyle name="Header2 2 4 3 3 2 3" xfId="9190" xr:uid="{700BB23A-FB73-4FB6-BDAB-2D76D98183CE}"/>
    <cellStyle name="Header2 2 4 3 3 2 4" xfId="12893" xr:uid="{6442539B-1964-4833-B892-51A58B9F076B}"/>
    <cellStyle name="Header2 2 4 3 3 3" xfId="8109" xr:uid="{9CEA64E9-CCDE-4561-8019-2816E99BE7F6}"/>
    <cellStyle name="Header2 2 4 3 3 4" xfId="12519" xr:uid="{3A8879B5-18E1-4591-A80F-EA354A2BABD0}"/>
    <cellStyle name="Header2 2 4 3 4" xfId="2702" xr:uid="{0FE1A3C8-0827-4658-B4E3-D55013C160C3}"/>
    <cellStyle name="Header2 2 4 3 4 2" xfId="4157" xr:uid="{37FEAB72-5881-4ADD-A1E7-F0DCE8ABB9CC}"/>
    <cellStyle name="Header2 2 4 3 4 2 2" xfId="4967" xr:uid="{5A6A1D77-527A-4067-A61D-F96077F7DCDD}"/>
    <cellStyle name="Header2 2 4 3 4 2 2 2" xfId="6022" xr:uid="{E57244C3-69E4-4CD8-B56E-92F764834BB9}"/>
    <cellStyle name="Header2 2 4 3 4 2 2 2 2" xfId="10985" xr:uid="{90AD7BD6-432B-46E2-8685-981583BB6B1C}"/>
    <cellStyle name="Header2 2 4 3 4 2 2 2 3" xfId="12482" xr:uid="{62A513A5-5567-4DB8-8F52-A3C2B0C32730}"/>
    <cellStyle name="Header2 2 4 3 4 2 2 3" xfId="9940" xr:uid="{F84ED95D-5A45-4121-BE7B-0204753809A9}"/>
    <cellStyle name="Header2 2 4 3 4 2 2 4" xfId="12666" xr:uid="{F0713C91-CCAF-459F-A62E-238972BC8594}"/>
    <cellStyle name="Header2 2 4 3 4 2 3" xfId="9191" xr:uid="{8B3C1BF5-6884-4172-B0DF-E48180687452}"/>
    <cellStyle name="Header2 2 4 3 4 2 4" xfId="12692" xr:uid="{89AE711B-5026-4B11-B73C-4BD04B886B00}"/>
    <cellStyle name="Header2 2 4 3 4 3" xfId="8110" xr:uid="{5A256123-C793-4D44-8566-8B71D9B2C125}"/>
    <cellStyle name="Header2 2 4 3 4 4" xfId="12891" xr:uid="{0F5E12BB-B1E4-4C8C-B32C-9B533FC241A7}"/>
    <cellStyle name="Header2 2 4 3 5" xfId="2703" xr:uid="{DD5F16DA-F25B-43B0-8D45-52BE9C867AA1}"/>
    <cellStyle name="Header2 2 4 3 5 2" xfId="4158" xr:uid="{15ED8122-2190-425C-8F0E-2CEAA8893EE7}"/>
    <cellStyle name="Header2 2 4 3 5 2 2" xfId="4968" xr:uid="{04E85DF9-4C92-49D1-A899-589D843E988A}"/>
    <cellStyle name="Header2 2 4 3 5 2 2 2" xfId="6023" xr:uid="{CDA51EFD-A149-4708-A5CF-8BC5B6B208E6}"/>
    <cellStyle name="Header2 2 4 3 5 2 2 2 2" xfId="10986" xr:uid="{7C781297-9194-41AE-9D04-69514B9B8401}"/>
    <cellStyle name="Header2 2 4 3 5 2 2 2 3" xfId="12862" xr:uid="{98E8D1E0-7B23-423C-B665-BCB9A16D5471}"/>
    <cellStyle name="Header2 2 4 3 5 2 2 3" xfId="9941" xr:uid="{7A4890DE-6B18-4573-A6E4-12216DD8A821}"/>
    <cellStyle name="Header2 2 4 3 5 2 2 4" xfId="12442" xr:uid="{FAB3EAC4-0D9A-41C4-AA44-1B35D5D19665}"/>
    <cellStyle name="Header2 2 4 3 5 2 3" xfId="9192" xr:uid="{74CE28A6-BC74-47E5-8871-DC51B3FFC9D6}"/>
    <cellStyle name="Header2 2 4 3 5 2 4" xfId="12478" xr:uid="{75F908D1-6C2B-47DB-A20C-6C6FFCB78DB3}"/>
    <cellStyle name="Header2 2 4 3 5 3" xfId="8111" xr:uid="{F95123EF-820F-41A6-A00D-830EA59033C1}"/>
    <cellStyle name="Header2 2 4 3 5 4" xfId="12690" xr:uid="{BEDADFBE-0B47-4B69-8205-02A2EA376255}"/>
    <cellStyle name="Header2 2 4 3 6" xfId="7785" xr:uid="{807557EB-0517-42A4-81A9-6B0EC1421B90}"/>
    <cellStyle name="Header2 2 4 3 7" xfId="7892" xr:uid="{937226A8-94A0-4BCF-A170-8ADA2A5722BB}"/>
    <cellStyle name="Header2 2 4 4" xfId="2704" xr:uid="{EC61E61E-699D-4979-866C-1BB617AD906F}"/>
    <cellStyle name="Header2 2 4 4 2" xfId="4159" xr:uid="{1C0D3297-BD74-47A6-A683-9AACD3142BE4}"/>
    <cellStyle name="Header2 2 4 4 2 2" xfId="4969" xr:uid="{DF910962-25DC-4B04-8F60-594547C06F10}"/>
    <cellStyle name="Header2 2 4 4 2 2 2" xfId="6024" xr:uid="{90CC80EE-5872-4361-9986-CC63AE07D244}"/>
    <cellStyle name="Header2 2 4 4 2 2 2 2" xfId="10987" xr:uid="{E3B7B44F-BCC6-4E17-AE41-3A4AFC28F1AD}"/>
    <cellStyle name="Header2 2 4 4 2 2 2 3" xfId="12661" xr:uid="{68072D1D-C8A0-4FEB-A3E1-47252F623C18}"/>
    <cellStyle name="Header2 2 4 4 2 2 3" xfId="9942" xr:uid="{B627BC43-B76B-46C9-A900-49A9252234D6}"/>
    <cellStyle name="Header2 2 4 4 2 2 4" xfId="7560" xr:uid="{E1753952-DBC0-4090-8564-AB5A7D9C0D95}"/>
    <cellStyle name="Header2 2 4 4 2 3" xfId="9193" xr:uid="{444CB43D-EAF3-46A0-B843-2A63A984F5DA}"/>
    <cellStyle name="Header2 2 4 4 2 4" xfId="12892" xr:uid="{0DE0DF59-4DBC-42EA-B1E4-28C192D9D0D2}"/>
    <cellStyle name="Header2 2 4 4 3" xfId="8112" xr:uid="{A38B7565-232C-46F9-9691-EB0AFDE14057}"/>
    <cellStyle name="Header2 2 4 4 4" xfId="12476" xr:uid="{E42D29A2-04D1-456A-929E-82E890DB9EB4}"/>
    <cellStyle name="Header2 2 4 5" xfId="2705" xr:uid="{F603FE0B-6CC5-4C72-9FBF-8CDDD8ADDED8}"/>
    <cellStyle name="Header2 2 4 5 2" xfId="4160" xr:uid="{C55D79B6-42B5-4A26-AB54-2F1B4AE76942}"/>
    <cellStyle name="Header2 2 4 5 2 2" xfId="4970" xr:uid="{AB0A073A-A3AE-4876-8257-ED1932B8E466}"/>
    <cellStyle name="Header2 2 4 5 2 2 2" xfId="6025" xr:uid="{D1F165A8-D81B-4F20-88D8-4B88E7BD1A19}"/>
    <cellStyle name="Header2 2 4 5 2 2 2 2" xfId="10988" xr:uid="{E281E4D3-03AB-4AD7-9900-2A1799B5E717}"/>
    <cellStyle name="Header2 2 4 5 2 2 2 3" xfId="12437" xr:uid="{69321BBD-7AAF-40A9-A733-C13EB201FF40}"/>
    <cellStyle name="Header2 2 4 5 2 2 3" xfId="9943" xr:uid="{A2FBC107-5B9E-479F-A501-3687F622C616}"/>
    <cellStyle name="Header2 2 4 5 2 2 4" xfId="12628" xr:uid="{251D309F-56B9-4903-83DA-648912802D33}"/>
    <cellStyle name="Header2 2 4 5 2 3" xfId="9194" xr:uid="{06E319E0-51DA-48F8-98DE-2485717987B1}"/>
    <cellStyle name="Header2 2 4 5 2 4" xfId="12691" xr:uid="{99241D02-11C4-4850-B8F3-43D322621BB7}"/>
    <cellStyle name="Header2 2 4 5 3" xfId="8113" xr:uid="{C19C5D54-720C-477D-A287-6CE35A85BF63}"/>
    <cellStyle name="Header2 2 4 5 4" xfId="12285" xr:uid="{13D864A4-9E8E-4785-9087-5F487F8E5EE5}"/>
    <cellStyle name="Header2 2 4 6" xfId="2706" xr:uid="{D511FBB1-827D-439F-95BA-9BB1AE285692}"/>
    <cellStyle name="Header2 2 4 6 2" xfId="4161" xr:uid="{78C6BFC8-5560-434C-AED1-BEC5EC33AB85}"/>
    <cellStyle name="Header2 2 4 6 2 2" xfId="4971" xr:uid="{E730FDD4-7393-4862-86AB-B8FFC9BBCF4F}"/>
    <cellStyle name="Header2 2 4 6 2 2 2" xfId="6026" xr:uid="{4CB8907F-9389-434A-A88B-F7A16ED72FD5}"/>
    <cellStyle name="Header2 2 4 6 2 2 2 2" xfId="10989" xr:uid="{B2786819-A6FA-46B8-B8E4-F74FE96808D4}"/>
    <cellStyle name="Header2 2 4 6 2 2 2 3" xfId="12849" xr:uid="{816EEED4-3084-4818-8852-F33BF49BDBBA}"/>
    <cellStyle name="Header2 2 4 6 2 2 3" xfId="9944" xr:uid="{9BD6FC51-94C7-4F4A-81BB-07AAE7E432FE}"/>
    <cellStyle name="Header2 2 4 6 2 2 4" xfId="12900" xr:uid="{32B4A128-E0B3-4E8F-867B-2F0626D44B96}"/>
    <cellStyle name="Header2 2 4 6 2 3" xfId="9195" xr:uid="{AE43D30F-CC98-4034-97D3-CE6A327D9E30}"/>
    <cellStyle name="Header2 2 4 6 2 4" xfId="12477" xr:uid="{3C77C878-F333-45AF-AC99-BB0A40C09D8F}"/>
    <cellStyle name="Header2 2 4 6 3" xfId="8114" xr:uid="{9DEBE6CD-F99F-48DE-BC83-C62A700E2A6B}"/>
    <cellStyle name="Header2 2 4 6 4" xfId="8074" xr:uid="{49881D59-FBE1-4E3F-BD67-D3A4370E98B2}"/>
    <cellStyle name="Header2 2 4 7" xfId="2707" xr:uid="{081FEEEE-CCE8-4A85-9BAF-D3CAC43266A7}"/>
    <cellStyle name="Header2 2 4 7 2" xfId="4162" xr:uid="{D9EA116A-EF14-4A8B-9E64-3032F9B4FFB2}"/>
    <cellStyle name="Header2 2 4 7 2 2" xfId="4972" xr:uid="{815D2AF0-DC61-4E21-8534-567D16A4ABAC}"/>
    <cellStyle name="Header2 2 4 7 2 2 2" xfId="6027" xr:uid="{7E7712AD-82B4-498A-BBC4-B136926D1917}"/>
    <cellStyle name="Header2 2 4 7 2 2 2 2" xfId="10990" xr:uid="{878F3F63-DF04-4E1A-A166-DF2A7D0BEF3E}"/>
    <cellStyle name="Header2 2 4 7 2 2 2 3" xfId="12648" xr:uid="{F28C8B95-2899-4B8A-A12F-B1E7CBB6AB6C}"/>
    <cellStyle name="Header2 2 4 7 2 2 3" xfId="9945" xr:uid="{E75514BC-1AF0-4F14-942B-8E7E9A84F272}"/>
    <cellStyle name="Header2 2 4 7 2 2 4" xfId="12699" xr:uid="{E7EFB779-8BE0-4E56-B9F2-CFC15A9045CC}"/>
    <cellStyle name="Header2 2 4 7 2 3" xfId="9196" xr:uid="{8971FDAE-11C5-429C-9CDA-CF0E79C51442}"/>
    <cellStyle name="Header2 2 4 7 2 4" xfId="12832" xr:uid="{72533EAD-0E8C-4946-9D8E-729603BDEB26}"/>
    <cellStyle name="Header2 2 4 7 3" xfId="8115" xr:uid="{6846549A-768F-439C-87EB-596C8CAAD01E}"/>
    <cellStyle name="Header2 2 4 7 4" xfId="12826" xr:uid="{CA929DA1-6B2B-4AB7-AA2E-81622F1B5B4D}"/>
    <cellStyle name="Header2 2 4 8" xfId="7626" xr:uid="{C29A36B2-12CD-4DDD-90E1-AF29F8642484}"/>
    <cellStyle name="Header2 2 4 9" xfId="7286" xr:uid="{374D55E1-0F7E-4B81-A5FB-CD87E63BB8CB}"/>
    <cellStyle name="Header2 2 5" xfId="1612" xr:uid="{47FA6FFC-B600-4CCF-AEDA-8B79457D889A}"/>
    <cellStyle name="Header2 2 5 10" xfId="12072" xr:uid="{94829916-A7EE-46CC-8283-F0BAFC29CF68}"/>
    <cellStyle name="Header2 2 5 2" xfId="1779" xr:uid="{EC804751-5ACC-4B77-8B56-77C833B4309A}"/>
    <cellStyle name="Header2 2 5 2 2" xfId="2708" xr:uid="{28FA2E46-94E6-43AB-9000-1E815247F7D9}"/>
    <cellStyle name="Header2 2 5 2 2 2" xfId="4163" xr:uid="{09ADB3B4-612A-4A0C-905C-5C5CABDAC4DB}"/>
    <cellStyle name="Header2 2 5 2 2 2 2" xfId="4973" xr:uid="{B200DC7E-41C8-42CB-A202-56750BCDC3B7}"/>
    <cellStyle name="Header2 2 5 2 2 2 2 2" xfId="6028" xr:uid="{429CFB66-2A70-48FC-91B2-EEC8DC26C90A}"/>
    <cellStyle name="Header2 2 5 2 2 2 2 2 2" xfId="10991" xr:uid="{EB982D30-E14E-4E65-8EE0-8DB900FBCAE3}"/>
    <cellStyle name="Header2 2 5 2 2 2 2 2 3" xfId="12919" xr:uid="{5AFF0DBF-ED3E-4A08-92BB-18CFDED4554E}"/>
    <cellStyle name="Header2 2 5 2 2 2 2 3" xfId="9946" xr:uid="{03824AF5-45FB-4A96-890F-A8C6495D8FC6}"/>
    <cellStyle name="Header2 2 5 2 2 2 2 4" xfId="12485" xr:uid="{FB204DA4-A7A0-430E-9E35-DC94A9BEBE20}"/>
    <cellStyle name="Header2 2 5 2 2 2 3" xfId="9197" xr:uid="{61C705B7-C841-490D-9ED4-300F836213CD}"/>
    <cellStyle name="Header2 2 5 2 2 2 4" xfId="12631" xr:uid="{1C8FF11B-5B4D-4807-9D07-2200A9FC65B9}"/>
    <cellStyle name="Header2 2 5 2 2 3" xfId="8116" xr:uid="{1691F95A-19B6-4754-9B69-E7F3686C6ADA}"/>
    <cellStyle name="Header2 2 5 2 2 4" xfId="12624" xr:uid="{79912348-16A7-4E6B-A882-572704B328DC}"/>
    <cellStyle name="Header2 2 5 2 3" xfId="2709" xr:uid="{F09921AE-B7B5-4BCA-8661-41BDAEC8A9EC}"/>
    <cellStyle name="Header2 2 5 2 3 2" xfId="4164" xr:uid="{944510B0-255D-4876-9506-63AFE9F7B803}"/>
    <cellStyle name="Header2 2 5 2 3 2 2" xfId="4974" xr:uid="{AF270E75-AC57-4767-9282-6E5F74C0DEDE}"/>
    <cellStyle name="Header2 2 5 2 3 2 2 2" xfId="6029" xr:uid="{CFD9CEB5-BCB8-48FD-AA5F-1490DC09C6FE}"/>
    <cellStyle name="Header2 2 5 2 3 2 2 2 2" xfId="10992" xr:uid="{D018BEF8-3B37-41E5-844D-74E406D506BD}"/>
    <cellStyle name="Header2 2 5 2 3 2 2 2 3" xfId="12718" xr:uid="{703C44C5-4710-406C-BA8C-872A8873C00D}"/>
    <cellStyle name="Header2 2 5 2 3 2 2 3" xfId="9947" xr:uid="{48C4066B-778D-4297-AEFA-2103BE6DD504}"/>
    <cellStyle name="Header2 2 5 2 3 2 2 4" xfId="12865" xr:uid="{FA10F842-CD49-4A08-AD35-B4DFA2E87848}"/>
    <cellStyle name="Header2 2 5 2 3 2 3" xfId="9198" xr:uid="{87F38829-DD6E-48B5-839E-C167E921E819}"/>
    <cellStyle name="Header2 2 5 2 3 2 4" xfId="12903" xr:uid="{2A7FB44E-3A8E-43DE-B5FE-CA8A592A2866}"/>
    <cellStyle name="Header2 2 5 2 3 3" xfId="8117" xr:uid="{3E6DDF41-53A3-4593-B9F5-AE4E650F1775}"/>
    <cellStyle name="Header2 2 5 2 3 4" xfId="12895" xr:uid="{606A495C-672D-4576-9F8F-AFCF426153B1}"/>
    <cellStyle name="Header2 2 5 2 4" xfId="2710" xr:uid="{6478AABE-5EB1-4AB1-B04A-2581C0F34016}"/>
    <cellStyle name="Header2 2 5 2 4 2" xfId="4165" xr:uid="{456E2B67-501C-41A3-A50D-9194152C6FE7}"/>
    <cellStyle name="Header2 2 5 2 4 2 2" xfId="4975" xr:uid="{5956DB92-2E28-4794-88E3-BB7EEBBDBB32}"/>
    <cellStyle name="Header2 2 5 2 4 2 2 2" xfId="6030" xr:uid="{543D6F4E-9216-43AE-BA62-0E347CC845EA}"/>
    <cellStyle name="Header2 2 5 2 4 2 2 2 2" xfId="10993" xr:uid="{1AFBA92B-2349-4A3C-8E22-66E82D522D8D}"/>
    <cellStyle name="Header2 2 5 2 4 2 2 2 3" xfId="12511" xr:uid="{CAD626EE-34F5-4980-8475-1303F2FA47D6}"/>
    <cellStyle name="Header2 2 5 2 4 2 2 3" xfId="9948" xr:uid="{B220CB63-5801-4814-9802-566C78ED19DF}"/>
    <cellStyle name="Header2 2 5 2 4 2 2 4" xfId="12664" xr:uid="{7AF8EE8D-669D-4C72-9F40-8E095D9FFB79}"/>
    <cellStyle name="Header2 2 5 2 4 2 3" xfId="9199" xr:uid="{95877062-2810-4C44-98F3-C0E56435E0C2}"/>
    <cellStyle name="Header2 2 5 2 4 2 4" xfId="12702" xr:uid="{6AC3B769-2DD9-44E6-B823-A5FEC25C2158}"/>
    <cellStyle name="Header2 2 5 2 4 3" xfId="8118" xr:uid="{0C77E55E-B87B-4DDB-87F7-4E0F035E7A98}"/>
    <cellStyle name="Header2 2 5 2 4 4" xfId="12694" xr:uid="{F2AF4516-8F48-46AB-8F1E-DA961021BBB7}"/>
    <cellStyle name="Header2 2 5 2 5" xfId="2711" xr:uid="{B0C44B04-8C2E-4AB5-B368-BC3859A1F0D4}"/>
    <cellStyle name="Header2 2 5 2 5 2" xfId="4166" xr:uid="{5696F991-8D71-4DC0-8116-B36501F13761}"/>
    <cellStyle name="Header2 2 5 2 5 2 2" xfId="4976" xr:uid="{77C2DBC7-9E0A-408D-A7EC-0F6FAB6C7FA8}"/>
    <cellStyle name="Header2 2 5 2 5 2 2 2" xfId="6031" xr:uid="{9278AC13-D6A9-496C-A6CF-7CC054593F06}"/>
    <cellStyle name="Header2 2 5 2 5 2 2 2 2" xfId="10994" xr:uid="{F1F020C2-7D0F-4411-B603-EB4B62744957}"/>
    <cellStyle name="Header2 2 5 2 5 2 2 2 3" xfId="12885" xr:uid="{564D7310-C857-4A28-A64A-959E4B0CC4F3}"/>
    <cellStyle name="Header2 2 5 2 5 2 2 3" xfId="9949" xr:uid="{255ED6B6-C2A3-42E5-AE7A-C71763D06CF3}"/>
    <cellStyle name="Header2 2 5 2 5 2 2 4" xfId="12440" xr:uid="{92EFE1E0-F990-47C8-A686-5B82ABBDD56D}"/>
    <cellStyle name="Header2 2 5 2 5 2 3" xfId="9200" xr:uid="{C1A1A682-F8E0-4778-8601-D9ED332DD7EA}"/>
    <cellStyle name="Header2 2 5 2 5 2 4" xfId="12488" xr:uid="{8F83E4E7-0C0A-4FE5-A3B0-BD16ED196B40}"/>
    <cellStyle name="Header2 2 5 2 5 3" xfId="8119" xr:uid="{379D0CF6-B13A-452C-8630-3F1EC2956395}"/>
    <cellStyle name="Header2 2 5 2 5 4" xfId="12480" xr:uid="{821F3200-BE2F-4D9C-B25E-EEF7D4B8748F}"/>
    <cellStyle name="Header2 2 5 2 6" xfId="7748" xr:uid="{33DB5F7F-F248-4530-B998-52BAD9FE121F}"/>
    <cellStyle name="Header2 2 5 2 7" xfId="7925" xr:uid="{5C3C9214-3E95-40A7-98C0-C41889B9A5FB}"/>
    <cellStyle name="Header2 2 5 3" xfId="2712" xr:uid="{E945A034-3935-451F-A5FA-463705614366}"/>
    <cellStyle name="Header2 2 5 3 2" xfId="4167" xr:uid="{800ABD70-E2F0-4B18-B917-ECE13EAD1F6E}"/>
    <cellStyle name="Header2 2 5 3 2 2" xfId="4977" xr:uid="{275B3B09-2E00-4B44-8E2F-F6EEBC7F7423}"/>
    <cellStyle name="Header2 2 5 3 2 2 2" xfId="6032" xr:uid="{1BF2457E-DE9D-4D2D-AB79-49E47865E574}"/>
    <cellStyle name="Header2 2 5 3 2 2 2 2" xfId="10995" xr:uid="{8BBB8588-4330-41DF-9659-749CE2B84A3F}"/>
    <cellStyle name="Header2 2 5 3 2 2 2 3" xfId="12684" xr:uid="{2EBAC6DC-C694-4276-A179-13C61416A4E1}"/>
    <cellStyle name="Header2 2 5 3 2 2 3" xfId="9950" xr:uid="{8B1551E0-0798-4056-A216-00361A7EB8E6}"/>
    <cellStyle name="Header2 2 5 3 2 2 4" xfId="12852" xr:uid="{96DED008-BCEE-44F6-9F85-CC0F4ADDDEC2}"/>
    <cellStyle name="Header2 2 5 3 2 3" xfId="9201" xr:uid="{C722249B-375C-4ABD-9F40-AEEF47E010AB}"/>
    <cellStyle name="Header2 2 5 3 2 4" xfId="12868" xr:uid="{B84B3224-A48E-414A-A3AB-35E96D0A4DAD}"/>
    <cellStyle name="Header2 2 5 3 3" xfId="8120" xr:uid="{F44AE6A3-DAAF-4909-8A78-43C05EE2ACD1}"/>
    <cellStyle name="Header2 2 5 3 4" xfId="12860" xr:uid="{4086333C-E4F5-4582-828F-BDD94D5344B9}"/>
    <cellStyle name="Header2 2 5 4" xfId="2713" xr:uid="{A9A5DEE2-72DF-47C1-B941-BD5844A4B47D}"/>
    <cellStyle name="Header2 2 5 4 2" xfId="4168" xr:uid="{9F968DA1-D033-47BA-9C47-F6440A6684FB}"/>
    <cellStyle name="Header2 2 5 4 2 2" xfId="4978" xr:uid="{69CD7583-1C51-405F-B560-7D81DFE1B5CA}"/>
    <cellStyle name="Header2 2 5 4 2 2 2" xfId="6033" xr:uid="{A757B6DB-05D4-4F1B-B507-14DAD80EF907}"/>
    <cellStyle name="Header2 2 5 4 2 2 2 2" xfId="10996" xr:uid="{73DBB028-1A38-4038-9023-53A9F861675C}"/>
    <cellStyle name="Header2 2 5 4 2 2 2 3" xfId="12468" xr:uid="{3F9179CD-E064-45AB-B170-388389FD0802}"/>
    <cellStyle name="Header2 2 5 4 2 2 3" xfId="9951" xr:uid="{F67D5C37-7A65-4A86-9E6E-C1D59FAFAB02}"/>
    <cellStyle name="Header2 2 5 4 2 2 4" xfId="12651" xr:uid="{2201100D-62A5-42C4-9D02-63BC3369EB11}"/>
    <cellStyle name="Header2 2 5 4 2 3" xfId="9202" xr:uid="{9133664C-250B-442F-B220-F05D4527F78B}"/>
    <cellStyle name="Header2 2 5 4 2 4" xfId="12667" xr:uid="{19272ABF-0417-412F-97D6-1CA280E875BC}"/>
    <cellStyle name="Header2 2 5 4 3" xfId="8121" xr:uid="{25ACFC22-F899-4450-B4D0-06BE6A90795E}"/>
    <cellStyle name="Header2 2 5 4 4" xfId="12659" xr:uid="{5FCCE29D-07DF-4A81-8C11-049A1BBDAA67}"/>
    <cellStyle name="Header2 2 5 5" xfId="2714" xr:uid="{3D5C0597-C594-462A-9EF8-AC43CA9E6FC5}"/>
    <cellStyle name="Header2 2 5 5 2" xfId="4169" xr:uid="{A16238CF-FAE8-445A-AF8B-392E2D4FE23A}"/>
    <cellStyle name="Header2 2 5 5 2 2" xfId="4979" xr:uid="{422D2AFC-CA47-4282-BEAB-DD59C3983291}"/>
    <cellStyle name="Header2 2 5 5 2 2 2" xfId="6034" xr:uid="{1BDAD047-007E-40BD-91CD-66E3854730E6}"/>
    <cellStyle name="Header2 2 5 5 2 2 2 2" xfId="10997" xr:uid="{05A51C79-6088-4F7E-B98B-56DF9758F340}"/>
    <cellStyle name="Header2 2 5 5 2 2 2 3" xfId="12092" xr:uid="{E737A5A0-322E-422F-AE02-BBE0CE32A053}"/>
    <cellStyle name="Header2 2 5 5 2 2 3" xfId="9952" xr:uid="{24E0496C-9344-4892-B872-04F8168FD349}"/>
    <cellStyle name="Header2 2 5 5 2 2 4" xfId="12922" xr:uid="{CFBA6D79-34F8-47EB-821A-477CF29F3FDB}"/>
    <cellStyle name="Header2 2 5 5 2 3" xfId="9203" xr:uid="{5F5CA34F-2C9E-4833-8615-216F39FCF6D5}"/>
    <cellStyle name="Header2 2 5 5 2 4" xfId="12443" xr:uid="{6BC22F71-2474-4505-83A2-A1AD2C0B3222}"/>
    <cellStyle name="Header2 2 5 5 3" xfId="8122" xr:uid="{365E0F82-EA2A-48D7-BC26-6A2E320AE6BA}"/>
    <cellStyle name="Header2 2 5 5 4" xfId="12435" xr:uid="{96E6FBF7-FAB8-4AD9-8079-93B19C9DE7B3}"/>
    <cellStyle name="Header2 2 5 6" xfId="2715" xr:uid="{1CADC40F-1DE1-4A8E-BB05-C666191B65A6}"/>
    <cellStyle name="Header2 2 5 6 2" xfId="4170" xr:uid="{752BADD7-0503-4AAB-B7AA-CD75A1F5411E}"/>
    <cellStyle name="Header2 2 5 6 2 2" xfId="4980" xr:uid="{67F29CDB-28DA-4F8C-9BF2-CF93FEA99A4B}"/>
    <cellStyle name="Header2 2 5 6 2 2 2" xfId="6035" xr:uid="{30B2A6B5-E425-42FC-8C53-2D5150B86271}"/>
    <cellStyle name="Header2 2 5 6 2 2 2 2" xfId="10998" xr:uid="{0D68328B-7119-410F-8C84-6DE266BCA749}"/>
    <cellStyle name="Header2 2 5 6 2 2 2 3" xfId="12844" xr:uid="{4A6C936A-7444-4151-ABF7-CF6492024C46}"/>
    <cellStyle name="Header2 2 5 6 2 2 3" xfId="9953" xr:uid="{634984EC-7AE0-4500-80EE-3E876A347010}"/>
    <cellStyle name="Header2 2 5 6 2 2 4" xfId="12721" xr:uid="{176177DA-BDEC-471B-B43F-101908F452FE}"/>
    <cellStyle name="Header2 2 5 6 2 3" xfId="9204" xr:uid="{E92664E7-B475-4A0F-B597-D598D148300E}"/>
    <cellStyle name="Header2 2 5 6 2 4" xfId="12854" xr:uid="{181EE56A-A7C7-415F-9E5E-3D5349331979}"/>
    <cellStyle name="Header2 2 5 6 3" xfId="8123" xr:uid="{2B8A37A2-B1AC-49E6-92DD-3C5E41620810}"/>
    <cellStyle name="Header2 2 5 6 4" xfId="7690" xr:uid="{FB5C553B-14F5-425D-AB4D-38E3BB61C6D8}"/>
    <cellStyle name="Header2 2 5 7" xfId="2716" xr:uid="{BEA4740C-E10C-4854-A32A-0913EFC3B406}"/>
    <cellStyle name="Header2 2 5 7 2" xfId="4171" xr:uid="{3793E3FE-6476-4AFF-8DA6-C84BE2638152}"/>
    <cellStyle name="Header2 2 5 7 2 2" xfId="4981" xr:uid="{4206A13C-1986-4055-905E-19EEA8F47732}"/>
    <cellStyle name="Header2 2 5 7 2 2 2" xfId="6036" xr:uid="{D8FCFD2A-876A-4A94-A771-1A73A028650A}"/>
    <cellStyle name="Header2 2 5 7 2 2 2 2" xfId="10999" xr:uid="{111D59BA-D209-40C8-AA45-FEA335902899}"/>
    <cellStyle name="Header2 2 5 7 2 2 2 3" xfId="12643" xr:uid="{D8F92975-7797-46B3-AF0C-C5FEF9BDECE7}"/>
    <cellStyle name="Header2 2 5 7 2 2 3" xfId="9954" xr:uid="{CC86AEDA-91A9-4E73-874F-3B2D3B88EA17}"/>
    <cellStyle name="Header2 2 5 7 2 2 4" xfId="12514" xr:uid="{511124D5-ED17-4EE3-93AD-2B21A9C85A11}"/>
    <cellStyle name="Header2 2 5 7 2 3" xfId="9205" xr:uid="{F739EB5F-27AE-40BE-8EBF-F0BB3C96683D}"/>
    <cellStyle name="Header2 2 5 7 2 4" xfId="12653" xr:uid="{2863AD21-19B6-4D5B-B41F-3AFCFFD2F354}"/>
    <cellStyle name="Header2 2 5 7 3" xfId="8124" xr:uid="{960C5106-58FC-4F08-9FCC-2028B9C13439}"/>
    <cellStyle name="Header2 2 5 7 4" xfId="7269" xr:uid="{5D6AAE89-0F33-4FED-AA6F-C8073C1BF232}"/>
    <cellStyle name="Header2 2 5 8" xfId="4123" xr:uid="{09F55493-C343-4292-ACC8-561A219C7C4A}"/>
    <cellStyle name="Header2 2 5 8 2" xfId="4933" xr:uid="{69F18E16-8821-458B-89DE-BE93A30C6A41}"/>
    <cellStyle name="Header2 2 5 8 2 2" xfId="5988" xr:uid="{A801F913-BDAD-4EEC-9D7F-C7F08556F242}"/>
    <cellStyle name="Header2 2 5 8 2 2 2" xfId="10951" xr:uid="{B6C782ED-FBA9-4783-88E6-DE2364FB9813}"/>
    <cellStyle name="Header2 2 5 8 2 2 3" xfId="9253" xr:uid="{DCA3910C-44AF-4470-8BD0-949AEB2645EF}"/>
    <cellStyle name="Header2 2 5 8 2 3" xfId="9906" xr:uid="{0B724776-6B71-4A71-87FC-87B167DE2030}"/>
    <cellStyle name="Header2 2 5 8 2 4" xfId="12923" xr:uid="{5625C0DD-C11C-4AC6-A2D3-4E25711BD06A}"/>
    <cellStyle name="Header2 2 5 8 3" xfId="9157" xr:uid="{F2273454-EDCF-40AC-AFAB-B902EF670CCD}"/>
    <cellStyle name="Header2 2 5 8 4" xfId="7182" xr:uid="{24705CF8-B78C-4CCA-B45A-18F1C4EB19BB}"/>
    <cellStyle name="Header2 2 5 9" xfId="7627" xr:uid="{E8CA4A73-D9D9-4DEE-B9D4-F27C5282880E}"/>
    <cellStyle name="Header2 2 6" xfId="2061" xr:uid="{3294EBF1-3BF5-4580-96B9-B7695F75795D}"/>
    <cellStyle name="Header2 2 6 2" xfId="2717" xr:uid="{F7F5E6DE-F6A2-4957-8ACF-69DC408FBE9B}"/>
    <cellStyle name="Header2 2 6 2 2" xfId="4172" xr:uid="{A6F0C005-2E04-4303-842A-FD71EA18C407}"/>
    <cellStyle name="Header2 2 6 2 2 2" xfId="4982" xr:uid="{0E6E614A-F8EA-458F-8D19-8018B80176F3}"/>
    <cellStyle name="Header2 2 6 2 2 2 2" xfId="6037" xr:uid="{82E044AD-964A-4FCC-8DC8-BD09E49A590E}"/>
    <cellStyle name="Header2 2 6 2 2 2 2 2" xfId="11000" xr:uid="{D25AE18F-72BD-4F4B-946C-BC7AEB8F40A7}"/>
    <cellStyle name="Header2 2 6 2 2 2 2 3" xfId="12914" xr:uid="{599766DF-70DF-4252-8F8C-1EE899B1CC22}"/>
    <cellStyle name="Header2 2 6 2 2 2 3" xfId="9955" xr:uid="{AABF6D52-7E5F-49BB-BE58-18126ACF1AA6}"/>
    <cellStyle name="Header2 2 6 2 2 2 4" xfId="12888" xr:uid="{5DEDAE6B-B935-4AEA-9F8B-E6B2691EF10F}"/>
    <cellStyle name="Header2 2 6 2 2 3" xfId="9206" xr:uid="{67267C5D-35FC-4526-AB9F-793D159AA28A}"/>
    <cellStyle name="Header2 2 6 2 2 4" xfId="12924" xr:uid="{4B7FD62B-AE28-45F0-BFFE-E96BA304DCAC}"/>
    <cellStyle name="Header2 2 6 2 3" xfId="8125" xr:uid="{DFC7D378-6961-4178-AE3F-3E807521B503}"/>
    <cellStyle name="Header2 2 6 2 4" xfId="12840" xr:uid="{F8C30672-B2DE-4544-8D31-9E7ED6809F3B}"/>
    <cellStyle name="Header2 2 6 3" xfId="2718" xr:uid="{CB12F8A5-67DB-4E1F-B2FF-9DB13FC367A2}"/>
    <cellStyle name="Header2 2 6 3 2" xfId="4173" xr:uid="{54536EC0-A92E-47B4-BF49-F0AA9D838396}"/>
    <cellStyle name="Header2 2 6 3 2 2" xfId="4983" xr:uid="{8E5AD5B4-E8F7-4136-A1A7-4CC12455169E}"/>
    <cellStyle name="Header2 2 6 3 2 2 2" xfId="6038" xr:uid="{1FBC57B5-3B06-4243-98FF-EF19057FFA93}"/>
    <cellStyle name="Header2 2 6 3 2 2 2 2" xfId="11001" xr:uid="{75CDD5C4-81B4-4ECB-A339-7A1BB095B044}"/>
    <cellStyle name="Header2 2 6 3 2 2 2 3" xfId="12714" xr:uid="{DDB8747D-4B8E-417D-AB43-F8FB11A7874F}"/>
    <cellStyle name="Header2 2 6 3 2 2 3" xfId="9956" xr:uid="{07A84F97-11DE-4AFE-8E4B-0FAB033F3C59}"/>
    <cellStyle name="Header2 2 6 3 2 2 4" xfId="12687" xr:uid="{93724592-5E0B-4E17-96C3-074711F0B71C}"/>
    <cellStyle name="Header2 2 6 3 2 3" xfId="9207" xr:uid="{20BC76A3-0559-4F91-BFE3-AC415A523B0C}"/>
    <cellStyle name="Header2 2 6 3 2 4" xfId="12723" xr:uid="{01757DFC-1422-40D5-BB8D-B2A5F7B341B7}"/>
    <cellStyle name="Header2 2 6 3 3" xfId="8126" xr:uid="{31F65FF6-B1BD-4B0C-83B8-F780138705D7}"/>
    <cellStyle name="Header2 2 6 3 4" xfId="12639" xr:uid="{42F16D4D-08C2-42ED-ADF4-1E0B26659873}"/>
    <cellStyle name="Header2 2 6 4" xfId="2719" xr:uid="{BF67B76C-C2FF-447B-B560-535B16282880}"/>
    <cellStyle name="Header2 2 6 4 2" xfId="4174" xr:uid="{A1282A14-60A0-44D1-8922-525EA5B6B852}"/>
    <cellStyle name="Header2 2 6 4 2 2" xfId="4984" xr:uid="{51EABFEF-60D7-45BD-BBF2-5DC0429F22BB}"/>
    <cellStyle name="Header2 2 6 4 2 2 2" xfId="6039" xr:uid="{D088128D-CEE3-42DC-AA9B-61490B75DE94}"/>
    <cellStyle name="Header2 2 6 4 2 2 2 2" xfId="11002" xr:uid="{84DA6338-9134-4AA4-A492-DF3F75E23274}"/>
    <cellStyle name="Header2 2 6 4 2 2 2 3" xfId="12507" xr:uid="{F3382B7B-E8A9-4EA5-9C21-49329279BDD2}"/>
    <cellStyle name="Header2 2 6 4 2 2 3" xfId="9957" xr:uid="{71A35D37-DE41-4804-81BA-2D123754AE48}"/>
    <cellStyle name="Header2 2 6 4 2 2 4" xfId="12471" xr:uid="{79314C40-F0CA-42D2-973D-0BA0263C9E3A}"/>
    <cellStyle name="Header2 2 6 4 2 3" xfId="9208" xr:uid="{3D193E50-0C5F-43DF-BED6-D1AC96FB206C}"/>
    <cellStyle name="Header2 2 6 4 2 4" xfId="12516" xr:uid="{D1C3A889-DE48-4133-B761-8ACB50DD15A2}"/>
    <cellStyle name="Header2 2 6 4 3" xfId="8127" xr:uid="{D0F01FFB-6C00-4F28-95A3-FBE548B827CB}"/>
    <cellStyle name="Header2 2 6 4 4" xfId="12911" xr:uid="{78A13510-AAD4-4856-ADEB-EC2BAC96ED05}"/>
    <cellStyle name="Header2 2 6 5" xfId="2720" xr:uid="{A2C41DF8-A157-4988-8958-4E419B460EA6}"/>
    <cellStyle name="Header2 2 6 5 2" xfId="4175" xr:uid="{81D56088-6194-4B59-AB8B-8C91E1B84945}"/>
    <cellStyle name="Header2 2 6 5 2 2" xfId="4985" xr:uid="{E9B5DFAD-D428-4A39-88B9-E9F46326A0B4}"/>
    <cellStyle name="Header2 2 6 5 2 2 2" xfId="6040" xr:uid="{AEEC9F0A-3A1A-4D6C-8274-CF6EF3BE243B}"/>
    <cellStyle name="Header2 2 6 5 2 2 2 2" xfId="11003" xr:uid="{28DDC9CD-DBBD-4D82-9357-CF68D7540BAF}"/>
    <cellStyle name="Header2 2 6 5 2 2 2 3" xfId="12881" xr:uid="{36531A68-0CA4-438F-87B6-26DA13C9C54D}"/>
    <cellStyle name="Header2 2 6 5 2 2 3" xfId="9958" xr:uid="{704BF1F6-1703-48C2-B291-488CD11E1C9C}"/>
    <cellStyle name="Header2 2 6 5 2 2 4" xfId="12095" xr:uid="{A8FFBEA9-13CC-4E79-82BF-197FDC548B29}"/>
    <cellStyle name="Header2 2 6 5 2 3" xfId="9209" xr:uid="{A56AFB59-FFC8-496F-89A1-F0B68A74A65A}"/>
    <cellStyle name="Header2 2 6 5 2 4" xfId="12890" xr:uid="{A9E34EE5-B8F7-4A54-87A3-DEA52E4C6B62}"/>
    <cellStyle name="Header2 2 6 5 3" xfId="8128" xr:uid="{82B07187-9CD8-486B-B72D-F9C3D7E44931}"/>
    <cellStyle name="Header2 2 6 5 4" xfId="12710" xr:uid="{084629EF-72CC-4739-AA62-EF7A437B0AB1}"/>
    <cellStyle name="Header2 2 6 6" xfId="2721" xr:uid="{76EE53A1-4C98-4595-98DE-76E678A11A04}"/>
    <cellStyle name="Header2 2 6 6 2" xfId="4176" xr:uid="{004CD89D-D857-4721-9776-BA9B91A2EB2E}"/>
    <cellStyle name="Header2 2 6 6 2 2" xfId="4986" xr:uid="{DB684697-1834-4364-83A9-A4E7A7F6AB3E}"/>
    <cellStyle name="Header2 2 6 6 2 2 2" xfId="6041" xr:uid="{94091771-1F94-4F14-BD07-6DBA94B56546}"/>
    <cellStyle name="Header2 2 6 6 2 2 2 2" xfId="11004" xr:uid="{BEC945E4-E9C8-4616-9726-F0D2F2EA67C4}"/>
    <cellStyle name="Header2 2 6 6 2 2 2 3" xfId="12680" xr:uid="{DD703FD2-4C86-45DD-A6C6-192F364B2342}"/>
    <cellStyle name="Header2 2 6 6 2 2 3" xfId="9959" xr:uid="{3BA3A949-025B-4BD0-9F3F-B57216E06B04}"/>
    <cellStyle name="Header2 2 6 6 2 2 4" xfId="12851" xr:uid="{DAB64EC5-D72D-4E45-B58C-6B49A4023381}"/>
    <cellStyle name="Header2 2 6 6 2 3" xfId="9210" xr:uid="{470096F5-2E49-45F1-9F76-8EA8EA0947F8}"/>
    <cellStyle name="Header2 2 6 6 2 4" xfId="12689" xr:uid="{062EFA21-E030-48AF-AA40-153326E53B7B}"/>
    <cellStyle name="Header2 2 6 6 3" xfId="8129" xr:uid="{B58D60DB-B54E-4D58-B588-B2F7E5D54ECD}"/>
    <cellStyle name="Header2 2 6 6 4" xfId="12503" xr:uid="{098CCFBD-5A2A-4BD5-A53B-F0799FB3E5F2}"/>
    <cellStyle name="Header2 2 6 7" xfId="4125" xr:uid="{D0A2BA3B-E758-4E91-B283-CFA97B121036}"/>
    <cellStyle name="Header2 2 6 7 2" xfId="4935" xr:uid="{082F65C3-E059-401D-B5C3-0B27AE119726}"/>
    <cellStyle name="Header2 2 6 7 2 2" xfId="5990" xr:uid="{5D40163C-EB08-4325-AC5D-549CE0D701A1}"/>
    <cellStyle name="Header2 2 6 7 2 2 2" xfId="10953" xr:uid="{B7E85153-37D8-4458-A8EE-6F1A104CBC61}"/>
    <cellStyle name="Header2 2 6 7 2 2 3" xfId="12940" xr:uid="{8EE9EEFE-F3D5-448D-BBF8-72EC41696E5F}"/>
    <cellStyle name="Header2 2 6 7 2 3" xfId="9908" xr:uid="{38370DDC-E90A-43DE-98E8-571A43B4FE46}"/>
    <cellStyle name="Header2 2 6 7 2 4" xfId="12515" xr:uid="{ABFF4540-21F9-49E2-9D59-410084FE0682}"/>
    <cellStyle name="Header2 2 6 7 3" xfId="9159" xr:uid="{F65FFB25-5019-4B69-BD33-0CB1F2BE8E26}"/>
    <cellStyle name="Header2 2 6 7 4" xfId="12099" xr:uid="{C0528AC6-C82D-4B5D-BBB4-BE71B4064D1F}"/>
    <cellStyle name="Header2 2 6 8" xfId="7877" xr:uid="{9526FD90-C3FD-40DA-86E5-91BCB6591CFF}"/>
    <cellStyle name="Header2 2 6 9" xfId="12287" xr:uid="{6AC02D67-DF13-487A-B66A-A9E2D2DD345E}"/>
    <cellStyle name="Header2 2 7" xfId="2415" xr:uid="{6F9B1E8A-E04E-4B40-9098-EA914F6FDA25}"/>
    <cellStyle name="Header2 2 7 2" xfId="2722" xr:uid="{51620FFA-5252-475F-B7DD-345CD15C17C3}"/>
    <cellStyle name="Header2 2 7 2 2" xfId="4177" xr:uid="{6BC66713-CE5D-4D65-B8E2-2195CD994AB1}"/>
    <cellStyle name="Header2 2 7 2 2 2" xfId="4987" xr:uid="{F2538D14-E5D0-4246-B701-4953F799E6DA}"/>
    <cellStyle name="Header2 2 7 2 2 2 2" xfId="6042" xr:uid="{10763DDB-ACD9-4454-A1FA-27F36EA9DAB4}"/>
    <cellStyle name="Header2 2 7 2 2 2 2 2" xfId="11005" xr:uid="{BAA72A41-1637-4F11-BC18-23050D739122}"/>
    <cellStyle name="Header2 2 7 2 2 2 2 3" xfId="12464" xr:uid="{5D807CFA-9202-483C-9F40-81BF84FF0925}"/>
    <cellStyle name="Header2 2 7 2 2 2 3" xfId="9960" xr:uid="{94ABA761-C675-4257-8F4E-DE38FFF95FFB}"/>
    <cellStyle name="Header2 2 7 2 2 2 4" xfId="12650" xr:uid="{C706A3E1-72FA-43F7-B515-CA4B8709479D}"/>
    <cellStyle name="Header2 2 7 2 2 3" xfId="9211" xr:uid="{49F01278-24E2-4650-B749-CEA47636ECAC}"/>
    <cellStyle name="Header2 2 7 2 2 4" xfId="12473" xr:uid="{73058F5C-D030-443D-A170-3783EDE9A5C9}"/>
    <cellStyle name="Header2 2 7 2 3" xfId="8130" xr:uid="{7C1FE5AB-DF8D-4391-AABC-3CB67784EDE1}"/>
    <cellStyle name="Header2 2 7 2 4" xfId="12877" xr:uid="{A813DAFF-7488-4FB6-AC98-3FA3FE985756}"/>
    <cellStyle name="Header2 2 7 3" xfId="2723" xr:uid="{1547A5E3-8169-4B45-AC0F-9D3285658F02}"/>
    <cellStyle name="Header2 2 7 3 2" xfId="4178" xr:uid="{2886670D-96EA-471C-9B44-65C7A30637BD}"/>
    <cellStyle name="Header2 2 7 3 2 2" xfId="4988" xr:uid="{4E7A8F6B-A0EA-42D1-AAD0-128620856D89}"/>
    <cellStyle name="Header2 2 7 3 2 2 2" xfId="6043" xr:uid="{A46E63B9-A659-4F12-84C1-4ABC97A73DA8}"/>
    <cellStyle name="Header2 2 7 3 2 2 2 2" xfId="11006" xr:uid="{BC668CDF-99B4-4230-A9D0-4E71FCFC5DED}"/>
    <cellStyle name="Header2 2 7 3 2 2 2 3" xfId="7811" xr:uid="{3594B5FD-9502-4898-9F4A-7DE8F3618768}"/>
    <cellStyle name="Header2 2 7 3 2 2 3" xfId="9961" xr:uid="{4B4F2F96-2AAE-4338-B408-E8063F3374D5}"/>
    <cellStyle name="Header2 2 7 3 2 2 4" xfId="12921" xr:uid="{7A6215F9-7984-43A5-9535-211354D61C12}"/>
    <cellStyle name="Header2 2 7 3 2 3" xfId="9212" xr:uid="{8ADCDA91-FF5D-4656-ACC2-CB13FE3C9D1A}"/>
    <cellStyle name="Header2 2 7 3 2 4" xfId="12098" xr:uid="{58E5E439-73DB-4E68-BCD4-491F35ABD9F2}"/>
    <cellStyle name="Header2 2 7 3 3" xfId="8131" xr:uid="{3C307733-A906-4D3A-B799-C177EC97A32C}"/>
    <cellStyle name="Header2 2 7 3 4" xfId="12676" xr:uid="{EF31FDC5-F8BC-4266-97DC-49D5F1D9517C}"/>
    <cellStyle name="Header2 2 7 4" xfId="2724" xr:uid="{AD6E4299-E779-4BB6-9183-FBF77BE2A885}"/>
    <cellStyle name="Header2 2 7 4 2" xfId="4179" xr:uid="{A6133625-8777-438D-BFA9-B5FE6CFDC39A}"/>
    <cellStyle name="Header2 2 7 4 2 2" xfId="4989" xr:uid="{36C5176C-8E3D-46A1-84E1-D4E8CDAB67DD}"/>
    <cellStyle name="Header2 2 7 4 2 2 2" xfId="6044" xr:uid="{E116A30F-7294-4805-9E9C-47A72D504F42}"/>
    <cellStyle name="Header2 2 7 4 2 2 2 2" xfId="11007" xr:uid="{1FB988C9-69FF-410E-82DF-36DF70859465}"/>
    <cellStyle name="Header2 2 7 4 2 2 2 3" xfId="12835" xr:uid="{B7341FEC-C00D-4496-BCB4-49E97372A462}"/>
    <cellStyle name="Header2 2 7 4 2 2 3" xfId="9962" xr:uid="{02465469-2ED6-4E63-A776-995ACF77A7F6}"/>
    <cellStyle name="Header2 2 7 4 2 2 4" xfId="12720" xr:uid="{76659776-3170-462A-9030-5CC133106E29}"/>
    <cellStyle name="Header2 2 7 4 2 3" xfId="9213" xr:uid="{E631944D-6FBB-4B7C-BFCC-4BD1D2ED6CA1}"/>
    <cellStyle name="Header2 2 7 4 2 4" xfId="12847" xr:uid="{690241CF-6DE5-4FEF-9067-1EF61B77BD43}"/>
    <cellStyle name="Header2 2 7 4 3" xfId="8132" xr:uid="{6DA0E46C-4D21-411A-903C-D0B23308079A}"/>
    <cellStyle name="Header2 2 7 4 4" xfId="12460" xr:uid="{C58DEBF2-32F7-41DC-9388-A52EACC5DDF5}"/>
    <cellStyle name="Header2 2 7 5" xfId="2725" xr:uid="{CCF980D9-47A8-4A7A-906B-6AB4D5F0F5C7}"/>
    <cellStyle name="Header2 2 7 5 2" xfId="4180" xr:uid="{9830E898-1BE8-4A9C-BDC5-F9C10D54B509}"/>
    <cellStyle name="Header2 2 7 5 2 2" xfId="4990" xr:uid="{D92C4DAF-0BD0-4B58-98D2-0E40124E9F6E}"/>
    <cellStyle name="Header2 2 7 5 2 2 2" xfId="6045" xr:uid="{73E2E39D-CD41-4859-B5B9-D77D4EF73CBA}"/>
    <cellStyle name="Header2 2 7 5 2 2 2 2" xfId="11008" xr:uid="{5415CC51-CCD0-40B4-9ECA-9528A8469A43}"/>
    <cellStyle name="Header2 2 7 5 2 2 2 3" xfId="12634" xr:uid="{38B06C71-CE79-451D-A70A-C2C97CA822FA}"/>
    <cellStyle name="Header2 2 7 5 2 2 3" xfId="9963" xr:uid="{073D2D72-58FC-435E-8D65-065170CCA118}"/>
    <cellStyle name="Header2 2 7 5 2 2 4" xfId="12513" xr:uid="{350E7073-2A61-41DC-A505-D9614596D5C5}"/>
    <cellStyle name="Header2 2 7 5 2 3" xfId="9214" xr:uid="{F2D63A55-DBA5-4BBC-833E-9D9F7F1DE9EE}"/>
    <cellStyle name="Header2 2 7 5 2 4" xfId="12646" xr:uid="{026D6915-41C0-4E5B-A77C-2C4C5AA09FC1}"/>
    <cellStyle name="Header2 2 7 5 3" xfId="8133" xr:uid="{0FB73781-9357-4FB5-A7F6-3CD27F9F5F59}"/>
    <cellStyle name="Header2 2 7 5 4" xfId="7489" xr:uid="{E28A2228-B60C-4964-AFEE-EF03642B6673}"/>
    <cellStyle name="Header2 2 7 6" xfId="7957" xr:uid="{EA9C8B17-0FFE-4F63-B60D-809E47CBC866}"/>
    <cellStyle name="Header2 2 7 7" xfId="7300" xr:uid="{A9A16FFD-7657-45B8-A67A-DE34574CF1F0}"/>
    <cellStyle name="Header2 2 8" xfId="2726" xr:uid="{E89A67F9-9C33-4773-96DE-25FB0721FCBE}"/>
    <cellStyle name="Header2 2 8 2" xfId="4181" xr:uid="{2957AD82-EE84-4334-8716-3B0F0DEAF875}"/>
    <cellStyle name="Header2 2 8 2 2" xfId="4991" xr:uid="{4CD32248-0624-4D2C-806A-73CA521833B6}"/>
    <cellStyle name="Header2 2 8 2 2 2" xfId="6046" xr:uid="{B6B477B6-F16C-4AE4-9025-2F525E47D545}"/>
    <cellStyle name="Header2 2 8 2 2 2 2" xfId="11009" xr:uid="{5739E343-76D4-4705-AE08-59FE963E35CA}"/>
    <cellStyle name="Header2 2 8 2 2 2 3" xfId="12906" xr:uid="{382B5F00-9A2D-4877-9EBC-2BC571CDC1CD}"/>
    <cellStyle name="Header2 2 8 2 2 3" xfId="9964" xr:uid="{F4375023-9A4B-443D-9725-04276784A00A}"/>
    <cellStyle name="Header2 2 8 2 2 4" xfId="12887" xr:uid="{4BC9E881-6030-4341-BC58-D8B9C0AE5F00}"/>
    <cellStyle name="Header2 2 8 2 3" xfId="9215" xr:uid="{AB1DBCCB-9E82-4F6E-9C89-01A2FEAC5D40}"/>
    <cellStyle name="Header2 2 8 2 4" xfId="12917" xr:uid="{F7757BF6-9637-4E81-9CA8-6CE8DDEFBEB8}"/>
    <cellStyle name="Header2 2 8 3" xfId="8134" xr:uid="{BC97FDF4-D759-42EC-B567-265C80D0751C}"/>
    <cellStyle name="Header2 2 8 4" xfId="7132" xr:uid="{BAB2A576-73BD-4F86-83D6-BE7D7DE53898}"/>
    <cellStyle name="Header2 2 9" xfId="7281" xr:uid="{CF889850-2C00-4C55-85AD-6E96B9CEA8CC}"/>
    <cellStyle name="Header2 3" xfId="1167" xr:uid="{C65DD445-E56C-4DAD-848D-572399DE510F}"/>
    <cellStyle name="Header2 3 10" xfId="7493" xr:uid="{0130B36C-22D6-4660-BD4D-93A9C787CB45}"/>
    <cellStyle name="Header2 3 11" xfId="12325" xr:uid="{E330BD86-6B46-410F-8312-D1BD01FC716D}"/>
    <cellStyle name="Header2 3 2" xfId="1679" xr:uid="{AE13720F-8F10-4565-B853-3771865AD933}"/>
    <cellStyle name="Header2 3 2 2" xfId="2727" xr:uid="{018CCD6D-C1A7-4D01-A574-76CE153D447B}"/>
    <cellStyle name="Header2 3 2 2 2" xfId="4182" xr:uid="{3F751057-E577-4979-9756-E44407265924}"/>
    <cellStyle name="Header2 3 2 2 2 2" xfId="4992" xr:uid="{FA8FD550-2408-4265-86A5-8AA4190A59F7}"/>
    <cellStyle name="Header2 3 2 2 2 2 2" xfId="6047" xr:uid="{82C2871A-DDBC-4FA9-B3B1-4CF8A8A53997}"/>
    <cellStyle name="Header2 3 2 2 2 2 2 2" xfId="11010" xr:uid="{A6A4876D-1D53-442B-92E3-7F41AC3E1FFF}"/>
    <cellStyle name="Header2 3 2 2 2 2 2 3" xfId="12705" xr:uid="{C32C036C-62E9-46D7-8FA7-C53782DA2FFC}"/>
    <cellStyle name="Header2 3 2 2 2 2 3" xfId="9965" xr:uid="{3F0522D0-2908-43E7-BE6F-A3E2937F14E7}"/>
    <cellStyle name="Header2 3 2 2 2 2 4" xfId="12686" xr:uid="{40CAC3F6-B9CD-46A4-8156-7C92CB1CC076}"/>
    <cellStyle name="Header2 3 2 2 2 3" xfId="9216" xr:uid="{AC0BE1E0-93B5-484A-B1F3-7670085DFD4B}"/>
    <cellStyle name="Header2 3 2 2 2 4" xfId="12717" xr:uid="{A28325AD-F825-408E-B230-88D94E66B99F}"/>
    <cellStyle name="Header2 3 2 2 3" xfId="8135" xr:uid="{28B52710-50E4-4677-A64D-0E2AC98C25FF}"/>
    <cellStyle name="Header2 3 2 2 4" xfId="8076" xr:uid="{F7894626-AF11-4793-B93F-1A149EED2CF6}"/>
    <cellStyle name="Header2 3 2 3" xfId="2728" xr:uid="{CEBB4339-A165-4CB9-A98B-3BAE70F65BF9}"/>
    <cellStyle name="Header2 3 2 3 2" xfId="4183" xr:uid="{BAB27253-695D-4B81-99B3-F6BA64C7266E}"/>
    <cellStyle name="Header2 3 2 3 2 2" xfId="4993" xr:uid="{2304B131-C27A-4E87-BE3E-07B130CF8CC5}"/>
    <cellStyle name="Header2 3 2 3 2 2 2" xfId="6048" xr:uid="{0A58E344-961F-48EE-8252-810543510BB3}"/>
    <cellStyle name="Header2 3 2 3 2 2 2 2" xfId="11011" xr:uid="{A14F034A-9745-4B8A-87FE-E1FD2DD6A65D}"/>
    <cellStyle name="Header2 3 2 3 2 2 2 3" xfId="12494" xr:uid="{5E256855-AB96-45BD-990F-F7E9B738142F}"/>
    <cellStyle name="Header2 3 2 3 2 2 3" xfId="9966" xr:uid="{2D068BDA-3DD4-4856-BC0A-D5E38B47D27E}"/>
    <cellStyle name="Header2 3 2 3 2 2 4" xfId="12470" xr:uid="{1CB5DA00-30FB-4A1D-8C28-EE84FF4E993F}"/>
    <cellStyle name="Header2 3 2 3 2 3" xfId="9217" xr:uid="{3E9C4671-D983-422D-A3BD-90DCD39863E4}"/>
    <cellStyle name="Header2 3 2 3 2 4" xfId="12510" xr:uid="{19A80674-1317-4F8E-9259-AEB71D905C0C}"/>
    <cellStyle name="Header2 3 2 3 3" xfId="8136" xr:uid="{CA476179-2AF8-4502-B6C5-936B9A18FF49}"/>
    <cellStyle name="Header2 3 2 3 4" xfId="7728" xr:uid="{8B2E62B1-8F99-4502-9B9B-F0B72F33C0A5}"/>
    <cellStyle name="Header2 3 2 4" xfId="2729" xr:uid="{F5E45B24-65D9-4AEF-ABEA-68AA0F1ACB18}"/>
    <cellStyle name="Header2 3 2 4 2" xfId="4184" xr:uid="{E9EBEED2-67CA-4A33-97D1-406E08C941E5}"/>
    <cellStyle name="Header2 3 2 4 2 2" xfId="4994" xr:uid="{757493F0-9FF7-4EC5-8D96-E500E575C030}"/>
    <cellStyle name="Header2 3 2 4 2 2 2" xfId="6049" xr:uid="{8C31728B-F9D4-4B88-9EA7-3F474571B09B}"/>
    <cellStyle name="Header2 3 2 4 2 2 2 2" xfId="11012" xr:uid="{1F71A4F8-E292-491F-8E2B-51ADF02B0C0C}"/>
    <cellStyle name="Header2 3 2 4 2 2 2 3" xfId="12871" xr:uid="{6EBEA18D-A1E9-418D-B6C0-09E4E5039D06}"/>
    <cellStyle name="Header2 3 2 4 2 2 3" xfId="9967" xr:uid="{D5962266-FC92-444C-AB5D-87F5548A732F}"/>
    <cellStyle name="Header2 3 2 4 2 2 4" xfId="12094" xr:uid="{AAC9C817-F3CC-4740-B822-ED865897A205}"/>
    <cellStyle name="Header2 3 2 4 2 3" xfId="9218" xr:uid="{A9805BEE-636A-4008-80ED-21377609401B}"/>
    <cellStyle name="Header2 3 2 4 2 4" xfId="12884" xr:uid="{7A5C1EB1-9C40-464F-89DD-EA2EF570D862}"/>
    <cellStyle name="Header2 3 2 4 3" xfId="8137" xr:uid="{41ADC739-717D-4DDD-B71E-66DCA7A33E79}"/>
    <cellStyle name="Header2 3 2 4 4" xfId="7871" xr:uid="{6A7E3A74-4618-4A45-A722-99A2A8E46346}"/>
    <cellStyle name="Header2 3 2 5" xfId="2730" xr:uid="{D139BF94-6364-4635-8530-6918EE584726}"/>
    <cellStyle name="Header2 3 2 5 2" xfId="4185" xr:uid="{340284CC-E4DB-4656-B969-730B298A9A51}"/>
    <cellStyle name="Header2 3 2 5 2 2" xfId="4995" xr:uid="{490EB448-501E-4F5A-8E64-3594232A12CC}"/>
    <cellStyle name="Header2 3 2 5 2 2 2" xfId="6050" xr:uid="{75128348-0C50-4115-9F50-38AE5A5C7B56}"/>
    <cellStyle name="Header2 3 2 5 2 2 2 2" xfId="11013" xr:uid="{FDFB0D70-C136-460F-A82E-B36BCB7676D7}"/>
    <cellStyle name="Header2 3 2 5 2 2 2 3" xfId="12670" xr:uid="{0E1E739F-3938-4053-A300-00FE307438B0}"/>
    <cellStyle name="Header2 3 2 5 2 2 3" xfId="9968" xr:uid="{81CFF95F-9013-4731-951C-A2140D898377}"/>
    <cellStyle name="Header2 3 2 5 2 2 4" xfId="12846" xr:uid="{B4D6C49D-D0C6-432B-AA68-785F9F26184E}"/>
    <cellStyle name="Header2 3 2 5 2 3" xfId="9219" xr:uid="{CBE5B122-0E72-4E87-8D0C-F91AC80E157D}"/>
    <cellStyle name="Header2 3 2 5 2 4" xfId="12683" xr:uid="{8DF0A4F1-85AB-47A6-B5B7-A11E155D8724}"/>
    <cellStyle name="Header2 3 2 5 3" xfId="8138" xr:uid="{CEBDF692-DE8B-44EE-8E27-E5E144971908}"/>
    <cellStyle name="Header2 3 2 5 4" xfId="12936" xr:uid="{52E5FA42-CBFE-4513-97AF-113F0D845B73}"/>
    <cellStyle name="Header2 3 2 6" xfId="7682" xr:uid="{C16BE9ED-5A88-453D-B9A2-E631E168D0E8}"/>
    <cellStyle name="Header2 3 2 7" xfId="7338" xr:uid="{34BC400D-AC0B-4711-B4B1-E304AFEC780B}"/>
    <cellStyle name="Header2 3 3" xfId="1655" xr:uid="{E87DF21C-40FC-414E-B324-3FA9DCF0C5DB}"/>
    <cellStyle name="Header2 3 3 2" xfId="2731" xr:uid="{D082714E-C0FC-4053-B48E-9C7939199DD0}"/>
    <cellStyle name="Header2 3 3 2 2" xfId="4186" xr:uid="{89458B0B-0C01-469E-93E8-58C81C927669}"/>
    <cellStyle name="Header2 3 3 2 2 2" xfId="4996" xr:uid="{09EEC394-60C8-4ECF-8E80-D41DD9F5BF26}"/>
    <cellStyle name="Header2 3 3 2 2 2 2" xfId="6051" xr:uid="{B219E0D7-7E98-42BD-BCA2-BF260151A97B}"/>
    <cellStyle name="Header2 3 3 2 2 2 2 2" xfId="11014" xr:uid="{327A6D50-9262-479A-ABED-BCFD4140377D}"/>
    <cellStyle name="Header2 3 3 2 2 2 2 3" xfId="12449" xr:uid="{301A27BE-6D9D-4379-A9A3-A4FAA7E55037}"/>
    <cellStyle name="Header2 3 3 2 2 2 3" xfId="9969" xr:uid="{691C358C-11CA-4FCA-A3DB-8181BD3CA1D0}"/>
    <cellStyle name="Header2 3 3 2 2 2 4" xfId="12645" xr:uid="{ABE8253E-70FF-4313-9CD3-167F8AAC1C07}"/>
    <cellStyle name="Header2 3 3 2 2 3" xfId="9220" xr:uid="{244DFB25-1EDD-4E5C-9EB4-C39B51B4B44A}"/>
    <cellStyle name="Header2 3 3 2 2 4" xfId="12467" xr:uid="{BE5E4421-FD7C-4470-A23E-A39CF2445665}"/>
    <cellStyle name="Header2 3 3 2 3" xfId="8139" xr:uid="{B1B1B33C-0DFD-4FB3-80CB-B28ABDBB8EA8}"/>
    <cellStyle name="Header2 3 3 2 4" xfId="7349" xr:uid="{B1FDF850-DB3A-4993-9C60-5A1959CFA62E}"/>
    <cellStyle name="Header2 3 3 3" xfId="2732" xr:uid="{45AD021C-1404-4EA3-9330-78A003C850EE}"/>
    <cellStyle name="Header2 3 3 3 2" xfId="4187" xr:uid="{E031BB82-5B62-405D-AFDC-AA25B1538B17}"/>
    <cellStyle name="Header2 3 3 3 2 2" xfId="4997" xr:uid="{E3AD1D47-B499-42DE-B398-301EB5F5EE4E}"/>
    <cellStyle name="Header2 3 3 3 2 2 2" xfId="6052" xr:uid="{81AA5A46-9036-47C7-B9F3-99B3EA19F716}"/>
    <cellStyle name="Header2 3 3 3 2 2 2 2" xfId="11015" xr:uid="{47D1BDAA-3087-4DDB-BF1E-EBE04988D446}"/>
    <cellStyle name="Header2 3 3 3 2 2 2 3" xfId="7136" xr:uid="{71632956-54BB-49E0-B947-71B5334B216C}"/>
    <cellStyle name="Header2 3 3 3 2 2 3" xfId="9970" xr:uid="{DF7E124C-3077-40C1-83D5-73ADFD95DA32}"/>
    <cellStyle name="Header2 3 3 3 2 2 4" xfId="12916" xr:uid="{ADE9FDA1-2E42-4527-ABE7-2E35FABAD50F}"/>
    <cellStyle name="Header2 3 3 3 2 3" xfId="9221" xr:uid="{91929C01-A05C-4863-8199-52D7D3599CAA}"/>
    <cellStyle name="Header2 3 3 3 2 4" xfId="7441" xr:uid="{14E7030B-086D-4ECB-A5FB-B0E9851B74BA}"/>
    <cellStyle name="Header2 3 3 3 3" xfId="8140" xr:uid="{DBDED0D2-1268-426C-A853-2C99A54916F2}"/>
    <cellStyle name="Header2 3 3 3 4" xfId="12284" xr:uid="{E2ED2D69-2C8C-4B2F-830F-C813A478344A}"/>
    <cellStyle name="Header2 3 3 4" xfId="2733" xr:uid="{9F4F74E3-DD1A-42AE-8DBA-E27CC01FB5DE}"/>
    <cellStyle name="Header2 3 3 4 2" xfId="4188" xr:uid="{CF54A88A-1099-49C9-BA72-4ED1D4FBFA85}"/>
    <cellStyle name="Header2 3 3 4 2 2" xfId="4998" xr:uid="{E7359A52-475B-4251-9BA9-2BB58DD0F26B}"/>
    <cellStyle name="Header2 3 3 4 2 2 2" xfId="6053" xr:uid="{DC077DB0-8645-406A-8050-708C05E1170F}"/>
    <cellStyle name="Header2 3 3 4 2 2 2 2" xfId="11016" xr:uid="{17A81622-7F77-4EAD-94AD-04B2065F2C2D}"/>
    <cellStyle name="Header2 3 3 4 2 2 2 3" xfId="12828" xr:uid="{F19C18D4-2BC6-486D-B73F-DC6D8CC05E2B}"/>
    <cellStyle name="Header2 3 3 4 2 2 3" xfId="9971" xr:uid="{48385690-D829-4566-9131-54E41F798341}"/>
    <cellStyle name="Header2 3 3 4 2 2 4" xfId="12716" xr:uid="{C6E86DEF-05EE-41EC-8257-62917215E335}"/>
    <cellStyle name="Header2 3 3 4 2 3" xfId="9222" xr:uid="{76DF46C2-D466-49EC-9169-3B6DA90C6E35}"/>
    <cellStyle name="Header2 3 3 4 2 4" xfId="12839" xr:uid="{E520A5C3-C8AD-40ED-BEC7-A95B648B0A25}"/>
    <cellStyle name="Header2 3 3 4 3" xfId="8141" xr:uid="{E78A3B17-3580-4D8D-BF8A-4A70294AEC0E}"/>
    <cellStyle name="Header2 3 3 4 4" xfId="12283" xr:uid="{07BA00D0-8E0D-4CBF-99A3-77C5766DEA30}"/>
    <cellStyle name="Header2 3 3 5" xfId="2734" xr:uid="{CBC53E12-57D3-4DF7-AAB6-22212FCE84EB}"/>
    <cellStyle name="Header2 3 3 5 2" xfId="4189" xr:uid="{E5C9145F-F84B-48B8-98BF-58724413B1F6}"/>
    <cellStyle name="Header2 3 3 5 2 2" xfId="4999" xr:uid="{404A8A6C-713D-4809-BE4A-9E5762BADE68}"/>
    <cellStyle name="Header2 3 3 5 2 2 2" xfId="6054" xr:uid="{044B6174-6F4F-44EE-9080-D670663AC66C}"/>
    <cellStyle name="Header2 3 3 5 2 2 2 2" xfId="11017" xr:uid="{33AE4A86-0ADD-4D92-9921-E60B9E0097E8}"/>
    <cellStyle name="Header2 3 3 5 2 2 2 3" xfId="12626" xr:uid="{6D035CA5-0825-4F0D-AF10-D4B3987C83A2}"/>
    <cellStyle name="Header2 3 3 5 2 2 3" xfId="9972" xr:uid="{C8B67F7D-C652-46F1-92A1-D6BC898BD9C3}"/>
    <cellStyle name="Header2 3 3 5 2 2 4" xfId="12509" xr:uid="{43CE343C-9845-4940-850E-97BE690BE5EA}"/>
    <cellStyle name="Header2 3 3 5 2 3" xfId="9223" xr:uid="{74CE89BC-C109-4D4F-917F-74DD2BEE5FF5}"/>
    <cellStyle name="Header2 3 3 5 2 4" xfId="12638" xr:uid="{4B2F8C9A-BA7E-4BB2-AC3E-3023CA5958EE}"/>
    <cellStyle name="Header2 3 3 5 3" xfId="8142" xr:uid="{1A63B486-5131-4465-BDC7-BC290F195C27}"/>
    <cellStyle name="Header2 3 3 5 4" xfId="12951" xr:uid="{AEFB0DD1-1196-4035-9F64-A8FC62172683}"/>
    <cellStyle name="Header2 3 3 6" xfId="7659" xr:uid="{DE72A01B-D818-4018-8FC3-C5E6B6C1F844}"/>
    <cellStyle name="Header2 3 3 7" xfId="7337" xr:uid="{7F6E302B-BC04-43EC-8EEC-1DDB7A4DC142}"/>
    <cellStyle name="Header2 3 4" xfId="2735" xr:uid="{8D06E861-90D2-4D72-9495-7B0CA5181A77}"/>
    <cellStyle name="Header2 3 4 2" xfId="4190" xr:uid="{0BFB02D9-C4D3-4447-B720-B925876D8364}"/>
    <cellStyle name="Header2 3 4 2 2" xfId="5000" xr:uid="{BF3A4B34-A86F-456E-9941-E6598830DC61}"/>
    <cellStyle name="Header2 3 4 2 2 2" xfId="6055" xr:uid="{312A4787-9111-49D2-AFD9-010499CEFE4B}"/>
    <cellStyle name="Header2 3 4 2 2 2 2" xfId="11018" xr:uid="{9844948C-883A-4E77-A382-FB930A4B2786}"/>
    <cellStyle name="Header2 3 4 2 2 2 3" xfId="12898" xr:uid="{330A70A8-FA29-4D03-B820-E841EB280EEE}"/>
    <cellStyle name="Header2 3 4 2 2 3" xfId="9973" xr:uid="{612D92CB-E8EC-4C67-807E-8064D9D98C2A}"/>
    <cellStyle name="Header2 3 4 2 2 4" xfId="12883" xr:uid="{3BD78C3C-8896-488B-9018-3430D888AB8D}"/>
    <cellStyle name="Header2 3 4 2 3" xfId="9224" xr:uid="{D51F367F-1E89-4C9F-AD0B-4B0DA1186A9E}"/>
    <cellStyle name="Header2 3 4 2 4" xfId="12910" xr:uid="{17F38654-FF81-4E3F-9706-A5456B3ACC82}"/>
    <cellStyle name="Header2 3 4 3" xfId="8143" xr:uid="{2F675D00-C20F-484D-A240-6746329018DA}"/>
    <cellStyle name="Header2 3 4 4" xfId="7418" xr:uid="{AC128B82-F312-4992-ABAF-56AF23BE5323}"/>
    <cellStyle name="Header2 3 5" xfId="2736" xr:uid="{FA0027FC-0BD0-4017-8AEF-46058A86B317}"/>
    <cellStyle name="Header2 3 5 2" xfId="4191" xr:uid="{118BEDC8-2A42-413A-8C9F-5402C516AA3E}"/>
    <cellStyle name="Header2 3 5 2 2" xfId="5001" xr:uid="{9EF13131-2B51-405C-A0DB-B5D6DEFEFE62}"/>
    <cellStyle name="Header2 3 5 2 2 2" xfId="6056" xr:uid="{B44A492A-9696-46EE-AB02-123DB035D1DA}"/>
    <cellStyle name="Header2 3 5 2 2 2 2" xfId="11019" xr:uid="{2C118A80-5F7F-46A1-BE4E-CA5010F3E5C7}"/>
    <cellStyle name="Header2 3 5 2 2 2 3" xfId="12697" xr:uid="{7B668206-26AD-4EE8-ABE6-DF76071F12F0}"/>
    <cellStyle name="Header2 3 5 2 2 3" xfId="9974" xr:uid="{822C4D5F-71E5-4496-BBE0-6BEA62972000}"/>
    <cellStyle name="Header2 3 5 2 2 4" xfId="12682" xr:uid="{828D184F-1FBB-4AA6-90AB-8D78F9CC3FB7}"/>
    <cellStyle name="Header2 3 5 2 3" xfId="9225" xr:uid="{EF259C4D-0677-4EC5-8D77-0A5DB073A9EB}"/>
    <cellStyle name="Header2 3 5 2 4" xfId="12709" xr:uid="{9B4E5937-2C55-41CA-B544-BF65EE37B821}"/>
    <cellStyle name="Header2 3 5 3" xfId="8144" xr:uid="{28AF03FA-9190-44A0-8E72-50F70DB5700E}"/>
    <cellStyle name="Header2 3 5 4" xfId="12939" xr:uid="{284A9547-A293-41C5-A4A2-BFAB670D8B7E}"/>
    <cellStyle name="Header2 3 6" xfId="2737" xr:uid="{4CF35545-2E3F-466C-A3ED-A377C4E00CD0}"/>
    <cellStyle name="Header2 3 6 2" xfId="4192" xr:uid="{4288DAE4-4B2C-46D0-BA06-FF8B7C2260F2}"/>
    <cellStyle name="Header2 3 6 2 2" xfId="5002" xr:uid="{2104D319-1059-46E4-9B5C-BE592C4027CB}"/>
    <cellStyle name="Header2 3 6 2 2 2" xfId="6057" xr:uid="{ED062131-0342-4674-A02C-23A233C4C404}"/>
    <cellStyle name="Header2 3 6 2 2 2 2" xfId="11020" xr:uid="{5EC5427C-75EC-4278-BDF6-C086C41F8B52}"/>
    <cellStyle name="Header2 3 6 2 2 2 3" xfId="12483" xr:uid="{9EB33C22-95FB-4AF5-9549-DD5BDB3D3D7D}"/>
    <cellStyle name="Header2 3 6 2 2 3" xfId="9975" xr:uid="{DC735CE5-E1CC-4C23-B1AA-BE7EB1D5393A}"/>
    <cellStyle name="Header2 3 6 2 2 4" xfId="12466" xr:uid="{36210E33-54A1-4D6F-A35C-96C79CE7277F}"/>
    <cellStyle name="Header2 3 6 2 3" xfId="9226" xr:uid="{687293C1-B2FB-448D-BA7E-E08167CFA0EA}"/>
    <cellStyle name="Header2 3 6 2 4" xfId="12498" xr:uid="{E50830A7-9501-4380-BF2E-042535CB86D6}"/>
    <cellStyle name="Header2 3 6 3" xfId="8145" xr:uid="{CD0E3684-0B22-4DAE-9600-DD8305E33305}"/>
    <cellStyle name="Header2 3 6 4" xfId="12834" xr:uid="{5087AA51-E037-4057-99A7-78AA2F9734FE}"/>
    <cellStyle name="Header2 3 7" xfId="2738" xr:uid="{6B182AAF-E04C-41E8-B71C-43E5B4EA6D82}"/>
    <cellStyle name="Header2 3 7 2" xfId="4193" xr:uid="{9DD574A9-AEDC-4A4A-9C42-6D765CAC24E7}"/>
    <cellStyle name="Header2 3 7 2 2" xfId="5003" xr:uid="{B3910AAF-6227-4835-B9AF-D4E0AADB8CE5}"/>
    <cellStyle name="Header2 3 7 2 2 2" xfId="6058" xr:uid="{4ADED15F-A18C-47EE-B0B8-04BE1870EC52}"/>
    <cellStyle name="Header2 3 7 2 2 2 2" xfId="11021" xr:uid="{EDC10133-9928-45AC-84A0-C4103E961C6F}"/>
    <cellStyle name="Header2 3 7 2 2 2 3" xfId="12863" xr:uid="{60EEC15D-9078-4782-9D49-3E80BC39729E}"/>
    <cellStyle name="Header2 3 7 2 2 3" xfId="9976" xr:uid="{E9EF090E-BA26-4C1B-B2E0-3D6C55C5AF0B}"/>
    <cellStyle name="Header2 3 7 2 2 4" xfId="7987" xr:uid="{0E065A53-2C75-4423-AE9E-F423F24248E1}"/>
    <cellStyle name="Header2 3 7 2 3" xfId="9227" xr:uid="{A12A5061-2D2D-48FF-8178-F231004D63C0}"/>
    <cellStyle name="Header2 3 7 2 4" xfId="12876" xr:uid="{9A97A8A6-6181-4EEA-ADCF-BB281627404C}"/>
    <cellStyle name="Header2 3 7 3" xfId="8146" xr:uid="{4F206DCC-9CEC-4845-8D2A-AE7D3612ED88}"/>
    <cellStyle name="Header2 3 7 4" xfId="12633" xr:uid="{8B0C1F13-95F6-4F07-B67C-4BA2C66DC421}"/>
    <cellStyle name="Header2 3 8" xfId="2739" xr:uid="{26B3C76F-06F8-4C93-93E8-DB69C4318C95}"/>
    <cellStyle name="Header2 3 8 2" xfId="4194" xr:uid="{50CFC9EF-97E9-4D10-839C-88DF7C934C45}"/>
    <cellStyle name="Header2 3 8 2 2" xfId="5004" xr:uid="{5F386678-28E6-4816-AF10-FDF00B99C1AA}"/>
    <cellStyle name="Header2 3 8 2 2 2" xfId="6059" xr:uid="{6ABE16B7-B9D5-404F-BDD9-8357E2BCBC83}"/>
    <cellStyle name="Header2 3 8 2 2 2 2" xfId="11022" xr:uid="{D7C6E78B-6429-4657-8136-FCB9C9CB92C2}"/>
    <cellStyle name="Header2 3 8 2 2 2 3" xfId="12662" xr:uid="{88C05630-AD30-4DA0-AF15-D745B1028EEC}"/>
    <cellStyle name="Header2 3 8 2 2 3" xfId="9977" xr:uid="{423EACF1-241E-4298-85F0-4EFA706849F6}"/>
    <cellStyle name="Header2 3 8 2 2 4" xfId="12838" xr:uid="{C444E215-FEC8-4CA5-8BAB-9CFB838ECEBE}"/>
    <cellStyle name="Header2 3 8 2 3" xfId="9228" xr:uid="{34051881-0258-4C54-8DED-742D68ED3624}"/>
    <cellStyle name="Header2 3 8 2 4" xfId="12675" xr:uid="{46AF3292-B3E6-401D-909A-7027E376ACA8}"/>
    <cellStyle name="Header2 3 8 3" xfId="8147" xr:uid="{290E191F-0CE9-43F6-A583-63519369830F}"/>
    <cellStyle name="Header2 3 8 4" xfId="12905" xr:uid="{45F35F57-E3AD-4B4A-B2E3-5E4B473FB24D}"/>
    <cellStyle name="Header2 3 9" xfId="4120" xr:uid="{16235F79-7C74-42E3-8F56-7F292BD2C95B}"/>
    <cellStyle name="Header2 3 9 2" xfId="4930" xr:uid="{76676D9D-04EF-4D47-9E49-9552A9E47BD2}"/>
    <cellStyle name="Header2 3 9 2 2" xfId="5985" xr:uid="{72DFD92C-8CC0-47CA-8D90-8969C17FF2E1}"/>
    <cellStyle name="Header2 3 9 2 2 2" xfId="10948" xr:uid="{5CC7646D-535A-41C6-B258-354393AC2063}"/>
    <cellStyle name="Header2 3 9 2 2 3" xfId="12873" xr:uid="{D41836F6-50E2-4BE2-B9F6-C491D5272BD3}"/>
    <cellStyle name="Header2 3 9 2 3" xfId="9903" xr:uid="{4196F832-A945-483A-B5CC-592815BFAB6F}"/>
    <cellStyle name="Header2 3 9 2 4" xfId="12097" xr:uid="{BFE5155F-F025-46A6-958A-9DCEFA055BE6}"/>
    <cellStyle name="Header2 3 9 3" xfId="9154" xr:uid="{115F907F-CC11-4366-A6C7-DB5E3E34B7A9}"/>
    <cellStyle name="Header2 3 9 4" xfId="12458" xr:uid="{EF4234AB-08D9-4DD0-AEE8-34610E92BF4B}"/>
    <cellStyle name="Header2 4" xfId="1576" xr:uid="{4928B6DB-02A8-4016-BDE5-405022C68AEB}"/>
    <cellStyle name="Header2 4 10" xfId="7335" xr:uid="{F1EC669C-AA72-4186-A552-753E04B1E7AD}"/>
    <cellStyle name="Header2 4 2" xfId="1755" xr:uid="{D5298EED-2AF2-4311-9D02-D1B234BECFD4}"/>
    <cellStyle name="Header2 4 2 2" xfId="2740" xr:uid="{9C50FF43-DFC7-45D9-B782-AE00711B1232}"/>
    <cellStyle name="Header2 4 2 2 2" xfId="4195" xr:uid="{B7EF6F4F-7008-4B89-BC43-D8F7A704369A}"/>
    <cellStyle name="Header2 4 2 2 2 2" xfId="5005" xr:uid="{46D0A00B-C81C-4B6C-9DCC-AE42EF812417}"/>
    <cellStyle name="Header2 4 2 2 2 2 2" xfId="6060" xr:uid="{8F7E56AD-693A-443E-96EF-D637DE06DD04}"/>
    <cellStyle name="Header2 4 2 2 2 2 2 2" xfId="11023" xr:uid="{323C19FF-95D5-41ED-B630-269B900C45DA}"/>
    <cellStyle name="Header2 4 2 2 2 2 2 3" xfId="12438" xr:uid="{D83B1A60-FBB5-4302-B010-6D8BFEC69857}"/>
    <cellStyle name="Header2 4 2 2 2 2 3" xfId="9978" xr:uid="{0DA93D32-6413-4BF8-8C87-D0D4ADFD2D59}"/>
    <cellStyle name="Header2 4 2 2 2 2 4" xfId="12637" xr:uid="{2E662DEC-0417-433B-BF47-C279FF7B5368}"/>
    <cellStyle name="Header2 4 2 2 2 3" xfId="9229" xr:uid="{F35C1B3C-0234-4A6B-996B-398DC49BCBEA}"/>
    <cellStyle name="Header2 4 2 2 2 4" xfId="12454" xr:uid="{6D66C7B3-3A64-4F33-9F28-CE1E75E5998F}"/>
    <cellStyle name="Header2 4 2 2 3" xfId="8148" xr:uid="{F9B2035C-FAE7-442F-BAA2-96CFB7F25A08}"/>
    <cellStyle name="Header2 4 2 2 4" xfId="12704" xr:uid="{BEEB69B9-79F6-4753-A6C3-D12A86B99843}"/>
    <cellStyle name="Header2 4 2 3" xfId="2741" xr:uid="{0E446F75-F372-478E-AE4F-917CEF097675}"/>
    <cellStyle name="Header2 4 2 3 2" xfId="4196" xr:uid="{925547FB-B15B-4B1A-AEB9-2686EFDEE0EA}"/>
    <cellStyle name="Header2 4 2 3 2 2" xfId="5006" xr:uid="{75C8F1DA-4C1B-471C-BC08-91EC8761795B}"/>
    <cellStyle name="Header2 4 2 3 2 2 2" xfId="6061" xr:uid="{BAAB4BF9-FCB9-4DCC-B024-AF971811BF06}"/>
    <cellStyle name="Header2 4 2 3 2 2 2 2" xfId="11024" xr:uid="{D8098F20-15D1-452C-A464-45EDC464EC07}"/>
    <cellStyle name="Header2 4 2 3 2 2 2 3" xfId="7558" xr:uid="{A783E06C-6370-4E6D-943E-7D8F8563FF2C}"/>
    <cellStyle name="Header2 4 2 3 2 2 3" xfId="9979" xr:uid="{F9F89866-264F-473D-A15D-BD246A7D62C0}"/>
    <cellStyle name="Header2 4 2 3 2 2 4" xfId="12909" xr:uid="{6F3FD2E7-74CD-464C-93EB-4F089F4F695F}"/>
    <cellStyle name="Header2 4 2 3 2 3" xfId="9230" xr:uid="{229B3E65-BB8F-4A2B-99D3-77F492F1AD28}"/>
    <cellStyle name="Header2 4 2 3 2 4" xfId="7916" xr:uid="{99D08271-9B97-4572-A8ED-CBCD47E6913C}"/>
    <cellStyle name="Header2 4 2 3 3" xfId="8149" xr:uid="{9D0C31CA-74C9-4925-9B65-F0609EFBF05F}"/>
    <cellStyle name="Header2 4 2 3 4" xfId="12493" xr:uid="{7AD13041-F2C3-4AA9-BB44-C68DA15E338A}"/>
    <cellStyle name="Header2 4 2 4" xfId="2742" xr:uid="{0F8DD262-CA99-4DED-B87C-FFB24E81F9D9}"/>
    <cellStyle name="Header2 4 2 4 2" xfId="4197" xr:uid="{C2B395BB-02F6-435C-B3B9-27CAD2C8CE55}"/>
    <cellStyle name="Header2 4 2 4 2 2" xfId="5007" xr:uid="{63873A0B-39FB-47D7-8E02-3DFB3A5D165B}"/>
    <cellStyle name="Header2 4 2 4 2 2 2" xfId="6062" xr:uid="{CF2A07B8-77CA-4F00-81AD-A77718B54B83}"/>
    <cellStyle name="Header2 4 2 4 2 2 2 2" xfId="11025" xr:uid="{BE426D3D-5E20-4190-8495-AF1878EF9AEC}"/>
    <cellStyle name="Header2 4 2 4 2 2 2 3" xfId="12948" xr:uid="{62E09C0B-2BF2-43B3-ACD2-48042B2F542E}"/>
    <cellStyle name="Header2 4 2 4 2 2 3" xfId="9980" xr:uid="{627C93D6-2796-4F43-B1D0-162CDDF980B8}"/>
    <cellStyle name="Header2 4 2 4 2 2 4" xfId="12708" xr:uid="{F2ACDAD1-82E0-47B7-B70C-AE926DE4EE52}"/>
    <cellStyle name="Header2 4 2 4 2 3" xfId="9231" xr:uid="{E25C18E2-673E-4C01-B5D5-5EFDF0089944}"/>
    <cellStyle name="Header2 4 2 4 2 4" xfId="12833" xr:uid="{F01DBF13-4A13-49AB-B562-6809C0F1E469}"/>
    <cellStyle name="Header2 4 2 4 3" xfId="8150" xr:uid="{B983688C-7C9A-4E81-AD2B-B5D682CA1D40}"/>
    <cellStyle name="Header2 4 2 4 4" xfId="12870" xr:uid="{EE3E6DAB-8272-45F6-8F86-1D23C58A049F}"/>
    <cellStyle name="Header2 4 2 5" xfId="2743" xr:uid="{C74E79B5-C7F4-41F7-8401-EEB6D7BE54DE}"/>
    <cellStyle name="Header2 4 2 5 2" xfId="4198" xr:uid="{39AD4E95-4462-4B9E-859D-B210EBB93823}"/>
    <cellStyle name="Header2 4 2 5 2 2" xfId="5008" xr:uid="{ED919005-D3EC-4889-AFA8-3CCD9E7A8081}"/>
    <cellStyle name="Header2 4 2 5 2 2 2" xfId="6063" xr:uid="{82B6FD09-7219-4B53-9800-27AE155FE35C}"/>
    <cellStyle name="Header2 4 2 5 2 2 2 2" xfId="11026" xr:uid="{2337B844-7EE4-4F0B-B6BF-6AFD2B766F52}"/>
    <cellStyle name="Header2 4 2 5 2 2 2 3" xfId="8264" xr:uid="{EB5C7CC9-A720-4E6F-A76B-4229197CEFD8}"/>
    <cellStyle name="Header2 4 2 5 2 2 3" xfId="9981" xr:uid="{CE59E522-4D82-4A13-AA90-7408014DDEA3}"/>
    <cellStyle name="Header2 4 2 5 2 2 4" xfId="12497" xr:uid="{D4662B51-E50F-4A06-B0ED-66EB32374495}"/>
    <cellStyle name="Header2 4 2 5 2 3" xfId="9232" xr:uid="{07101257-01E6-4EE8-AA5F-CB006E177F26}"/>
    <cellStyle name="Header2 4 2 5 2 4" xfId="12632" xr:uid="{61A99CED-FD84-427B-9672-1D6927F60D31}"/>
    <cellStyle name="Header2 4 2 5 3" xfId="8151" xr:uid="{FD446CA0-CE17-4985-A458-4BD6FF3E81FF}"/>
    <cellStyle name="Header2 4 2 5 4" xfId="12669" xr:uid="{A9C6665C-34AE-440C-8032-46F13F4FFD28}"/>
    <cellStyle name="Header2 4 2 6" xfId="7729" xr:uid="{59A03D89-605F-44AB-AC17-396E270E4B27}"/>
    <cellStyle name="Header2 4 2 7" xfId="12305" xr:uid="{11B3E20C-3355-4B52-9D98-6D3728C97C5B}"/>
    <cellStyle name="Header2 4 3" xfId="2744" xr:uid="{FACB8A8E-E08C-4542-8973-4EF9ECC60FB4}"/>
    <cellStyle name="Header2 4 3 2" xfId="4199" xr:uid="{AF269A2B-856C-4999-A626-EA530E4EC8DF}"/>
    <cellStyle name="Header2 4 3 2 2" xfId="5009" xr:uid="{91E7850C-FD27-4E08-A376-41DB45612134}"/>
    <cellStyle name="Header2 4 3 2 2 2" xfId="6064" xr:uid="{623EA838-51B0-49F3-9372-B4C5633E77A4}"/>
    <cellStyle name="Header2 4 3 2 2 2 2" xfId="11027" xr:uid="{B864C902-6A7B-48D8-BA35-218BDBE7EECF}"/>
    <cellStyle name="Header2 4 3 2 2 2 3" xfId="12896" xr:uid="{714274B3-AFC2-4C88-A5CC-B58CBE70A627}"/>
    <cellStyle name="Header2 4 3 2 2 3" xfId="9982" xr:uid="{381011CE-2F73-4B6B-9E12-C2A08000A8E9}"/>
    <cellStyle name="Header2 4 3 2 2 4" xfId="12875" xr:uid="{4B71402A-2F63-472F-8C20-05045928BD1E}"/>
    <cellStyle name="Header2 4 3 2 3" xfId="9233" xr:uid="{184D3BB9-A0AC-44DC-96D7-18E928B32AD9}"/>
    <cellStyle name="Header2 4 3 2 4" xfId="12904" xr:uid="{4802C843-77A2-49CF-8DE4-90AE189CB831}"/>
    <cellStyle name="Header2 4 3 3" xfId="8152" xr:uid="{B8765E25-DFD6-4DC1-A15B-91F6128D16B0}"/>
    <cellStyle name="Header2 4 3 4" xfId="12448" xr:uid="{E20D0729-0F77-4AD6-8B28-BD82B4EA240C}"/>
    <cellStyle name="Header2 4 4" xfId="2745" xr:uid="{23E786A6-BD8F-43A7-A1CE-F462B4DE64EE}"/>
    <cellStyle name="Header2 4 4 2" xfId="4200" xr:uid="{28605F1A-9F4D-4624-A39E-C3232957CA77}"/>
    <cellStyle name="Header2 4 4 2 2" xfId="5010" xr:uid="{9346B58D-A352-426E-B144-7A2683C77AF0}"/>
    <cellStyle name="Header2 4 4 2 2 2" xfId="6065" xr:uid="{713F35CB-AA01-4EC0-A57D-F7CF947AEDEF}"/>
    <cellStyle name="Header2 4 4 2 2 2 2" xfId="11028" xr:uid="{14A79F7A-39C4-4B94-A692-BE91C7B75E65}"/>
    <cellStyle name="Header2 4 4 2 2 2 3" xfId="12695" xr:uid="{321496E8-5A2B-43B7-B52A-ED6E4912D44E}"/>
    <cellStyle name="Header2 4 4 2 2 3" xfId="9983" xr:uid="{0FBDFD82-3907-4EFB-8D69-C588ABA64AA0}"/>
    <cellStyle name="Header2 4 4 2 2 4" xfId="12674" xr:uid="{47F88D47-CB26-4324-A1E0-97E94947835D}"/>
    <cellStyle name="Header2 4 4 2 3" xfId="9234" xr:uid="{C55708A4-13D8-45EB-BBB9-1C1C9587EB5F}"/>
    <cellStyle name="Header2 4 4 2 4" xfId="12703" xr:uid="{92A9A613-026B-4AD5-8019-311ABCAECAB0}"/>
    <cellStyle name="Header2 4 4 3" xfId="8153" xr:uid="{91FEA368-A72A-43B9-ACE6-A63697A70B57}"/>
    <cellStyle name="Header2 4 4 4" xfId="9894" xr:uid="{33B8C812-6253-4FF8-9012-1E24FA8B3EB9}"/>
    <cellStyle name="Header2 4 5" xfId="2746" xr:uid="{72FCF484-809D-4A85-A322-46BC8084BB4A}"/>
    <cellStyle name="Header2 4 5 2" xfId="4201" xr:uid="{D998AD6C-547B-46A7-B36F-DA33D75725DB}"/>
    <cellStyle name="Header2 4 5 2 2" xfId="5011" xr:uid="{F489EE77-D0C4-4E90-841A-37C3F31E363D}"/>
    <cellStyle name="Header2 4 5 2 2 2" xfId="6066" xr:uid="{C2F61303-099D-4EBA-8280-0BDAC37415A5}"/>
    <cellStyle name="Header2 4 5 2 2 2 2" xfId="11029" xr:uid="{AFB02DDE-BBE1-41C3-AAB9-DF525C4895F5}"/>
    <cellStyle name="Header2 4 5 2 2 2 3" xfId="12481" xr:uid="{2244832C-996C-4C44-B610-F8A75EF39EA2}"/>
    <cellStyle name="Header2 4 5 2 2 3" xfId="9984" xr:uid="{35E9571D-F6A0-4B0D-B8EF-A6D375132692}"/>
    <cellStyle name="Header2 4 5 2 2 4" xfId="12453" xr:uid="{F24B2897-FD03-4E04-925E-EBF30EA07B44}"/>
    <cellStyle name="Header2 4 5 2 3" xfId="9235" xr:uid="{A1817BF9-E77A-4233-81F4-EC85BCCDE039}"/>
    <cellStyle name="Header2 4 5 2 4" xfId="12489" xr:uid="{65DB8392-EEC3-4E9A-BFD6-0B938B495A27}"/>
    <cellStyle name="Header2 4 5 3" xfId="8154" xr:uid="{9DBDB2AC-4C0C-4716-A28B-FC8F8DB98CDF}"/>
    <cellStyle name="Header2 4 5 4" xfId="12946" xr:uid="{D9BA4BBF-4015-4396-BB91-B25A3040BB1E}"/>
    <cellStyle name="Header2 4 6" xfId="2747" xr:uid="{23405ADA-1139-45C4-896C-EB3F5E78BD4F}"/>
    <cellStyle name="Header2 4 6 2" xfId="4202" xr:uid="{26FF82CE-D020-41F6-9F82-A1B6FD5A0574}"/>
    <cellStyle name="Header2 4 6 2 2" xfId="5012" xr:uid="{92215D89-C430-4F79-BF08-8509DDA6554B}"/>
    <cellStyle name="Header2 4 6 2 2 2" xfId="6067" xr:uid="{BA40EE51-3C2C-437B-A6DA-332FE235D9AB}"/>
    <cellStyle name="Header2 4 6 2 2 2 2" xfId="11030" xr:uid="{4BE07E39-A56B-40F3-85C6-4EF9EB766BC9}"/>
    <cellStyle name="Header2 4 6 2 2 2 3" xfId="12861" xr:uid="{9610EEB3-D65E-4D1D-8AB0-2160FF6C14EB}"/>
    <cellStyle name="Header2 4 6 2 2 3" xfId="9985" xr:uid="{C4663D17-D2D0-4F91-9BCD-D5433DAA940A}"/>
    <cellStyle name="Header2 4 6 2 2 4" xfId="7324" xr:uid="{D3FB5618-81F3-466E-B32D-942C740AAD7D}"/>
    <cellStyle name="Header2 4 6 2 3" xfId="9236" xr:uid="{92762FEB-0F03-4B3C-9EA4-DD7DE50CA683}"/>
    <cellStyle name="Header2 4 6 2 4" xfId="12869" xr:uid="{540F375A-53C7-49C2-8D00-6C3F42D90755}"/>
    <cellStyle name="Header2 4 6 3" xfId="8155" xr:uid="{BDA1B830-ABAF-4A2C-B2D1-ACBEAF155AB3}"/>
    <cellStyle name="Header2 4 6 4" xfId="12282" xr:uid="{C742E4E2-B355-43EB-A58E-AA5B2164C6CF}"/>
    <cellStyle name="Header2 4 7" xfId="2748" xr:uid="{93B60660-9B04-4C7F-A215-D2A2E4B924EE}"/>
    <cellStyle name="Header2 4 7 2" xfId="4203" xr:uid="{8DA1BD4C-5139-4CF5-A22F-36B17C52AE8C}"/>
    <cellStyle name="Header2 4 7 2 2" xfId="5013" xr:uid="{B152D926-515A-4348-B672-24ABEF2CF7F9}"/>
    <cellStyle name="Header2 4 7 2 2 2" xfId="6068" xr:uid="{CDA88333-CA38-469D-9598-D4A265EE6F13}"/>
    <cellStyle name="Header2 4 7 2 2 2 2" xfId="11031" xr:uid="{7DD988BD-7E31-4A0E-8B2A-65F2CBD35CF3}"/>
    <cellStyle name="Header2 4 7 2 2 2 3" xfId="12660" xr:uid="{98DABF3B-1867-427E-9801-F17F944FDFEA}"/>
    <cellStyle name="Header2 4 7 2 2 3" xfId="9986" xr:uid="{164AC987-FF7F-4EA0-8FC6-9A1D343C819C}"/>
    <cellStyle name="Header2 4 7 2 2 4" xfId="12953" xr:uid="{2C3B316B-55FF-4874-94A4-49CE61CDFD67}"/>
    <cellStyle name="Header2 4 7 2 3" xfId="9237" xr:uid="{3E96B22C-9F87-49B3-B98F-59F85E3E9F52}"/>
    <cellStyle name="Header2 4 7 2 4" xfId="12668" xr:uid="{AA0C5F6B-6504-41BC-99A5-4ABB497981AA}"/>
    <cellStyle name="Header2 4 7 3" xfId="8156" xr:uid="{8C28A6E6-C8F8-48D4-A630-1CF0F0CF3799}"/>
    <cellStyle name="Header2 4 7 4" xfId="8221" xr:uid="{7A812549-F70E-477B-8077-FDAE3C2DC9B7}"/>
    <cellStyle name="Header2 4 8" xfId="4121" xr:uid="{FC9D8256-1B3C-4EE8-A587-3439D52275DE}"/>
    <cellStyle name="Header2 4 8 2" xfId="4931" xr:uid="{CD55B32D-09A0-44A8-AF58-003684B8AEF6}"/>
    <cellStyle name="Header2 4 8 2 2" xfId="5986" xr:uid="{68A9B753-369C-454F-9730-3F8B64130595}"/>
    <cellStyle name="Header2 4 8 2 2 2" xfId="10949" xr:uid="{AE1D8042-E1B8-460A-8D44-D5A80A83449E}"/>
    <cellStyle name="Header2 4 8 2 2 3" xfId="12672" xr:uid="{CB256AC8-41F2-42FF-8415-FF61D213E8CA}"/>
    <cellStyle name="Header2 4 8 2 3" xfId="9904" xr:uid="{6142B9B1-9A41-4219-9308-012CFEA5BA85}"/>
    <cellStyle name="Header2 4 8 2 4" xfId="12853" xr:uid="{0BAA8551-69FF-467C-946A-E858A455A18A}"/>
    <cellStyle name="Header2 4 8 3" xfId="9155" xr:uid="{93AB1172-FC3D-4307-8D15-E3460ACCA2A7}"/>
    <cellStyle name="Header2 4 8 4" xfId="7273" xr:uid="{FD9049C4-9064-43A0-8DA7-6C8D10193E8F}"/>
    <cellStyle name="Header2 4 9" xfId="7603" xr:uid="{52988179-9233-44B6-82E6-551B04EFC851}"/>
    <cellStyle name="Header2 5" xfId="2060" xr:uid="{D04C8370-3FEC-4BEE-BB99-D84C8D37237A}"/>
    <cellStyle name="Header2 5 2" xfId="2749" xr:uid="{C3B2DADF-457D-41E4-BE2F-BD1D154A092F}"/>
    <cellStyle name="Header2 5 2 2" xfId="4204" xr:uid="{46356E4F-99F6-45E2-910E-8C1D97E996FF}"/>
    <cellStyle name="Header2 5 2 2 2" xfId="5014" xr:uid="{0DB09AFA-5DCA-499C-9C68-4D5334C76EFB}"/>
    <cellStyle name="Header2 5 2 2 2 2" xfId="6069" xr:uid="{09040642-DAA6-40D1-8F3F-13DE4A88884B}"/>
    <cellStyle name="Header2 5 2 2 2 2 2" xfId="11032" xr:uid="{A044F207-CBC3-4448-BF6C-F5C6C600A1A1}"/>
    <cellStyle name="Header2 5 2 2 2 2 3" xfId="12436" xr:uid="{5A3D22E5-416A-4CA1-AAFB-DEAD70203787}"/>
    <cellStyle name="Header2 5 2 2 2 3" xfId="9987" xr:uid="{95C84BE1-C4EF-492A-ADB6-284158F42046}"/>
    <cellStyle name="Header2 5 2 2 2 4" xfId="7390" xr:uid="{66E1D480-BCA3-4504-A9CB-5336956F5994}"/>
    <cellStyle name="Header2 5 2 2 3" xfId="9238" xr:uid="{36FEE451-A7D9-4EB1-BA2F-61ADFBB95F17}"/>
    <cellStyle name="Header2 5 2 2 4" xfId="12444" xr:uid="{BA07B0B8-CC0E-4B28-8E9A-5991E1AA1EAE}"/>
    <cellStyle name="Header2 5 2 3" xfId="8157" xr:uid="{306099D1-04AC-4343-850F-DF4C35458713}"/>
    <cellStyle name="Header2 5 2 4" xfId="12943" xr:uid="{69132BD7-ADF1-4659-B319-6A681D9832F9}"/>
    <cellStyle name="Header2 5 3" xfId="2750" xr:uid="{2C75571E-A837-4D0E-9394-DCFCA10660EA}"/>
    <cellStyle name="Header2 5 3 2" xfId="4205" xr:uid="{8E081B4D-02E9-4441-9D62-352A93746889}"/>
    <cellStyle name="Header2 5 3 2 2" xfId="5015" xr:uid="{1050A14D-A7EE-46C4-A95C-8206B48B37AD}"/>
    <cellStyle name="Header2 5 3 2 2 2" xfId="6070" xr:uid="{885BD9F7-D1F0-4743-ADA3-D56A0124FAD6}"/>
    <cellStyle name="Header2 5 3 2 2 2 2" xfId="11033" xr:uid="{E3C48CEA-1A5A-4E9E-B1BB-900E6DDD90FC}"/>
    <cellStyle name="Header2 5 3 2 2 2 3" xfId="12859" xr:uid="{D3760E9C-B2E6-4722-9FF2-B6A07661F342}"/>
    <cellStyle name="Header2 5 3 2 2 3" xfId="9988" xr:uid="{DF1557DA-12CE-488E-A803-D5CEBCE0ECE2}"/>
    <cellStyle name="Header2 5 3 2 2 4" xfId="12830" xr:uid="{66BD71FE-740B-4E68-A3FC-C5CE6D72370A}"/>
    <cellStyle name="Header2 5 3 2 3" xfId="9239" xr:uid="{351EB534-8376-44DC-BAB2-67B24099211C}"/>
    <cellStyle name="Header2 5 3 2 4" xfId="7389" xr:uid="{4AC3A986-EC69-457A-BA71-B7B064C5C0E6}"/>
    <cellStyle name="Header2 5 3 3" xfId="8158" xr:uid="{B0EC555F-07E0-485F-9F6A-E16AF8FFE811}"/>
    <cellStyle name="Header2 5 3 4" xfId="12281" xr:uid="{E4429399-F634-431E-B0C5-01DDB01834DE}"/>
    <cellStyle name="Header2 5 4" xfId="2751" xr:uid="{A9732F23-3CD8-46CB-BD9D-385E485290FB}"/>
    <cellStyle name="Header2 5 4 2" xfId="4206" xr:uid="{0B62B55E-13C4-4ACA-9380-02628AD74D66}"/>
    <cellStyle name="Header2 5 4 2 2" xfId="5016" xr:uid="{C3762A30-2023-41F4-9CEE-99C87780B9C5}"/>
    <cellStyle name="Header2 5 4 2 2 2" xfId="6071" xr:uid="{F84F3C13-D32A-4CFC-9603-B33DA82A426C}"/>
    <cellStyle name="Header2 5 4 2 2 2 2" xfId="11034" xr:uid="{23D9B5E0-89B8-41F9-B3DA-4CE04E55DDE4}"/>
    <cellStyle name="Header2 5 4 2 2 2 3" xfId="12658" xr:uid="{47599A47-8950-4639-8DE2-B19A47B1BDE8}"/>
    <cellStyle name="Header2 5 4 2 2 3" xfId="9989" xr:uid="{5161CE78-8201-41E3-BAC7-336F3C51E325}"/>
    <cellStyle name="Header2 5 4 2 2 4" xfId="12629" xr:uid="{2398A9DE-08B8-48A7-AE61-AF81A33789C9}"/>
    <cellStyle name="Header2 5 4 2 3" xfId="9240" xr:uid="{C3F104BE-F611-40B4-A30C-E59CC8419052}"/>
    <cellStyle name="Header2 5 4 2 4" xfId="12947" xr:uid="{4F1980FB-0DF3-498F-9D3A-2B3AA964DF23}"/>
    <cellStyle name="Header2 5 4 3" xfId="8159" xr:uid="{C072C16F-FE16-4925-BEEA-44F0147C396D}"/>
    <cellStyle name="Header2 5 4 4" xfId="7158" xr:uid="{095EF755-A590-4621-B3CC-6A6BA3C684E0}"/>
    <cellStyle name="Header2 5 5" xfId="2752" xr:uid="{A4A7C7D4-DDC2-4527-8C36-1525E0D42D81}"/>
    <cellStyle name="Header2 5 5 2" xfId="4207" xr:uid="{AAC7C948-83F8-4D99-8865-A885E54C2254}"/>
    <cellStyle name="Header2 5 5 2 2" xfId="5017" xr:uid="{6D53A349-D9AE-4DFF-ABF0-BFB18FD3CC62}"/>
    <cellStyle name="Header2 5 5 2 2 2" xfId="6072" xr:uid="{2707812F-F921-438B-B962-ECB4B5356970}"/>
    <cellStyle name="Header2 5 5 2 2 2 2" xfId="11035" xr:uid="{8990DC73-1487-4B70-B597-F2A6FE9A2671}"/>
    <cellStyle name="Header2 5 5 2 2 2 3" xfId="12434" xr:uid="{DDBC7523-D29C-40D6-96D7-E8514A0A2E10}"/>
    <cellStyle name="Header2 5 5 2 2 3" xfId="9990" xr:uid="{B47848C8-9254-4BBE-8EC5-BF1F9A4FAC76}"/>
    <cellStyle name="Header2 5 5 2 2 4" xfId="12901" xr:uid="{CF9D5AD2-4CA0-42F5-B6AB-2C0BFFF370B3}"/>
    <cellStyle name="Header2 5 5 2 3" xfId="9241" xr:uid="{A1FC4B1C-374E-4DC5-8309-812CA8A6E55A}"/>
    <cellStyle name="Header2 5 5 2 4" xfId="7557" xr:uid="{DCD87389-9B52-467B-9A45-E100AA28D54F}"/>
    <cellStyle name="Header2 5 5 3" xfId="8160" xr:uid="{B94728A9-7802-4E8F-A169-3A0BBC22A6C7}"/>
    <cellStyle name="Header2 5 5 4" xfId="7348" xr:uid="{D585741E-8E73-48E1-B0BF-1A13036D22DD}"/>
    <cellStyle name="Header2 5 6" xfId="2753" xr:uid="{DBAAD23E-0EE9-4B3C-B5F1-C9112E5EE7F2}"/>
    <cellStyle name="Header2 5 6 2" xfId="4208" xr:uid="{1B06D649-1A4B-4F70-A69B-B2F73F3404B6}"/>
    <cellStyle name="Header2 5 6 2 2" xfId="5018" xr:uid="{4D2431FD-56C3-4184-B5C5-47AF223D64EE}"/>
    <cellStyle name="Header2 5 6 2 2 2" xfId="6073" xr:uid="{85F36B4F-7C15-4034-8BEC-B699E4F67989}"/>
    <cellStyle name="Header2 5 6 2 2 2 2" xfId="11036" xr:uid="{899379A3-8F4E-4CC7-B3FC-ADA94C499AF3}"/>
    <cellStyle name="Header2 5 6 2 2 2 3" xfId="12856" xr:uid="{971CC059-5B87-4724-AB80-2FB087C4649F}"/>
    <cellStyle name="Header2 5 6 2 2 3" xfId="9991" xr:uid="{A32EB95B-54AF-4C5B-99CD-51D282298B88}"/>
    <cellStyle name="Header2 5 6 2 2 4" xfId="12700" xr:uid="{455591A7-9135-4CAC-B1D8-2B4785A9BF26}"/>
    <cellStyle name="Header2 5 6 2 3" xfId="9242" xr:uid="{FB033014-9804-4321-95E4-C1341EA928A9}"/>
    <cellStyle name="Header2 5 6 2 4" xfId="12858" xr:uid="{56C1A13A-00F9-442E-B10A-2C3816035CD8}"/>
    <cellStyle name="Header2 5 6 3" xfId="8161" xr:uid="{53CB90F1-F27D-4A90-B663-E58C3DAF3436}"/>
    <cellStyle name="Header2 5 6 4" xfId="7694" xr:uid="{46245B0B-9169-4E99-B29F-5034E7D028B0}"/>
    <cellStyle name="Header2 5 7" xfId="4124" xr:uid="{81FA56E0-7B63-4B58-96D2-51005A9045D5}"/>
    <cellStyle name="Header2 5 7 2" xfId="4934" xr:uid="{F3D00A73-C854-4E6B-9367-EE81CE99BE3A}"/>
    <cellStyle name="Header2 5 7 2 2" xfId="5989" xr:uid="{5C2F0B7E-780B-4028-92F6-49E970405A16}"/>
    <cellStyle name="Header2 5 7 2 2 2" xfId="10952" xr:uid="{260516C6-7457-44F7-9317-4AA46AE3BF41}"/>
    <cellStyle name="Header2 5 7 2 2 3" xfId="8263" xr:uid="{05B063F6-C760-4607-8D5D-71406D829DEF}"/>
    <cellStyle name="Header2 5 7 2 3" xfId="9907" xr:uid="{40C4303C-630D-4A45-9DAF-E84D611BF85D}"/>
    <cellStyle name="Header2 5 7 2 4" xfId="12722" xr:uid="{9411F5D1-AFA5-4D37-99F1-6BC774E73273}"/>
    <cellStyle name="Header2 5 7 3" xfId="9158" xr:uid="{DD0CC0DE-D181-4136-8DBC-E120DE94E601}"/>
    <cellStyle name="Header2 5 7 4" xfId="8200" xr:uid="{B8FCE115-83D8-43C1-899C-E1653851F250}"/>
    <cellStyle name="Header2 5 8" xfId="7876" xr:uid="{E62EC8E0-641B-4552-A9CF-2CBC7D932A70}"/>
    <cellStyle name="Header2 5 9" xfId="7929" xr:uid="{D104978F-6769-487A-8953-483C715E6E5A}"/>
    <cellStyle name="Header2 6" xfId="2414" xr:uid="{6F2BA61D-734A-45B6-8E7F-41E3B920BAC7}"/>
    <cellStyle name="Header2 6 2" xfId="2754" xr:uid="{9D292A29-B5B7-48C6-B87C-BA8E7E7DD927}"/>
    <cellStyle name="Header2 6 2 2" xfId="4209" xr:uid="{FAEC51DB-3ACA-4A63-9D69-207147F9A6AF}"/>
    <cellStyle name="Header2 6 2 2 2" xfId="5019" xr:uid="{DF892E11-79F1-4944-BB33-C7522A77D125}"/>
    <cellStyle name="Header2 6 2 2 2 2" xfId="6074" xr:uid="{A890CACD-CCD1-41D0-9165-BB7B32459427}"/>
    <cellStyle name="Header2 6 2 2 2 2 2" xfId="11037" xr:uid="{CF9EE9C3-493C-46C4-A87F-F0F9801BAE0E}"/>
    <cellStyle name="Header2 6 2 2 2 2 3" xfId="12655" xr:uid="{C69FA470-41B3-4EE8-96DE-4AA119F57F76}"/>
    <cellStyle name="Header2 6 2 2 2 3" xfId="9992" xr:uid="{28F67F00-23C3-47D7-A1F3-B6D1CB0E4981}"/>
    <cellStyle name="Header2 6 2 2 2 4" xfId="12486" xr:uid="{0D882AA8-EC37-4151-8E8F-40F1DF238F3C}"/>
    <cellStyle name="Header2 6 2 2 3" xfId="9243" xr:uid="{E36E460A-BBB0-4ED2-B034-EAFC722E940C}"/>
    <cellStyle name="Header2 6 2 2 4" xfId="12657" xr:uid="{F8EEE4A5-2FD9-4AA4-B4D9-42E4B553DFCE}"/>
    <cellStyle name="Header2 6 2 3" xfId="8162" xr:uid="{18A4678D-C684-4ED3-931A-8D905D071AF7}"/>
    <cellStyle name="Header2 6 2 4" xfId="7873" xr:uid="{E454B540-944E-43A6-A0BB-CA700B6248A3}"/>
    <cellStyle name="Header2 6 3" xfId="2755" xr:uid="{587673A8-0313-4EF3-91C0-D14F2C67D8BB}"/>
    <cellStyle name="Header2 6 3 2" xfId="4210" xr:uid="{27A42831-5130-47AF-A8FA-27D93DE01B52}"/>
    <cellStyle name="Header2 6 3 2 2" xfId="5020" xr:uid="{8321D7EA-B35A-43DD-A585-7E6504081DD0}"/>
    <cellStyle name="Header2 6 3 2 2 2" xfId="6075" xr:uid="{467DBCFE-3466-4A5F-9CB9-3CE9A0AD0B82}"/>
    <cellStyle name="Header2 6 3 2 2 2 2" xfId="11038" xr:uid="{4E0ACCC5-18B3-4326-B556-79B5BB6F33B0}"/>
    <cellStyle name="Header2 6 3 2 2 2 3" xfId="12431" xr:uid="{B862F47B-7598-49E8-9F01-C543C5A9E46F}"/>
    <cellStyle name="Header2 6 3 2 2 3" xfId="9993" xr:uid="{0CD8C5FE-5C47-419B-ACFB-00221F84F869}"/>
    <cellStyle name="Header2 6 3 2 2 4" xfId="12866" xr:uid="{2F003E7C-4A5C-480F-B7DD-971D7F9F3D5B}"/>
    <cellStyle name="Header2 6 3 2 3" xfId="9244" xr:uid="{AC0B9EB1-1E9E-428B-8B19-D59FDABCCAD6}"/>
    <cellStyle name="Header2 6 3 2 4" xfId="12433" xr:uid="{D20BD7B7-089D-4CF8-8159-8C2B92A725FE}"/>
    <cellStyle name="Header2 6 3 3" xfId="8163" xr:uid="{78D13809-B652-4144-A3C9-2B3B9F48DFED}"/>
    <cellStyle name="Header2 6 3 4" xfId="7274" xr:uid="{B42E8250-6DD5-45FB-99C8-703B5C877B8C}"/>
    <cellStyle name="Header2 6 4" xfId="2756" xr:uid="{68DC05F5-76A7-4816-9802-CA52229574C5}"/>
    <cellStyle name="Header2 6 4 2" xfId="4211" xr:uid="{B47EBC1F-DB18-43FF-84F5-839490829DAC}"/>
    <cellStyle name="Header2 6 4 2 2" xfId="5021" xr:uid="{5E1B7FA1-A504-4756-BE74-4D3E6F2AB1DA}"/>
    <cellStyle name="Header2 6 4 2 2 2" xfId="6076" xr:uid="{08684C84-3CF9-4E60-8093-3585EE969BC2}"/>
    <cellStyle name="Header2 6 4 2 2 2 2" xfId="11039" xr:uid="{693BD583-0C2D-4CBE-BAAE-22FE93FD6919}"/>
    <cellStyle name="Header2 6 4 2 2 2 3" xfId="12848" xr:uid="{86457AEE-26ED-40CB-991C-C6038FC82DDD}"/>
    <cellStyle name="Header2 6 4 2 2 3" xfId="9994" xr:uid="{E452CE9C-97D7-4A14-B9BB-C6B123143197}"/>
    <cellStyle name="Header2 6 4 2 2 4" xfId="12665" xr:uid="{BD2A4892-CC51-497C-8FDB-8D10CE8D16EF}"/>
    <cellStyle name="Header2 6 4 2 3" xfId="9245" xr:uid="{F26492E9-4D87-48AF-B6CA-A4DFD0CB3F3F}"/>
    <cellStyle name="Header2 6 4 2 4" xfId="12857" xr:uid="{AFFA6ECA-D3E2-42B8-B556-2440B5837AF7}"/>
    <cellStyle name="Header2 6 4 3" xfId="8164" xr:uid="{2FFD4A32-9C64-46A3-9519-9316F1EB3A2F}"/>
    <cellStyle name="Header2 6 4 4" xfId="7874" xr:uid="{AAF01FB6-B84A-4E92-BAC6-E8E06C8AC575}"/>
    <cellStyle name="Header2 6 5" xfId="2757" xr:uid="{38DD7496-5F8F-4DD3-93CF-BD205C7CE78F}"/>
    <cellStyle name="Header2 6 5 2" xfId="4212" xr:uid="{AFBC6505-C013-43EA-857D-6079EE1C60FE}"/>
    <cellStyle name="Header2 6 5 2 2" xfId="5022" xr:uid="{3BDEB937-13E4-4389-987F-6A11C8881894}"/>
    <cellStyle name="Header2 6 5 2 2 2" xfId="6077" xr:uid="{D64BAEBE-BFC3-452F-9607-8AA7EF6E9568}"/>
    <cellStyle name="Header2 6 5 2 2 2 2" xfId="11040" xr:uid="{BD3CBA05-6376-4C2F-BE7D-14D0484C1DAE}"/>
    <cellStyle name="Header2 6 5 2 2 2 3" xfId="12647" xr:uid="{29B39F0A-4A38-49A4-9A51-5FBC3F44CC04}"/>
    <cellStyle name="Header2 6 5 2 2 3" xfId="9995" xr:uid="{1B085E3A-69E1-4CCE-8645-10CB7E4E8B88}"/>
    <cellStyle name="Header2 6 5 2 2 4" xfId="12441" xr:uid="{1FC8173F-517C-4C74-8E12-8273EB330F12}"/>
    <cellStyle name="Header2 6 5 2 3" xfId="9246" xr:uid="{E2B64CFF-DD5A-4BE7-AA65-B7AFCBC211F8}"/>
    <cellStyle name="Header2 6 5 2 4" xfId="12656" xr:uid="{4CEC9AE3-70E0-42E3-9148-8161B0788453}"/>
    <cellStyle name="Header2 6 5 3" xfId="8165" xr:uid="{9AF570E3-A976-49C3-975E-8C3A48DDA653}"/>
    <cellStyle name="Header2 6 5 4" xfId="7327" xr:uid="{424EB93C-B0E6-411E-88E9-141A61442EB0}"/>
    <cellStyle name="Header2 6 6" xfId="7956" xr:uid="{82CACA8B-866A-4DF0-AAD7-1B6086103898}"/>
    <cellStyle name="Header2 6 7" xfId="7417" xr:uid="{EA3E2F6D-3102-4DC6-B3AD-6093712DD0DB}"/>
    <cellStyle name="Header2 7" xfId="2758" xr:uid="{76028506-489C-48F4-997E-BD7FEFDF3426}"/>
    <cellStyle name="Header2 7 2" xfId="4213" xr:uid="{02596E84-F5EB-4EF5-9692-8D5E09DF33F5}"/>
    <cellStyle name="Header2 7 2 2" xfId="5023" xr:uid="{7C6CFF64-C13E-4764-B9F7-B33E1394CBC3}"/>
    <cellStyle name="Header2 7 2 2 2" xfId="6078" xr:uid="{97ED5612-9665-4905-A33A-546647EB5C6E}"/>
    <cellStyle name="Header2 7 2 2 2 2" xfId="11041" xr:uid="{E01FD4C3-0567-4246-8F20-18AE4D91025F}"/>
    <cellStyle name="Header2 7 2 2 2 3" xfId="12918" xr:uid="{0603119A-DF5B-44CB-8248-D61765911D48}"/>
    <cellStyle name="Header2 7 2 2 3" xfId="9996" xr:uid="{2D0736E3-4C65-4AE0-845F-E430562547C9}"/>
    <cellStyle name="Header2 7 2 2 4" xfId="7704" xr:uid="{E993826D-3842-4DA5-9308-80FF5380A50C}"/>
    <cellStyle name="Header2 7 2 3" xfId="9247" xr:uid="{30E6A855-2B9B-4286-B44D-3E7C6847CC5F}"/>
    <cellStyle name="Header2 7 2 4" xfId="12432" xr:uid="{489BEB5E-1E9D-4E50-BA68-87AF17ECD5BF}"/>
    <cellStyle name="Header2 7 3" xfId="8166" xr:uid="{2A26CB44-7428-4D9C-8F74-D2550B46AAD5}"/>
    <cellStyle name="Header2 7 4" xfId="12524" xr:uid="{DB409E26-B61A-4CC2-B584-22BA0AB76BAC}"/>
    <cellStyle name="Header2 8" xfId="7280" xr:uid="{DC92C319-4A4C-4139-928B-E18F2C27A1BB}"/>
    <cellStyle name="Header2 9" xfId="12336" xr:uid="{E9279A7B-A1D1-4F94-A567-49FEE08505AE}"/>
    <cellStyle name="Heading 1" xfId="92" builtinId="16" customBuiltin="1"/>
    <cellStyle name="Heading 2" xfId="93" builtinId="17" customBuiltin="1"/>
    <cellStyle name="Heading 3" xfId="94" builtinId="18" customBuiltin="1"/>
    <cellStyle name="Heading 4" xfId="95" builtinId="19" customBuiltin="1"/>
    <cellStyle name="Hyperlink 2" xfId="20" xr:uid="{00000000-0005-0000-0000-00002B000000}"/>
    <cellStyle name="Hyperlink 2 2" xfId="1168" xr:uid="{D92E2BA3-77A6-4F07-BA1D-8228368485AA}"/>
    <cellStyle name="Hyperlink 2 2 2" xfId="7115" xr:uid="{421810B9-37DF-47C0-B001-E95C714C949C}"/>
    <cellStyle name="Hyperlink 2 3" xfId="2062" xr:uid="{3A68A8F8-87B6-4058-910F-34063766E0F8}"/>
    <cellStyle name="Hyperlink 2 4" xfId="2759" xr:uid="{5D3F634D-35FF-494B-8AB5-E33FD494DE56}"/>
    <cellStyle name="Hyperlink 2 5" xfId="7039" xr:uid="{3CC9992E-32A3-4A61-AC13-B1630F07F124}"/>
    <cellStyle name="Hyperlink 2 6" xfId="429" xr:uid="{9FB43A84-9491-4136-BD98-0EA49FAFF075}"/>
    <cellStyle name="Hyperlink 2 7" xfId="7050" xr:uid="{7224380C-E37F-4A3C-BC12-CA50687B4634}"/>
    <cellStyle name="Hyperlink 2 8" xfId="12962" xr:uid="{ECA413B9-EC17-4F51-8088-8451F6E2108F}"/>
    <cellStyle name="Hyperlink 2 9" xfId="101" xr:uid="{EEAFDEE8-3DE2-4A20-A7F5-DFB16BEBB4CB}"/>
    <cellStyle name="Hyperlink 3" xfId="18" xr:uid="{00000000-0005-0000-0000-00002C000000}"/>
    <cellStyle name="Hyperlink 3 2" xfId="5033" xr:uid="{250077D9-9DC1-4EAA-95A2-CC4AB7767C3D}"/>
    <cellStyle name="Hyperlink 3 2 2" xfId="7395" xr:uid="{0DF9D594-AFC6-4E88-BB5A-A2C969A5AF28}"/>
    <cellStyle name="Hyperlink 3 3" xfId="976" xr:uid="{BFA080C6-B711-492F-BC22-60EA378832C4}"/>
    <cellStyle name="Hyperlink 3 4" xfId="7084" xr:uid="{AB2F1B6E-35EC-42A0-A0E0-3D491A846FE9}"/>
    <cellStyle name="Hyperlink 3 5" xfId="107" xr:uid="{D50D76D9-9DF5-4D9A-9BD3-2F81FE610B99}"/>
    <cellStyle name="Hyperlink 4" xfId="105" xr:uid="{133C3FCE-9953-4B7E-B09B-8C1C4B04FD1B}"/>
    <cellStyle name="Hyperlink 4 2" xfId="130" xr:uid="{00E0EFCE-BA60-473A-86FB-5A82BA8A073C}"/>
    <cellStyle name="Hyperlink 4 3" xfId="7079" xr:uid="{E26357C5-7E96-4567-A9E7-04B6C12C5C81}"/>
    <cellStyle name="Hyperlink 4 4" xfId="13201" xr:uid="{042DF8DF-5A82-4E26-ADB6-E7F384CD4FF4}"/>
    <cellStyle name="Hyperlink 4 5" xfId="13153" xr:uid="{7B4B68E6-3063-498C-810E-B6DD979E27EC}"/>
    <cellStyle name="Hyperlink 5" xfId="126" xr:uid="{9A4C11FF-C39D-43AE-9326-EC0358C14682}"/>
    <cellStyle name="Hyperlink 5 2" xfId="7112" xr:uid="{ADAC2BF4-2F00-49B5-A63F-4C833F2FFBA9}"/>
    <cellStyle name="Hyperlink 5 3" xfId="12980" xr:uid="{A8A3D8E6-A811-4F30-9C98-055D4F6FB960}"/>
    <cellStyle name="Hyperlink 5 4" xfId="12981" xr:uid="{10D1A2BB-7ECF-48B7-9BA6-A0BD1FFC5ACB}"/>
    <cellStyle name="Hyperlink 6" xfId="5035" xr:uid="{0493D34F-5B56-422C-9D58-C48C9FE2C776}"/>
    <cellStyle name="Hyperlink 7" xfId="7043" xr:uid="{46E40071-230C-401B-B828-CB44E64A0AC9}"/>
    <cellStyle name="Hyperlink 8" xfId="125" xr:uid="{74D73468-0F7F-44D6-AF84-EE453BE93BCF}"/>
    <cellStyle name="Input [yellow]" xfId="430" xr:uid="{CB13B6E0-3CE5-4F5F-8DA9-A47D55023D55}"/>
    <cellStyle name="Input [yellow] 10" xfId="2760" xr:uid="{1F6CB10A-46E2-4292-8955-B93329FA193C}"/>
    <cellStyle name="Input [yellow] 10 2" xfId="13080" xr:uid="{C97ABE31-539F-4586-8996-F350945FF376}"/>
    <cellStyle name="Input [yellow] 11" xfId="13029" xr:uid="{3EE2A578-7DE3-4016-B393-28B404551DEC}"/>
    <cellStyle name="Input [yellow] 2" xfId="431" xr:uid="{D4E5FC9E-E296-4C37-9A5D-24C45F11F063}"/>
    <cellStyle name="Input [yellow] 2 2" xfId="1546" xr:uid="{8F71761A-2004-4DEC-9E3C-F5F3026D0344}"/>
    <cellStyle name="Input [yellow] 2 2 2" xfId="1724" xr:uid="{F4F36415-A9BF-4D65-9B3D-2C31E63E36ED}"/>
    <cellStyle name="Input [yellow] 2 2 2 2" xfId="13058" xr:uid="{9459B62A-F7EF-44EE-B1DE-3E05D9DEA1A2}"/>
    <cellStyle name="Input [yellow] 2 2 3" xfId="1643" xr:uid="{B01F4E58-B4CF-4E63-9545-C0EE734F7430}"/>
    <cellStyle name="Input [yellow] 2 2 3 2" xfId="13052" xr:uid="{DE9E6804-2932-44EC-976E-C851972B795E}"/>
    <cellStyle name="Input [yellow] 2 2 4" xfId="1788" xr:uid="{BE1081A2-6E1F-42AA-8DEB-15A557BABBE3}"/>
    <cellStyle name="Input [yellow] 2 2 4 2" xfId="13070" xr:uid="{21D81559-DFEA-4B45-98A7-2F57D17D3F2F}"/>
    <cellStyle name="Input [yellow] 2 2 5" xfId="13037" xr:uid="{791C0210-0DB6-428D-AB95-90B2A5DDA36E}"/>
    <cellStyle name="Input [yellow] 2 3" xfId="1579" xr:uid="{CC7DC16D-244B-4498-A71C-FEB5D1499D7C}"/>
    <cellStyle name="Input [yellow] 2 3 2" xfId="1740" xr:uid="{99123E90-672A-445F-A89E-22B0114CC9EC}"/>
    <cellStyle name="Input [yellow] 2 3 2 2" xfId="13061" xr:uid="{8195CB66-8444-43DF-8FA7-E4BB6CB226ED}"/>
    <cellStyle name="Input [yellow] 2 3 3" xfId="1758" xr:uid="{35A9431A-11D5-4EAB-B319-3818CC35E64D}"/>
    <cellStyle name="Input [yellow] 2 3 3 2" xfId="13063" xr:uid="{C1BBFA4D-0CE9-47B6-B96A-07C8275327ED}"/>
    <cellStyle name="Input [yellow] 2 3 4" xfId="1809" xr:uid="{D5344BEA-7871-4092-BC5D-7EFAD9644A95}"/>
    <cellStyle name="Input [yellow] 2 3 4 2" xfId="13074" xr:uid="{1EEC3011-7A2D-4FE9-A269-B2B808B8DFB8}"/>
    <cellStyle name="Input [yellow] 2 3 5" xfId="13042" xr:uid="{41499837-B4D2-4E0E-B901-73D04036F5C2}"/>
    <cellStyle name="Input [yellow] 2 4" xfId="1609" xr:uid="{2C8E453D-83B9-4DE4-B514-84F60449CCC3}"/>
    <cellStyle name="Input [yellow] 2 4 2" xfId="1777" xr:uid="{DCAEE453-7BD6-4817-AE26-9AEB253BF875}"/>
    <cellStyle name="Input [yellow] 2 4 2 2" xfId="13065" xr:uid="{DCB463C7-03DC-481A-ACAC-224E61F910D1}"/>
    <cellStyle name="Input [yellow] 2 4 3" xfId="1826" xr:uid="{F5608206-F307-4843-BB38-4C3960FB54F2}"/>
    <cellStyle name="Input [yellow] 2 4 3 2" xfId="13076" xr:uid="{0B5AB7A6-4A39-4CB4-80AD-0F4FE40CBAD2}"/>
    <cellStyle name="Input [yellow] 2 4 4" xfId="13044" xr:uid="{382BF069-C8DB-4EB0-A3FE-0ACB0493CC80}"/>
    <cellStyle name="Input [yellow] 2 5" xfId="1613" xr:uid="{C2A855E2-4E0A-44DB-936C-97D748A5D494}"/>
    <cellStyle name="Input [yellow] 2 5 2" xfId="1780" xr:uid="{81A80332-BD4D-4AEC-99C9-041D43FF88EC}"/>
    <cellStyle name="Input [yellow] 2 5 2 2" xfId="13067" xr:uid="{B0F33BD4-92C5-4F19-9844-C8367F45C4A7}"/>
    <cellStyle name="Input [yellow] 2 5 3" xfId="13046" xr:uid="{ED0741BE-8947-4D8A-8C74-9BC4553F427B}"/>
    <cellStyle name="Input [yellow] 2 6" xfId="2064" xr:uid="{3B1C6244-1381-45E5-BB18-AB8447332FDC}"/>
    <cellStyle name="Input [yellow] 2 6 2" xfId="13079" xr:uid="{9675D758-EC1E-4BCA-B7E3-EFFF6EF1BF1E}"/>
    <cellStyle name="Input [yellow] 2 7" xfId="2761" xr:uid="{23E8D68F-DC31-4AAA-906B-3DEBE1B11DB1}"/>
    <cellStyle name="Input [yellow] 2 7 2" xfId="13081" xr:uid="{1D0E41B0-D457-4021-8847-853CEB3243FC}"/>
    <cellStyle name="Input [yellow] 2 8" xfId="13030" xr:uid="{9DE0D59D-50E0-4DA9-B0E3-EE1D12BDE18F}"/>
    <cellStyle name="Input [yellow] 3" xfId="432" xr:uid="{A6932133-2753-410E-B143-FB1FB70BB70F}"/>
    <cellStyle name="Input [yellow] 3 2" xfId="1547" xr:uid="{7DFC0D31-FE00-4EC4-A0E6-7DF98DA2B3EB}"/>
    <cellStyle name="Input [yellow] 3 2 2" xfId="1725" xr:uid="{A1F8FF82-CE7B-4E18-A430-2430EC6D38B4}"/>
    <cellStyle name="Input [yellow] 3 2 2 2" xfId="13059" xr:uid="{A19AA985-4DFC-4432-90F0-FB6E65CB0C77}"/>
    <cellStyle name="Input [yellow] 3 2 3" xfId="1642" xr:uid="{7F21144F-211D-45D1-8301-0029D08B6E53}"/>
    <cellStyle name="Input [yellow] 3 2 3 2" xfId="13051" xr:uid="{FFCE4F4F-1F35-4892-8FCB-D567645F5182}"/>
    <cellStyle name="Input [yellow] 3 2 4" xfId="1789" xr:uid="{95CA00B9-83D0-4456-A31A-A5343FA49A23}"/>
    <cellStyle name="Input [yellow] 3 2 4 2" xfId="13071" xr:uid="{73DB7BA5-3399-41C3-859D-939F5AE1B994}"/>
    <cellStyle name="Input [yellow] 3 2 5" xfId="13038" xr:uid="{9FBC3805-F689-484F-9D37-C866B5D680BB}"/>
    <cellStyle name="Input [yellow] 3 3" xfId="1580" xr:uid="{605C227A-E8C9-418E-AC09-A977B89C9B0F}"/>
    <cellStyle name="Input [yellow] 3 3 2" xfId="1741" xr:uid="{4E0BBAAB-4310-49CA-8F8F-72DBDB4F1268}"/>
    <cellStyle name="Input [yellow] 3 3 2 2" xfId="13062" xr:uid="{397A9113-BC56-46EF-A4F7-3DB878960DE7}"/>
    <cellStyle name="Input [yellow] 3 3 3" xfId="1759" xr:uid="{7F497E1E-83B1-47D2-9C45-A4E08CEECC83}"/>
    <cellStyle name="Input [yellow] 3 3 3 2" xfId="13064" xr:uid="{6D50B52B-B12F-43DC-924E-2D0AC289FF5D}"/>
    <cellStyle name="Input [yellow] 3 3 4" xfId="1810" xr:uid="{57F59970-0088-4280-9501-584FA04D1038}"/>
    <cellStyle name="Input [yellow] 3 3 4 2" xfId="13075" xr:uid="{0A617219-D93E-4970-BE81-66D08B81F261}"/>
    <cellStyle name="Input [yellow] 3 3 5" xfId="13043" xr:uid="{A5704E97-6B9A-4298-9A4D-1CC11DAD0060}"/>
    <cellStyle name="Input [yellow] 3 4" xfId="1610" xr:uid="{F3484BBF-30A8-4A42-9918-9E31069DB5B8}"/>
    <cellStyle name="Input [yellow] 3 4 2" xfId="1778" xr:uid="{66308E61-6166-496B-B347-3C9140E9DD87}"/>
    <cellStyle name="Input [yellow] 3 4 2 2" xfId="13066" xr:uid="{BDFB6E39-5298-4C9E-B633-4EDCE2C98F96}"/>
    <cellStyle name="Input [yellow] 3 4 3" xfId="1827" xr:uid="{342636EF-89C6-4A8D-9D9C-4D0787ACB1A2}"/>
    <cellStyle name="Input [yellow] 3 4 3 2" xfId="13077" xr:uid="{9F72B111-33B0-4846-9C98-5C899972223A}"/>
    <cellStyle name="Input [yellow] 3 4 4" xfId="13045" xr:uid="{331D67B1-577C-4802-91EC-8BCE3C4D209D}"/>
    <cellStyle name="Input [yellow] 3 5" xfId="1614" xr:uid="{F5AF2802-B3E4-4CD2-8B17-ED9D5C3F0784}"/>
    <cellStyle name="Input [yellow] 3 5 2" xfId="1781" xr:uid="{1A96E0CC-BC40-4C64-B3D2-7F30567A5332}"/>
    <cellStyle name="Input [yellow] 3 5 2 2" xfId="13068" xr:uid="{9A517AAA-A7AA-4D08-B4BE-3FCCE5D6E82E}"/>
    <cellStyle name="Input [yellow] 3 5 3" xfId="13047" xr:uid="{0379C598-5238-4739-B546-4FB0317A4CEA}"/>
    <cellStyle name="Input [yellow] 3 6" xfId="13031" xr:uid="{81AA92A2-43F0-4C9F-BF55-7425C90743AD}"/>
    <cellStyle name="Input [yellow] 4" xfId="1169" xr:uid="{6FD14673-28D2-4BFC-BEB4-5B5126F11575}"/>
    <cellStyle name="Input [yellow] 4 2" xfId="1680" xr:uid="{2A78DE26-76A4-442C-B1B3-EDEDF45B0846}"/>
    <cellStyle name="Input [yellow] 4 2 2" xfId="13056" xr:uid="{B98B4CB1-1655-4981-9913-03B6A59D35A8}"/>
    <cellStyle name="Input [yellow] 4 3" xfId="1654" xr:uid="{260DBC5D-37A9-4E7A-91D8-D9C79B71A077}"/>
    <cellStyle name="Input [yellow] 4 3 2" xfId="13054" xr:uid="{E4800824-8C10-4937-B74B-5C64142CDAAC}"/>
    <cellStyle name="Input [yellow] 4 4" xfId="1657" xr:uid="{E28D5060-F827-48A1-9FA4-C3F4FA539CD4}"/>
    <cellStyle name="Input [yellow] 4 4 2" xfId="13055" xr:uid="{C1B16484-40AA-4E29-AC14-FA809041069E}"/>
    <cellStyle name="Input [yellow] 4 5" xfId="13035" xr:uid="{9A357B7E-9AFB-49E5-AC7A-82F62D66A19B}"/>
    <cellStyle name="Input [yellow] 5" xfId="1539" xr:uid="{0C39F520-A090-4DA1-A12C-6B81AAE1A32E}"/>
    <cellStyle name="Input [yellow] 5 2" xfId="1722" xr:uid="{4059D356-36DD-410D-B48D-7AD2B86DA925}"/>
    <cellStyle name="Input [yellow] 5 2 2" xfId="13057" xr:uid="{C9FCA994-C3E3-48A6-897E-7B3F5D54E288}"/>
    <cellStyle name="Input [yellow] 5 3" xfId="1649" xr:uid="{38128020-EC9E-4F7F-B237-604619F572CE}"/>
    <cellStyle name="Input [yellow] 5 3 2" xfId="13053" xr:uid="{7168B113-786E-42C9-A47D-2583B1A84DF0}"/>
    <cellStyle name="Input [yellow] 5 4" xfId="1782" xr:uid="{1CDD43D2-8F2D-4997-8FEC-0727324C27D3}"/>
    <cellStyle name="Input [yellow] 5 4 2" xfId="13069" xr:uid="{4109D54A-ABCC-4BD3-B26A-5B2A25A48B6C}"/>
    <cellStyle name="Input [yellow] 5 5" xfId="13036" xr:uid="{DFE7DF50-A904-466C-91D5-239248D111F9}"/>
    <cellStyle name="Input [yellow] 6" xfId="1563" xr:uid="{602D3752-A6E4-4714-8FA3-C7CCB538A0D6}"/>
    <cellStyle name="Input [yellow] 6 2" xfId="1733" xr:uid="{34A858A9-57AD-4FB4-9F76-49E9EDFEBB94}"/>
    <cellStyle name="Input [yellow] 6 2 2" xfId="13060" xr:uid="{0CCB4414-F666-4390-ABA0-C7031562393F}"/>
    <cellStyle name="Input [yellow] 6 3" xfId="1633" xr:uid="{60631881-1A71-4A2F-A474-CAFB67B30062}"/>
    <cellStyle name="Input [yellow] 6 3 2" xfId="13050" xr:uid="{BF2D572E-1F36-4B0E-9688-88A8178E5890}"/>
    <cellStyle name="Input [yellow] 6 4" xfId="1798" xr:uid="{455512B6-C63F-438B-B1E2-E4E74539B382}"/>
    <cellStyle name="Input [yellow] 6 4 2" xfId="13072" xr:uid="{8CFD21E6-DC00-4936-90F5-46D12941ECE9}"/>
    <cellStyle name="Input [yellow] 6 5" xfId="13039" xr:uid="{9415242F-C736-47B8-938D-FA996421388E}"/>
    <cellStyle name="Input [yellow] 7" xfId="1565" xr:uid="{D5DADBB7-6D59-409F-BBB5-A13D8A322161}"/>
    <cellStyle name="Input [yellow] 7 2" xfId="1631" xr:uid="{8DDEF99C-6A08-40AD-93FE-2E102D91E782}"/>
    <cellStyle name="Input [yellow] 7 2 2" xfId="13048" xr:uid="{A1385B82-FB1E-48A4-816F-D1294F17D7D7}"/>
    <cellStyle name="Input [yellow] 7 3" xfId="1799" xr:uid="{96627391-F0E4-435C-942C-2B97A986C7A9}"/>
    <cellStyle name="Input [yellow] 7 3 2" xfId="13073" xr:uid="{6CBE942B-4227-490A-A582-D8A469D00711}"/>
    <cellStyle name="Input [yellow] 7 4" xfId="13041" xr:uid="{878B4ADC-7715-4C4F-9E00-EC7FA2B701AF}"/>
    <cellStyle name="Input [yellow] 8" xfId="1564" xr:uid="{5EB9D37D-455A-4924-9FD6-F65F05C3559F}"/>
    <cellStyle name="Input [yellow] 8 2" xfId="1632" xr:uid="{F40C2CCE-DD0D-4C51-AA7A-0F28B66FCDCC}"/>
    <cellStyle name="Input [yellow] 8 2 2" xfId="13049" xr:uid="{52D870A6-40AD-4C10-8744-B719137A5A6C}"/>
    <cellStyle name="Input [yellow] 8 3" xfId="13040" xr:uid="{A53BC7C6-CC01-412B-BA52-2E95CBDA4D28}"/>
    <cellStyle name="Input [yellow] 9" xfId="2063" xr:uid="{2F5AC926-4C79-4131-956B-DC8AEBB6CFDC}"/>
    <cellStyle name="Input [yellow] 9 2" xfId="13078" xr:uid="{22FBA7ED-2186-427D-8F71-09EA68F687C4}"/>
    <cellStyle name="Input 10" xfId="2337" xr:uid="{30BA8361-BF1A-48AA-AE3E-8F47D2BD692B}"/>
    <cellStyle name="Input 11" xfId="2418" xr:uid="{FA4FE4E7-5755-49FD-B7FD-1E3A6238E6F6}"/>
    <cellStyle name="Input 12" xfId="2338" xr:uid="{D3833CA9-FF32-487F-9903-55214949613E}"/>
    <cellStyle name="Input 13" xfId="2420" xr:uid="{2433D7B3-F115-4474-837B-4F9EBD41D783}"/>
    <cellStyle name="Input 14" xfId="2340" xr:uid="{F2300508-A591-4CDA-A43D-4FE8C2193C7B}"/>
    <cellStyle name="Input 15" xfId="2417" xr:uid="{688D3320-5AA1-4436-A28B-4F6BF0B1B8F5}"/>
    <cellStyle name="Input 16" xfId="2336" xr:uid="{ABC6702F-2285-4784-84BF-18E96EAB717C}"/>
    <cellStyle name="Input 17" xfId="2416" xr:uid="{F7A81253-0870-4781-91DC-8226C9FF7E8D}"/>
    <cellStyle name="Input 2" xfId="433" xr:uid="{83514817-137C-44AD-9FFC-0A6CB4ACEC6F}"/>
    <cellStyle name="Input 3" xfId="434" xr:uid="{C5702F62-4405-4E81-8365-BB660739EA53}"/>
    <cellStyle name="Input 4" xfId="1832" xr:uid="{AB9F0BD9-AF0A-4DB3-896A-7C18869AACD3}"/>
    <cellStyle name="Input 5" xfId="2342" xr:uid="{71B7194B-C5B5-40B5-8594-5A65CBBCC53C}"/>
    <cellStyle name="Input 6" xfId="2341" xr:uid="{D6E4483A-8627-4992-A4BB-780B5AFC1AAE}"/>
    <cellStyle name="Input 7" xfId="2421" xr:uid="{F9C037F6-AFD4-456B-B1E1-3ACC1BB0ED2B}"/>
    <cellStyle name="Input 8" xfId="2339" xr:uid="{6F34F0A3-9380-48EE-9A9F-9CEA522FB104}"/>
    <cellStyle name="Input 9" xfId="2419" xr:uid="{962BD6E5-8D61-4F6A-8D05-6CEEF765C1FA}"/>
    <cellStyle name="Link Currency (0)" xfId="435" xr:uid="{88A26EF4-D3BA-4534-80B6-6F6068FC91A6}"/>
    <cellStyle name="Link Currency (0) 2" xfId="436" xr:uid="{40EDD65F-0B6D-41E6-BF0D-A242BC8A7855}"/>
    <cellStyle name="Link Currency (0) 2 2" xfId="2066" xr:uid="{591891A6-7CBE-4E31-A01A-0F55BAACDA33}"/>
    <cellStyle name="Link Currency (0) 2 3" xfId="2762" xr:uid="{255F411F-2087-4E29-BB56-4F9939D8372D}"/>
    <cellStyle name="Link Currency (0) 3" xfId="1170" xr:uid="{713553D6-E3A0-4ED4-AB71-A8D6F8BF982C}"/>
    <cellStyle name="Link Currency (0) 4" xfId="2065" xr:uid="{FE3F75BE-4E61-49D2-9EF1-8E873D707016}"/>
    <cellStyle name="Link Currency (0) 5" xfId="2763" xr:uid="{2ACCD56F-F0E8-4C92-9644-CEF7BD8CBDCF}"/>
    <cellStyle name="Link Currency (2)" xfId="437" xr:uid="{82E1C8A8-A708-4661-9F95-32CF347BB70A}"/>
    <cellStyle name="Link Currency (2) 2" xfId="438" xr:uid="{1C0AC1E8-5F4F-4004-9C7E-6264C43D05AE}"/>
    <cellStyle name="Link Currency (2) 2 2" xfId="2068" xr:uid="{944330A2-5855-431E-A0A6-6735569BAFB0}"/>
    <cellStyle name="Link Currency (2) 2 3" xfId="2764" xr:uid="{DE3F25D4-7F1A-4B7E-AEF9-930FD9A4F6AC}"/>
    <cellStyle name="Link Currency (2) 3" xfId="1171" xr:uid="{A1B326C6-449E-4025-8ED2-44EC0DE6083F}"/>
    <cellStyle name="Link Currency (2) 4" xfId="2067" xr:uid="{F9B34FA1-940E-4534-BEF8-00173B362A0F}"/>
    <cellStyle name="Link Currency (2) 5" xfId="2765" xr:uid="{56F6D370-1015-4FFE-A7D4-951BA5393667}"/>
    <cellStyle name="Link Units (0)" xfId="439" xr:uid="{8306B918-A393-410B-AD03-7C79072E5D0E}"/>
    <cellStyle name="Link Units (0) 2" xfId="440" xr:uid="{EE0548E7-C0C8-482E-A666-B21875EC25C7}"/>
    <cellStyle name="Link Units (0) 2 2" xfId="2070" xr:uid="{033E2E09-145D-49FA-A460-F70D3413F869}"/>
    <cellStyle name="Link Units (0) 2 3" xfId="2766" xr:uid="{46E229F8-06FD-44BE-9E9C-DB0FAEF465B8}"/>
    <cellStyle name="Link Units (0) 3" xfId="1172" xr:uid="{8E1004E0-6270-4423-9755-689BF03B160F}"/>
    <cellStyle name="Link Units (0) 4" xfId="2069" xr:uid="{99E7F369-C953-4746-B5AD-E8C4F3401A70}"/>
    <cellStyle name="Link Units (0) 5" xfId="2767" xr:uid="{3130FED6-D2C4-424F-B10F-5690E46D3B7B}"/>
    <cellStyle name="Link Units (1)" xfId="441" xr:uid="{5A30DF0A-4F7A-45B4-ACA7-EDA2938607C8}"/>
    <cellStyle name="Link Units (1) 10" xfId="442" xr:uid="{F4822B7E-4E8B-4FB4-9EF0-15BEBE056B60}"/>
    <cellStyle name="Link Units (1) 10 2" xfId="1174" xr:uid="{07C66A97-16AC-4ADE-B2B8-1F9306E13FC7}"/>
    <cellStyle name="Link Units (1) 10 3" xfId="2072" xr:uid="{CFFC702F-15FD-43CE-8DB0-451012CF0216}"/>
    <cellStyle name="Link Units (1) 10 4" xfId="2768" xr:uid="{17AD198C-12EB-4588-B2C7-DF4856A084B0}"/>
    <cellStyle name="Link Units (1) 11" xfId="443" xr:uid="{2F65E231-A23E-41DD-8195-6818DA86DBA8}"/>
    <cellStyle name="Link Units (1) 11 2" xfId="1175" xr:uid="{4A9092E0-C9E6-468A-9314-468C3B22F38C}"/>
    <cellStyle name="Link Units (1) 11 3" xfId="2073" xr:uid="{092FE5AC-27F7-47EE-8F40-8CC64F3F3113}"/>
    <cellStyle name="Link Units (1) 11 4" xfId="2769" xr:uid="{A4803A03-6C4C-486D-94AC-C7A37271935A}"/>
    <cellStyle name="Link Units (1) 12" xfId="444" xr:uid="{6CE5DB74-EDC5-4570-8FF0-D58EEF664152}"/>
    <cellStyle name="Link Units (1) 12 2" xfId="1176" xr:uid="{C8C73B99-D4A1-4E66-A61A-6878EC6BE4C6}"/>
    <cellStyle name="Link Units (1) 12 3" xfId="2074" xr:uid="{1C77D17F-EEDC-4AED-8A6C-AF1D91862E0B}"/>
    <cellStyle name="Link Units (1) 12 4" xfId="2770" xr:uid="{536B0CE7-CD11-49BA-98BA-15A423C1E273}"/>
    <cellStyle name="Link Units (1) 13" xfId="445" xr:uid="{3DAC9704-9AE4-4915-A7AC-7042AAA95105}"/>
    <cellStyle name="Link Units (1) 13 2" xfId="1177" xr:uid="{A8A50BC7-F0A7-42DF-B652-E13560B93A2D}"/>
    <cellStyle name="Link Units (1) 13 3" xfId="2075" xr:uid="{2A227868-F931-4857-A7A4-24DA1C42C403}"/>
    <cellStyle name="Link Units (1) 13 4" xfId="2771" xr:uid="{4C77B03F-CF83-4873-9D5C-8590D4838F38}"/>
    <cellStyle name="Link Units (1) 14" xfId="446" xr:uid="{9A67F051-B81E-44E7-84A2-1FB542330775}"/>
    <cellStyle name="Link Units (1) 14 2" xfId="1178" xr:uid="{0978297D-F693-4BAC-8725-1DB02D654BA9}"/>
    <cellStyle name="Link Units (1) 14 3" xfId="2076" xr:uid="{97974969-8D8B-49A2-8550-BBFA860BE15F}"/>
    <cellStyle name="Link Units (1) 14 4" xfId="2772" xr:uid="{CA095454-08E8-4555-B71A-048DF6755986}"/>
    <cellStyle name="Link Units (1) 15" xfId="447" xr:uid="{B961E2C2-76B5-40D1-B505-16284CE31221}"/>
    <cellStyle name="Link Units (1) 15 2" xfId="1179" xr:uid="{B2D70989-F9E9-4908-B222-334C9C35A32D}"/>
    <cellStyle name="Link Units (1) 15 3" xfId="2077" xr:uid="{99E64667-4F84-48B3-BF65-7943D314AD40}"/>
    <cellStyle name="Link Units (1) 15 4" xfId="2773" xr:uid="{E7FB9B4B-90FB-454C-801A-23B1CFFDC201}"/>
    <cellStyle name="Link Units (1) 16" xfId="448" xr:uid="{91388958-40A4-4AA1-9034-3028B2A82E17}"/>
    <cellStyle name="Link Units (1) 16 2" xfId="1180" xr:uid="{438F2132-8DB3-43D5-B20E-8B35D9C8F91B}"/>
    <cellStyle name="Link Units (1) 16 3" xfId="2078" xr:uid="{E68FB503-14C9-4711-8DC0-E653222E8E7D}"/>
    <cellStyle name="Link Units (1) 16 4" xfId="2774" xr:uid="{80EED901-FB3B-4841-A9C3-914662C6D08E}"/>
    <cellStyle name="Link Units (1) 17" xfId="449" xr:uid="{35A32847-A584-4333-90B7-F95C1DF805A9}"/>
    <cellStyle name="Link Units (1) 17 2" xfId="1181" xr:uid="{2C331E43-389B-4CD4-8F85-1F0510A3312D}"/>
    <cellStyle name="Link Units (1) 17 3" xfId="2079" xr:uid="{5762FD26-E2E9-434B-8B49-0A6F5BFF3B99}"/>
    <cellStyle name="Link Units (1) 17 4" xfId="2775" xr:uid="{C69FD055-1DF1-4605-BB99-01F37EF7779C}"/>
    <cellStyle name="Link Units (1) 18" xfId="450" xr:uid="{DE91BABC-D1C0-4EB7-B69A-31C16CFEFF51}"/>
    <cellStyle name="Link Units (1) 18 2" xfId="1182" xr:uid="{7574C321-6C6F-4638-B3F3-AF68876BF161}"/>
    <cellStyle name="Link Units (1) 18 3" xfId="2080" xr:uid="{84EE5440-6214-42C6-ADFA-A2A4E3FBE3D1}"/>
    <cellStyle name="Link Units (1) 18 4" xfId="2776" xr:uid="{6B35555A-CB25-43AA-BAB1-EE98AFB76342}"/>
    <cellStyle name="Link Units (1) 19" xfId="451" xr:uid="{2F7AB5E3-42B7-422D-BCE9-5ABBEE9E7B7B}"/>
    <cellStyle name="Link Units (1) 19 2" xfId="1183" xr:uid="{9C63B84D-CED5-45F2-8E26-B075C70A3119}"/>
    <cellStyle name="Link Units (1) 19 3" xfId="2081" xr:uid="{8F80D524-8959-42A4-94C4-6923A934F7E9}"/>
    <cellStyle name="Link Units (1) 19 4" xfId="2777" xr:uid="{18248264-74C5-4B73-B34E-9591D5664F3D}"/>
    <cellStyle name="Link Units (1) 2" xfId="452" xr:uid="{60C835F6-19D7-43AC-B5D9-C6D95210B705}"/>
    <cellStyle name="Link Units (1) 2 2" xfId="1184" xr:uid="{0C92B9AA-8634-4FA9-8298-F034AEC5E0FC}"/>
    <cellStyle name="Link Units (1) 2 3" xfId="2082" xr:uid="{D1146585-FDE1-4670-B91B-8633449EF51F}"/>
    <cellStyle name="Link Units (1) 2 4" xfId="2778" xr:uid="{839D0209-C8A9-4151-A414-0B77D8E741FE}"/>
    <cellStyle name="Link Units (1) 20" xfId="453" xr:uid="{8D61EA47-73EC-4B25-937F-2271F1142760}"/>
    <cellStyle name="Link Units (1) 20 2" xfId="1185" xr:uid="{073F4030-ED59-4C70-822F-74017BCF9560}"/>
    <cellStyle name="Link Units (1) 20 3" xfId="2083" xr:uid="{615F3B25-3917-4EAA-A17D-22A1AFE1EC34}"/>
    <cellStyle name="Link Units (1) 20 4" xfId="2779" xr:uid="{AA7FBD25-B287-4B28-BD51-98107BAE6145}"/>
    <cellStyle name="Link Units (1) 21" xfId="454" xr:uid="{226D643C-D6C8-4E0E-9C4F-BA9EA64AF7D6}"/>
    <cellStyle name="Link Units (1) 21 2" xfId="1186" xr:uid="{E70E17F2-3799-482C-9545-C1342CC02462}"/>
    <cellStyle name="Link Units (1) 21 3" xfId="2084" xr:uid="{541C40C1-0933-40A8-819E-3FCE68156886}"/>
    <cellStyle name="Link Units (1) 21 4" xfId="2780" xr:uid="{AF94A1FF-B5A2-46E7-B2E6-264AD81A3CBC}"/>
    <cellStyle name="Link Units (1) 22" xfId="455" xr:uid="{59A844B1-B6DB-4ECD-898C-59A7F3B9B358}"/>
    <cellStyle name="Link Units (1) 22 2" xfId="1187" xr:uid="{AC2FBDF8-C81A-444F-B79B-BD812074DCC9}"/>
    <cellStyle name="Link Units (1) 22 3" xfId="2085" xr:uid="{5A17EFCC-CAC7-452D-B63E-CAF3BA3DE8CA}"/>
    <cellStyle name="Link Units (1) 22 4" xfId="2781" xr:uid="{9CD4590F-F835-45FD-A663-B879503479C6}"/>
    <cellStyle name="Link Units (1) 23" xfId="456" xr:uid="{8E87977E-8178-4871-BFF2-01A303F03F21}"/>
    <cellStyle name="Link Units (1) 23 2" xfId="1188" xr:uid="{174CA293-868A-447E-8EFF-98AB2F5550FC}"/>
    <cellStyle name="Link Units (1) 23 3" xfId="2086" xr:uid="{F2CEEBDB-5883-46FD-84FA-E57AC718ACBD}"/>
    <cellStyle name="Link Units (1) 23 4" xfId="2782" xr:uid="{6FCA8F61-4040-4C30-BCDB-57358326C7BB}"/>
    <cellStyle name="Link Units (1) 24" xfId="457" xr:uid="{8EAEE09A-6862-430E-BD6A-3B838F0C440B}"/>
    <cellStyle name="Link Units (1) 24 2" xfId="1189" xr:uid="{E331CD91-4172-49A0-9A93-CEE626B0D630}"/>
    <cellStyle name="Link Units (1) 24 3" xfId="2087" xr:uid="{5A1DD489-A617-45F9-86C4-CB1224B3A875}"/>
    <cellStyle name="Link Units (1) 24 4" xfId="2783" xr:uid="{E461F47F-3D29-446E-909C-3E212543092B}"/>
    <cellStyle name="Link Units (1) 25" xfId="458" xr:uid="{97AE3242-9DBC-46A7-91C4-17716DA775A4}"/>
    <cellStyle name="Link Units (1) 25 2" xfId="1190" xr:uid="{FF50A238-FDA6-497A-911E-A92BA1C1D9DA}"/>
    <cellStyle name="Link Units (1) 25 3" xfId="2088" xr:uid="{5370F232-A111-48D2-906E-24D761D68824}"/>
    <cellStyle name="Link Units (1) 25 4" xfId="2784" xr:uid="{B212EF08-49D0-48F3-8C2A-A76FAB622109}"/>
    <cellStyle name="Link Units (1) 26" xfId="459" xr:uid="{DD8DB4DF-857A-4D1E-BDCF-308233E08BA9}"/>
    <cellStyle name="Link Units (1) 26 2" xfId="1191" xr:uid="{90296072-39FB-4923-A0C0-30B0BCA04EFD}"/>
    <cellStyle name="Link Units (1) 26 3" xfId="2089" xr:uid="{0D429D3D-3E50-463B-ACBE-7F4ED4DA61C0}"/>
    <cellStyle name="Link Units (1) 26 4" xfId="2785" xr:uid="{4F65DFEC-C146-4EC7-A632-D4E24A31C101}"/>
    <cellStyle name="Link Units (1) 27" xfId="460" xr:uid="{9BDA417F-3E68-4FA8-B04E-7928DB5E9258}"/>
    <cellStyle name="Link Units (1) 27 2" xfId="1192" xr:uid="{7291CC00-F375-4F0B-8E40-426A9E4534D4}"/>
    <cellStyle name="Link Units (1) 27 3" xfId="2090" xr:uid="{DF172EB7-1075-41C0-8B05-F5CF7F0D7A6D}"/>
    <cellStyle name="Link Units (1) 27 4" xfId="2786" xr:uid="{2D1D8669-13C7-44D5-A308-4C8A31C9D759}"/>
    <cellStyle name="Link Units (1) 28" xfId="461" xr:uid="{DA27B037-3932-40BE-9F69-35BA0ABB6F2C}"/>
    <cellStyle name="Link Units (1) 28 2" xfId="2091" xr:uid="{01E10518-7BA8-4956-A407-42318E14ADB7}"/>
    <cellStyle name="Link Units (1) 28 3" xfId="2787" xr:uid="{002768A7-4091-42C9-B429-0EF2AC884F18}"/>
    <cellStyle name="Link Units (1) 29" xfId="1173" xr:uid="{EA7DAE3F-BCD3-4E3A-9E19-D47E767CFE59}"/>
    <cellStyle name="Link Units (1) 3" xfId="462" xr:uid="{1E4BD2AF-16EB-4646-B98C-AEE78BF060E6}"/>
    <cellStyle name="Link Units (1) 3 2" xfId="1193" xr:uid="{30E02A80-57E7-4A89-8469-2CC9FD363FE5}"/>
    <cellStyle name="Link Units (1) 3 3" xfId="2092" xr:uid="{71C83AE4-8352-4A18-8BFD-A9BDBC83CD3D}"/>
    <cellStyle name="Link Units (1) 3 4" xfId="2788" xr:uid="{1575247C-0D80-40D7-B8AD-063C874D1779}"/>
    <cellStyle name="Link Units (1) 30" xfId="2071" xr:uid="{CF15F225-32AF-41D5-B14C-445703E51E2D}"/>
    <cellStyle name="Link Units (1) 31" xfId="2789" xr:uid="{FCFFB841-24AD-4130-B1A7-C7889627E39C}"/>
    <cellStyle name="Link Units (1) 4" xfId="463" xr:uid="{417443BD-8B0A-4F4D-B987-E47397850D40}"/>
    <cellStyle name="Link Units (1) 4 2" xfId="1194" xr:uid="{BD6575FD-8B8A-4D40-AEB4-0D232973B4B9}"/>
    <cellStyle name="Link Units (1) 4 3" xfId="2093" xr:uid="{BBA45070-D346-4C96-B2A4-F2A31E7A8CE8}"/>
    <cellStyle name="Link Units (1) 4 4" xfId="2790" xr:uid="{AD2117DE-668A-4D08-A030-AD50D005FC6B}"/>
    <cellStyle name="Link Units (1) 5" xfId="464" xr:uid="{93D3F65F-75D1-49F8-96FA-0B283C5A2405}"/>
    <cellStyle name="Link Units (1) 5 2" xfId="1195" xr:uid="{07522164-F1FF-4812-AC24-4DD211A85744}"/>
    <cellStyle name="Link Units (1) 5 3" xfId="2094" xr:uid="{3764432C-F0E6-40B4-9E60-1A7A8EF40974}"/>
    <cellStyle name="Link Units (1) 5 4" xfId="2791" xr:uid="{B82DA502-80D0-44E3-821D-2F9A7B6B627E}"/>
    <cellStyle name="Link Units (1) 6" xfId="465" xr:uid="{2CA43CD7-1773-4A05-A47E-BD6B19BE096D}"/>
    <cellStyle name="Link Units (1) 6 2" xfId="1196" xr:uid="{38D38A35-9660-4E9C-B9BA-1400E766F342}"/>
    <cellStyle name="Link Units (1) 6 3" xfId="2095" xr:uid="{A8D1CAE2-71AE-4BDC-8BCA-734147833CCE}"/>
    <cellStyle name="Link Units (1) 6 4" xfId="2792" xr:uid="{E8AF20A1-4956-437D-9E1A-266E6F3C727D}"/>
    <cellStyle name="Link Units (1) 7" xfId="466" xr:uid="{D49E108B-AB30-4C50-BC58-4F186ACECE03}"/>
    <cellStyle name="Link Units (1) 7 2" xfId="1197" xr:uid="{9A38DB5E-4421-404E-8E16-7DE4DBF16486}"/>
    <cellStyle name="Link Units (1) 7 3" xfId="2096" xr:uid="{13E926D4-F40B-4EBE-8D18-8871B32578B3}"/>
    <cellStyle name="Link Units (1) 7 4" xfId="2793" xr:uid="{25932BB2-3B03-49E2-B17A-F2BE0D5E49C1}"/>
    <cellStyle name="Link Units (1) 8" xfId="467" xr:uid="{83100787-E6BB-4A2A-8B39-FB2200EA819D}"/>
    <cellStyle name="Link Units (1) 8 2" xfId="1198" xr:uid="{48400B58-3A17-4835-9402-8CBC596B5BB9}"/>
    <cellStyle name="Link Units (1) 8 3" xfId="2097" xr:uid="{9A045429-1B09-4214-932A-43063FCD3A80}"/>
    <cellStyle name="Link Units (1) 8 4" xfId="2794" xr:uid="{5ACECD0F-CDE5-461F-927D-44E5E1573B33}"/>
    <cellStyle name="Link Units (1) 9" xfId="468" xr:uid="{74266324-2A38-47FF-8D85-E2640DC3103E}"/>
    <cellStyle name="Link Units (1) 9 2" xfId="1199" xr:uid="{54BD390A-16B5-4A6E-99DA-2CB1D77A6F03}"/>
    <cellStyle name="Link Units (1) 9 3" xfId="2098" xr:uid="{FBFDA0CB-46EA-47D3-83FD-DD3ECCCB9B26}"/>
    <cellStyle name="Link Units (1) 9 4" xfId="2795" xr:uid="{6ECED448-FB97-4ECF-8C0D-C0E08E3C5A71}"/>
    <cellStyle name="Link Units (2)" xfId="469" xr:uid="{0F7972FC-390D-40AC-9933-D76C68493EA4}"/>
    <cellStyle name="Link Units (2) 2" xfId="470" xr:uid="{82D9E3CF-A8FA-40FE-9CA4-B52C5F25AF98}"/>
    <cellStyle name="Link Units (2) 2 2" xfId="2100" xr:uid="{1113D071-1580-44A8-8F5C-4D0337263690}"/>
    <cellStyle name="Link Units (2) 2 3" xfId="2796" xr:uid="{7C0B34E1-B8E2-4EFA-8DBD-79D91EB902E2}"/>
    <cellStyle name="Link Units (2) 3" xfId="1200" xr:uid="{CD68053A-CFB7-41B1-86D6-1D9E6EDD07E2}"/>
    <cellStyle name="Link Units (2) 4" xfId="2099" xr:uid="{C8BF97A1-B48D-4A1B-B737-BC67E9B176D6}"/>
    <cellStyle name="Link Units (2) 5" xfId="2797" xr:uid="{2246723C-48E5-422E-AE9B-7BE87C4AEC2E}"/>
    <cellStyle name="Linked Cell 2" xfId="471" xr:uid="{11A37D98-0896-47CF-9063-0B01BC3CCC4E}"/>
    <cellStyle name="Linked Cell 3" xfId="1835" xr:uid="{96B99B40-9ED9-4D90-9ADF-141055EAE049}"/>
    <cellStyle name="Neutral 2" xfId="472" xr:uid="{55928ECB-EE18-43CA-8CD6-954421F5EEF9}"/>
    <cellStyle name="Neutral 3" xfId="1831" xr:uid="{8BD1FF24-0BB7-4320-B9E4-4FBA96387366}"/>
    <cellStyle name="no dec" xfId="473" xr:uid="{E54BA9E3-01C0-4099-94F5-1B72500A10E0}"/>
    <cellStyle name="no dec 10" xfId="474" xr:uid="{39F76964-5BD6-4561-95EE-031292D57B25}"/>
    <cellStyle name="no dec 10 2" xfId="2102" xr:uid="{50011848-7A56-40A8-A2E8-049F2FA21AD3}"/>
    <cellStyle name="no dec 10 3" xfId="2798" xr:uid="{0EBE271D-EAA1-474D-8DF8-5B1AFBF80D8A}"/>
    <cellStyle name="no dec 11" xfId="475" xr:uid="{FCD0AD1B-B7A6-4A84-872F-FF96AF6C3F1D}"/>
    <cellStyle name="no dec 11 2" xfId="2103" xr:uid="{FD45DFC8-279E-4F7F-BAA3-6BE977D1D217}"/>
    <cellStyle name="no dec 11 3" xfId="2799" xr:uid="{CF324AA7-86E7-4A0C-A168-2E383DE93952}"/>
    <cellStyle name="no dec 12" xfId="476" xr:uid="{67E8868B-F1AD-4399-BFDB-65AFF515BDE5}"/>
    <cellStyle name="no dec 12 2" xfId="2104" xr:uid="{D2D94916-0AE3-4A09-A5DF-C255EA55A94D}"/>
    <cellStyle name="no dec 12 3" xfId="2800" xr:uid="{8E35418C-3D2F-48A5-8BF3-F7515455587C}"/>
    <cellStyle name="no dec 13" xfId="477" xr:uid="{DA4E7EE3-D4EE-4C7E-BD2D-E54125D2D193}"/>
    <cellStyle name="no dec 13 2" xfId="2105" xr:uid="{860D2F6F-374E-4C55-B5F3-199778820BAB}"/>
    <cellStyle name="no dec 13 3" xfId="2801" xr:uid="{C00965CD-716C-40B9-960A-2708BBE444C6}"/>
    <cellStyle name="no dec 14" xfId="478" xr:uid="{81ED8CAF-478A-4E33-9451-3B230F0E848E}"/>
    <cellStyle name="no dec 14 2" xfId="2106" xr:uid="{EF41B173-E92C-4DF6-8086-FA0E0D74AF3D}"/>
    <cellStyle name="no dec 14 3" xfId="2802" xr:uid="{6EB38D39-DF8B-457C-A0A3-657562DBA0E8}"/>
    <cellStyle name="no dec 15" xfId="479" xr:uid="{D2E45055-7B65-45BE-AA08-BA2A59EC6E5A}"/>
    <cellStyle name="no dec 15 2" xfId="2107" xr:uid="{C8C560DA-A8E8-4843-A904-3DF2D1784CBA}"/>
    <cellStyle name="no dec 15 3" xfId="2803" xr:uid="{CCA2BE27-F841-446B-903B-ED12B7861F0B}"/>
    <cellStyle name="no dec 16" xfId="480" xr:uid="{CEC27EBD-5A4B-41CD-98D9-E9F8BD5E0518}"/>
    <cellStyle name="no dec 16 2" xfId="2108" xr:uid="{72EB8A20-9B79-45F3-AB15-8189A8E07215}"/>
    <cellStyle name="no dec 16 3" xfId="2804" xr:uid="{3608D58E-6AA4-44B6-8798-971D1A7BEF45}"/>
    <cellStyle name="no dec 17" xfId="481" xr:uid="{5C85993B-19A1-4674-80C1-41E244AB65C3}"/>
    <cellStyle name="no dec 17 2" xfId="2109" xr:uid="{330F12F6-7FBE-4514-A777-56DCF9A66B14}"/>
    <cellStyle name="no dec 17 3" xfId="2805" xr:uid="{DA715DC5-3B9E-4BD7-9069-02635DE17873}"/>
    <cellStyle name="no dec 18" xfId="482" xr:uid="{E2FBEB74-7A2D-41C5-89D0-E16BB5702630}"/>
    <cellStyle name="no dec 18 2" xfId="2110" xr:uid="{5649E93E-503E-4DAD-96B1-0909470A9909}"/>
    <cellStyle name="no dec 18 3" xfId="2806" xr:uid="{F9C7C60B-9814-4042-929C-869B4ED86387}"/>
    <cellStyle name="no dec 19" xfId="483" xr:uid="{C22264EC-5416-4689-B105-D8A1B8DE6778}"/>
    <cellStyle name="no dec 19 2" xfId="2111" xr:uid="{7F8BE416-582B-47D6-908C-098C1EA1BF99}"/>
    <cellStyle name="no dec 19 3" xfId="2807" xr:uid="{0FC6FDE1-31CD-4570-8176-70734B039EAF}"/>
    <cellStyle name="no dec 2" xfId="484" xr:uid="{ED7E539E-3204-4358-ABC6-1EDD9BAF056C}"/>
    <cellStyle name="no dec 2 2" xfId="2112" xr:uid="{C39C1E0B-8BC6-4B4F-85D2-81A992C206CE}"/>
    <cellStyle name="no dec 2 3" xfId="2808" xr:uid="{3BDDCE1A-01D2-473C-8F51-826E58EB9E7A}"/>
    <cellStyle name="no dec 20" xfId="485" xr:uid="{3101CE1E-0CCA-4154-913D-5F26BBA18D58}"/>
    <cellStyle name="no dec 20 2" xfId="2113" xr:uid="{EA926DC7-1793-470D-B1A1-B50AC850AEB5}"/>
    <cellStyle name="no dec 20 3" xfId="2809" xr:uid="{38521DA5-5243-478A-B70E-1AA103CB350C}"/>
    <cellStyle name="no dec 21" xfId="486" xr:uid="{F019D04C-7123-4C46-AE29-0FCBF24139CD}"/>
    <cellStyle name="no dec 21 2" xfId="2114" xr:uid="{B975E323-FD70-49F0-B7B8-A483F224C657}"/>
    <cellStyle name="no dec 21 3" xfId="2810" xr:uid="{3CDEDBC7-29E4-4DEB-9A82-F35DB88661E8}"/>
    <cellStyle name="no dec 22" xfId="487" xr:uid="{5248C045-66CD-48C3-AD33-CD592C077739}"/>
    <cellStyle name="no dec 22 2" xfId="2115" xr:uid="{8C2EC011-A292-4DD1-A10A-A6F363F7338E}"/>
    <cellStyle name="no dec 22 3" xfId="2811" xr:uid="{70DEEBD5-CC42-42C1-A44E-929CE31A1ED3}"/>
    <cellStyle name="no dec 23" xfId="488" xr:uid="{D4EF5749-2FD8-400A-9DAA-B9CA5F1EA4AA}"/>
    <cellStyle name="no dec 23 2" xfId="2116" xr:uid="{6632735D-C1B9-41DD-92A6-330FE0D75280}"/>
    <cellStyle name="no dec 23 3" xfId="2812" xr:uid="{AE910554-E664-4F99-A880-8762B235939B}"/>
    <cellStyle name="no dec 24" xfId="489" xr:uid="{C158A882-568E-4FEF-A791-2CFF719E92D1}"/>
    <cellStyle name="no dec 24 2" xfId="2117" xr:uid="{D72065BE-8A83-45FB-9835-5E4D44FF2F84}"/>
    <cellStyle name="no dec 24 3" xfId="2813" xr:uid="{3B064AC2-D4F7-41C8-A11C-971E9CB7348E}"/>
    <cellStyle name="no dec 25" xfId="490" xr:uid="{6FA8A06E-8F5B-4145-9564-3B25EBAC2BC8}"/>
    <cellStyle name="no dec 25 2" xfId="2118" xr:uid="{93A5873D-9B80-41F4-8B42-A41077095272}"/>
    <cellStyle name="no dec 25 3" xfId="2814" xr:uid="{68992A3D-7327-4891-B76B-8659DDF80A94}"/>
    <cellStyle name="no dec 26" xfId="491" xr:uid="{F3089DEA-F043-424F-9CAF-58F046B8E789}"/>
    <cellStyle name="no dec 26 2" xfId="2119" xr:uid="{52C2A4A3-DE91-469C-A7F2-994B3BAB495B}"/>
    <cellStyle name="no dec 26 3" xfId="2815" xr:uid="{224BEAF2-D76C-4018-BE20-954C2AC0B1DC}"/>
    <cellStyle name="no dec 27" xfId="492" xr:uid="{E609583A-CE3C-4F96-B525-08549BE8471E}"/>
    <cellStyle name="no dec 27 2" xfId="2120" xr:uid="{5E4EE9E8-1863-4482-8F23-8B6AF98EDF2D}"/>
    <cellStyle name="no dec 27 3" xfId="2816" xr:uid="{6357A148-E1F4-4506-A161-B6C0E4035CA1}"/>
    <cellStyle name="no dec 28" xfId="493" xr:uid="{F479E14A-2DEC-43E9-AE3D-D084F7952C76}"/>
    <cellStyle name="no dec 28 2" xfId="2121" xr:uid="{DCE42888-D34B-4BB4-9C4B-561EED22EF13}"/>
    <cellStyle name="no dec 28 3" xfId="2817" xr:uid="{5B1305A5-CE2E-41CD-85BE-97470973B44B}"/>
    <cellStyle name="no dec 29" xfId="2101" xr:uid="{71A4F664-83A6-47FA-A735-E0FACCF57DA7}"/>
    <cellStyle name="no dec 3" xfId="494" xr:uid="{9408CBA6-37ED-4F4A-84A7-3B91FB0A654E}"/>
    <cellStyle name="no dec 3 2" xfId="2122" xr:uid="{7EE417C8-E887-4F1D-8AD3-6092CB4938BE}"/>
    <cellStyle name="no dec 3 3" xfId="2818" xr:uid="{06F9586A-A786-4AF5-B7A4-48E138E23F53}"/>
    <cellStyle name="no dec 30" xfId="2819" xr:uid="{FF712241-A4C8-4643-9DD5-3E8316121B86}"/>
    <cellStyle name="no dec 4" xfId="495" xr:uid="{A809DF78-8146-4AB3-A972-AF739BA370FE}"/>
    <cellStyle name="no dec 4 2" xfId="2123" xr:uid="{6C8CA3EB-C963-4551-B044-5C9E3A3A5C83}"/>
    <cellStyle name="no dec 4 3" xfId="2820" xr:uid="{9ADF5EB0-FC59-4E9D-94DD-C755AE384521}"/>
    <cellStyle name="no dec 5" xfId="496" xr:uid="{7DADA88E-166F-4788-AE0E-29F5EE77D1AC}"/>
    <cellStyle name="no dec 5 2" xfId="2124" xr:uid="{98C3FAD9-3568-442B-8917-378420CBDFDA}"/>
    <cellStyle name="no dec 5 3" xfId="2821" xr:uid="{D3C0B848-1498-4B41-BA03-8DF4C0551342}"/>
    <cellStyle name="no dec 6" xfId="497" xr:uid="{491622A2-C628-47D6-971B-CF8AE30B00DE}"/>
    <cellStyle name="no dec 6 2" xfId="2125" xr:uid="{AEB4E7ED-955F-418A-BF58-543595795D41}"/>
    <cellStyle name="no dec 6 3" xfId="2822" xr:uid="{1FFECD8B-7FBC-46AA-AAFB-26CE6BC22D4E}"/>
    <cellStyle name="no dec 7" xfId="498" xr:uid="{DC33005C-545F-4C84-85E8-34F8078DEDB7}"/>
    <cellStyle name="no dec 7 2" xfId="2126" xr:uid="{DF1475F1-F0DE-4D7F-9537-A00DD173CEB6}"/>
    <cellStyle name="no dec 7 3" xfId="2823" xr:uid="{77E91945-B61A-4A49-ABF4-F9A0EC1E6C97}"/>
    <cellStyle name="no dec 8" xfId="499" xr:uid="{4DB7AD6C-CB00-4EB9-975A-D7E3116581CE}"/>
    <cellStyle name="no dec 8 2" xfId="2127" xr:uid="{9DBE65F0-AC01-4E33-93C7-E43C094FB5CE}"/>
    <cellStyle name="no dec 8 3" xfId="2824" xr:uid="{D61CCC0D-A5AA-423F-B58F-011C697B9396}"/>
    <cellStyle name="no dec 9" xfId="500" xr:uid="{E6D529DC-043A-4432-9D56-9CE606396494}"/>
    <cellStyle name="no dec 9 2" xfId="2128" xr:uid="{567641D9-D0EE-4B87-94B5-A09A760E2A4A}"/>
    <cellStyle name="no dec 9 3" xfId="2825" xr:uid="{B291E784-0740-4A76-B25B-F7A7E62161B6}"/>
    <cellStyle name="Normal" xfId="0" builtinId="0"/>
    <cellStyle name="Normal - Style1" xfId="501" xr:uid="{E009575A-14F7-4CE0-895B-5B093FF0ED30}"/>
    <cellStyle name="Normal - Style1 10" xfId="502" xr:uid="{0B0815D7-3B9A-4E60-AFE6-B409EC636387}"/>
    <cellStyle name="Normal - Style1 10 2" xfId="2130" xr:uid="{8CA9848F-289B-43BC-8460-E360F0508515}"/>
    <cellStyle name="Normal - Style1 10 3" xfId="2826" xr:uid="{AF56ADBD-D091-46CE-A68F-8CA2FACFED0E}"/>
    <cellStyle name="Normal - Style1 11" xfId="503" xr:uid="{C27FE909-1A47-4703-B995-C2B955177F1F}"/>
    <cellStyle name="Normal - Style1 11 2" xfId="2131" xr:uid="{8D4587AE-EF97-476A-9800-16F315FF3991}"/>
    <cellStyle name="Normal - Style1 11 3" xfId="2827" xr:uid="{D40F2FB2-EDA3-4575-95E2-06A0C7B0BBB2}"/>
    <cellStyle name="Normal - Style1 12" xfId="504" xr:uid="{37C5EC18-30EA-428A-85B3-C3367D7424DD}"/>
    <cellStyle name="Normal - Style1 12 2" xfId="2132" xr:uid="{8CA7C623-099C-47CE-9C4D-70D374DCD372}"/>
    <cellStyle name="Normal - Style1 12 3" xfId="2828" xr:uid="{4DC525E9-85BE-418E-B343-7D4F28488F67}"/>
    <cellStyle name="Normal - Style1 13" xfId="505" xr:uid="{347029AD-4CDA-4AD6-87A3-6FEFC7345FFD}"/>
    <cellStyle name="Normal - Style1 13 2" xfId="2133" xr:uid="{A13522CD-8425-42D4-8CA6-50E6EE90E731}"/>
    <cellStyle name="Normal - Style1 13 3" xfId="2829" xr:uid="{2288E867-82CF-4457-AB7C-C66529EA202A}"/>
    <cellStyle name="Normal - Style1 14" xfId="506" xr:uid="{BB4C0848-EA48-4D04-8133-FA5479795C99}"/>
    <cellStyle name="Normal - Style1 14 2" xfId="2134" xr:uid="{12276192-163B-4E03-8098-64F42B6B7F65}"/>
    <cellStyle name="Normal - Style1 14 3" xfId="2830" xr:uid="{13554515-D9DB-443D-8BC6-774B01F13CDD}"/>
    <cellStyle name="Normal - Style1 15" xfId="507" xr:uid="{30ADAD4B-7572-4972-BA0C-CBD8D72FD157}"/>
    <cellStyle name="Normal - Style1 15 2" xfId="2135" xr:uid="{073ADBBC-E78D-4139-93D1-F330B75EBAA0}"/>
    <cellStyle name="Normal - Style1 15 3" xfId="2831" xr:uid="{3242B986-C51A-4340-B5C0-5B57F5CF9554}"/>
    <cellStyle name="Normal - Style1 16" xfId="508" xr:uid="{A842D415-318D-4A09-98BB-7672479F0243}"/>
    <cellStyle name="Normal - Style1 16 2" xfId="2136" xr:uid="{CD705BBB-E545-4419-A679-1DE8FB96301B}"/>
    <cellStyle name="Normal - Style1 16 3" xfId="2832" xr:uid="{A4B27C52-2DD6-421D-9B8B-180194322767}"/>
    <cellStyle name="Normal - Style1 17" xfId="509" xr:uid="{6426D188-F768-481C-A62E-200176E3B7F5}"/>
    <cellStyle name="Normal - Style1 17 2" xfId="2137" xr:uid="{F1DBFE6A-34B1-4371-AAE9-A27E73F27C3B}"/>
    <cellStyle name="Normal - Style1 17 3" xfId="2833" xr:uid="{F2097207-7600-4417-A062-61639F48E8D5}"/>
    <cellStyle name="Normal - Style1 18" xfId="510" xr:uid="{91A8D3CF-664A-4BA6-A626-27DE0EEEB2DB}"/>
    <cellStyle name="Normal - Style1 18 2" xfId="2138" xr:uid="{52A475CC-5E14-4AAE-A02C-ECEBB9C6F209}"/>
    <cellStyle name="Normal - Style1 18 3" xfId="2834" xr:uid="{A0156D25-2D41-48E5-A4EE-B267466BE3E2}"/>
    <cellStyle name="Normal - Style1 19" xfId="511" xr:uid="{388F26D4-58C7-4209-8D31-3646A682A7A9}"/>
    <cellStyle name="Normal - Style1 19 2" xfId="2139" xr:uid="{B6962BEB-FB67-41A7-8284-00D112D58D28}"/>
    <cellStyle name="Normal - Style1 19 3" xfId="2835" xr:uid="{99AD3D1C-D315-42EB-B17D-187650595C34}"/>
    <cellStyle name="Normal - Style1 2" xfId="512" xr:uid="{18CC1E6A-0FFD-4767-B659-F85BEB75ED32}"/>
    <cellStyle name="Normal - Style1 2 2" xfId="2140" xr:uid="{CA235F4B-3BC1-4E7D-9CBE-DE55B2DAC12B}"/>
    <cellStyle name="Normal - Style1 2 3" xfId="2836" xr:uid="{D3B04D8E-F2C1-4DB1-91EF-047C2B2F2E9D}"/>
    <cellStyle name="Normal - Style1 20" xfId="513" xr:uid="{FCDF35D2-DE6B-418B-97D9-7AC239B6A721}"/>
    <cellStyle name="Normal - Style1 20 2" xfId="2141" xr:uid="{AE6446BF-D2B3-4923-BE6C-4F50991AFDE5}"/>
    <cellStyle name="Normal - Style1 20 3" xfId="2837" xr:uid="{85E9186D-75D1-4B31-8579-9662E521A7F6}"/>
    <cellStyle name="Normal - Style1 21" xfId="514" xr:uid="{D0A8CCD6-6402-4B32-B02D-3F5375111705}"/>
    <cellStyle name="Normal - Style1 21 2" xfId="2142" xr:uid="{0C674F8C-6C43-4CDB-A8CD-41C89C9F4356}"/>
    <cellStyle name="Normal - Style1 21 3" xfId="2838" xr:uid="{7E83B60D-90D8-41B6-A9FF-D2805AA1ABA8}"/>
    <cellStyle name="Normal - Style1 22" xfId="515" xr:uid="{672E6DD7-F0A7-4321-8448-EAE5D25AC592}"/>
    <cellStyle name="Normal - Style1 22 2" xfId="2143" xr:uid="{BEAE80FA-66E3-4275-BACD-66CFAB072422}"/>
    <cellStyle name="Normal - Style1 22 3" xfId="2839" xr:uid="{348BB264-407D-4BBB-932C-1B20EC45B8E9}"/>
    <cellStyle name="Normal - Style1 23" xfId="516" xr:uid="{A60CF955-F694-4077-9486-77F44CB7FC7D}"/>
    <cellStyle name="Normal - Style1 23 2" xfId="2144" xr:uid="{93A731EF-6CCF-4BE9-BF98-2B5A6E60ACB6}"/>
    <cellStyle name="Normal - Style1 23 3" xfId="2840" xr:uid="{3C8B794D-EC14-4663-963A-CF44AF77C383}"/>
    <cellStyle name="Normal - Style1 24" xfId="517" xr:uid="{06D369EF-89E8-4E2B-BFFC-088D2E57409C}"/>
    <cellStyle name="Normal - Style1 24 2" xfId="2145" xr:uid="{9582C954-629A-4BA7-97DC-5AEB71D332FA}"/>
    <cellStyle name="Normal - Style1 24 3" xfId="2841" xr:uid="{81F9AC98-820B-4E0F-BB6E-6D9D568F97DC}"/>
    <cellStyle name="Normal - Style1 25" xfId="518" xr:uid="{8128D036-64DF-41DD-BC0E-BB7A70FFC5DB}"/>
    <cellStyle name="Normal - Style1 25 2" xfId="2146" xr:uid="{33C357B9-2A65-4CF4-9E7F-854CA39631C9}"/>
    <cellStyle name="Normal - Style1 25 3" xfId="2842" xr:uid="{A69D00C4-F1ED-4FA7-86D0-F79BCBB7D41E}"/>
    <cellStyle name="Normal - Style1 26" xfId="519" xr:uid="{D86D142B-2631-4617-B149-4843D7F087E5}"/>
    <cellStyle name="Normal - Style1 26 2" xfId="2147" xr:uid="{AE4FEB49-CCAA-4F0F-947A-FD53418E8BE7}"/>
    <cellStyle name="Normal - Style1 26 3" xfId="2843" xr:uid="{1E5840D9-A2B6-4EF3-8112-81E5B6963A5A}"/>
    <cellStyle name="Normal - Style1 27" xfId="520" xr:uid="{1DFDE4D4-731D-454E-86AA-A52DB19DBD90}"/>
    <cellStyle name="Normal - Style1 27 2" xfId="2148" xr:uid="{753EF9AA-1BF6-40B2-975F-0C547E96B919}"/>
    <cellStyle name="Normal - Style1 27 3" xfId="2844" xr:uid="{16D55D82-9D08-4C2F-9B59-F4FC18825D92}"/>
    <cellStyle name="Normal - Style1 28" xfId="521" xr:uid="{4E4CEA84-BB1F-4000-972F-284C290D53F3}"/>
    <cellStyle name="Normal - Style1 28 2" xfId="2149" xr:uid="{24AAAAC0-AE95-46C2-8993-D4B6D461EA24}"/>
    <cellStyle name="Normal - Style1 28 3" xfId="2845" xr:uid="{6D9112A8-8A73-427A-B533-CE799E54A021}"/>
    <cellStyle name="Normal - Style1 29" xfId="2129" xr:uid="{AE889EF1-E8DC-4822-B799-161DCBFB5B8E}"/>
    <cellStyle name="Normal - Style1 3" xfId="522" xr:uid="{DAADE1B9-D767-44CC-9A43-42E6932A453D}"/>
    <cellStyle name="Normal - Style1 3 2" xfId="2150" xr:uid="{A657E8D4-E8F0-4839-8E9A-A1BFB3FF035F}"/>
    <cellStyle name="Normal - Style1 3 3" xfId="2846" xr:uid="{1AE34913-C03A-477F-A25F-7623A1962F8D}"/>
    <cellStyle name="Normal - Style1 30" xfId="2847" xr:uid="{6DCD4128-3C71-47E4-80DA-D281C6B1C126}"/>
    <cellStyle name="Normal - Style1 4" xfId="523" xr:uid="{727B0A32-A4CA-44A2-A98E-2400CE8F4F09}"/>
    <cellStyle name="Normal - Style1 4 2" xfId="2151" xr:uid="{1A4B73E5-C865-4A83-9B60-E2803EC371EE}"/>
    <cellStyle name="Normal - Style1 4 3" xfId="2848" xr:uid="{3F5840C7-5797-4A56-AF8F-59467473DB4F}"/>
    <cellStyle name="Normal - Style1 5" xfId="524" xr:uid="{FF03A241-87AA-4E74-AEAB-1FE306793424}"/>
    <cellStyle name="Normal - Style1 5 2" xfId="2152" xr:uid="{DFB1C1ED-BC11-4BBE-95BC-F30D582F950A}"/>
    <cellStyle name="Normal - Style1 5 3" xfId="2849" xr:uid="{4ABB4412-D9B2-4FC7-B791-4DA2CAFFB460}"/>
    <cellStyle name="Normal - Style1 6" xfId="525" xr:uid="{9D07E286-E675-46D9-A156-4A82D5D8901A}"/>
    <cellStyle name="Normal - Style1 6 2" xfId="2153" xr:uid="{3DC3F552-6120-466D-991B-B7150B8F6FDE}"/>
    <cellStyle name="Normal - Style1 6 3" xfId="2850" xr:uid="{1D767E16-79D6-479B-A09D-A8576087D083}"/>
    <cellStyle name="Normal - Style1 7" xfId="526" xr:uid="{84784350-2086-48EB-B0F2-1997F1077C9D}"/>
    <cellStyle name="Normal - Style1 7 2" xfId="2154" xr:uid="{0E463347-17B9-40AB-8B3D-ECBFC9CE2F89}"/>
    <cellStyle name="Normal - Style1 7 3" xfId="2851" xr:uid="{396583D2-ADD2-4A04-B1EE-2D6B58848D25}"/>
    <cellStyle name="Normal - Style1 8" xfId="527" xr:uid="{06D73B06-343A-42CA-8A71-362762C6D059}"/>
    <cellStyle name="Normal - Style1 8 2" xfId="2155" xr:uid="{1C83CB23-478F-411F-8B2B-86BBE73F542C}"/>
    <cellStyle name="Normal - Style1 8 3" xfId="2852" xr:uid="{159FB384-CCBD-4B2D-A8C2-3EE80A5D4C98}"/>
    <cellStyle name="Normal - Style1 9" xfId="528" xr:uid="{D9E8DCDB-B381-498B-BE5A-F8B7881EBA33}"/>
    <cellStyle name="Normal - Style1 9 2" xfId="2156" xr:uid="{AE8FD857-0E64-4E59-8118-7AEA3EE5DD38}"/>
    <cellStyle name="Normal - Style1 9 3" xfId="2853" xr:uid="{0048C28D-26DD-4ED2-AA75-3D93160B8BF4}"/>
    <cellStyle name="Normal 10" xfId="52" xr:uid="{00000000-0005-0000-0000-00002E000000}"/>
    <cellStyle name="Normal 10 10" xfId="7320" xr:uid="{7F047784-EC56-41F3-91D8-99FC594CD3E7}"/>
    <cellStyle name="Normal 10 10 2" xfId="17360" xr:uid="{EB254438-8873-48C4-8446-7478534042D2}"/>
    <cellStyle name="Normal 10 11" xfId="529" xr:uid="{01816C4B-A1E4-4DF9-BE2E-E65D711E031F}"/>
    <cellStyle name="Normal 10 11 2" xfId="13286" xr:uid="{E7245635-6340-4CCB-869D-20C70CED8964}"/>
    <cellStyle name="Normal 10 12" xfId="13119" xr:uid="{B54AFCD7-23A6-4086-86CE-7F11F18D82CB}"/>
    <cellStyle name="Normal 10 2" xfId="85" xr:uid="{00000000-0005-0000-0000-00002F000000}"/>
    <cellStyle name="Normal 10 2 2" xfId="4326" xr:uid="{6BEEE4C2-5249-43C2-A16D-F1609FA358CE}"/>
    <cellStyle name="Normal 10 2 2 2" xfId="5443" xr:uid="{B47187AF-0064-4747-9272-3F2C9566097B}"/>
    <cellStyle name="Normal 10 2 2 2 2" xfId="10406" xr:uid="{8DF4B20A-ACB0-438D-8553-DF099CB79678}"/>
    <cellStyle name="Normal 10 2 2 2 2 2" xfId="20097" xr:uid="{36FCA7A0-19E8-4C21-BB49-A1C3B4705D8C}"/>
    <cellStyle name="Normal 10 2 2 2 3" xfId="15623" xr:uid="{0302062D-183D-4CA5-A977-7DE9DD369127}"/>
    <cellStyle name="Normal 10 2 2 3" xfId="6489" xr:uid="{32F9DC8A-F3AA-4BE8-95D5-AA5CB4413946}"/>
    <cellStyle name="Normal 10 2 2 3 2" xfId="11452" xr:uid="{69D7CA67-D870-44AE-B1C2-1751097135C9}"/>
    <cellStyle name="Normal 10 2 2 3 2 2" xfId="21049" xr:uid="{178B243A-7D5D-4039-B24E-D92B2433640B}"/>
    <cellStyle name="Normal 10 2 2 3 3" xfId="16575" xr:uid="{ABD0CF76-C42F-4C56-9CA3-FB1D164F9EEC}"/>
    <cellStyle name="Normal 10 2 2 4" xfId="9346" xr:uid="{92F3F395-FC06-476D-B480-DE5442574AF5}"/>
    <cellStyle name="Normal 10 2 2 4 2" xfId="19133" xr:uid="{C9E47E2D-BCC6-4D77-805E-9010BD3371CA}"/>
    <cellStyle name="Normal 10 2 2 5" xfId="14672" xr:uid="{F901D23F-AE9B-405E-8453-8B40EB8DC868}"/>
    <cellStyle name="Normal 10 2 3" xfId="6" xr:uid="{00000000-0005-0000-0000-000030000000}"/>
    <cellStyle name="Normal 10 2 3 2" xfId="5742" xr:uid="{430AD733-249B-42A2-934B-B4EBF93C7B24}"/>
    <cellStyle name="Normal 10 2 3 2 2" xfId="10705" xr:uid="{E5D920CB-EB20-4489-B973-07E789105A66}"/>
    <cellStyle name="Normal 10 2 3 2 2 2" xfId="20396" xr:uid="{D8D43840-9F31-495D-8A01-1CC583B93B92}"/>
    <cellStyle name="Normal 10 2 3 2 3" xfId="15922" xr:uid="{ACCCE656-AAAD-45BF-ABB5-BCDC4D0EBE60}"/>
    <cellStyle name="Normal 10 2 3 3" xfId="6788" xr:uid="{DF6671C6-9D5D-42C0-857A-21AEC0EF37D1}"/>
    <cellStyle name="Normal 10 2 3 3 2" xfId="11751" xr:uid="{D74F7DF3-1C38-4C47-A60A-7814FF7679D6}"/>
    <cellStyle name="Normal 10 2 3 3 2 2" xfId="21348" xr:uid="{A19D8601-C18C-4BB5-8695-2126185792FD}"/>
    <cellStyle name="Normal 10 2 3 3 3" xfId="16874" xr:uid="{C4155AE1-B6AB-473D-AF8C-B4320E71BF3A}"/>
    <cellStyle name="Normal 10 2 3 4" xfId="4660" xr:uid="{4EEC7FDA-1246-44BA-BB91-B72A7604EE7B}"/>
    <cellStyle name="Normal 10 2 3 4 2" xfId="9655" xr:uid="{F0D9B833-B24D-449A-A3B1-FB576A3B5B76}"/>
    <cellStyle name="Normal 10 2 3 4 2 2" xfId="19442" xr:uid="{962AD4D2-9D4B-40D0-A534-64DE2E75CE48}"/>
    <cellStyle name="Normal 10 2 3 4 3" xfId="14971" xr:uid="{014E384A-B006-41B1-992E-44C059E3C8D8}"/>
    <cellStyle name="Normal 10 2 4" xfId="5115" xr:uid="{E7C473D5-57E4-4EDA-8A55-5109664143DC}"/>
    <cellStyle name="Normal 10 2 4 2" xfId="10078" xr:uid="{08871664-3ECB-4DEC-A4B9-E11DDFC60384}"/>
    <cellStyle name="Normal 10 2 4 2 2" xfId="19769" xr:uid="{ADD20756-1502-4445-8617-B2F64D8D1B56}"/>
    <cellStyle name="Normal 10 2 4 3" xfId="15295" xr:uid="{A1C1032A-089F-4D75-8438-6CF200FE852D}"/>
    <cellStyle name="Normal 10 2 5" xfId="6161" xr:uid="{236898EA-685B-4E7A-B362-4F20BD4BE198}"/>
    <cellStyle name="Normal 10 2 5 2" xfId="11124" xr:uid="{211F9A69-180C-48E3-B4ED-E5183354A113}"/>
    <cellStyle name="Normal 10 2 5 2 2" xfId="20721" xr:uid="{5FA52D9F-BFA4-4CB3-8642-68FDC6C3F955}"/>
    <cellStyle name="Normal 10 2 5 3" xfId="16247" xr:uid="{18F998BA-122C-4FA0-8D86-5DEA81154394}"/>
    <cellStyle name="Normal 10 2 6" xfId="7321" xr:uid="{85F42A3D-365A-47E5-9793-C3D46D79D978}"/>
    <cellStyle name="Normal 10 2 6 2" xfId="17361" xr:uid="{9B5C478F-1E79-445A-9F4A-DD8FC5F2B204}"/>
    <cellStyle name="Normal 10 2 7" xfId="530" xr:uid="{391476D5-7520-4526-A244-B6B349EC42C1}"/>
    <cellStyle name="Normal 10 2 7 2" xfId="13287" xr:uid="{C513F406-AD73-4427-80BC-528F3FE94192}"/>
    <cellStyle name="Normal 10 2 8" xfId="13137" xr:uid="{89E01F04-07A7-416E-B9E6-F19A4BCBAEA0}"/>
    <cellStyle name="Normal 10 3" xfId="2157" xr:uid="{688E5B2A-1602-4AD2-98CA-588AD6B17AA4}"/>
    <cellStyle name="Normal 10 4" xfId="4325" xr:uid="{EAC73FCA-1A0C-4527-86A6-286BCE88EED7}"/>
    <cellStyle name="Normal 10 4 2" xfId="5442" xr:uid="{B8994349-ED7D-47E3-9F82-18F2D92ED122}"/>
    <cellStyle name="Normal 10 4 2 2" xfId="10405" xr:uid="{3BB836CA-B6FF-42A9-BD92-3558C7FFEE0B}"/>
    <cellStyle name="Normal 10 4 2 2 2" xfId="20096" xr:uid="{482536DA-8EC8-41AF-88A4-A3F3C10067DC}"/>
    <cellStyle name="Normal 10 4 2 3" xfId="15622" xr:uid="{258FA481-1BB6-4DB1-9B96-DF813E7A0A28}"/>
    <cellStyle name="Normal 10 4 3" xfId="6488" xr:uid="{9B8E35C7-E329-430C-B116-8F22A4789F6D}"/>
    <cellStyle name="Normal 10 4 3 2" xfId="11451" xr:uid="{316DD938-AB10-4894-A992-6AD17D75ADFF}"/>
    <cellStyle name="Normal 10 4 3 2 2" xfId="21048" xr:uid="{FBC088F0-3CEC-47C5-97DE-23C4C28DA3F9}"/>
    <cellStyle name="Normal 10 4 3 3" xfId="16574" xr:uid="{0E89C9C9-C64B-4AEA-A3C3-222B658B2350}"/>
    <cellStyle name="Normal 10 4 4" xfId="9345" xr:uid="{EC14567A-AE91-4EF7-8559-B6F3BB300CD0}"/>
    <cellStyle name="Normal 10 4 4 2" xfId="19132" xr:uid="{6A1D96DD-2497-4947-A67D-B05B20BFBE80}"/>
    <cellStyle name="Normal 10 4 5" xfId="14671" xr:uid="{3B9E6E9D-B5B8-453E-8AE1-DCF10C634963}"/>
    <cellStyle name="Normal 10 5" xfId="4659" xr:uid="{8E529646-D18E-4CAE-A54B-B2A219D40850}"/>
    <cellStyle name="Normal 10 5 2" xfId="5741" xr:uid="{A41AE9E8-F701-4F0B-8613-C456FFB485D4}"/>
    <cellStyle name="Normal 10 5 2 2" xfId="10704" xr:uid="{88F176CD-D1C8-4449-B92B-1C5296DF1016}"/>
    <cellStyle name="Normal 10 5 2 2 2" xfId="20395" xr:uid="{278A7134-A69C-463F-BF89-E0CBB8F401A4}"/>
    <cellStyle name="Normal 10 5 2 3" xfId="15921" xr:uid="{00826D6B-8782-4390-9149-E69C7C02707A}"/>
    <cellStyle name="Normal 10 5 3" xfId="6787" xr:uid="{C7C58C42-B145-4F6D-9E38-D41EB4C6ED0D}"/>
    <cellStyle name="Normal 10 5 3 2" xfId="11750" xr:uid="{59C08B0D-A839-409F-8ABE-B2FA242B3BE6}"/>
    <cellStyle name="Normal 10 5 3 2 2" xfId="21347" xr:uid="{BCC8B5EE-03AD-41A3-A75A-4DA26BAD8DE9}"/>
    <cellStyle name="Normal 10 5 3 3" xfId="16873" xr:uid="{5A916C50-CA2F-4609-A3FC-045AE407AD7D}"/>
    <cellStyle name="Normal 10 5 4" xfId="9654" xr:uid="{8A4D8E3E-B761-46D3-AB22-C00F86CB5E39}"/>
    <cellStyle name="Normal 10 5 4 2" xfId="19441" xr:uid="{5E164614-5622-4CBD-B292-51B07A6AAF94}"/>
    <cellStyle name="Normal 10 5 5" xfId="14970" xr:uid="{42AFB4EC-C482-4055-A0DA-E80EAF9ACF54}"/>
    <cellStyle name="Normal 10 6" xfId="5114" xr:uid="{9F11F0C9-2793-447B-B6D7-3DC6EDB024A2}"/>
    <cellStyle name="Normal 10 6 2" xfId="10077" xr:uid="{E132A8C7-69A1-4ADD-A656-D80BE2B726A8}"/>
    <cellStyle name="Normal 10 6 2 2" xfId="19768" xr:uid="{15778A2C-476D-46BA-9269-CAFA9851FF3D}"/>
    <cellStyle name="Normal 10 6 3" xfId="15294" xr:uid="{4B34AACB-DAE4-4307-A6DD-5530FA56C380}"/>
    <cellStyle name="Normal 10 7" xfId="2854" xr:uid="{2DF2F31F-63A5-407B-94F8-305EEA1644DC}"/>
    <cellStyle name="Normal 10 8" xfId="6160" xr:uid="{489FDFD3-D4AD-4056-849A-20CC65D49CBD}"/>
    <cellStyle name="Normal 10 8 2" xfId="11123" xr:uid="{DBFE323D-CBB4-46A3-909C-5114D38EB215}"/>
    <cellStyle name="Normal 10 8 2 2" xfId="20720" xr:uid="{43538A2A-E9A5-4397-A0D1-42978AD1EBC2}"/>
    <cellStyle name="Normal 10 8 3" xfId="16246" xr:uid="{A4CBF242-2C88-4052-B9CA-08D8A0640807}"/>
    <cellStyle name="Normal 10 9" xfId="7105" xr:uid="{6850D735-A96C-4D6C-80CC-8FFA9687199E}"/>
    <cellStyle name="Normal 10 9 2" xfId="12047" xr:uid="{439554C8-9A47-4E82-B656-815BAA0E0470}"/>
    <cellStyle name="Normal 10 9 2 2" xfId="21644" xr:uid="{EBA7ADBB-48B3-41DC-A935-D3714B3D7E36}"/>
    <cellStyle name="Normal 10 9 3" xfId="17167" xr:uid="{CE137640-E7B2-40F1-BF7B-4E22285C8039}"/>
    <cellStyle name="Normal 100" xfId="7038" xr:uid="{27D8821C-3A62-4FF7-9688-ABC39E3F7FC0}"/>
    <cellStyle name="Normal 100 2" xfId="12001" xr:uid="{B4B30DEC-0A52-4AA3-8AEF-CC0DCDC3ED09}"/>
    <cellStyle name="Normal 100 2 2" xfId="21598" xr:uid="{C419B475-DED4-4BC8-A352-FA75BB22AEDA}"/>
    <cellStyle name="Normal 100 3" xfId="17124" xr:uid="{AB276E83-0629-458A-9DAD-ECF77CF7382A}"/>
    <cellStyle name="Normal 101" xfId="7040" xr:uid="{7B26E58D-C70B-4B9A-9182-813AA61A50D9}"/>
    <cellStyle name="Normal 101 2" xfId="12002" xr:uid="{AB348E53-1D53-4FA0-B30A-FC572ED2C20E}"/>
    <cellStyle name="Normal 101 2 2" xfId="21599" xr:uid="{340C7055-5C12-41D5-ACF7-219671332CE4}"/>
    <cellStyle name="Normal 101 3" xfId="12983" xr:uid="{5790F012-2DFC-4DED-BDDE-9B34BEBB8BE2}"/>
    <cellStyle name="Normal 101 4" xfId="17125" xr:uid="{AF474966-F277-4A8D-82D1-B3CB4398098D}"/>
    <cellStyle name="Normal 102" xfId="7041" xr:uid="{F3D30C06-C235-40FE-AFE3-3A0B21D55EE1}"/>
    <cellStyle name="Normal 102 2" xfId="12003" xr:uid="{C7734F17-B026-4E26-8BC2-871921CF1731}"/>
    <cellStyle name="Normal 102 2 2" xfId="21600" xr:uid="{D3FB98DF-09FF-4795-819E-D8BF6DC56239}"/>
    <cellStyle name="Normal 102 3" xfId="17126" xr:uid="{414AB852-101F-4C2D-8C84-DCA2772D8561}"/>
    <cellStyle name="Normal 103" xfId="7045" xr:uid="{8D81D05C-7370-4D93-95B4-EB06AD584F1C}"/>
    <cellStyle name="Normal 103 2" xfId="12006" xr:uid="{B8A543D4-76D1-4E6F-B79F-C8B63BD3839D}"/>
    <cellStyle name="Normal 103 2 2" xfId="21603" xr:uid="{0CE822C9-ABB2-4916-9265-3D355461F910}"/>
    <cellStyle name="Normal 103 3" xfId="17129" xr:uid="{6083FCD0-16CC-4786-BB86-65D177BD03F8}"/>
    <cellStyle name="Normal 104" xfId="7046" xr:uid="{9B4FD324-65FB-4BFB-8B47-56B4F471C6AE}"/>
    <cellStyle name="Normal 104 2" xfId="12007" xr:uid="{86A381F6-1571-4DF9-8032-18193E6221C0}"/>
    <cellStyle name="Normal 104 2 2" xfId="21604" xr:uid="{CA0E3BA1-A94F-45C7-A53F-74F84FC3A952}"/>
    <cellStyle name="Normal 104 3" xfId="17130" xr:uid="{39D8FA7B-4906-4712-B4AD-F9FCF863E936}"/>
    <cellStyle name="Normal 105" xfId="7048" xr:uid="{9916B8CD-5C6D-40F3-AE54-AB0DEF3FE06D}"/>
    <cellStyle name="Normal 105 2" xfId="12009" xr:uid="{4E6C3A72-2508-4B37-A6B8-9AB52050ABBD}"/>
    <cellStyle name="Normal 105 2 2" xfId="21606" xr:uid="{681AE85A-2591-4F05-9951-73D50DA96F20}"/>
    <cellStyle name="Normal 105 3" xfId="17132" xr:uid="{8E9B1F58-81C9-422E-A6AE-A65E9AC5133C}"/>
    <cellStyle name="Normal 106" xfId="557" xr:uid="{7FE2B6AF-4FE4-4DA8-A2C7-5948F75AA401}"/>
    <cellStyle name="Normal 107" xfId="7049" xr:uid="{1DE22666-7E7E-4DFA-BA88-86A02DA791DD}"/>
    <cellStyle name="Normal 108" xfId="12954" xr:uid="{84B902F5-BB94-406B-ABCD-5591F4C8FF9E}"/>
    <cellStyle name="Normal 108 2" xfId="22223" xr:uid="{06BB0DA0-33B5-4182-B462-AC129349FA1C}"/>
    <cellStyle name="Normal 109" xfId="12963" xr:uid="{CCA95A00-4544-4A87-8412-CADE5A07B85D}"/>
    <cellStyle name="Normal 11" xfId="60" xr:uid="{00000000-0005-0000-0000-000031000000}"/>
    <cellStyle name="Normal 11 2" xfId="2158" xr:uid="{2E4FC090-91A3-489F-9E63-696F17230049}"/>
    <cellStyle name="Normal 11 3" xfId="2855" xr:uid="{0A44DB09-F121-4BCD-B5E3-FD296E7BCCCC}"/>
    <cellStyle name="Normal 11 4" xfId="531" xr:uid="{88D2C687-AE21-466A-A99D-99038C8899E3}"/>
    <cellStyle name="Normal 11 5" xfId="7074" xr:uid="{5C56933A-CDDE-45EB-BEC7-895A1A8DBB27}"/>
    <cellStyle name="Normal 11 6" xfId="7133" xr:uid="{99AD131B-66E6-4208-87CF-831C5A61F06D}"/>
    <cellStyle name="Normal 11 6 2" xfId="17186" xr:uid="{371D0D34-AAE8-417A-A512-67475389BA1C}"/>
    <cellStyle name="Normal 11 7" xfId="13001" xr:uid="{DF0B27B0-5D7C-4C2C-B500-6CC9701BC671}"/>
    <cellStyle name="Normal 11 7 2" xfId="22252" xr:uid="{CB3E797F-3DA0-4BCB-84FA-70AB82760802}"/>
    <cellStyle name="Normal 11 8" xfId="100" xr:uid="{EB343F0C-D238-4B45-9FC7-10A5158B2E83}"/>
    <cellStyle name="Normal 11 8 2" xfId="13198" xr:uid="{8052BB2D-B154-421C-B4C3-A8E2FD7B4E60}"/>
    <cellStyle name="Normal 110" xfId="12965" xr:uid="{5BB0A660-B7D7-4EA5-A509-E26C5FAEA61A}"/>
    <cellStyle name="Normal 110 2" xfId="13157" xr:uid="{34FC1C61-CA7D-4F45-B6A7-E6D0B12B83C7}"/>
    <cellStyle name="Normal 111" xfId="12967" xr:uid="{CDF6FB47-6CE7-4C9E-9320-89A2CAB16B1C}"/>
    <cellStyle name="Normal 111 2" xfId="22231" xr:uid="{0E41037C-D789-4A3D-8CBC-6AB6F2D10466}"/>
    <cellStyle name="Normal 111 3" xfId="13150" xr:uid="{169FC967-F089-46D0-87A3-FF40D11364AA}"/>
    <cellStyle name="Normal 112" xfId="12968" xr:uid="{562CDF85-120A-44D5-9A23-51F2F71AD324}"/>
    <cellStyle name="Normal 113" xfId="12998" xr:uid="{143448A5-759F-4327-B356-459EB493973E}"/>
    <cellStyle name="Normal 114" xfId="13005" xr:uid="{0451A893-C8D3-42B1-8A2A-7EC8018B69E1}"/>
    <cellStyle name="Normal 115" xfId="108" xr:uid="{0296B989-2DDF-4C34-8012-FFB6E62A2580}"/>
    <cellStyle name="Normal 116" xfId="13034" xr:uid="{77892D5D-4449-477E-9673-1AC9C2398E7A}"/>
    <cellStyle name="Normal 117" xfId="13092" xr:uid="{B28504DC-35AC-434D-B70A-A8A8B67AEB61}"/>
    <cellStyle name="Normal 118" xfId="13086" xr:uid="{E96622F5-3E89-4124-9473-1A599C2D02A2}"/>
    <cellStyle name="Normal 119" xfId="13090" xr:uid="{5B1315E0-CE2D-44BE-B375-6C2B4CB5C4B3}"/>
    <cellStyle name="Normal 12" xfId="56" xr:uid="{00000000-0005-0000-0000-000032000000}"/>
    <cellStyle name="Normal 12 10" xfId="7322" xr:uid="{85D79A2B-49F7-43C8-92C7-D973CEDB7369}"/>
    <cellStyle name="Normal 12 10 2" xfId="17362" xr:uid="{AF15DFF1-0762-484C-AB7E-33A7D4C5C96E}"/>
    <cellStyle name="Normal 12 11" xfId="13004" xr:uid="{EC1B1D67-80B4-4DAB-BCEE-AF583EF97BAD}"/>
    <cellStyle name="Normal 12 11 2" xfId="22255" xr:uid="{098BC128-E04B-46B8-B958-37979B5D0006}"/>
    <cellStyle name="Normal 12 12" xfId="532" xr:uid="{F434287A-24CC-43CE-BF5C-5FC1D82E1B6A}"/>
    <cellStyle name="Normal 12 12 2" xfId="13288" xr:uid="{BD7D23BD-4F12-4742-B293-DF78FA27E55F}"/>
    <cellStyle name="Normal 12 13" xfId="13122" xr:uid="{DA375241-9FA4-40C6-BBB0-B31882BBFEB8}"/>
    <cellStyle name="Normal 12 2" xfId="533" xr:uid="{B0400A7B-94A8-41A6-9875-35CFC766B5CD}"/>
    <cellStyle name="Normal 12 2 2" xfId="4328" xr:uid="{F9A096E7-3858-49E7-87A5-F53F75CB3BB0}"/>
    <cellStyle name="Normal 12 2 2 2" xfId="138" xr:uid="{EF1AD9D2-2687-4F2D-8D1F-1589680C6A4C}"/>
    <cellStyle name="Normal 12 2 2 3" xfId="5445" xr:uid="{30241F20-8A43-467D-9CCC-AAC7A9D954FC}"/>
    <cellStyle name="Normal 12 2 2 3 2" xfId="10408" xr:uid="{7F3DD92D-5CD8-45A9-85DF-0392E40FC734}"/>
    <cellStyle name="Normal 12 2 2 3 2 2" xfId="20099" xr:uid="{959042DE-31AD-4F13-B39B-42CC5BE1645E}"/>
    <cellStyle name="Normal 12 2 2 3 3" xfId="15625" xr:uid="{F3EB8FD6-5AD3-496C-9A1A-98FC31ACA36B}"/>
    <cellStyle name="Normal 12 2 2 4" xfId="6491" xr:uid="{4BDC25B6-146A-4836-9EE7-53DEA23C9F18}"/>
    <cellStyle name="Normal 12 2 2 4 2" xfId="11454" xr:uid="{0F059770-B8EC-48FE-8719-2B8A1C259C25}"/>
    <cellStyle name="Normal 12 2 2 4 2 2" xfId="21051" xr:uid="{06C8FFF3-FE47-49A6-AE1C-B5F5C7E449D5}"/>
    <cellStyle name="Normal 12 2 2 4 3" xfId="16577" xr:uid="{F79B20F9-0290-409B-AE2B-719E732A5F33}"/>
    <cellStyle name="Normal 12 2 2 5" xfId="9348" xr:uid="{3D8289D5-0B65-4561-9557-8B68B10991E3}"/>
    <cellStyle name="Normal 12 2 2 5 2" xfId="19135" xr:uid="{D4C4C41C-A534-436D-9880-FA97A8A2DCE7}"/>
    <cellStyle name="Normal 12 2 2 6" xfId="14674" xr:uid="{13E4F671-B061-4B88-8C04-2E01D8924D9C}"/>
    <cellStyle name="Normal 12 2 3" xfId="4662" xr:uid="{16823113-6CDC-4CFC-AB29-1D7147F2C56D}"/>
    <cellStyle name="Normal 12 2 3 2" xfId="5744" xr:uid="{68C5BFC8-CC9E-4DDA-8B50-7BDBCDFCCCD7}"/>
    <cellStyle name="Normal 12 2 3 2 2" xfId="10707" xr:uid="{9B350173-E9CE-4B7F-9B0B-9C137B24CFE9}"/>
    <cellStyle name="Normal 12 2 3 2 2 2" xfId="20398" xr:uid="{E9FBB260-29C8-4184-AAD8-DEC1A658FD28}"/>
    <cellStyle name="Normal 12 2 3 2 3" xfId="15924" xr:uid="{4F187A3F-2598-44BC-B11D-F6067A56478E}"/>
    <cellStyle name="Normal 12 2 3 3" xfId="6790" xr:uid="{1DA8F666-5C06-45D8-9C57-8B4A72A98764}"/>
    <cellStyle name="Normal 12 2 3 3 2" xfId="11753" xr:uid="{9322C976-1ED6-4551-AD57-3F5841460B1B}"/>
    <cellStyle name="Normal 12 2 3 3 2 2" xfId="21350" xr:uid="{00DF4DEE-D368-4518-8D09-39892444196A}"/>
    <cellStyle name="Normal 12 2 3 3 3" xfId="16876" xr:uid="{8FD2CF6D-26BA-43CA-9526-46024105980C}"/>
    <cellStyle name="Normal 12 2 3 4" xfId="9657" xr:uid="{18A0FC71-468F-4C72-8B23-54544E556E17}"/>
    <cellStyle name="Normal 12 2 3 4 2" xfId="19444" xr:uid="{ED5BB060-5279-4D4F-AE3E-C044DB68AE23}"/>
    <cellStyle name="Normal 12 2 3 5" xfId="14973" xr:uid="{C59C47DD-3A11-4276-9501-82A88035DBD5}"/>
    <cellStyle name="Normal 12 2 4" xfId="5117" xr:uid="{723606AB-3D2F-4133-B2CD-9F687665D31B}"/>
    <cellStyle name="Normal 12 2 4 2" xfId="10080" xr:uid="{6CFDAAD9-D646-4982-8EEE-4A71CF2D460A}"/>
    <cellStyle name="Normal 12 2 4 2 2" xfId="19771" xr:uid="{3BA17297-7E68-48E7-B8EF-ABFCA7D2750E}"/>
    <cellStyle name="Normal 12 2 4 3" xfId="15297" xr:uid="{1C055CFE-DC13-4402-8BEE-F0CCFF262811}"/>
    <cellStyle name="Normal 12 2 5" xfId="6163" xr:uid="{D16380FD-F211-4348-B98D-1941124B0B99}"/>
    <cellStyle name="Normal 12 2 5 2" xfId="11126" xr:uid="{762B40B6-B23C-447C-A59F-83D6CE8DA8CE}"/>
    <cellStyle name="Normal 12 2 5 2 2" xfId="20723" xr:uid="{FCBD6DF0-FA9F-4135-B5B9-FBFE0B3AB888}"/>
    <cellStyle name="Normal 12 2 5 3" xfId="16249" xr:uid="{EB189130-3287-4B05-B706-AFDD98EC5358}"/>
    <cellStyle name="Normal 12 2 6" xfId="7323" xr:uid="{8366A333-B97C-48BF-B87E-5B787BC70FF0}"/>
    <cellStyle name="Normal 12 2 6 2" xfId="17363" xr:uid="{C4EAC41F-294F-489F-AAA3-4B8E96F82D4B}"/>
    <cellStyle name="Normal 12 2 7" xfId="13289" xr:uid="{853409FA-C429-434B-B762-50DECFF1E809}"/>
    <cellStyle name="Normal 12 3" xfId="2159" xr:uid="{88BAFB8A-3B52-459E-9F9C-DD44CB87DF5A}"/>
    <cellStyle name="Normal 12 4" xfId="2856" xr:uid="{FDDD9D34-9357-4AC8-AC22-088AD8D6BD19}"/>
    <cellStyle name="Normal 12 4 2" xfId="4568" xr:uid="{EA4C7942-6BD7-47EC-B76D-5D5E2F22F208}"/>
    <cellStyle name="Normal 12 4 2 2" xfId="5660" xr:uid="{435447B9-C064-4058-87C0-6D95E9055642}"/>
    <cellStyle name="Normal 12 4 2 2 2" xfId="10623" xr:uid="{0E6E5C9F-38FA-4B94-B26F-039BB4B4754E}"/>
    <cellStyle name="Normal 12 4 2 2 2 2" xfId="20314" xr:uid="{4D739903-CDC1-49F4-B348-F6EC2AF98545}"/>
    <cellStyle name="Normal 12 4 2 2 3" xfId="15840" xr:uid="{88ACC9BB-FAB9-469A-8F3B-B52A45EA322B}"/>
    <cellStyle name="Normal 12 4 2 3" xfId="6706" xr:uid="{B757C13E-0439-4CF6-8164-00309225769F}"/>
    <cellStyle name="Normal 12 4 2 3 2" xfId="11669" xr:uid="{4AB30A65-4885-4BD6-AF36-39DE28FCB32B}"/>
    <cellStyle name="Normal 12 4 2 3 2 2" xfId="21266" xr:uid="{2F3BDE14-0B6F-48BA-ACFD-091C3E2039D4}"/>
    <cellStyle name="Normal 12 4 2 3 3" xfId="16792" xr:uid="{15D2C122-4C4C-4D4F-A2E1-8EEA77D5849D}"/>
    <cellStyle name="Normal 12 4 2 4" xfId="9568" xr:uid="{A9392F13-0348-4070-88E7-5417809D3A5F}"/>
    <cellStyle name="Normal 12 4 2 4 2" xfId="19355" xr:uid="{11324692-6360-4126-846C-B0E66A8647BC}"/>
    <cellStyle name="Normal 12 4 2 5" xfId="14889" xr:uid="{550F5762-7C01-459A-B789-9888380ED243}"/>
    <cellStyle name="Normal 12 4 3" xfId="4903" xr:uid="{AC0B425B-7C56-4B9B-8376-B51619D26EBE}"/>
    <cellStyle name="Normal 12 4 3 2" xfId="5960" xr:uid="{8A38E32B-BFB2-4520-94A1-0BF6A01860F9}"/>
    <cellStyle name="Normal 12 4 3 2 2" xfId="10923" xr:uid="{6A8CC2CC-73EE-438C-B313-4A67EC08CDA0}"/>
    <cellStyle name="Normal 12 4 3 2 2 2" xfId="20614" xr:uid="{259B6EC6-F1A2-44BB-A700-309706767B07}"/>
    <cellStyle name="Normal 12 4 3 2 3" xfId="16140" xr:uid="{68BCFFC5-D5C8-4971-97BA-4DEC56231EED}"/>
    <cellStyle name="Normal 12 4 3 3" xfId="7006" xr:uid="{900BAC81-7DAD-42F3-B301-12C54B3403EE}"/>
    <cellStyle name="Normal 12 4 3 3 2" xfId="11969" xr:uid="{687AA49B-93E2-48DB-B6DB-272D411C49E0}"/>
    <cellStyle name="Normal 12 4 3 3 2 2" xfId="21566" xr:uid="{56260EF7-5AE2-402E-A220-4E0DEC0C18A5}"/>
    <cellStyle name="Normal 12 4 3 3 3" xfId="17092" xr:uid="{85143A20-74F8-453F-A4D1-96369B53334D}"/>
    <cellStyle name="Normal 12 4 3 4" xfId="9876" xr:uid="{71F655DC-22D2-4145-ADDC-60F6003F08EA}"/>
    <cellStyle name="Normal 12 4 3 4 2" xfId="19663" xr:uid="{01ACA597-C054-4CEA-8732-2CF3361ED9DB}"/>
    <cellStyle name="Normal 12 4 3 5" xfId="15189" xr:uid="{3AD929A5-E46A-449B-A8C2-F9773EF659DA}"/>
    <cellStyle name="Normal 12 4 4" xfId="5334" xr:uid="{2F8B2DDC-2B42-4BD5-9BFA-5CC6CA89A141}"/>
    <cellStyle name="Normal 12 4 4 2" xfId="10297" xr:uid="{13059437-E575-4477-8F87-4438FD166B68}"/>
    <cellStyle name="Normal 12 4 4 2 2" xfId="19988" xr:uid="{19C19CE7-9192-44C5-B0B0-10E35F6A66B2}"/>
    <cellStyle name="Normal 12 4 4 3" xfId="15514" xr:uid="{6CE37663-0310-44F1-B7DF-4672677730D2}"/>
    <cellStyle name="Normal 12 4 5" xfId="6380" xr:uid="{5F0C6D38-EDEA-4991-AE6B-C6D7FC3F1052}"/>
    <cellStyle name="Normal 12 4 5 2" xfId="11343" xr:uid="{5B53CD11-2AAF-44E2-973A-C4E45CEBB790}"/>
    <cellStyle name="Normal 12 4 5 2 2" xfId="20940" xr:uid="{7C331107-CC1E-46D8-A1FA-D436D98F9AD5}"/>
    <cellStyle name="Normal 12 4 5 3" xfId="16466" xr:uid="{D923E539-2DFA-4F03-AE75-92EAA014A03C}"/>
    <cellStyle name="Normal 12 4 6" xfId="8199" xr:uid="{E3794ECD-8028-4382-87EC-EC6CA70854C4}"/>
    <cellStyle name="Normal 12 4 6 2" xfId="18087" xr:uid="{6DE4B122-36A4-4AA1-A145-AEB3670F26E9}"/>
    <cellStyle name="Normal 12 4 7" xfId="13683" xr:uid="{E159857E-4685-4C0E-A364-B20A77610175}"/>
    <cellStyle name="Normal 12 5" xfId="4327" xr:uid="{E9CB8F34-CBC1-45BF-990C-78E84840866E}"/>
    <cellStyle name="Normal 12 5 2" xfId="5444" xr:uid="{2119C331-D823-414E-AE1C-A11F637D9412}"/>
    <cellStyle name="Normal 12 5 2 2" xfId="10407" xr:uid="{13BB3E2B-FC0F-4100-8832-38A1724A783E}"/>
    <cellStyle name="Normal 12 5 2 2 2" xfId="20098" xr:uid="{0EFB61BC-4809-4864-ACC6-698072E2D877}"/>
    <cellStyle name="Normal 12 5 2 3" xfId="15624" xr:uid="{C68C990D-1A15-4CCF-B61F-263C972153FE}"/>
    <cellStyle name="Normal 12 5 3" xfId="6490" xr:uid="{C4689A5B-DF27-4BC9-BD8A-C612838F90E3}"/>
    <cellStyle name="Normal 12 5 3 2" xfId="11453" xr:uid="{3DD7A16B-BF18-4BB3-814E-E9FF469AD970}"/>
    <cellStyle name="Normal 12 5 3 2 2" xfId="21050" xr:uid="{D18BBA0B-8251-44BB-93A9-DE8934883D9E}"/>
    <cellStyle name="Normal 12 5 3 3" xfId="16576" xr:uid="{FD91A385-A470-4CFA-985E-8FB504EA1C98}"/>
    <cellStyle name="Normal 12 5 4" xfId="9347" xr:uid="{E3691F71-4665-46C9-8B16-1C951AF14B53}"/>
    <cellStyle name="Normal 12 5 4 2" xfId="19134" xr:uid="{272A898F-F814-4F2C-BF05-8B9D9CBBC594}"/>
    <cellStyle name="Normal 12 5 5" xfId="14673" xr:uid="{9AB08FC2-DEDE-4F29-9ADC-A3C6D40F9DEE}"/>
    <cellStyle name="Normal 12 6" xfId="4661" xr:uid="{6CB785B0-9AB6-482C-8CB0-1079056C937A}"/>
    <cellStyle name="Normal 12 6 2" xfId="5743" xr:uid="{7402059A-4754-4123-B227-A5EF810E470E}"/>
    <cellStyle name="Normal 12 6 2 2" xfId="10706" xr:uid="{B792F63A-31CC-414A-A7D1-13953AD13634}"/>
    <cellStyle name="Normal 12 6 2 2 2" xfId="20397" xr:uid="{9ADDEC84-2B25-479A-B37B-630FB6E98788}"/>
    <cellStyle name="Normal 12 6 2 3" xfId="15923" xr:uid="{275B18BA-F38E-4E41-9BB6-379ED39FA414}"/>
    <cellStyle name="Normal 12 6 3" xfId="6789" xr:uid="{6E3CC73D-667C-44F5-BABB-0D9E5E260BF4}"/>
    <cellStyle name="Normal 12 6 3 2" xfId="11752" xr:uid="{C7ECF8E3-1D16-4999-87ED-EFB90AFDECB3}"/>
    <cellStyle name="Normal 12 6 3 2 2" xfId="21349" xr:uid="{DAD3A0E9-8485-4F98-8A91-BE8E52EDC500}"/>
    <cellStyle name="Normal 12 6 3 3" xfId="16875" xr:uid="{3EBEC589-AEAB-4018-834C-09F88184523E}"/>
    <cellStyle name="Normal 12 6 4" xfId="9656" xr:uid="{97FC4334-2E33-46C7-8469-7184910E26F9}"/>
    <cellStyle name="Normal 12 6 4 2" xfId="19443" xr:uid="{8700E65D-D918-4E93-837B-6E2E012CE4BA}"/>
    <cellStyle name="Normal 12 6 5" xfId="14972" xr:uid="{51D02176-7820-4437-B71D-52351E2579D7}"/>
    <cellStyle name="Normal 12 7" xfId="5116" xr:uid="{03354082-3996-40D9-BBA1-9910B109E7EB}"/>
    <cellStyle name="Normal 12 7 2" xfId="10079" xr:uid="{F57C04B7-5FB7-4216-8129-AE6BF6811026}"/>
    <cellStyle name="Normal 12 7 2 2" xfId="19770" xr:uid="{30EE7293-179F-445B-BABA-BFF4DC897AF4}"/>
    <cellStyle name="Normal 12 7 3" xfId="15296" xr:uid="{50261439-3D80-4CDA-A090-C3D6A5E23E9E}"/>
    <cellStyle name="Normal 12 8" xfId="6162" xr:uid="{04DAF83A-8A24-4BF1-9646-5BFBFE6740E4}"/>
    <cellStyle name="Normal 12 8 2" xfId="11125" xr:uid="{F2113F6F-DF2F-42C7-A3DD-EE668298B135}"/>
    <cellStyle name="Normal 12 8 2 2" xfId="20722" xr:uid="{88E324AB-49F5-48A0-9378-544540ED43F9}"/>
    <cellStyle name="Normal 12 8 3" xfId="16248" xr:uid="{248BA51A-286A-48F7-B509-F13AFE00D291}"/>
    <cellStyle name="Normal 12 9" xfId="7109" xr:uid="{31941FC5-95DB-423E-B22C-E62A4DB583D5}"/>
    <cellStyle name="Normal 12 9 2" xfId="12051" xr:uid="{51D87513-DD42-4954-9DC3-470A0268015B}"/>
    <cellStyle name="Normal 12 9 2 2" xfId="21648" xr:uid="{908D3163-25DD-46F4-ACBB-0136133C38D6}"/>
    <cellStyle name="Normal 12 9 3" xfId="17171" xr:uid="{BA59355F-0BDA-493F-857A-9C025BAEC4E7}"/>
    <cellStyle name="Normal 120" xfId="13027" xr:uid="{8ACDB267-C873-4492-8935-280138D0E7B6}"/>
    <cellStyle name="Normal 121" xfId="13033" xr:uid="{573EDFFD-3B68-4CD3-A67C-89F16FF31C08}"/>
    <cellStyle name="Normal 122" xfId="13096" xr:uid="{B80D53AB-5DB7-4D81-ACB3-7CB42B341CBC}"/>
    <cellStyle name="Normal 123" xfId="13094" xr:uid="{F67969CF-D68F-4D7B-89CB-937130F0C851}"/>
    <cellStyle name="Normal 124" xfId="13082" xr:uid="{6D174E7F-C733-47F7-BE15-740934AE9F1E}"/>
    <cellStyle name="Normal 125" xfId="13084" xr:uid="{8E1AB204-2C36-44E1-81BC-F0BDB53A088B}"/>
    <cellStyle name="Normal 126" xfId="13159" xr:uid="{18AA344F-59AC-47A6-84BD-2A24CD255769}"/>
    <cellStyle name="Normal 127" xfId="13098" xr:uid="{EC9223EE-650A-4AF3-B8C5-D4C74B34BDEB}"/>
    <cellStyle name="Normal 13" xfId="89" xr:uid="{00000000-0005-0000-0000-000033000000}"/>
    <cellStyle name="Normal 13 2" xfId="2160" xr:uid="{CFAE6824-9D1D-4D39-91FB-AF12A3BE804B}"/>
    <cellStyle name="Normal 13 3" xfId="2857" xr:uid="{417038B7-930A-4832-9F77-AC5546B46AAE}"/>
    <cellStyle name="Normal 13 4" xfId="534" xr:uid="{AD22DA8C-F7B3-45E5-8071-84D1CF478235}"/>
    <cellStyle name="Normal 13 5" xfId="13140" xr:uid="{B7BE78E5-C155-4282-BF97-0CD3747F803F}"/>
    <cellStyle name="Normal 14" xfId="98" xr:uid="{612DE7F1-3B9F-44CF-B6EA-0EDFFAE92E44}"/>
    <cellStyle name="Normal 14 2" xfId="115" xr:uid="{549BC8B9-3BE8-4ADD-A8AC-2C81BEA9ED19}"/>
    <cellStyle name="Normal 14 2 2" xfId="2162" xr:uid="{77F3B0FA-1BC7-46A2-957D-DCBFC9AAEF93}"/>
    <cellStyle name="Normal 14 2 3" xfId="2858" xr:uid="{AFE23810-97A7-41F1-8515-411A155D8FB9}"/>
    <cellStyle name="Normal 14 2 4" xfId="535" xr:uid="{69F5ED97-563F-4EAF-83A4-C81760E2D662}"/>
    <cellStyle name="Normal 14 2 5" xfId="7143" xr:uid="{1C43427C-6904-4C76-B13C-AC4A99E0B3C0}"/>
    <cellStyle name="Normal 14 2 5 2" xfId="17195" xr:uid="{6182D456-37BE-45AB-976C-7295B4525E84}"/>
    <cellStyle name="Normal 14 2 6" xfId="13145" xr:uid="{BE1DEF8A-A859-42AF-88E6-C67F9A58B08B}"/>
    <cellStyle name="Normal 14 3" xfId="2161" xr:uid="{84D4F708-9590-403F-8311-FD5919F0A101}"/>
    <cellStyle name="Normal 14 4" xfId="2859" xr:uid="{B7F4C283-8420-422D-9913-B5046FE320F2}"/>
    <cellStyle name="Normal 14 5" xfId="128" xr:uid="{5253D837-45C0-4B9C-80B8-7F5F1AF948EF}"/>
    <cellStyle name="Normal 14 6" xfId="7131" xr:uid="{38D36E70-07A8-4B5D-A6C0-3C1303ADACF8}"/>
    <cellStyle name="Normal 14 6 2" xfId="17185" xr:uid="{212D2969-BC40-4616-B346-3D160EE63DAD}"/>
    <cellStyle name="Normal 14 7" xfId="13000" xr:uid="{4615EB74-F08D-401E-9471-330DF2A5949C}"/>
    <cellStyle name="Normal 14 7 2" xfId="22251" xr:uid="{244D52B4-9525-4C56-8465-77A11A55467E}"/>
    <cellStyle name="Normal 14 8" xfId="13144" xr:uid="{4274BC35-D56A-461F-8D41-C6EB6BB166C4}"/>
    <cellStyle name="Normal 15" xfId="536" xr:uid="{5F19C4AB-7AFA-48F0-9A03-0052E611A5F9}"/>
    <cellStyle name="Normal 15 2" xfId="2163" xr:uid="{6F2B6CDA-6CCD-4F84-9F1A-F661A0FB8C1A}"/>
    <cellStyle name="Normal 15 2 2" xfId="137" xr:uid="{A390F52A-1A92-40DB-BBC5-E38F3E3B05CF}"/>
    <cellStyle name="Normal 15 3" xfId="2860" xr:uid="{609E20F7-8F4C-40DF-B659-AB3F3A14C58E}"/>
    <cellStyle name="Normal 154" xfId="4242" xr:uid="{0D5073D2-A62F-47AF-9952-9D0E5EDE1EF4}"/>
    <cellStyle name="Normal 16" xfId="148" xr:uid="{A43B8022-5228-4678-8B42-5E5DAC146F58}"/>
    <cellStyle name="Normal 16 2" xfId="2164" xr:uid="{738013A4-D558-4CAD-8819-A77E5F50D974}"/>
    <cellStyle name="Normal 17" xfId="537" xr:uid="{0D6D8255-7C51-4105-B3D2-02D9CADA064C}"/>
    <cellStyle name="Normal 17 2" xfId="2165" xr:uid="{684093E0-485B-4073-8DAA-DD2690830F47}"/>
    <cellStyle name="Normal 17 3" xfId="2861" xr:uid="{0C91E791-8610-4858-A753-FF2AA3315CC6}"/>
    <cellStyle name="Normal 18" xfId="538" xr:uid="{C061B62C-0D15-4BF2-9E77-14C9F71A74FF}"/>
    <cellStyle name="Normal 18 10" xfId="13014" xr:uid="{3E01BA88-9CB8-46A3-BA0C-A1597E501AA1}"/>
    <cellStyle name="Normal 18 10 2" xfId="22263" xr:uid="{83190D5F-FBFA-4D1A-886C-111C9ED61B26}"/>
    <cellStyle name="Normal 18 11" xfId="13290" xr:uid="{717FFD54-B949-4102-952B-E8890103A21E}"/>
    <cellStyle name="Normal 18 2" xfId="2166" xr:uid="{F21729D6-3B2E-40CA-AB24-22CA9215C1FC}"/>
    <cellStyle name="Normal 18 3" xfId="2862" xr:uid="{D9D6CC5C-EF1E-4B69-9BFF-95ED988959BD}"/>
    <cellStyle name="Normal 18 3 2" xfId="4569" xr:uid="{0355EB09-A7FD-4C5B-9248-74C48234182B}"/>
    <cellStyle name="Normal 18 3 2 2" xfId="5661" xr:uid="{C749B932-0478-499A-A86B-498F80661EDD}"/>
    <cellStyle name="Normal 18 3 2 2 2" xfId="10624" xr:uid="{F436F96D-746B-4330-A50D-ED816E6F8BCE}"/>
    <cellStyle name="Normal 18 3 2 2 2 2" xfId="20315" xr:uid="{750940B1-F115-45DB-878C-F58558F82B16}"/>
    <cellStyle name="Normal 18 3 2 2 3" xfId="15841" xr:uid="{11DE1074-D2EB-4D90-878B-F198D71022D2}"/>
    <cellStyle name="Normal 18 3 2 3" xfId="6707" xr:uid="{CBEE8EBB-2A8B-46E7-9580-D0E2AE73686F}"/>
    <cellStyle name="Normal 18 3 2 3 2" xfId="11670" xr:uid="{7262E44D-7E8A-4C6E-B501-367701700759}"/>
    <cellStyle name="Normal 18 3 2 3 2 2" xfId="21267" xr:uid="{CADF6125-79A8-46A9-9837-ABC88AED47A0}"/>
    <cellStyle name="Normal 18 3 2 3 3" xfId="16793" xr:uid="{CBBC3B62-74B8-4DE2-94E5-090BC29AB9A2}"/>
    <cellStyle name="Normal 18 3 2 4" xfId="9569" xr:uid="{631233BD-82C3-4AA4-AA73-94A4BDD25651}"/>
    <cellStyle name="Normal 18 3 2 4 2" xfId="19356" xr:uid="{C8F4BB6A-7862-4B58-AFF6-991CF3EB62A1}"/>
    <cellStyle name="Normal 18 3 2 5" xfId="14890" xr:uid="{209C44DD-7294-4425-9CAF-88F43EF840DA}"/>
    <cellStyle name="Normal 18 3 3" xfId="4904" xr:uid="{905AA84C-94B7-45D7-9F66-CBD9653B8AB0}"/>
    <cellStyle name="Normal 18 3 3 2" xfId="5961" xr:uid="{F27A8679-169C-460F-A76C-9DDF9FF53BF4}"/>
    <cellStyle name="Normal 18 3 3 2 2" xfId="10924" xr:uid="{A04BF93D-FE52-4C4C-88DC-75EB297EC921}"/>
    <cellStyle name="Normal 18 3 3 2 2 2" xfId="20615" xr:uid="{AD324D9E-D8DD-4E3B-8ADA-16D68741018B}"/>
    <cellStyle name="Normal 18 3 3 2 3" xfId="16141" xr:uid="{1188FA72-5E9F-4ABD-8F97-D3EB502CAC68}"/>
    <cellStyle name="Normal 18 3 3 3" xfId="7007" xr:uid="{814B5442-E1A0-42FE-8CBF-EF1714E984F7}"/>
    <cellStyle name="Normal 18 3 3 3 2" xfId="11970" xr:uid="{F0BB14AD-5CDD-42D2-BE7B-1FCA70011930}"/>
    <cellStyle name="Normal 18 3 3 3 2 2" xfId="21567" xr:uid="{18ED457F-E7F6-4FAF-98F3-A8765EB797AD}"/>
    <cellStyle name="Normal 18 3 3 3 3" xfId="17093" xr:uid="{23394342-63C1-41B8-A6AF-2020731E01AE}"/>
    <cellStyle name="Normal 18 3 3 4" xfId="9877" xr:uid="{160B2791-9871-497F-BF40-16D06F61CECE}"/>
    <cellStyle name="Normal 18 3 3 4 2" xfId="19664" xr:uid="{B11CE412-35FB-42A0-83DA-09587292A1D1}"/>
    <cellStyle name="Normal 18 3 3 5" xfId="15190" xr:uid="{8873A9DD-6BDD-49DF-8F0F-F21927864003}"/>
    <cellStyle name="Normal 18 3 4" xfId="5335" xr:uid="{C46FEFA8-BED5-4AA2-B961-EDC10929B200}"/>
    <cellStyle name="Normal 18 3 4 2" xfId="10298" xr:uid="{881E318C-ED43-460C-BEC6-B4F991F0A0B9}"/>
    <cellStyle name="Normal 18 3 4 2 2" xfId="19989" xr:uid="{49805586-995A-4B98-84E2-255DBE48151D}"/>
    <cellStyle name="Normal 18 3 4 3" xfId="15515" xr:uid="{4B50DA51-2173-4808-9B23-B571B5C5B712}"/>
    <cellStyle name="Normal 18 3 5" xfId="6381" xr:uid="{9F756521-D42E-49A0-86C7-7B14A1791D56}"/>
    <cellStyle name="Normal 18 3 5 2" xfId="11344" xr:uid="{24CDD728-CCEA-4541-9F26-4D025AB3C35D}"/>
    <cellStyle name="Normal 18 3 5 2 2" xfId="20941" xr:uid="{3282E64F-820A-478E-8CED-F3E986428D03}"/>
    <cellStyle name="Normal 18 3 5 3" xfId="16467" xr:uid="{484F9BDD-3C63-4A31-BAB9-92EFB11B5822}"/>
    <cellStyle name="Normal 18 3 6" xfId="8201" xr:uid="{A8EB4DAD-57BC-47EB-A9A3-16FF9A077513}"/>
    <cellStyle name="Normal 18 3 6 2" xfId="18088" xr:uid="{52040567-23B1-49C5-B041-B1A22735352A}"/>
    <cellStyle name="Normal 18 3 7" xfId="13684" xr:uid="{9447DFDC-EC54-405E-A85C-EB9CF282B4B5}"/>
    <cellStyle name="Normal 18 4" xfId="4329" xr:uid="{2BFCA28B-15AD-4795-8D12-1AF46EFCD461}"/>
    <cellStyle name="Normal 18 4 2" xfId="5446" xr:uid="{F040B463-C254-4DB2-B9D7-F6182C53CC45}"/>
    <cellStyle name="Normal 18 4 2 2" xfId="10409" xr:uid="{EB3165C3-CAD9-43DE-A393-FD7F490CD128}"/>
    <cellStyle name="Normal 18 4 2 2 2" xfId="20100" xr:uid="{38FA1F6B-4089-4D0C-B5A4-F0A5606C7091}"/>
    <cellStyle name="Normal 18 4 2 3" xfId="15626" xr:uid="{A72D7A11-A4E7-4E36-9154-7223346D7766}"/>
    <cellStyle name="Normal 18 4 3" xfId="6492" xr:uid="{9AD3996F-6D18-46FE-9EA9-5034688A91D7}"/>
    <cellStyle name="Normal 18 4 3 2" xfId="11455" xr:uid="{05D9C6DF-5001-4B62-9613-5C8F4F56F5AC}"/>
    <cellStyle name="Normal 18 4 3 2 2" xfId="21052" xr:uid="{C7469EB6-1949-4F71-B095-9918790B833C}"/>
    <cellStyle name="Normal 18 4 3 3" xfId="16578" xr:uid="{BD22F87D-D251-4D03-A089-9541B4420463}"/>
    <cellStyle name="Normal 18 4 4" xfId="9349" xr:uid="{1E36E8A3-8C28-4521-B345-26D98920C40E}"/>
    <cellStyle name="Normal 18 4 4 2" xfId="19136" xr:uid="{FBFF519F-FE31-4D5C-A3FF-4B925FE78176}"/>
    <cellStyle name="Normal 18 4 5" xfId="14675" xr:uid="{101E4D21-77A0-45FA-A157-90CF798F194A}"/>
    <cellStyle name="Normal 18 5" xfId="4663" xr:uid="{9C8F0233-9B38-4CB1-9B14-236B918F9875}"/>
    <cellStyle name="Normal 18 5 2" xfId="5745" xr:uid="{A9FC00D0-5DE4-421C-865B-7D1DBC80ACCA}"/>
    <cellStyle name="Normal 18 5 2 2" xfId="10708" xr:uid="{39BABA3D-0BE5-4491-82F4-3D3128A5840B}"/>
    <cellStyle name="Normal 18 5 2 2 2" xfId="20399" xr:uid="{812F64F5-0196-4B7D-993B-AE972D9B60EC}"/>
    <cellStyle name="Normal 18 5 2 3" xfId="15925" xr:uid="{935A92C9-0258-4BC1-807E-6E5A1B53FEC4}"/>
    <cellStyle name="Normal 18 5 3" xfId="6791" xr:uid="{01BFC21B-DD46-4A83-8813-967698DBB3C9}"/>
    <cellStyle name="Normal 18 5 3 2" xfId="11754" xr:uid="{426BD0EA-AFEB-40C8-899C-8DE712DAE220}"/>
    <cellStyle name="Normal 18 5 3 2 2" xfId="21351" xr:uid="{B495D8D5-66C9-4135-85FC-D02F9904A15B}"/>
    <cellStyle name="Normal 18 5 3 3" xfId="16877" xr:uid="{7DFF20B4-AFD0-40C6-B9CD-DDADEBDFA5B2}"/>
    <cellStyle name="Normal 18 5 4" xfId="9658" xr:uid="{FB9C29CB-4FB6-40AC-948F-DB80139D7383}"/>
    <cellStyle name="Normal 18 5 4 2" xfId="19445" xr:uid="{88FFBA8A-B653-4DE5-9CEB-0FB28936F94E}"/>
    <cellStyle name="Normal 18 5 5" xfId="14974" xr:uid="{A81059F9-2A9C-400B-80FD-562176FFA5F4}"/>
    <cellStyle name="Normal 18 6" xfId="5118" xr:uid="{3B9EB6EF-AD50-4808-955C-DF6C7B47FEF3}"/>
    <cellStyle name="Normal 18 6 2" xfId="10081" xr:uid="{2A618689-4FF2-4770-B494-9B53435897FC}"/>
    <cellStyle name="Normal 18 6 2 2" xfId="19772" xr:uid="{34283004-F6CE-4020-82B0-96336CA06429}"/>
    <cellStyle name="Normal 18 6 3" xfId="15298" xr:uid="{5C56331C-1EC2-47AD-B463-07795A784070}"/>
    <cellStyle name="Normal 18 7" xfId="6164" xr:uid="{4152E86F-90F3-4739-9334-D79E44E57CD0}"/>
    <cellStyle name="Normal 18 7 2" xfId="11127" xr:uid="{2039AF32-C933-4A10-B2B1-3FCDF324E647}"/>
    <cellStyle name="Normal 18 7 2 2" xfId="20724" xr:uid="{E44A5FE4-1285-46C8-A5BD-74EC8D0DE517}"/>
    <cellStyle name="Normal 18 7 3" xfId="16250" xr:uid="{31346B39-0B71-4028-BA59-29F361777BF8}"/>
    <cellStyle name="Normal 18 8" xfId="7325" xr:uid="{4CE584AD-ECD8-42FE-A6C9-DFA27A6B81DC}"/>
    <cellStyle name="Normal 18 8 2" xfId="17364" xr:uid="{BFD00BAC-51B3-404C-8CDC-565069ADEEB0}"/>
    <cellStyle name="Normal 18 9" xfId="12977" xr:uid="{1B864F77-29C5-47C5-923C-F9EA4DD40B95}"/>
    <cellStyle name="Normal 18 9 2" xfId="22238" xr:uid="{34336120-7F8B-49F6-A9F8-68DFE0902AD9}"/>
    <cellStyle name="Normal 187 4" xfId="2435" xr:uid="{4D90C916-CB99-4215-8D0D-28417A1B502E}"/>
    <cellStyle name="Normal 19" xfId="539" xr:uid="{3B1A3AFB-178A-4B83-AEA4-0BB65307EFF9}"/>
    <cellStyle name="Normal 19 2" xfId="2167" xr:uid="{8A35661E-758C-4323-B8B4-745B190A89A6}"/>
    <cellStyle name="Normal 19 3" xfId="2863" xr:uid="{DE4AE4C7-4B1F-4178-AA8A-D023C4F1E855}"/>
    <cellStyle name="Normal 2" xfId="3" xr:uid="{00000000-0005-0000-0000-000034000000}"/>
    <cellStyle name="Normal 2 10" xfId="118" xr:uid="{BF73A0B0-20E4-49EB-8DC6-BAD3F38C8E0A}"/>
    <cellStyle name="Normal 2 10 3" xfId="4221" xr:uid="{C4248A17-7151-494D-87D5-2A8D373014BA}"/>
    <cellStyle name="Normal 2 11" xfId="12955" xr:uid="{919D8DD8-3CE9-4720-86AA-4D1C62DE26AF}"/>
    <cellStyle name="Normal 2 11 2" xfId="4916" xr:uid="{F500A3DD-A240-476C-8897-45EA2FCA27B7}"/>
    <cellStyle name="Normal 2 2" xfId="15" xr:uid="{00000000-0005-0000-0000-000035000000}"/>
    <cellStyle name="Normal 2 2 15" xfId="4214" xr:uid="{49471527-78C5-4350-AE24-CA46725EB8DB}"/>
    <cellStyle name="Normal 2 2 2" xfId="30" xr:uid="{00000000-0005-0000-0000-000036000000}"/>
    <cellStyle name="Normal 2 2 2 2" xfId="2170" xr:uid="{ABBC8C5F-7358-49DA-AA81-E3FD7B15B7E5}"/>
    <cellStyle name="Normal 2 2 2 3" xfId="2864" xr:uid="{C4726369-092C-45CD-931E-0E234129C357}"/>
    <cellStyle name="Normal 2 2 2 4" xfId="542" xr:uid="{4BF2DA8E-6787-40FD-8F8A-B542B4B3AC12}"/>
    <cellStyle name="Normal 2 2 3" xfId="66" xr:uid="{00000000-0005-0000-0000-000037000000}"/>
    <cellStyle name="Normal 2 2 4" xfId="541" xr:uid="{3CBCC2FC-80E9-4F69-9C9A-F9EFE79EBBA4}"/>
    <cellStyle name="Normal 2 2 5" xfId="2169" xr:uid="{7317E590-EECC-4A30-802D-E7D07188699A}"/>
    <cellStyle name="Normal 2 2 6" xfId="2865" xr:uid="{B152F208-9841-4ECC-87B3-D9BB6D36C07D}"/>
    <cellStyle name="Normal 2 2 7" xfId="134" xr:uid="{A37E5DAC-96F0-4EFA-B80C-E71CBEBC59D8}"/>
    <cellStyle name="Normal 2 3" xfId="36" xr:uid="{00000000-0005-0000-0000-000038000000}"/>
    <cellStyle name="Normal 2 3 10" xfId="13114" xr:uid="{731E1E8E-73DA-423B-B802-28A948E70FF9}"/>
    <cellStyle name="Normal 2 3 2" xfId="46" xr:uid="{00000000-0005-0000-0000-000039000000}"/>
    <cellStyle name="Normal 2 3 2 2" xfId="49" xr:uid="{00000000-0005-0000-0000-00003A000000}"/>
    <cellStyle name="Normal 2 3 2 2 2" xfId="7102" xr:uid="{4EF2792F-5866-4000-9373-2650D80E6315}"/>
    <cellStyle name="Normal 2 3 2 2 3" xfId="2171" xr:uid="{DE0BD400-45F0-42EC-8324-FA4E86B20888}"/>
    <cellStyle name="Normal 2 3 2 3" xfId="82" xr:uid="{00000000-0005-0000-0000-00003B000000}"/>
    <cellStyle name="Normal 2 3 2 4" xfId="7139" xr:uid="{75B62407-B2C8-464E-B7C5-DE349694B80B}"/>
    <cellStyle name="Normal 2 3 2 4 2" xfId="17191" xr:uid="{C2A2DA20-B6E4-4AE6-906F-254D088D6A19}"/>
    <cellStyle name="Normal 2 3 2 4 3" xfId="13118" xr:uid="{3439720A-547F-4A6B-8AC5-E19590444133}"/>
    <cellStyle name="Normal 2 3 2 5" xfId="12993" xr:uid="{27BCE0A1-60AE-42C6-83EE-060AB132C88B}"/>
    <cellStyle name="Normal 2 3 2 6" xfId="111" xr:uid="{867542E0-3532-421C-B191-80B9CA2BC153}"/>
    <cellStyle name="Normal 2 3 2 6 2" xfId="13204" xr:uid="{25521C68-B688-42F4-922E-C4214C63AA0F}"/>
    <cellStyle name="Normal 2 3 3" xfId="48" xr:uid="{00000000-0005-0000-0000-00003C000000}"/>
    <cellStyle name="Normal 2 3 3 2" xfId="7101" xr:uid="{4C4EE6B2-D633-43AD-972E-DB8D04BEE003}"/>
    <cellStyle name="Normal 2 3 3 3" xfId="12995" xr:uid="{AA88E2B7-6B77-44CA-B02E-3DAC18CCDD66}"/>
    <cellStyle name="Normal 2 3 3 4" xfId="2866" xr:uid="{7EE1AFAF-5FC8-4AC2-A1BC-3D6628E7220A}"/>
    <cellStyle name="Normal 2 3 4" xfId="74" xr:uid="{00000000-0005-0000-0000-00003D000000}"/>
    <cellStyle name="Normal 2 3 4 2" xfId="7120" xr:uid="{3BA27220-8219-43A7-AF0F-7569707714C1}"/>
    <cellStyle name="Normal 2 3 4 2 2" xfId="12056" xr:uid="{4CF8785C-B346-474E-8596-E25554CF5EB7}"/>
    <cellStyle name="Normal 2 3 4 2 2 2" xfId="21653" xr:uid="{1D2C1892-CD96-40B4-9FD3-A9C61C8C6A15}"/>
    <cellStyle name="Normal 2 3 4 2 3" xfId="17176" xr:uid="{11F1DE0B-DF82-48AA-AFEE-DBE0B0B9CBFA}"/>
    <cellStyle name="Normal 2 3 4 3" xfId="4218" xr:uid="{CD23A16D-9E81-45B0-83EB-BF404FE6294C}"/>
    <cellStyle name="Normal 2 3 4 4" xfId="13132" xr:uid="{FA192DDD-C3C8-44AA-A89A-696667EDE7ED}"/>
    <cellStyle name="Normal 2 3 5" xfId="543" xr:uid="{D1B0D284-6086-473D-960E-71F4F38D2475}"/>
    <cellStyle name="Normal 2 3 6" xfId="7093" xr:uid="{555833BB-CF72-460A-9993-ED21238DBD6D}"/>
    <cellStyle name="Normal 2 3 6 2" xfId="12038" xr:uid="{E7A361C7-5851-4DA9-9A2A-0B35F21547DB}"/>
    <cellStyle name="Normal 2 3 6 2 2" xfId="21635" xr:uid="{DAF5A867-C2DE-4E79-8E9A-4BA7CFF0EB25}"/>
    <cellStyle name="Normal 2 3 6 3" xfId="17159" xr:uid="{D32E4B82-2C24-4C34-9E95-510E74587F21}"/>
    <cellStyle name="Normal 2 3 7" xfId="12957" xr:uid="{512C97A7-9770-4A1C-B14E-BD61B3D7CCFB}"/>
    <cellStyle name="Normal 2 3 7 2" xfId="22225" xr:uid="{DDBB1C99-4222-4709-AEC6-F40E56A6E428}"/>
    <cellStyle name="Normal 2 3 8" xfId="12972" xr:uid="{8810ADEF-3224-4758-91EA-81A85788A286}"/>
    <cellStyle name="Normal 2 3 8 2" xfId="22234" xr:uid="{5594580F-31E0-4BF6-826D-B629EFF82DBC}"/>
    <cellStyle name="Normal 2 3 9" xfId="13010" xr:uid="{6EFB6C5E-9A6B-4562-8818-C422C601C7DB}"/>
    <cellStyle name="Normal 2 3 9 2" xfId="22259" xr:uid="{A18D9A77-A16F-4D47-BF04-7D0990AF6A65}"/>
    <cellStyle name="Normal 2 4" xfId="10" xr:uid="{00000000-0005-0000-0000-00003E000000}"/>
    <cellStyle name="Normal 2 4 2" xfId="2172" xr:uid="{81B78BBC-907F-466B-A6D2-5493280AD084}"/>
    <cellStyle name="Normal 2 4 3" xfId="2867" xr:uid="{179B0162-9BA1-4E2F-AF0E-0B4E1957145A}"/>
    <cellStyle name="Normal 2 4 4" xfId="7081" xr:uid="{013DA038-EE97-4C02-8687-6B609FEF810C}"/>
    <cellStyle name="Normal 2 4 5" xfId="544" xr:uid="{CCD2130B-A44F-4C7A-8039-7D75F5983AE6}"/>
    <cellStyle name="Normal 2 5" xfId="44" xr:uid="{00000000-0005-0000-0000-00003F000000}"/>
    <cellStyle name="Normal 2 5 2" xfId="2173" xr:uid="{5E0C9DD0-5E0A-47FF-B122-A98144BFDA6E}"/>
    <cellStyle name="Normal 2 5 3" xfId="2868" xr:uid="{D99A26C4-303F-490A-A6EB-E01FD52ACDF6}"/>
    <cellStyle name="Normal 2 6" xfId="146" xr:uid="{7712B894-2339-41DA-995D-4FA3C8F9D58C}"/>
    <cellStyle name="Normal 2 6 2" xfId="977" xr:uid="{D1370405-ADFB-4E8A-8EC8-D6E8BD02F7F3}"/>
    <cellStyle name="Normal 2 6 2 2" xfId="4341" xr:uid="{B29F0EAF-DACF-49DC-B94C-FCEA1F70CAC9}"/>
    <cellStyle name="Normal 2 6 2 2 2" xfId="5457" xr:uid="{428DA869-4729-4504-AF6C-B31BAAEC8B20}"/>
    <cellStyle name="Normal 2 6 2 2 2 2" xfId="10420" xr:uid="{5496ECFC-F94F-4253-B17C-9C252C2D50EC}"/>
    <cellStyle name="Normal 2 6 2 2 2 2 2" xfId="20111" xr:uid="{E7FCF62C-6FA9-4511-928F-04CB5DFFECAF}"/>
    <cellStyle name="Normal 2 6 2 2 2 3" xfId="15637" xr:uid="{A009123E-4E8F-4AAA-9A57-3F5206CFC34D}"/>
    <cellStyle name="Normal 2 6 2 2 3" xfId="6503" xr:uid="{2464DE85-9687-41E3-B12F-6F280E6A4F7A}"/>
    <cellStyle name="Normal 2 6 2 2 3 2" xfId="11466" xr:uid="{359D7106-21F8-49B1-BF66-4123ACC3DD15}"/>
    <cellStyle name="Normal 2 6 2 2 3 2 2" xfId="21063" xr:uid="{589C32E9-8DEA-4300-924B-1EC261A544BE}"/>
    <cellStyle name="Normal 2 6 2 2 3 3" xfId="16589" xr:uid="{441C7205-D32B-42C2-9A00-7FA83B98AB64}"/>
    <cellStyle name="Normal 2 6 2 2 4" xfId="9360" xr:uid="{1499CBE4-7433-4CF6-AA85-568EE58F82AB}"/>
    <cellStyle name="Normal 2 6 2 2 4 2" xfId="19147" xr:uid="{3487500B-4591-49C6-9800-48F389BF278D}"/>
    <cellStyle name="Normal 2 6 2 2 5" xfId="14686" xr:uid="{93B0FEE4-EBEF-47C1-960E-3530478058CE}"/>
    <cellStyle name="Normal 2 6 2 3" xfId="4675" xr:uid="{3B825873-BAB4-40CB-93E4-580F53184501}"/>
    <cellStyle name="Normal 2 6 2 3 2" xfId="5756" xr:uid="{7AE1CD75-7A62-4C6E-9801-C9F632A1DF44}"/>
    <cellStyle name="Normal 2 6 2 3 2 2" xfId="10719" xr:uid="{54ACE20F-1410-4F0C-8A22-6C6D8EC0F245}"/>
    <cellStyle name="Normal 2 6 2 3 2 2 2" xfId="20410" xr:uid="{08E37894-461C-4DAF-BD5C-E0A1D80CFA27}"/>
    <cellStyle name="Normal 2 6 2 3 2 3" xfId="15936" xr:uid="{0E5C90FB-F128-4495-9123-E53CB8FB5D55}"/>
    <cellStyle name="Normal 2 6 2 3 3" xfId="6802" xr:uid="{06DC8756-9C42-45DB-B025-1DD6B89BBE98}"/>
    <cellStyle name="Normal 2 6 2 3 3 2" xfId="11765" xr:uid="{2290B689-7C9A-4684-A279-023430C24D28}"/>
    <cellStyle name="Normal 2 6 2 3 3 2 2" xfId="21362" xr:uid="{E095F211-8241-4A3D-A27A-B57F8BD1A532}"/>
    <cellStyle name="Normal 2 6 2 3 3 3" xfId="16888" xr:uid="{098CD2D5-A1F9-4AA7-99DB-19F94AFCED4C}"/>
    <cellStyle name="Normal 2 6 2 3 4" xfId="9669" xr:uid="{E1A4A186-05D6-42A1-A1C2-E927E4796240}"/>
    <cellStyle name="Normal 2 6 2 3 4 2" xfId="19456" xr:uid="{C1A771C9-3F53-4BB4-8912-F2F50F658C45}"/>
    <cellStyle name="Normal 2 6 2 3 5" xfId="14985" xr:uid="{0DF0809A-1F56-41B9-9EC6-E39462AD7691}"/>
    <cellStyle name="Normal 2 6 2 4" xfId="5129" xr:uid="{FAAF50D3-5560-4A07-A817-738DB8AA962B}"/>
    <cellStyle name="Normal 2 6 2 4 2" xfId="10092" xr:uid="{5C4C144F-641D-4E8B-8820-1D3DAD88B2F0}"/>
    <cellStyle name="Normal 2 6 2 4 2 2" xfId="19783" xr:uid="{0C796541-3D76-46DF-A746-83E0F8282593}"/>
    <cellStyle name="Normal 2 6 2 4 3" xfId="15309" xr:uid="{A61B37E5-7663-47B2-B8D3-932C57657612}"/>
    <cellStyle name="Normal 2 6 2 5" xfId="6175" xr:uid="{5F4EF51B-644A-42B3-A469-68A9A2D6079B}"/>
    <cellStyle name="Normal 2 6 2 5 2" xfId="11138" xr:uid="{8AC8864E-A11E-4453-80CB-9C1E029D0487}"/>
    <cellStyle name="Normal 2 6 2 5 2 2" xfId="20735" xr:uid="{D1E71B49-138F-44E5-AC12-80831E103A72}"/>
    <cellStyle name="Normal 2 6 2 5 3" xfId="16261" xr:uid="{1204672D-61D1-430F-B743-7AECDDA4CE64}"/>
    <cellStyle name="Normal 2 6 2 6" xfId="7411" xr:uid="{627AEEEB-EA14-43A9-A148-6652F6A79251}"/>
    <cellStyle name="Normal 2 6 2 6 2" xfId="17440" xr:uid="{22EF037B-D768-45B1-A286-3A29523ACC21}"/>
    <cellStyle name="Normal 2 6 2 7" xfId="13311" xr:uid="{EB50ADBF-7AB1-40FD-9211-1BF10617CC24}"/>
    <cellStyle name="Normal 2 6 3" xfId="4249" xr:uid="{93C4C52C-648D-4B8C-AEAB-EFED780EC231}"/>
    <cellStyle name="Normal 2 6 3 2" xfId="5374" xr:uid="{EB24433A-320E-4CC3-9972-20753A022D20}"/>
    <cellStyle name="Normal 2 6 3 2 2" xfId="10337" xr:uid="{511ADAC8-B06C-4EB4-B0AD-EB267A47609F}"/>
    <cellStyle name="Normal 2 6 3 2 2 2" xfId="20028" xr:uid="{9D046609-795D-4CC2-9A0F-4501C15EA081}"/>
    <cellStyle name="Normal 2 6 3 2 3" xfId="15554" xr:uid="{18575B38-6E98-460D-B9CB-5EE3418B879B}"/>
    <cellStyle name="Normal 2 6 3 3" xfId="6420" xr:uid="{62812C75-3F7F-47CD-9D9E-EBF4541195B9}"/>
    <cellStyle name="Normal 2 6 3 3 2" xfId="11383" xr:uid="{1DB2C82C-A167-42C2-9412-A41C328D5261}"/>
    <cellStyle name="Normal 2 6 3 3 2 2" xfId="20980" xr:uid="{97A99778-DDD1-4E56-9182-17C50C7EF550}"/>
    <cellStyle name="Normal 2 6 3 3 3" xfId="16506" xr:uid="{32ECA5FF-A7C4-4C94-8B17-BC629F688183}"/>
    <cellStyle name="Normal 2 6 3 4" xfId="9274" xr:uid="{81613F49-B042-4D70-A7CB-6F78301AC516}"/>
    <cellStyle name="Normal 2 6 3 4 2" xfId="19061" xr:uid="{FDA1F866-A07E-4F11-93D8-953998D6DAF5}"/>
    <cellStyle name="Normal 2 6 3 5" xfId="14603" xr:uid="{8F4759BD-5E8B-4648-9501-C0BF16B2E2B8}"/>
    <cellStyle name="Normal 2 6 4" xfId="4583" xr:uid="{42BD17E9-8178-4E30-BB9E-18DCF411FE06}"/>
    <cellStyle name="Normal 2 6 4 2" xfId="5673" xr:uid="{34597606-9667-4ED7-BB1E-C4AE3FE58C6A}"/>
    <cellStyle name="Normal 2 6 4 2 2" xfId="10636" xr:uid="{6F3B6D11-486E-4227-B1B6-A859BBF63BF9}"/>
    <cellStyle name="Normal 2 6 4 2 2 2" xfId="20327" xr:uid="{819C4EC7-190F-4662-8D79-77F62CC258B5}"/>
    <cellStyle name="Normal 2 6 4 2 3" xfId="15853" xr:uid="{251A6043-8BED-4B7B-A96F-297E2A508C61}"/>
    <cellStyle name="Normal 2 6 4 3" xfId="6719" xr:uid="{3CAE8B2D-0194-4798-8264-B54A745B0F0A}"/>
    <cellStyle name="Normal 2 6 4 3 2" xfId="11682" xr:uid="{98BFE426-D755-4D1F-98CC-E7A7F3C5EA48}"/>
    <cellStyle name="Normal 2 6 4 3 2 2" xfId="21279" xr:uid="{0E68DD77-963E-40D6-A046-312AC3BF730C}"/>
    <cellStyle name="Normal 2 6 4 3 3" xfId="16805" xr:uid="{50A3B464-8983-4ABA-B4F2-D8040028FD4D}"/>
    <cellStyle name="Normal 2 6 4 4" xfId="9581" xr:uid="{9E0A35E2-1720-44BD-9DED-13D2843715B8}"/>
    <cellStyle name="Normal 2 6 4 4 2" xfId="19368" xr:uid="{5DD929B2-6B9B-49E2-851C-F0F41F0CCEC3}"/>
    <cellStyle name="Normal 2 6 4 5" xfId="14902" xr:uid="{F7411AE5-6EB7-4D6C-B4CA-F8A8BA4C39AD}"/>
    <cellStyle name="Normal 2 6 5" xfId="5046" xr:uid="{2DF5AF03-87DC-4148-873A-8379F2AD51D6}"/>
    <cellStyle name="Normal 2 6 5 2" xfId="10009" xr:uid="{142A9649-1740-42BE-B59F-97DDAD910C16}"/>
    <cellStyle name="Normal 2 6 5 2 2" xfId="19700" xr:uid="{4ED63700-FBD3-4F37-8180-1F2D86F4ABC3}"/>
    <cellStyle name="Normal 2 6 5 3" xfId="15226" xr:uid="{52155E35-A9BD-4AEC-B155-C7982FA58442}"/>
    <cellStyle name="Normal 2 6 6" xfId="6092" xr:uid="{71B7F88F-DDEB-4F7B-84D6-EBD029D2E5F2}"/>
    <cellStyle name="Normal 2 6 6 2" xfId="11055" xr:uid="{CFED8EF0-2BC3-40AD-BB85-84381CB314F0}"/>
    <cellStyle name="Normal 2 6 6 2 2" xfId="20652" xr:uid="{257D655E-9449-453D-A3FC-6542EA569630}"/>
    <cellStyle name="Normal 2 6 6 3" xfId="16178" xr:uid="{6EC4BE10-D204-411C-9C73-65E3A55A613C}"/>
    <cellStyle name="Normal 2 6 7" xfId="7076" xr:uid="{554B25FA-2D02-43AF-9307-9B7BEC284B1D}"/>
    <cellStyle name="Normal 2 6 8" xfId="7155" xr:uid="{AEEFBB58-6B75-444E-A68F-903CE173DE0C}"/>
    <cellStyle name="Normal 2 6 8 2" xfId="17207" xr:uid="{F912FFD5-0E0A-4CF7-8174-5853C7BD55FF}"/>
    <cellStyle name="Normal 2 6 9" xfId="13142" xr:uid="{968BBE55-1C89-4FAD-87ED-F48CC13CECB9}"/>
    <cellStyle name="Normal 2 7" xfId="540" xr:uid="{05DA46BC-BFCF-4B85-A21D-05B244C9D043}"/>
    <cellStyle name="Normal 2 8" xfId="2168" xr:uid="{EBD29821-CEB7-4E5B-9399-B95DC0B2C4A5}"/>
    <cellStyle name="Normal 2 9" xfId="133" xr:uid="{D24CEEE1-22C3-4DBE-AD3C-48A69C8970A2}"/>
    <cellStyle name="Normal 2 9 2" xfId="4228" xr:uid="{6DB5A728-36DC-4863-82D6-7B09FE36E194}"/>
    <cellStyle name="Normal 20" xfId="545" xr:uid="{05CD78B3-949D-4D11-BDD8-A702312DF206}"/>
    <cellStyle name="Normal 20 2" xfId="2174" xr:uid="{B42095A2-4E1D-44FB-8678-4A4A17CB5841}"/>
    <cellStyle name="Normal 20 3" xfId="2869" xr:uid="{23906F68-2E2D-4F1A-A118-DA29769A1D63}"/>
    <cellStyle name="Normal 21" xfId="546" xr:uid="{8D64FC3A-C66A-40E0-922B-AC8C455C2A98}"/>
    <cellStyle name="Normal 21 2" xfId="2175" xr:uid="{0C5E6CC0-CE39-441A-BC21-F00D17894D3B}"/>
    <cellStyle name="Normal 21 3" xfId="2870" xr:uid="{4105F2F1-F317-4A7E-92F5-3102AAED0EDF}"/>
    <cellStyle name="Normal 22" xfId="547" xr:uid="{84BD372D-7096-47FA-9A25-8D9F6DA0708E}"/>
    <cellStyle name="Normal 22 2" xfId="2176" xr:uid="{EC460A42-EAC0-4B35-AA8A-671031B62913}"/>
    <cellStyle name="Normal 22 3" xfId="2871" xr:uid="{E62773B1-290D-46C0-9060-5FC7CC2E87A6}"/>
    <cellStyle name="Normal 23" xfId="548" xr:uid="{3F9C2D97-849A-4E74-85EC-40BA84AD4FE7}"/>
    <cellStyle name="Normal 23 2" xfId="549" xr:uid="{25574B81-7E27-494D-A851-A6689C7922C9}"/>
    <cellStyle name="Normal 23 3" xfId="1528" xr:uid="{1994AA6E-576C-48C7-A797-476F0C444A50}"/>
    <cellStyle name="Normal 23 3 2" xfId="4394" xr:uid="{FE9DB267-F52D-45B6-AE20-02BBDA839207}"/>
    <cellStyle name="Normal 23 3 2 2" xfId="5504" xr:uid="{FBF01517-F2D3-4E33-95B3-8456293459DA}"/>
    <cellStyle name="Normal 23 3 2 2 2" xfId="10467" xr:uid="{5D6A5CFB-4564-4B4B-B7AD-1FA8AE61D293}"/>
    <cellStyle name="Normal 23 3 2 2 2 2" xfId="20158" xr:uid="{585DF7A0-F7B9-4F8A-94B2-37BAD72E04D5}"/>
    <cellStyle name="Normal 23 3 2 2 3" xfId="15684" xr:uid="{646DB6C1-E967-40E3-A6C6-F4DF3DBAC172}"/>
    <cellStyle name="Normal 23 3 2 3" xfId="6550" xr:uid="{23BC7CFE-BBD9-46F3-9EA8-2478F6FDFF39}"/>
    <cellStyle name="Normal 23 3 2 3 2" xfId="11513" xr:uid="{26FCBE34-2404-4FD7-99D8-4BE4046FEF05}"/>
    <cellStyle name="Normal 23 3 2 3 2 2" xfId="21110" xr:uid="{A3D1D9DC-A014-484C-8825-8AFE5B628120}"/>
    <cellStyle name="Normal 23 3 2 3 3" xfId="16636" xr:uid="{1ED1B9A3-2EFE-4EA5-99D8-A6D5832CDA49}"/>
    <cellStyle name="Normal 23 3 2 4" xfId="9409" xr:uid="{5735CDA4-DC33-4C88-9789-2F7466B18E75}"/>
    <cellStyle name="Normal 23 3 2 4 2" xfId="19196" xr:uid="{EF12D691-0C6B-4577-8D8A-463680E35D55}"/>
    <cellStyle name="Normal 23 3 2 5" xfId="14733" xr:uid="{CFE3F496-2448-4458-8555-D12786419718}"/>
    <cellStyle name="Normal 23 3 3" xfId="4728" xr:uid="{A580B7B9-4806-4472-9552-6902FB177F46}"/>
    <cellStyle name="Normal 23 3 3 2" xfId="5803" xr:uid="{E793B12D-CC92-4C8D-9851-2EDD4C77AD4C}"/>
    <cellStyle name="Normal 23 3 3 2 2" xfId="10766" xr:uid="{EE16967E-DC97-41E5-82E8-08267972D1D5}"/>
    <cellStyle name="Normal 23 3 3 2 2 2" xfId="20457" xr:uid="{21402554-DC07-4390-B5D4-E3428D237A75}"/>
    <cellStyle name="Normal 23 3 3 2 3" xfId="15983" xr:uid="{905FBBDA-C0EB-4ED0-804E-2397752CB806}"/>
    <cellStyle name="Normal 23 3 3 3" xfId="6849" xr:uid="{AE515737-BD77-42C3-B746-4A99E969026F}"/>
    <cellStyle name="Normal 23 3 3 3 2" xfId="11812" xr:uid="{E8D59BFE-BB21-4D71-B677-B54E70E6BA2C}"/>
    <cellStyle name="Normal 23 3 3 3 2 2" xfId="21409" xr:uid="{B12D098A-C4DB-4477-A17E-16FB8DD29D28}"/>
    <cellStyle name="Normal 23 3 3 3 3" xfId="16935" xr:uid="{1D60EA3B-6341-435D-AA09-FC3B50AFDFBB}"/>
    <cellStyle name="Normal 23 3 3 4" xfId="9717" xr:uid="{AE618E9C-BE10-48EA-8B3B-610921DB8B1C}"/>
    <cellStyle name="Normal 23 3 3 4 2" xfId="19504" xr:uid="{2446662F-BBF2-4C2B-8B7C-9384B489A20B}"/>
    <cellStyle name="Normal 23 3 3 5" xfId="15032" xr:uid="{F2D282DA-DA98-453E-8CCD-77F1B536B6F9}"/>
    <cellStyle name="Normal 23 3 4" xfId="5176" xr:uid="{F815C7FB-B889-431C-8AFA-2AE663613ECD}"/>
    <cellStyle name="Normal 23 3 4 2" xfId="10139" xr:uid="{B7240FBE-A85C-422B-A626-9DF226183771}"/>
    <cellStyle name="Normal 23 3 4 2 2" xfId="19830" xr:uid="{6B72FBC6-39D9-47D1-A695-EB9BBA5627D6}"/>
    <cellStyle name="Normal 23 3 4 3" xfId="15356" xr:uid="{9707E079-81B3-487D-88BE-359BEA8EE774}"/>
    <cellStyle name="Normal 23 3 5" xfId="6222" xr:uid="{0534467A-1664-4017-B91B-9BDA96622159}"/>
    <cellStyle name="Normal 23 3 5 2" xfId="11185" xr:uid="{C5EFDB48-2FF7-43F4-8763-C018FD994392}"/>
    <cellStyle name="Normal 23 3 5 2 2" xfId="20782" xr:uid="{DF74CCEC-63D7-4A80-930B-DCB6AD79B339}"/>
    <cellStyle name="Normal 23 3 5 3" xfId="16308" xr:uid="{692715C2-7021-4625-9BDC-4526D80CC4F0}"/>
    <cellStyle name="Normal 23 3 6" xfId="7569" xr:uid="{1138339F-C628-4AAC-AA55-467FD1FD56C2}"/>
    <cellStyle name="Normal 23 3 6 2" xfId="17587" xr:uid="{513D5C85-236D-4B41-98DA-DB17DF4420B7}"/>
    <cellStyle name="Normal 23 3 7" xfId="13363" xr:uid="{37C39EB9-A898-4E13-B9C5-84E867ECF537}"/>
    <cellStyle name="Normal 23 4" xfId="2177" xr:uid="{2E12E204-4648-4D57-B2CD-010CFABE906A}"/>
    <cellStyle name="Normal 23 5" xfId="2872" xr:uid="{F1722C78-416E-4553-B234-4B05AE544272}"/>
    <cellStyle name="Normal 24" xfId="550" xr:uid="{66EACBB2-9A16-48CB-9EDB-89D49BD1B514}"/>
    <cellStyle name="Normal 24 2" xfId="551" xr:uid="{D1AF6CAB-9854-4FEF-B9C3-A0D5FA43EB61}"/>
    <cellStyle name="Normal 24 3" xfId="1531" xr:uid="{D2AB99E3-E58D-494E-B3AA-24D36CD267AD}"/>
    <cellStyle name="Normal 24 3 2" xfId="4397" xr:uid="{E6E9BB87-F680-4CE8-B7A4-CBA186090FED}"/>
    <cellStyle name="Normal 24 3 2 2" xfId="5507" xr:uid="{2B85A2D5-4D5B-444D-8F41-C6E9C4D35D8A}"/>
    <cellStyle name="Normal 24 3 2 2 2" xfId="10470" xr:uid="{EB9AD742-7144-4265-845F-B3BCFC928F69}"/>
    <cellStyle name="Normal 24 3 2 2 2 2" xfId="20161" xr:uid="{5C1F1470-9C29-4E58-8F40-6AFDE6A7BB24}"/>
    <cellStyle name="Normal 24 3 2 2 3" xfId="15687" xr:uid="{19B765D5-F01D-4E4C-B7DA-7F3766C163E9}"/>
    <cellStyle name="Normal 24 3 2 3" xfId="6553" xr:uid="{4A3C6478-A7F8-471D-B22F-289E6DA00EFC}"/>
    <cellStyle name="Normal 24 3 2 3 2" xfId="11516" xr:uid="{F1EFFC6A-9357-40B2-8DF1-7E418EB85C5E}"/>
    <cellStyle name="Normal 24 3 2 3 2 2" xfId="21113" xr:uid="{6210045E-BF14-4E93-B071-82656D464F4A}"/>
    <cellStyle name="Normal 24 3 2 3 3" xfId="16639" xr:uid="{4FAC590B-9260-408A-9210-FEE5989C773A}"/>
    <cellStyle name="Normal 24 3 2 4" xfId="9412" xr:uid="{421CB23A-47A0-42D8-85B5-E941F33B5EBC}"/>
    <cellStyle name="Normal 24 3 2 4 2" xfId="19199" xr:uid="{0DA716FB-D721-40D3-9B4D-02F99BFD1EF5}"/>
    <cellStyle name="Normal 24 3 2 5" xfId="14736" xr:uid="{2076A11D-3B07-435A-AEEB-209DD1293C1C}"/>
    <cellStyle name="Normal 24 3 3" xfId="4731" xr:uid="{4A3432BA-A9A5-49FF-B2CC-EB4091A8700E}"/>
    <cellStyle name="Normal 24 3 3 2" xfId="5806" xr:uid="{DA86CA35-9ED4-4029-9AF2-DCD186BF7FA7}"/>
    <cellStyle name="Normal 24 3 3 2 2" xfId="10769" xr:uid="{A46D8CBF-3A2B-4ACB-AA0C-2926D460334D}"/>
    <cellStyle name="Normal 24 3 3 2 2 2" xfId="20460" xr:uid="{5B1BC1E1-486E-4B11-860E-7B1BBB2D7177}"/>
    <cellStyle name="Normal 24 3 3 2 3" xfId="15986" xr:uid="{0C50243C-B100-4A11-87D2-DD409595C464}"/>
    <cellStyle name="Normal 24 3 3 3" xfId="6852" xr:uid="{AFDDEB26-044C-46BE-B312-3E85DF319E8F}"/>
    <cellStyle name="Normal 24 3 3 3 2" xfId="11815" xr:uid="{9F0E908F-9397-47D9-848D-B9D3D8A81A53}"/>
    <cellStyle name="Normal 24 3 3 3 2 2" xfId="21412" xr:uid="{9F4310EB-7518-4089-BBF5-C734DFC85BB9}"/>
    <cellStyle name="Normal 24 3 3 3 3" xfId="16938" xr:uid="{34EC4A8F-2073-496D-91A1-B9789160C895}"/>
    <cellStyle name="Normal 24 3 3 4" xfId="9720" xr:uid="{16EB9706-DA37-410A-B1CB-FB9A464DF262}"/>
    <cellStyle name="Normal 24 3 3 4 2" xfId="19507" xr:uid="{9F1CB504-3226-4567-9B43-8D927F073EEE}"/>
    <cellStyle name="Normal 24 3 3 5" xfId="15035" xr:uid="{D566169C-9E75-4484-A6D9-A155B6678132}"/>
    <cellStyle name="Normal 24 3 4" xfId="5179" xr:uid="{DA04B41C-32D2-4697-B3AC-5EBBCAEEA9B2}"/>
    <cellStyle name="Normal 24 3 4 2" xfId="10142" xr:uid="{F7F9B476-3850-47E1-A59B-C9CFD7D9D8FD}"/>
    <cellStyle name="Normal 24 3 4 2 2" xfId="19833" xr:uid="{34206271-2FDE-4F91-9F4A-C9E2083D1166}"/>
    <cellStyle name="Normal 24 3 4 3" xfId="15359" xr:uid="{680FDC71-AE92-4AC6-90CC-2C7A37CDB847}"/>
    <cellStyle name="Normal 24 3 5" xfId="6225" xr:uid="{E72E8A53-57F8-4088-8A93-DB8113B642D6}"/>
    <cellStyle name="Normal 24 3 5 2" xfId="11188" xr:uid="{4543B690-DF81-4EE9-94DC-C84DE462ED53}"/>
    <cellStyle name="Normal 24 3 5 2 2" xfId="20785" xr:uid="{E620C555-775E-48ED-A244-BB3CCEA6768C}"/>
    <cellStyle name="Normal 24 3 5 3" xfId="16311" xr:uid="{05C51943-70EF-494C-A494-091430C334FD}"/>
    <cellStyle name="Normal 24 3 6" xfId="7572" xr:uid="{61CE5978-3B92-4F26-AB42-BAA53C589446}"/>
    <cellStyle name="Normal 24 3 6 2" xfId="17590" xr:uid="{54DD2CBB-5815-4F2E-BE39-022A15A3A666}"/>
    <cellStyle name="Normal 24 3 7" xfId="13366" xr:uid="{5FB459D4-B9EA-41F5-9B18-F1EA20B8B1E1}"/>
    <cellStyle name="Normal 24 4" xfId="2178" xr:uid="{3955B71D-3B4A-4450-8A5F-5F1C8AEA4BA1}"/>
    <cellStyle name="Normal 24 5" xfId="2873" xr:uid="{E4191BF6-9982-4951-97AB-82237A291ED6}"/>
    <cellStyle name="Normal 24 6" xfId="7116" xr:uid="{EBA7A101-B065-44E3-A7BF-04A6C416E02B}"/>
    <cellStyle name="Normal 25" xfId="552" xr:uid="{30962DA3-1816-4CEA-AB62-1B0637CD194D}"/>
    <cellStyle name="Normal 25 2" xfId="1534" xr:uid="{A8BC32E0-8D86-4A0E-9FF2-4650A48C8EE3}"/>
    <cellStyle name="Normal 25 3" xfId="2179" xr:uid="{570D072C-F765-42EB-B656-E8E9A78237E8}"/>
    <cellStyle name="Normal 25 4" xfId="2874" xr:uid="{A5F8581E-54CA-41E2-90BA-D76E2733801F}"/>
    <cellStyle name="Normal 26" xfId="553" xr:uid="{CD3AC1A0-D2DC-45F3-89F1-51E2110A5735}"/>
    <cellStyle name="Normal 26 2" xfId="2180" xr:uid="{439BEDB3-7808-4B92-9B0C-AF137F9DD8D0}"/>
    <cellStyle name="Normal 26 3" xfId="2875" xr:uid="{FB4B461B-3D0B-47F5-995A-2EF764544CEA}"/>
    <cellStyle name="Normal 27" xfId="554" xr:uid="{1549FA17-B022-47A0-9F02-78B79352737A}"/>
    <cellStyle name="Normal 27 2" xfId="2181" xr:uid="{039173DC-018F-4E8C-99C9-36A7FD763B6D}"/>
    <cellStyle name="Normal 27 3" xfId="2876" xr:uid="{B2384CA0-2786-4588-8BA7-A955F5A59D5A}"/>
    <cellStyle name="Normal 270" xfId="2877" xr:uid="{57342D7A-0F5E-44FE-AFC0-A5DF60D63A63}"/>
    <cellStyle name="Normal 270 2" xfId="4570" xr:uid="{60881ED0-4473-4AB8-91B2-650BEB71E4FF}"/>
    <cellStyle name="Normal 270 2 2" xfId="5662" xr:uid="{1AD0846D-C097-439B-B6BD-F2CF34AE5BE0}"/>
    <cellStyle name="Normal 270 2 2 2" xfId="10625" xr:uid="{07A102F4-6D15-4C89-90BD-2F4F3CEADC5D}"/>
    <cellStyle name="Normal 270 2 2 2 2" xfId="20316" xr:uid="{8F302EC5-F73D-4352-9AF6-AD7F33321E95}"/>
    <cellStyle name="Normal 270 2 2 3" xfId="15842" xr:uid="{877B8890-0E73-429C-AC40-6F87CE6A5177}"/>
    <cellStyle name="Normal 270 2 3" xfId="6708" xr:uid="{772318DF-0745-4CAE-AB2B-C80D552315B4}"/>
    <cellStyle name="Normal 270 2 3 2" xfId="11671" xr:uid="{FFE06513-6300-4E4E-8831-2D5CD24994A8}"/>
    <cellStyle name="Normal 270 2 3 2 2" xfId="21268" xr:uid="{425289D6-367A-4435-B3B4-B366D6C0CC03}"/>
    <cellStyle name="Normal 270 2 3 3" xfId="16794" xr:uid="{277BE27D-4EAB-4A37-82B4-1306F7D13711}"/>
    <cellStyle name="Normal 270 2 4" xfId="9570" xr:uid="{2610853E-F337-42E2-BCF5-99D50F64350E}"/>
    <cellStyle name="Normal 270 2 4 2" xfId="19357" xr:uid="{A77736E9-BCE1-44C3-BD70-0B5D0AB1DC57}"/>
    <cellStyle name="Normal 270 2 5" xfId="14891" xr:uid="{B8904AD8-3C90-4FAA-8702-18AE1C2E395D}"/>
    <cellStyle name="Normal 270 3" xfId="4905" xr:uid="{6C53E4EE-CBE6-41BF-B689-11035E2231A3}"/>
    <cellStyle name="Normal 270 3 2" xfId="5962" xr:uid="{DB70B30F-F14D-49D3-A927-000015261B8E}"/>
    <cellStyle name="Normal 270 3 2 2" xfId="10925" xr:uid="{6FFCBB22-FEE7-447B-A932-92B291ADC95D}"/>
    <cellStyle name="Normal 270 3 2 2 2" xfId="20616" xr:uid="{7625E885-CC0A-4A15-9619-D6F85A05270F}"/>
    <cellStyle name="Normal 270 3 2 3" xfId="16142" xr:uid="{1097FDBA-D0B8-4BBF-9270-F0A52D142758}"/>
    <cellStyle name="Normal 270 3 3" xfId="7008" xr:uid="{161B06D7-7558-4251-A596-C5CE90991829}"/>
    <cellStyle name="Normal 270 3 3 2" xfId="11971" xr:uid="{D0B76E29-118C-4DCF-927C-A19249C97696}"/>
    <cellStyle name="Normal 270 3 3 2 2" xfId="21568" xr:uid="{303BAD98-3DAB-429E-87FF-912A2B617978}"/>
    <cellStyle name="Normal 270 3 3 3" xfId="17094" xr:uid="{73386111-DDE6-4E2E-AF6E-8EDCD9B3403C}"/>
    <cellStyle name="Normal 270 3 4" xfId="9878" xr:uid="{18446375-8A5C-4B55-AF58-EBEF5A1CC8AF}"/>
    <cellStyle name="Normal 270 3 4 2" xfId="19665" xr:uid="{47A8BDA1-93E2-4542-A633-323325B5B27E}"/>
    <cellStyle name="Normal 270 3 5" xfId="15191" xr:uid="{9F96BA01-C8E6-4D60-9F71-5D546A456464}"/>
    <cellStyle name="Normal 270 4" xfId="5336" xr:uid="{4FFC32E5-E7CA-49A9-AC7B-4E49D6069782}"/>
    <cellStyle name="Normal 270 4 2" xfId="10299" xr:uid="{87C1CF6D-6747-4925-995B-4FC41C5D4266}"/>
    <cellStyle name="Normal 270 4 2 2" xfId="19990" xr:uid="{98E8807D-EECB-4BD2-8BF6-2F8F5DBFAE2F}"/>
    <cellStyle name="Normal 270 4 3" xfId="15516" xr:uid="{AE2EBC65-5154-4816-9E16-0E563AEF4592}"/>
    <cellStyle name="Normal 270 5" xfId="6382" xr:uid="{CAA2BA96-E25D-4F97-B279-502A88447CE0}"/>
    <cellStyle name="Normal 270 5 2" xfId="11345" xr:uid="{192E5754-580C-4212-8B2E-BAF1E8A42DF2}"/>
    <cellStyle name="Normal 270 5 2 2" xfId="20942" xr:uid="{932D1325-8AC0-41FA-9618-A97B9BE653BD}"/>
    <cellStyle name="Normal 270 5 3" xfId="16468" xr:uid="{0FECFFCE-B0F2-4282-BCBC-2363E5ED9E47}"/>
    <cellStyle name="Normal 270 6" xfId="8202" xr:uid="{56C419D2-7446-4C66-BBEE-29DC120E1814}"/>
    <cellStyle name="Normal 270 6 2" xfId="18089" xr:uid="{FE83D54D-DFB2-482B-83A1-646FC286DFAE}"/>
    <cellStyle name="Normal 270 7" xfId="13685" xr:uid="{D1513248-BB5E-4E60-A4AE-2AD63874C081}"/>
    <cellStyle name="Normal 28" xfId="555" xr:uid="{1FD532ED-02E7-441C-B662-7E2E29A02690}"/>
    <cellStyle name="Normal 28 2" xfId="2182" xr:uid="{0EEDE8C3-A0A1-40FE-A41E-C71DD992DAC4}"/>
    <cellStyle name="Normal 28 3" xfId="2878" xr:uid="{B238D800-68FD-417F-B852-FEB00129F0DE}"/>
    <cellStyle name="Normal 29" xfId="556" xr:uid="{A2D57E93-BA32-4F0D-810C-C63E14B77F90}"/>
    <cellStyle name="Normal 29 2" xfId="2183" xr:uid="{C4638ACB-F505-4098-899D-DB5545D24879}"/>
    <cellStyle name="Normal 29 3" xfId="2879" xr:uid="{13E90E16-EEEF-4865-B10E-41BD226D065E}"/>
    <cellStyle name="Normal 3" xfId="4" xr:uid="{00000000-0005-0000-0000-000040000000}"/>
    <cellStyle name="Normal 3 10" xfId="5031" xr:uid="{8202A9CF-2274-466B-80E9-52B89D282D4A}"/>
    <cellStyle name="Normal 3 11" xfId="4119" xr:uid="{9F861462-2F95-4847-AAC0-8BADEBC17063}"/>
    <cellStyle name="Normal 3 12" xfId="123" xr:uid="{886289BC-C1B3-42ED-8196-22571C3F9332}"/>
    <cellStyle name="Normal 3 13" xfId="99" xr:uid="{A81B8734-1167-4853-9161-39AF2B4E3082}"/>
    <cellStyle name="Normal 3 2" xfId="17" xr:uid="{00000000-0005-0000-0000-000041000000}"/>
    <cellStyle name="Normal 3 2 10" xfId="4227" xr:uid="{EF870476-4D1D-420F-8AB9-C3ACC52307B3}"/>
    <cellStyle name="Normal 3 2 2" xfId="21" xr:uid="{00000000-0005-0000-0000-000042000000}"/>
    <cellStyle name="Normal 3 2 2 2" xfId="7051" xr:uid="{DA78AB6E-8C30-433E-98A8-245DEF21C20B}"/>
    <cellStyle name="Normal 3 2 2 3" xfId="2185" xr:uid="{0E813979-92E5-4CB1-8972-5ED5F19662C0}"/>
    <cellStyle name="Normal 3 2 3" xfId="2880" xr:uid="{88AFBC2F-C156-42F6-B36A-204679A58D47}"/>
    <cellStyle name="Normal 3 2 5" xfId="22" xr:uid="{00000000-0005-0000-0000-000043000000}"/>
    <cellStyle name="Normal 3 2 8" xfId="4222" xr:uid="{7D16830E-43EF-4C88-80CE-3911D4EA3871}"/>
    <cellStyle name="Normal 3 3" xfId="23" xr:uid="{00000000-0005-0000-0000-000044000000}"/>
    <cellStyle name="Normal 3 3 2" xfId="24" xr:uid="{00000000-0005-0000-0000-000045000000}"/>
    <cellStyle name="Normal 3 3 2 2" xfId="7052" xr:uid="{95752724-09F7-42A1-972E-21A93FD534BC}"/>
    <cellStyle name="Normal 3 3 2 3" xfId="558" xr:uid="{3E4160C9-FCBB-442D-B29B-7ED1A94CC3FE}"/>
    <cellStyle name="Normal 3 4" xfId="16" xr:uid="{00000000-0005-0000-0000-000046000000}"/>
    <cellStyle name="Normal 3 4 2" xfId="2186" xr:uid="{035F381B-41C4-4A6B-9B9A-86942887F4D4}"/>
    <cellStyle name="Normal 3 4 2 2" xfId="5034" xr:uid="{4D0D7B3D-3A9C-41F6-AA86-8656FB06A40D}"/>
    <cellStyle name="Normal 3 4 3" xfId="2881" xr:uid="{782C1D64-181C-4486-A8F6-AF00163C3A19}"/>
    <cellStyle name="Normal 3 4 4" xfId="7083" xr:uid="{EB039A2D-73EF-4F15-86F2-D7CE1FE846DB}"/>
    <cellStyle name="Normal 3 4 5" xfId="559" xr:uid="{E15BCFB3-1C15-4710-B43A-097CA5F84811}"/>
    <cellStyle name="Normal 3 5" xfId="560" xr:uid="{1831BE30-9A83-464D-96B5-0921DD557DB0}"/>
    <cellStyle name="Normal 3 6" xfId="1682" xr:uid="{FE5CA97D-0FDD-43F4-8E5F-640765D90802}"/>
    <cellStyle name="Normal 3 7" xfId="147" xr:uid="{8403377B-CD68-4A46-BF9F-3B496DF85067}"/>
    <cellStyle name="Normal 3 8" xfId="2184" xr:uid="{876E5016-ECAF-4D52-86A1-E8B4067FE73A}"/>
    <cellStyle name="Normal 3 9" xfId="2882" xr:uid="{B1455E32-9053-45F9-B1AD-92284FD562B5}"/>
    <cellStyle name="Normal 30" xfId="561" xr:uid="{29E0B373-2F9B-4EBE-A175-DC389402AB10}"/>
    <cellStyle name="Normal 30 2" xfId="2187" xr:uid="{2C553601-E007-45D2-9E6E-466F21A81F6D}"/>
    <cellStyle name="Normal 30 3" xfId="2883" xr:uid="{1E8AEFF9-F713-4F38-99AD-49EE8C7E0A79}"/>
    <cellStyle name="Normal 306" xfId="129" xr:uid="{87384A2F-3AE7-4AED-A44F-E43110B49050}"/>
    <cellStyle name="Normal 307" xfId="132" xr:uid="{EABBE0C2-EB8B-4EA9-B1EA-5DFA341E7977}"/>
    <cellStyle name="Normal 307 2" xfId="5039" xr:uid="{5DCA1C4F-130C-4A11-8849-E54A651166B1}"/>
    <cellStyle name="Normal 307 2 2" xfId="10002" xr:uid="{BE1B7DDE-2437-4D3C-AFCE-5B2B595806D3}"/>
    <cellStyle name="Normal 307 2 2 2" xfId="19693" xr:uid="{EFA4019C-B7F0-4B0D-8AEA-11DE14F3CBC3}"/>
    <cellStyle name="Normal 307 2 3" xfId="15219" xr:uid="{31784EAC-32C2-435B-B35B-0F7036D13F8E}"/>
    <cellStyle name="Normal 307 3" xfId="6085" xr:uid="{9C070E41-B062-469D-B78E-9603A1A672BA}"/>
    <cellStyle name="Normal 307 3 2" xfId="11048" xr:uid="{0C8B5AB8-156F-4C08-A196-B894F78EA299}"/>
    <cellStyle name="Normal 307 3 2 2" xfId="20645" xr:uid="{38401AEC-C5B5-4AF2-8D8E-8D6DC992BC91}"/>
    <cellStyle name="Normal 307 3 3" xfId="16171" xr:uid="{633231F4-3A68-4BB2-8147-FA7B39E4C3B6}"/>
    <cellStyle name="Normal 307 4" xfId="7148" xr:uid="{46C0802F-7899-458E-80E4-719D0CF95588}"/>
    <cellStyle name="Normal 307 4 2" xfId="17200" xr:uid="{863C5825-C56D-45F4-9CCD-1DF81F70E1C9}"/>
    <cellStyle name="Normal 307 5" xfId="13212" xr:uid="{C57DEE76-B3A0-42D6-A3FB-DE851F680692}"/>
    <cellStyle name="Normal 31" xfId="562" xr:uid="{F5AA79CE-7086-4237-855C-4748AFF07F70}"/>
    <cellStyle name="Normal 31 2" xfId="1864" xr:uid="{DDFA10BD-E091-4D5D-A0DE-8884D8688A80}"/>
    <cellStyle name="Normal 31 3" xfId="2884" xr:uid="{9EFDF584-CEB8-4FF1-866B-E762BEF4DE50}"/>
    <cellStyle name="Normal 32" xfId="563" xr:uid="{6C4E1556-87BC-4CAD-9B22-F03CB711BD0F}"/>
    <cellStyle name="Normal 32 2" xfId="2885" xr:uid="{19975A70-F9F0-4EA1-B277-235C1894CBA5}"/>
    <cellStyle name="Normal 32 3" xfId="2886" xr:uid="{A4E81103-3C54-4E41-90B1-C016E4438466}"/>
    <cellStyle name="Normal 33" xfId="564" xr:uid="{68EC69A4-A06E-4054-891A-505CDADE5064}"/>
    <cellStyle name="Normal 33 2" xfId="2887" xr:uid="{90E950AB-6DDB-493D-B550-9CD44AD2488B}"/>
    <cellStyle name="Normal 33 3" xfId="4223" xr:uid="{480286DA-E096-4E9A-B55C-027CC2D6FD4F}"/>
    <cellStyle name="Normal 34" xfId="565" xr:uid="{AFA941CE-6B46-4DE1-9F76-34CA9CD527EF}"/>
    <cellStyle name="Normal 35" xfId="140" xr:uid="{7AC2B662-3E54-4681-A22E-C4D497EEEC4C}"/>
    <cellStyle name="Normal 35 2" xfId="970" xr:uid="{9989A309-BA2A-4A9C-B090-34A93D48A751}"/>
    <cellStyle name="Normal 35 3" xfId="4921" xr:uid="{52C33122-312C-4D32-A8B3-415C6D4089A6}"/>
    <cellStyle name="Normal 36" xfId="989" xr:uid="{9D72F25C-6339-4814-9872-BC7C81F9F116}"/>
    <cellStyle name="Normal 37" xfId="1558" xr:uid="{C3ADAF63-3E63-4922-A86A-C1D81894F5CB}"/>
    <cellStyle name="Normal 38" xfId="1591" xr:uid="{494E4214-81A3-4035-9A57-5715C57CC2A2}"/>
    <cellStyle name="Normal 39" xfId="1574" xr:uid="{27F20645-55D8-4DA8-9829-C14A85722DD5}"/>
    <cellStyle name="Normal 4" xfId="7" xr:uid="{00000000-0005-0000-0000-000047000000}"/>
    <cellStyle name="Normal 4 10" xfId="102" xr:uid="{B3B5457D-3BAE-4BA2-A344-D036EC39B030}"/>
    <cellStyle name="Normal 4 11" xfId="13106" xr:uid="{3B08DD53-9933-4890-A896-E1480CD33215}"/>
    <cellStyle name="Normal 4 2" xfId="25" xr:uid="{00000000-0005-0000-0000-000048000000}"/>
    <cellStyle name="Normal 4 2 2" xfId="2189" xr:uid="{B3CA4214-0EC6-4729-BBDD-48EDF3877F93}"/>
    <cellStyle name="Normal 4 2 2 2" xfId="13595" xr:uid="{984A2829-FAA6-41E6-9FE0-E53A66CA6172}"/>
    <cellStyle name="Normal 4 2 2 3" xfId="13109" xr:uid="{8C478AFA-0887-41B0-B532-A292147593B4}"/>
    <cellStyle name="Normal 4 2 3" xfId="2888" xr:uid="{882AC75E-D943-4493-9F0B-0E35F8F6A0CA}"/>
    <cellStyle name="Normal 4 2 4" xfId="7085" xr:uid="{9AAFD3E9-6382-4857-BF58-EA70B57FB909}"/>
    <cellStyle name="Normal 4 2 5" xfId="567" xr:uid="{B60531B8-EFFF-47A8-AB91-BDB6B8B22984}"/>
    <cellStyle name="Normal 4 2 6" xfId="13103" xr:uid="{5993AB98-5079-483D-9C84-93177EC09161}"/>
    <cellStyle name="Normal 4 3" xfId="45" xr:uid="{00000000-0005-0000-0000-000049000000}"/>
    <cellStyle name="Normal 4 3 2" xfId="2889" xr:uid="{665255D6-2DBC-4D41-90D5-D90DB6CB0924}"/>
    <cellStyle name="Normal 4 3 3" xfId="7099" xr:uid="{1139F226-C07D-40D5-BD6C-CC615581A456}"/>
    <cellStyle name="Normal 4 3 4" xfId="568" xr:uid="{7F923C3A-0986-4C2B-BE86-FA04E6A4A1CE}"/>
    <cellStyle name="Normal 4 4" xfId="62" xr:uid="{00000000-0005-0000-0000-00004A000000}"/>
    <cellStyle name="Normal 4 4 2" xfId="4346" xr:uid="{FD19BBEB-E965-4A10-A5F6-8FFC64F32957}"/>
    <cellStyle name="Normal 4 4 2 2" xfId="5460" xr:uid="{A252CE2A-9EEA-4A6F-B5B5-C6AE60402A92}"/>
    <cellStyle name="Normal 4 4 2 2 2" xfId="10423" xr:uid="{5B4E8A37-32B1-4E06-8B19-491650E4C897}"/>
    <cellStyle name="Normal 4 4 2 2 2 2" xfId="20114" xr:uid="{7A42C411-C840-4CCC-B0A8-7FC30A8622D5}"/>
    <cellStyle name="Normal 4 4 2 2 3" xfId="15640" xr:uid="{E230B1D6-75C4-40E4-9226-45F6B22C6A5C}"/>
    <cellStyle name="Normal 4 4 2 3" xfId="6506" xr:uid="{D60BC1CF-B2F8-4B7D-BD7B-A06125EBFE44}"/>
    <cellStyle name="Normal 4 4 2 3 2" xfId="11469" xr:uid="{F4CE6152-E790-4C54-AF66-205DD2BC9CA9}"/>
    <cellStyle name="Normal 4 4 2 3 2 2" xfId="21066" xr:uid="{13E9DDEB-284F-4794-B605-FBDA99EEECCC}"/>
    <cellStyle name="Normal 4 4 2 3 3" xfId="16592" xr:uid="{9A87AF21-CEEE-4E23-830A-883B7E0402BB}"/>
    <cellStyle name="Normal 4 4 2 4" xfId="9363" xr:uid="{EF3E5265-EB54-4A43-915E-E5A994A67D09}"/>
    <cellStyle name="Normal 4 4 2 4 2" xfId="19150" xr:uid="{050620D5-604D-4C19-B2BA-04A2D7698629}"/>
    <cellStyle name="Normal 4 4 2 5" xfId="14689" xr:uid="{B61A3CBB-656F-42D4-BADE-F936D09C3916}"/>
    <cellStyle name="Normal 4 4 3" xfId="4680" xr:uid="{60874D70-F3BE-47D8-B442-6DEBE4BE91BB}"/>
    <cellStyle name="Normal 4 4 3 2" xfId="5759" xr:uid="{9674DFF7-DF78-4469-889F-14D2DF827E20}"/>
    <cellStyle name="Normal 4 4 3 2 2" xfId="10722" xr:uid="{C3D23CA9-DD77-495A-8BE0-858AF064A06A}"/>
    <cellStyle name="Normal 4 4 3 2 2 2" xfId="20413" xr:uid="{72DD1845-A232-4FF0-8364-62384526A017}"/>
    <cellStyle name="Normal 4 4 3 2 3" xfId="15939" xr:uid="{7FE8D72C-3ECA-4775-98DC-1C98FCAD45DE}"/>
    <cellStyle name="Normal 4 4 3 3" xfId="6805" xr:uid="{33BDA9B7-4DBB-413F-BAEC-117A71865338}"/>
    <cellStyle name="Normal 4 4 3 3 2" xfId="11768" xr:uid="{EA6956E6-79E4-4B89-AAEB-C33E62F83AE9}"/>
    <cellStyle name="Normal 4 4 3 3 2 2" xfId="21365" xr:uid="{1E381CDC-BC1C-4EB4-8CD5-21C82DB17F4C}"/>
    <cellStyle name="Normal 4 4 3 3 3" xfId="16891" xr:uid="{970F8CF5-EF08-4B6D-A1D1-3094C96147F9}"/>
    <cellStyle name="Normal 4 4 3 4" xfId="9673" xr:uid="{929D2D35-2026-4C51-8CA6-481FE68DD8FA}"/>
    <cellStyle name="Normal 4 4 3 4 2" xfId="19460" xr:uid="{2BEB0C97-EA12-4BDE-88EB-73B3CE202595}"/>
    <cellStyle name="Normal 4 4 3 5" xfId="14988" xr:uid="{A27D55B8-D455-4537-BD2A-709CEF66FE1D}"/>
    <cellStyle name="Normal 4 4 4" xfId="5132" xr:uid="{91F66141-4BE0-43CF-B535-EB5B13967E4D}"/>
    <cellStyle name="Normal 4 4 4 2" xfId="10095" xr:uid="{F37F4A08-C3E4-42C5-B2D9-CE907B23AFE8}"/>
    <cellStyle name="Normal 4 4 4 2 2" xfId="19786" xr:uid="{5F62A2AA-F2FE-4B3B-9649-8B50BD6093FB}"/>
    <cellStyle name="Normal 4 4 4 3" xfId="15312" xr:uid="{C8C6A429-A473-412D-882C-FC7FF08391E5}"/>
    <cellStyle name="Normal 4 4 5" xfId="6178" xr:uid="{B56CF18B-205F-4416-80E7-C123F7837A16}"/>
    <cellStyle name="Normal 4 4 5 2" xfId="11141" xr:uid="{4DEE425C-64B4-4129-A5D3-C96781142DD8}"/>
    <cellStyle name="Normal 4 4 5 2 2" xfId="20738" xr:uid="{D4CE1C09-6237-4439-A3D9-D7CB7D532E78}"/>
    <cellStyle name="Normal 4 4 5 3" xfId="16264" xr:uid="{5EFCE357-7989-460B-9F3B-1B2710FF46CD}"/>
    <cellStyle name="Normal 4 4 6" xfId="7077" xr:uid="{AC186F18-C452-4C78-BFF7-EBF191BDDD1A}"/>
    <cellStyle name="Normal 4 4 6 2" xfId="12029" xr:uid="{4D99A89F-94E6-430E-955F-CB4B546DD581}"/>
    <cellStyle name="Normal 4 4 6 2 2" xfId="21626" xr:uid="{94DC6A4E-8421-4F90-8DF4-D9A482C4484A}"/>
    <cellStyle name="Normal 4 4 6 3" xfId="17150" xr:uid="{365B5C44-3B79-421B-93D5-C1B72F7293B3}"/>
    <cellStyle name="Normal 4 4 7" xfId="7414" xr:uid="{5A7FF47A-96BF-48C7-AB91-1790F71C150E}"/>
    <cellStyle name="Normal 4 4 7 2" xfId="17443" xr:uid="{D2E01AA2-1EE6-419F-ACE6-05F0FA945005}"/>
    <cellStyle name="Normal 4 4 8" xfId="995" xr:uid="{A26389CC-508E-4F63-A697-0AAC069708FF}"/>
    <cellStyle name="Normal 4 4 8 2" xfId="13314" xr:uid="{FE532120-C385-4D9F-8A80-D861CBE280B7}"/>
    <cellStyle name="Normal 4 4 9" xfId="13125" xr:uid="{B62140A5-BC96-4777-8012-DC06CA51710C}"/>
    <cellStyle name="Normal 4 5" xfId="2188" xr:uid="{B6D07E7D-3539-4219-846D-3392B3C2F15F}"/>
    <cellStyle name="Normal 4 5 2" xfId="7114" xr:uid="{29D5B300-77DE-43C7-A599-C191B62F3076}"/>
    <cellStyle name="Normal 4 5 3" xfId="12990" xr:uid="{45179BB6-922A-4BEC-872E-195533D95EE0}"/>
    <cellStyle name="Normal 4 6" xfId="2890" xr:uid="{47ADE211-77E6-49E6-8ED5-B6C9F96F98D4}"/>
    <cellStyle name="Normal 4 7" xfId="2891" xr:uid="{A526E237-6A79-44C1-8DA7-5AE574B69BEB}"/>
    <cellStyle name="Normal 4 8" xfId="566" xr:uid="{9BB37171-AA59-448C-84AE-F8D9302F14F6}"/>
    <cellStyle name="Normal 4 8 2" xfId="12976" xr:uid="{E0EC3845-3093-4C3A-80DE-476CC82081E0}"/>
    <cellStyle name="Normal 4 9" xfId="7053" xr:uid="{EB8E64A8-EDAC-4046-BBAD-958A7FB0E9DA}"/>
    <cellStyle name="Normal 40" xfId="1607" xr:uid="{75EC0953-3B98-45F4-943F-F27D79B7E7E1}"/>
    <cellStyle name="Normal 41" xfId="1548" xr:uid="{8FCA89A5-67A0-428F-A975-77D26C084092}"/>
    <cellStyle name="Normal 42" xfId="1596" xr:uid="{D3629C77-923A-4906-8190-4801C37FCE1A}"/>
    <cellStyle name="Normal 43" xfId="1538" xr:uid="{BA910E39-4EBD-43D1-A019-6F26FB7DE2BE}"/>
    <cellStyle name="Normal 44" xfId="1624" xr:uid="{0262253A-2EAA-4BD8-9829-77BAE1FEDABD}"/>
    <cellStyle name="Normal 44 2" xfId="4419" xr:uid="{900D012A-E037-4EE7-9FB0-648113E6E4D0}"/>
    <cellStyle name="Normal 44 2 2" xfId="5522" xr:uid="{C5D78B68-C293-4BD1-90AF-4C63C8D58268}"/>
    <cellStyle name="Normal 44 2 2 2" xfId="10485" xr:uid="{F92FDECC-20CF-42A5-9F25-A3331C55B39E}"/>
    <cellStyle name="Normal 44 2 2 2 2" xfId="20176" xr:uid="{48867436-EBC8-4B66-9915-AC652E4C96AB}"/>
    <cellStyle name="Normal 44 2 2 3" xfId="15702" xr:uid="{933B5EE0-8CC6-40CB-9540-8D87FBA3F15F}"/>
    <cellStyle name="Normal 44 2 3" xfId="6568" xr:uid="{68016FC3-B6BE-4D84-AAD4-E7C37FD80A55}"/>
    <cellStyle name="Normal 44 2 3 2" xfId="11531" xr:uid="{34A27E6E-C5FB-4D96-9632-17036E5ECA6B}"/>
    <cellStyle name="Normal 44 2 3 2 2" xfId="21128" xr:uid="{3029A2D4-CA5E-4FBE-9937-3AEA2E5C47FC}"/>
    <cellStyle name="Normal 44 2 3 3" xfId="16654" xr:uid="{A7F32A4C-0386-4C6E-B0C0-B721838EEC84}"/>
    <cellStyle name="Normal 44 2 4" xfId="9429" xr:uid="{EDA0509C-828E-4139-A389-4A0F7D52673A}"/>
    <cellStyle name="Normal 44 2 4 2" xfId="19216" xr:uid="{6B8617FD-90D3-49BD-872A-43B9037CF814}"/>
    <cellStyle name="Normal 44 2 5" xfId="14751" xr:uid="{FB50474C-9D54-46FD-A091-29C8136D4E93}"/>
    <cellStyle name="Normal 44 3" xfId="4753" xr:uid="{6943CD42-29B9-499B-9F70-DFC5DB08F16C}"/>
    <cellStyle name="Normal 44 3 2" xfId="5821" xr:uid="{D1B18637-BBFF-46A1-A955-E8297566AD38}"/>
    <cellStyle name="Normal 44 3 2 2" xfId="10784" xr:uid="{154527B9-C2B5-4E17-B37D-B31CC460A59A}"/>
    <cellStyle name="Normal 44 3 2 2 2" xfId="20475" xr:uid="{C1B396ED-642F-46E1-82ED-00363D3EF319}"/>
    <cellStyle name="Normal 44 3 2 3" xfId="16001" xr:uid="{502ECC8F-9CC9-4B25-8895-7C2C34540CB9}"/>
    <cellStyle name="Normal 44 3 3" xfId="6867" xr:uid="{058ABEC0-C530-4D12-90E8-6973ADA42535}"/>
    <cellStyle name="Normal 44 3 3 2" xfId="11830" xr:uid="{57E4382C-54CE-41A8-917D-3EC4C2B9088A}"/>
    <cellStyle name="Normal 44 3 3 2 2" xfId="21427" xr:uid="{14BEA7EB-1706-4DCA-B7AA-D6B04CADFE06}"/>
    <cellStyle name="Normal 44 3 3 3" xfId="16953" xr:uid="{3EEACA60-ED0F-481F-8DFA-50D8E2340B9D}"/>
    <cellStyle name="Normal 44 3 4" xfId="9735" xr:uid="{666B02FA-537A-4648-86C3-B30300DFB89D}"/>
    <cellStyle name="Normal 44 3 4 2" xfId="19522" xr:uid="{ABCFEDB7-D9A6-453B-B633-33C883699616}"/>
    <cellStyle name="Normal 44 3 5" xfId="15050" xr:uid="{F625EB30-2F47-45A3-BEFD-8AA8208EB32B}"/>
    <cellStyle name="Normal 44 4" xfId="5194" xr:uid="{E2A988DB-4237-4E85-8514-812A798F99C2}"/>
    <cellStyle name="Normal 44 4 2" xfId="10157" xr:uid="{A57F7E35-175C-4C38-940F-2A07D3118253}"/>
    <cellStyle name="Normal 44 4 2 2" xfId="19848" xr:uid="{6EAC0E6E-774A-460B-A273-E4F1864C96DD}"/>
    <cellStyle name="Normal 44 4 3" xfId="15374" xr:uid="{F9E0955B-C4EE-4433-9FE5-72300459A81F}"/>
    <cellStyle name="Normal 44 5" xfId="6240" xr:uid="{4B194207-B93A-4054-8D55-CF79FA99EE2D}"/>
    <cellStyle name="Normal 44 5 2" xfId="11203" xr:uid="{786EACB3-7466-49BC-99CE-93AF7111982D}"/>
    <cellStyle name="Normal 44 5 2 2" xfId="20800" xr:uid="{9B04B3A3-53B6-493E-AE15-1E3067EF4610}"/>
    <cellStyle name="Normal 44 5 3" xfId="16326" xr:uid="{1AA24676-62EA-498D-B572-A66E26364493}"/>
    <cellStyle name="Normal 44 6" xfId="7636" xr:uid="{D19D13ED-CA84-4BB0-BA2D-671F7D64EBB6}"/>
    <cellStyle name="Normal 44 6 2" xfId="17648" xr:uid="{133268E9-7E24-42ED-BC14-2E696B49D508}"/>
    <cellStyle name="Normal 44 7" xfId="13416" xr:uid="{C81F74AA-FF09-450E-BBD0-41C8FD4C9EBE}"/>
    <cellStyle name="Normal 45" xfId="1625" xr:uid="{9CB52543-9BAF-4F41-A282-73217B12B8F5}"/>
    <cellStyle name="Normal 46" xfId="143" xr:uid="{2D0B8F85-B8E3-4751-ADB5-D509661AAB75}"/>
    <cellStyle name="Normal 46 2" xfId="4246" xr:uid="{7E232332-2F25-4EE6-AAAE-BC617FFC9B10}"/>
    <cellStyle name="Normal 46 2 2" xfId="5371" xr:uid="{8E807832-3825-4FDA-8174-9EEA6F6AFCC6}"/>
    <cellStyle name="Normal 46 2 2 2" xfId="10334" xr:uid="{4EB6B752-B2E5-4D7E-A1F8-BA6450CD9742}"/>
    <cellStyle name="Normal 46 2 2 2 2" xfId="20025" xr:uid="{645C6394-CC66-4CA0-91E8-2A46EEA554BC}"/>
    <cellStyle name="Normal 46 2 2 3" xfId="15551" xr:uid="{8E7A6299-1BB5-4EAD-8C4C-B1F2773B8929}"/>
    <cellStyle name="Normal 46 2 3" xfId="6417" xr:uid="{8884C306-D6F1-4600-A4E9-C5A5E93B7CB4}"/>
    <cellStyle name="Normal 46 2 3 2" xfId="11380" xr:uid="{1025101C-60CF-496D-B262-305E9C80502D}"/>
    <cellStyle name="Normal 46 2 3 2 2" xfId="20977" xr:uid="{48DF4D78-89F0-4D60-BB2F-6CEB113FD519}"/>
    <cellStyle name="Normal 46 2 3 3" xfId="16503" xr:uid="{612F11AE-26B6-420D-88E8-A21A4682C149}"/>
    <cellStyle name="Normal 46 2 4" xfId="9271" xr:uid="{1211FEE0-994B-4B14-8BCE-F8703C8BDBDB}"/>
    <cellStyle name="Normal 46 2 4 2" xfId="19058" xr:uid="{D4074F7E-251A-4333-85C6-2E0D5B08FF8F}"/>
    <cellStyle name="Normal 46 2 5" xfId="14600" xr:uid="{E8B4FCCB-F451-460D-A940-C36F83608F53}"/>
    <cellStyle name="Normal 46 3" xfId="4580" xr:uid="{FD6527DA-F430-4748-8B97-019054167154}"/>
    <cellStyle name="Normal 46 3 2" xfId="5670" xr:uid="{D6736087-CD7B-4EF9-9E3F-0E86EC312DED}"/>
    <cellStyle name="Normal 46 3 2 2" xfId="10633" xr:uid="{7453669E-9E37-455E-A073-AEF68E687DC8}"/>
    <cellStyle name="Normal 46 3 2 2 2" xfId="20324" xr:uid="{7A5A71DF-C3B9-4117-AFC2-B9CF237F2D98}"/>
    <cellStyle name="Normal 46 3 2 3" xfId="15850" xr:uid="{AC3015C8-C511-4282-A0C1-49D362534E38}"/>
    <cellStyle name="Normal 46 3 3" xfId="6716" xr:uid="{003CD7C7-13B0-4188-9C5B-47D19C79DC65}"/>
    <cellStyle name="Normal 46 3 3 2" xfId="11679" xr:uid="{8A743C69-9699-4E81-BDCB-F64C265B34A9}"/>
    <cellStyle name="Normal 46 3 3 2 2" xfId="21276" xr:uid="{4D9546CE-CEC9-477B-A03D-D7806129B6B7}"/>
    <cellStyle name="Normal 46 3 3 3" xfId="16802" xr:uid="{68310186-414E-4A86-9656-4A79583E2443}"/>
    <cellStyle name="Normal 46 3 4" xfId="9578" xr:uid="{1D16E009-1EB9-4C75-AED0-5FE08E3F0F92}"/>
    <cellStyle name="Normal 46 3 4 2" xfId="19365" xr:uid="{888537F3-92E3-4554-9191-E40ED8AC1B0D}"/>
    <cellStyle name="Normal 46 3 5" xfId="14899" xr:uid="{8A1B6B61-BD5A-42B7-ADC0-A765D56EAA19}"/>
    <cellStyle name="Normal 46 4" xfId="5043" xr:uid="{22B14C4D-A206-4C5E-A4A7-8E0C69A81CF8}"/>
    <cellStyle name="Normal 46 4 2" xfId="10006" xr:uid="{28FF73EF-6F3A-42AA-B148-6482E0AD35D5}"/>
    <cellStyle name="Normal 46 4 2 2" xfId="19697" xr:uid="{B820D329-728B-4855-877B-97F15B1B47BE}"/>
    <cellStyle name="Normal 46 4 3" xfId="15223" xr:uid="{B9C0160A-0D20-4778-B1B3-01E1108F45F9}"/>
    <cellStyle name="Normal 46 5" xfId="6089" xr:uid="{C49FF076-AF8D-458B-8B23-6BCA31810EBC}"/>
    <cellStyle name="Normal 46 5 2" xfId="11052" xr:uid="{56EEDAA5-B296-4A3C-9BEF-30CE1183BFF8}"/>
    <cellStyle name="Normal 46 5 2 2" xfId="20649" xr:uid="{CA7ED6E1-2244-4F4C-9819-D5A17AD1AC34}"/>
    <cellStyle name="Normal 46 5 3" xfId="16175" xr:uid="{2E173567-93A1-4961-AB30-FA0649AF9945}"/>
    <cellStyle name="Normal 46 6" xfId="7152" xr:uid="{94312645-4255-4248-871B-623FDAF8C98B}"/>
    <cellStyle name="Normal 46 6 2" xfId="17204" xr:uid="{F3E6F1A1-8A6F-410A-9FBA-60FF558F1D2C}"/>
    <cellStyle name="Normal 46 7" xfId="13216" xr:uid="{A6DF37A3-F6E2-4C88-A673-F6BAC2F53027}"/>
    <cellStyle name="Normal 47" xfId="1626" xr:uid="{D81946DF-F650-45A8-96FD-B0FD867599AB}"/>
    <cellStyle name="Normal 47 2" xfId="2892" xr:uid="{498899C7-5E0B-4B80-ACF9-F599BB3EF31F}"/>
    <cellStyle name="Normal 47 2 2" xfId="4571" xr:uid="{EAFBB839-B235-4E87-AFB7-3A951EDC6266}"/>
    <cellStyle name="Normal 47 2 2 2" xfId="5663" xr:uid="{4826117B-A4A6-4F3B-9550-02F630F8D010}"/>
    <cellStyle name="Normal 47 2 2 2 2" xfId="10626" xr:uid="{725F2CBC-2C36-4BFF-B3B6-4D980D1BFDB0}"/>
    <cellStyle name="Normal 47 2 2 2 2 2" xfId="20317" xr:uid="{84A822DE-5C62-4855-8FEA-D54D86312E6B}"/>
    <cellStyle name="Normal 47 2 2 2 3" xfId="15843" xr:uid="{DDFF81C6-31EE-42C2-8DED-98F325446143}"/>
    <cellStyle name="Normal 47 2 2 3" xfId="6709" xr:uid="{9BD2F411-A8FA-48F5-9027-78146A0DFC3F}"/>
    <cellStyle name="Normal 47 2 2 3 2" xfId="11672" xr:uid="{6E2A6465-2965-4EE1-82E9-E4B313BCF82D}"/>
    <cellStyle name="Normal 47 2 2 3 2 2" xfId="21269" xr:uid="{DAC2E387-0697-468A-81C8-2F8E37387747}"/>
    <cellStyle name="Normal 47 2 2 3 3" xfId="16795" xr:uid="{E91729CB-8181-4C46-AFBD-209DEE1086A6}"/>
    <cellStyle name="Normal 47 2 2 4" xfId="9571" xr:uid="{390FA75C-6532-48A0-8CF6-EC2CBF98BA2B}"/>
    <cellStyle name="Normal 47 2 2 4 2" xfId="19358" xr:uid="{F1639127-AE71-491E-9014-88DA7B0AB885}"/>
    <cellStyle name="Normal 47 2 2 5" xfId="14892" xr:uid="{BD76813D-A996-44FE-838B-389C7B751F9D}"/>
    <cellStyle name="Normal 47 2 3" xfId="4906" xr:uid="{75986BF7-D1BA-4619-AC52-D065CB0EC761}"/>
    <cellStyle name="Normal 47 2 3 2" xfId="5963" xr:uid="{B8DB87C0-9F76-4BFE-BC8E-ED25BCA97E06}"/>
    <cellStyle name="Normal 47 2 3 2 2" xfId="10926" xr:uid="{3541A560-6DDD-4B4D-ADAE-65BF3E4C4D17}"/>
    <cellStyle name="Normal 47 2 3 2 2 2" xfId="20617" xr:uid="{E927E9F5-2A83-491C-9984-FFF8CA80608F}"/>
    <cellStyle name="Normal 47 2 3 2 3" xfId="16143" xr:uid="{975349E0-F11A-408F-959D-D29893DADAB6}"/>
    <cellStyle name="Normal 47 2 3 3" xfId="7009" xr:uid="{9879DDD9-3EDA-4B5D-AD64-AF6C88023228}"/>
    <cellStyle name="Normal 47 2 3 3 2" xfId="11972" xr:uid="{84FF8CF3-59B2-41B1-8978-419184E08177}"/>
    <cellStyle name="Normal 47 2 3 3 2 2" xfId="21569" xr:uid="{78068944-0219-463C-A200-FB7E43734658}"/>
    <cellStyle name="Normal 47 2 3 3 3" xfId="17095" xr:uid="{86C62131-E834-4F5A-AB4D-CE2B50B508B8}"/>
    <cellStyle name="Normal 47 2 3 4" xfId="9879" xr:uid="{6A18FC54-9882-4A80-A351-D208AAE0CD9E}"/>
    <cellStyle name="Normal 47 2 3 4 2" xfId="19666" xr:uid="{413C6E7B-7FCF-40DA-8CA1-7C242C198E84}"/>
    <cellStyle name="Normal 47 2 3 5" xfId="15192" xr:uid="{BBA9FF8C-586A-43F4-BC36-4A4834743D62}"/>
    <cellStyle name="Normal 47 2 4" xfId="5337" xr:uid="{6AAC0BD2-52B8-4E4E-9869-3EA3950AE617}"/>
    <cellStyle name="Normal 47 2 4 2" xfId="10300" xr:uid="{60BDD5A4-32AC-4917-A589-C34CBC429C75}"/>
    <cellStyle name="Normal 47 2 4 2 2" xfId="19991" xr:uid="{B96600F5-2AB3-4399-B048-9CE4797105D8}"/>
    <cellStyle name="Normal 47 2 4 3" xfId="15517" xr:uid="{8BCB7F65-442F-4ECD-AF5B-44890BD3F171}"/>
    <cellStyle name="Normal 47 2 5" xfId="6383" xr:uid="{FCDB7F66-20CB-4803-9469-8FE94A838748}"/>
    <cellStyle name="Normal 47 2 5 2" xfId="11346" xr:uid="{6612F81C-066E-4675-A405-E5EB91A64A19}"/>
    <cellStyle name="Normal 47 2 5 2 2" xfId="20943" xr:uid="{19673CA9-D982-45AD-9A19-D1AEA1FB2767}"/>
    <cellStyle name="Normal 47 2 5 3" xfId="16469" xr:uid="{EA81BD13-AB84-435F-B16F-0510D1DD55FA}"/>
    <cellStyle name="Normal 47 2 6" xfId="8203" xr:uid="{F9C7156F-2811-4A47-B748-FD405845DEC3}"/>
    <cellStyle name="Normal 47 2 6 2" xfId="18090" xr:uid="{5D15A656-94C6-434D-A808-F4DC00C5D6BB}"/>
    <cellStyle name="Normal 47 2 7" xfId="13686" xr:uid="{68D7B4BF-5C01-484B-A14C-350DE0D52CC5}"/>
    <cellStyle name="Normal 47 3" xfId="4420" xr:uid="{AD18E1D1-473C-44A7-8C7C-7D64D7AEB72D}"/>
    <cellStyle name="Normal 47 3 2" xfId="5523" xr:uid="{930A0A09-9849-491A-93F5-5F5779280B02}"/>
    <cellStyle name="Normal 47 3 2 2" xfId="10486" xr:uid="{2D5884B2-E6DF-49EA-9F93-A76957FBA084}"/>
    <cellStyle name="Normal 47 3 2 2 2" xfId="20177" xr:uid="{F824AFBB-D782-40D8-9B91-CE573979CACE}"/>
    <cellStyle name="Normal 47 3 2 3" xfId="15703" xr:uid="{77D30B69-54F2-4FA3-A7B5-9F27D20BD888}"/>
    <cellStyle name="Normal 47 3 3" xfId="6569" xr:uid="{B39282CE-9038-4B71-99A0-4A588DF40A15}"/>
    <cellStyle name="Normal 47 3 3 2" xfId="11532" xr:uid="{B01D7EBB-F677-413F-B2DD-A8EF7FC89B8C}"/>
    <cellStyle name="Normal 47 3 3 2 2" xfId="21129" xr:uid="{06DC5783-01EC-49F7-8B2F-27751C629F5A}"/>
    <cellStyle name="Normal 47 3 3 3" xfId="16655" xr:uid="{37C98776-B16D-490C-AF71-33E15EE5A878}"/>
    <cellStyle name="Normal 47 3 4" xfId="9430" xr:uid="{C3674899-C83C-4123-ADD2-7AAC1E8E3123}"/>
    <cellStyle name="Normal 47 3 4 2" xfId="19217" xr:uid="{A1BC4CEB-544F-4825-AC40-5A81F3B4B6EC}"/>
    <cellStyle name="Normal 47 3 5" xfId="14752" xr:uid="{906FE821-19F7-416C-A8E3-1E45B73F6C41}"/>
    <cellStyle name="Normal 47 4" xfId="4754" xr:uid="{AE9454D6-C1F9-483A-8208-C2549794D502}"/>
    <cellStyle name="Normal 47 4 2" xfId="5822" xr:uid="{5C8307B5-0740-4BCC-9BE5-172BC25B8489}"/>
    <cellStyle name="Normal 47 4 2 2" xfId="10785" xr:uid="{F50062C1-CA05-46FF-9975-A05F79868632}"/>
    <cellStyle name="Normal 47 4 2 2 2" xfId="20476" xr:uid="{1BFA2A3C-4D43-4E75-A559-158594BABBA6}"/>
    <cellStyle name="Normal 47 4 2 3" xfId="16002" xr:uid="{45766FC2-A033-4A56-A2B8-AED54C03F0DB}"/>
    <cellStyle name="Normal 47 4 3" xfId="6868" xr:uid="{2F1438D9-6479-4A87-88BE-DC14DBB5109B}"/>
    <cellStyle name="Normal 47 4 3 2" xfId="11831" xr:uid="{BFDC22A9-C8AF-4C1D-BD67-FEBE96996B03}"/>
    <cellStyle name="Normal 47 4 3 2 2" xfId="21428" xr:uid="{DA56C459-77EB-4499-85BA-8448595F9128}"/>
    <cellStyle name="Normal 47 4 3 3" xfId="16954" xr:uid="{16B10D88-107C-404B-81E3-2BE8FE500A23}"/>
    <cellStyle name="Normal 47 4 4" xfId="9736" xr:uid="{E0C815C9-8DEC-484A-94CE-9E49DCEDB830}"/>
    <cellStyle name="Normal 47 4 4 2" xfId="19523" xr:uid="{75EA42CB-68DB-4A04-AEA6-D5B51F6461E4}"/>
    <cellStyle name="Normal 47 4 5" xfId="15051" xr:uid="{C69F5911-8E6D-442F-A3DA-0D1367CCE4C0}"/>
    <cellStyle name="Normal 47 5" xfId="5195" xr:uid="{16604BA5-5537-404E-AD01-9D51E7052810}"/>
    <cellStyle name="Normal 47 5 2" xfId="10158" xr:uid="{08B35AFF-7E6E-4205-9E9B-084A00C18FC0}"/>
    <cellStyle name="Normal 47 5 2 2" xfId="19849" xr:uid="{B1C41F05-0017-4D9B-A826-C440466DF906}"/>
    <cellStyle name="Normal 47 5 3" xfId="15375" xr:uid="{83BFDADF-3C3A-4432-B00F-85A1A4F3569D}"/>
    <cellStyle name="Normal 47 6" xfId="6241" xr:uid="{383D5351-1779-451C-B129-5556D1B020C8}"/>
    <cellStyle name="Normal 47 6 2" xfId="11204" xr:uid="{F945074B-0708-4DA5-8ECB-DBF417ED554D}"/>
    <cellStyle name="Normal 47 6 2 2" xfId="20801" xr:uid="{FAFEB7D6-1359-4CE5-BB3C-97878D9F303D}"/>
    <cellStyle name="Normal 47 6 3" xfId="16327" xr:uid="{616C5C9F-8FBB-4311-9547-3D085F665CCF}"/>
    <cellStyle name="Normal 47 7" xfId="7637" xr:uid="{3497039F-CA46-4762-8F07-141232586A7A}"/>
    <cellStyle name="Normal 47 7 2" xfId="17649" xr:uid="{DF6F6F98-4EDA-48B1-8127-546230B7C0BB}"/>
    <cellStyle name="Normal 47 8" xfId="13417" xr:uid="{63E832E8-DCCA-4E65-A2B2-6AE0A726E330}"/>
    <cellStyle name="Normal 48" xfId="1671" xr:uid="{5EE4CEC8-E4F3-405B-B5D9-990C16339617}"/>
    <cellStyle name="Normal 48 2" xfId="4429" xr:uid="{A2757401-87C7-43A2-8672-62A31BBD8496}"/>
    <cellStyle name="Normal 48 2 2" xfId="5532" xr:uid="{242DCA0B-E5B4-4DBC-B61D-E8D64C347013}"/>
    <cellStyle name="Normal 48 2 2 2" xfId="10495" xr:uid="{48B4D312-1E84-4FAE-A767-A6F83201B93F}"/>
    <cellStyle name="Normal 48 2 2 2 2" xfId="20186" xr:uid="{99C28F06-0F97-454C-9F40-1438B34221FD}"/>
    <cellStyle name="Normal 48 2 2 3" xfId="15712" xr:uid="{9A5A3D1F-FBEC-471D-B373-B0ADD0C46F52}"/>
    <cellStyle name="Normal 48 2 3" xfId="6578" xr:uid="{18F6484B-ED62-45B9-8086-579F5D7313A8}"/>
    <cellStyle name="Normal 48 2 3 2" xfId="11541" xr:uid="{3DB6988D-7B8D-4D19-95CB-4EC11F5B3CB9}"/>
    <cellStyle name="Normal 48 2 3 2 2" xfId="21138" xr:uid="{3634CA8D-8124-4E1A-A42B-40514A015854}"/>
    <cellStyle name="Normal 48 2 3 3" xfId="16664" xr:uid="{CD6FEAB9-E74F-4D6F-8609-0C454B8E3F2B}"/>
    <cellStyle name="Normal 48 2 4" xfId="9439" xr:uid="{A4147DF1-87CA-4A72-964A-5D1560CBE2C3}"/>
    <cellStyle name="Normal 48 2 4 2" xfId="19226" xr:uid="{5D5BCFB2-E216-4A25-A43F-3EB0EC732041}"/>
    <cellStyle name="Normal 48 2 5" xfId="14761" xr:uid="{3BE459BF-4AE4-4C84-B52D-D61CBA32B79B}"/>
    <cellStyle name="Normal 48 3" xfId="4763" xr:uid="{9FD5FC7E-C609-4ED0-99C3-219BD8642DC5}"/>
    <cellStyle name="Normal 48 3 2" xfId="5831" xr:uid="{FDCA4664-3E1B-4C9F-B3E6-CFDA61F15EA6}"/>
    <cellStyle name="Normal 48 3 2 2" xfId="10794" xr:uid="{AAF49020-6E8B-4737-8682-4178707846EC}"/>
    <cellStyle name="Normal 48 3 2 2 2" xfId="20485" xr:uid="{184DAAA2-2C72-4E52-929F-DC244CC3C299}"/>
    <cellStyle name="Normal 48 3 2 3" xfId="16011" xr:uid="{1A10C909-9E77-4097-87FD-48E210F85BE8}"/>
    <cellStyle name="Normal 48 3 3" xfId="6877" xr:uid="{39BFC67E-5BEC-44C5-B24F-C5EED850A660}"/>
    <cellStyle name="Normal 48 3 3 2" xfId="11840" xr:uid="{01EFB21B-F15C-4853-9AFB-BD3C7E6032B5}"/>
    <cellStyle name="Normal 48 3 3 2 2" xfId="21437" xr:uid="{850B9F5E-7ED4-4F5D-AEDF-21DF2CA7442B}"/>
    <cellStyle name="Normal 48 3 3 3" xfId="16963" xr:uid="{CDD086D4-17E7-4B5D-B59F-4B49E726D8AF}"/>
    <cellStyle name="Normal 48 3 4" xfId="9745" xr:uid="{88884013-CDBB-4BB4-8368-BBB6B8821972}"/>
    <cellStyle name="Normal 48 3 4 2" xfId="19532" xr:uid="{0B57AFDC-909C-4F03-AFE8-9BB40C7FB6A2}"/>
    <cellStyle name="Normal 48 3 5" xfId="15060" xr:uid="{DCD9F187-3CA4-4FDA-AA08-7EBA5CBD4BD4}"/>
    <cellStyle name="Normal 48 4" xfId="5204" xr:uid="{6D9FA3C5-EE76-4EAA-8DD9-2F1905082C4A}"/>
    <cellStyle name="Normal 48 4 2" xfId="10167" xr:uid="{1D94B40E-2DDA-4D33-BBD5-5CF2C8A897D7}"/>
    <cellStyle name="Normal 48 4 2 2" xfId="19858" xr:uid="{C3C22CD8-E287-4F70-9856-F4E37C1768B5}"/>
    <cellStyle name="Normal 48 4 3" xfId="15384" xr:uid="{3DAD6AAB-6B30-4468-AFCF-E0B5B0ED57A6}"/>
    <cellStyle name="Normal 48 5" xfId="6250" xr:uid="{1B1374B8-5FA0-4EC7-8D24-9D45815A0D3A}"/>
    <cellStyle name="Normal 48 5 2" xfId="11213" xr:uid="{78DF0721-EE9F-4CE3-B2C1-52537E172692}"/>
    <cellStyle name="Normal 48 5 2 2" xfId="20810" xr:uid="{DF7E95C3-1FC0-4857-AB63-15CA421B3E00}"/>
    <cellStyle name="Normal 48 5 3" xfId="16336" xr:uid="{CF8E606A-7388-4C03-80DC-34545999C499}"/>
    <cellStyle name="Normal 48 6" xfId="7674" xr:uid="{2880AF29-1E83-4A8B-8F03-3C3102B4F475}"/>
    <cellStyle name="Normal 48 6 2" xfId="17684" xr:uid="{4DF96AFB-8237-446D-BB43-877233F3A073}"/>
    <cellStyle name="Normal 48 7" xfId="13452" xr:uid="{E75E0C22-CDB2-485C-9FEF-062A4AAAF36F}"/>
    <cellStyle name="Normal 49" xfId="131" xr:uid="{AAAC82F0-910F-452B-94E1-9E9209DC34A1}"/>
    <cellStyle name="Normal 49 2" xfId="1658" xr:uid="{AE2A8FC6-7E42-4120-915A-39C79E1BFF3F}"/>
    <cellStyle name="Normal 49 2 2" xfId="5199" xr:uid="{86B52C05-0D8B-43B5-9A88-9A27D1135A2F}"/>
    <cellStyle name="Normal 49 2 2 2" xfId="10162" xr:uid="{5F482882-7A4B-4F2C-9B8D-2DCA6783CD6E}"/>
    <cellStyle name="Normal 49 2 2 2 2" xfId="19853" xr:uid="{4CA428CD-7CAA-491A-AEA1-D7101FCB3DBE}"/>
    <cellStyle name="Normal 49 2 2 3" xfId="15379" xr:uid="{2F626421-0DB1-4C19-9C9C-DC9EA99B5DA3}"/>
    <cellStyle name="Normal 49 2 3" xfId="6245" xr:uid="{8A2473D5-CF3D-4A8B-A673-43D8DA0E7EBC}"/>
    <cellStyle name="Normal 49 2 3 2" xfId="11208" xr:uid="{BDED0B23-7AD9-4549-AAEF-87312E12753A}"/>
    <cellStyle name="Normal 49 2 3 2 2" xfId="20805" xr:uid="{AD41F477-4DB8-4017-AA65-B9AE6066A8F4}"/>
    <cellStyle name="Normal 49 2 3 3" xfId="16331" xr:uid="{20F4B801-572B-4594-BB54-54E44CE7ECA4}"/>
    <cellStyle name="Normal 49 2 4" xfId="7661" xr:uid="{15C15959-9851-4912-BF53-65DB0794BD53}"/>
    <cellStyle name="Normal 49 2 4 2" xfId="17671" xr:uid="{81B9D57A-21B2-4557-920B-98B937FFACF4}"/>
    <cellStyle name="Normal 49 2 5" xfId="13439" xr:uid="{C51B6303-D9FB-4C5C-9041-4F8F7292F711}"/>
    <cellStyle name="Normal 49 3" xfId="4424" xr:uid="{6A2B8FE3-A305-495B-B75A-CBCDD304590F}"/>
    <cellStyle name="Normal 49 3 2" xfId="5527" xr:uid="{C4AE88A6-8542-4AA5-8669-2945F65CCE29}"/>
    <cellStyle name="Normal 49 3 2 2" xfId="10490" xr:uid="{548926CE-7346-4217-8126-72F2EB063293}"/>
    <cellStyle name="Normal 49 3 2 2 2" xfId="20181" xr:uid="{2DE1917C-30F4-482E-BDFF-2F60C699963C}"/>
    <cellStyle name="Normal 49 3 2 3" xfId="15707" xr:uid="{31174F39-7DE9-4325-BDC3-6D38480C33AE}"/>
    <cellStyle name="Normal 49 3 3" xfId="6573" xr:uid="{CD8AE557-AD0D-45E1-8B11-D79761CCDF8B}"/>
    <cellStyle name="Normal 49 3 3 2" xfId="11536" xr:uid="{E66E3084-36C5-42A1-B49C-AC30F9C10909}"/>
    <cellStyle name="Normal 49 3 3 2 2" xfId="21133" xr:uid="{6751479A-809E-4738-A260-E06A0AA6CDDC}"/>
    <cellStyle name="Normal 49 3 3 3" xfId="16659" xr:uid="{052BAE3F-4C54-4B31-8DAB-B10EC7903630}"/>
    <cellStyle name="Normal 49 3 4" xfId="9434" xr:uid="{43164C68-0F49-44D3-AF68-455EC0FAA276}"/>
    <cellStyle name="Normal 49 3 4 2" xfId="19221" xr:uid="{48F02061-D54A-4EA4-8B13-05BFCBBBDCB8}"/>
    <cellStyle name="Normal 49 3 5" xfId="14756" xr:uid="{0A7EE722-5EA9-45E1-A289-8AB27F207C0B}"/>
    <cellStyle name="Normal 49 4" xfId="4758" xr:uid="{361F8C56-F832-4DE5-873C-19364AAE13A1}"/>
    <cellStyle name="Normal 49 4 2" xfId="5826" xr:uid="{1BE19054-C970-4D4E-9145-56154E638B52}"/>
    <cellStyle name="Normal 49 4 2 2" xfId="10789" xr:uid="{C4F23D6F-963C-45E1-B3E3-A351CAFBAAB6}"/>
    <cellStyle name="Normal 49 4 2 2 2" xfId="20480" xr:uid="{6508368B-6F37-4936-BBFE-4572DAE0CC70}"/>
    <cellStyle name="Normal 49 4 2 3" xfId="16006" xr:uid="{A1FDAA92-2033-498E-A035-009A5270053B}"/>
    <cellStyle name="Normal 49 4 3" xfId="6872" xr:uid="{418B1BFF-835C-4D47-A397-41FD8DD67E13}"/>
    <cellStyle name="Normal 49 4 3 2" xfId="11835" xr:uid="{755129F6-DAB0-47F4-82C8-50C7FAD2ECA5}"/>
    <cellStyle name="Normal 49 4 3 2 2" xfId="21432" xr:uid="{DBFBA342-38E9-4EC9-AB90-B795AF2E7AA3}"/>
    <cellStyle name="Normal 49 4 3 3" xfId="16958" xr:uid="{94252006-A87C-46A7-B985-438EC6529C8C}"/>
    <cellStyle name="Normal 49 4 4" xfId="9740" xr:uid="{C2FCA114-D178-4FBE-86EA-E7A5E21BAA77}"/>
    <cellStyle name="Normal 49 4 4 2" xfId="19527" xr:uid="{DA9C715F-BF88-42D0-95A8-69B56BA0C925}"/>
    <cellStyle name="Normal 49 4 5" xfId="15055" xr:uid="{3F40720A-75E4-4926-BC44-C41AD97883E5}"/>
    <cellStyle name="Normal 49 5" xfId="5038" xr:uid="{ABFA3C4C-ACA1-4303-86B3-D936BDD55C36}"/>
    <cellStyle name="Normal 49 5 2" xfId="10001" xr:uid="{08DEAFF6-5905-4EFF-B331-07DC00F993C1}"/>
    <cellStyle name="Normal 49 5 2 2" xfId="19692" xr:uid="{4B5FC6F1-E689-4E5D-91B4-5CF2735222FB}"/>
    <cellStyle name="Normal 49 5 3" xfId="15218" xr:uid="{98CC3D47-6F0D-44B6-8745-A18FF6F7EC9E}"/>
    <cellStyle name="Normal 49 6" xfId="6084" xr:uid="{EC3640C4-34FD-447C-8EB0-7E34FFC33AC1}"/>
    <cellStyle name="Normal 49 6 2" xfId="11047" xr:uid="{1AC3710E-16A2-4BB0-B5DF-06B2B263E9B2}"/>
    <cellStyle name="Normal 49 6 2 2" xfId="20644" xr:uid="{23FCAACC-14E2-4599-9CC2-AB3A3965AD93}"/>
    <cellStyle name="Normal 49 6 3" xfId="16170" xr:uid="{D2DA0644-D4FC-484F-AAAD-C669001F6A94}"/>
    <cellStyle name="Normal 49 7" xfId="7147" xr:uid="{1F586F6F-4B5D-4803-82BD-E024D557F193}"/>
    <cellStyle name="Normal 49 7 2" xfId="17199" xr:uid="{A7A215ED-8779-4C8B-8246-E89189F8FAD0}"/>
    <cellStyle name="Normal 49 8" xfId="13211" xr:uid="{DB7B097C-9E8F-44DC-B5A9-75D3A17F350F}"/>
    <cellStyle name="Normal 5" xfId="26" xr:uid="{00000000-0005-0000-0000-00004B000000}"/>
    <cellStyle name="Normal 5 10" xfId="13007" xr:uid="{52AF8134-9F9D-4659-A072-ACDC6CAA2DA7}"/>
    <cellStyle name="Normal 5 10 2" xfId="22257" xr:uid="{A59F8537-6D7E-4C8C-8363-DE3413033359}"/>
    <cellStyle name="Normal 5 11" xfId="119" xr:uid="{D7AE9D5D-779E-47CE-A88B-CEBBCF1F7D0B}"/>
    <cellStyle name="Normal 5 12" xfId="13099" xr:uid="{C1FBF0E1-D4A8-41AC-A8FD-F993B6DE773A}"/>
    <cellStyle name="Normal 5 2" xfId="47" xr:uid="{00000000-0005-0000-0000-00004C000000}"/>
    <cellStyle name="Normal 5 2 2" xfId="2191" xr:uid="{FD219B4D-CDC8-4161-BB5A-A9F7B9B466B3}"/>
    <cellStyle name="Normal 5 2 2 3" xfId="12982" xr:uid="{7E68BAF5-65CB-4DB1-A239-1ECA21291F90}"/>
    <cellStyle name="Normal 5 2 2 3 2" xfId="13017" xr:uid="{D4815089-DB36-4504-9185-89D2E4CB37F1}"/>
    <cellStyle name="Normal 5 2 2 3 2 2" xfId="22266" xr:uid="{6CDEBABF-64F8-423D-B2A4-1CEEC03BBC84}"/>
    <cellStyle name="Normal 5 2 2 3 3" xfId="22241" xr:uid="{9B4C9316-7560-4B36-9E59-E612896CC8B5}"/>
    <cellStyle name="Normal 5 2 3" xfId="2893" xr:uid="{59C1EB41-36CB-45BC-BDB4-98ECDD7B216F}"/>
    <cellStyle name="Normal 5 2 4" xfId="7100" xr:uid="{C37C3807-0C3F-4D48-92BC-A9B9215B499B}"/>
    <cellStyle name="Normal 5 2 5" xfId="570" xr:uid="{70C9ECB6-2E92-4B5A-9B81-F534689D2978}"/>
    <cellStyle name="Normal 5 3" xfId="67" xr:uid="{00000000-0005-0000-0000-00004D000000}"/>
    <cellStyle name="Normal 5 3 2" xfId="5036" xr:uid="{7B75828D-A6B8-423B-B856-F53117CAB79B}"/>
    <cellStyle name="Normal 5 3 3" xfId="7086" xr:uid="{6935873F-1DB7-48CD-B3EE-6EDA1CF87496}"/>
    <cellStyle name="Normal 5 3 3 2" xfId="12032" xr:uid="{6EC201F8-CE84-4D02-ABF5-D40A38054808}"/>
    <cellStyle name="Normal 5 3 3 2 2" xfId="21629" xr:uid="{71D37D32-F7BC-4947-93D5-3022E7BF2FC3}"/>
    <cellStyle name="Normal 5 3 3 3" xfId="17153" xr:uid="{2F60090E-0E59-407A-9A59-54E6C06B36F6}"/>
    <cellStyle name="Normal 5 3 4" xfId="12988" xr:uid="{EDB241AB-CC10-469E-8326-79BC65342B42}"/>
    <cellStyle name="Normal 5 3 5" xfId="2190" xr:uid="{B4BD9DE1-C238-4B03-9A8B-CAC4F5A44767}"/>
    <cellStyle name="Normal 5 3 6" xfId="13127" xr:uid="{531D9D92-F4B3-4A2E-B22C-BAFB695DA7DC}"/>
    <cellStyle name="Normal 5 4" xfId="2894" xr:uid="{844112D1-76E6-4630-A8CB-EC163E14F645}"/>
    <cellStyle name="Normal 5 4 2" xfId="7066" xr:uid="{9F63F913-DBD2-4156-BE6A-6A8CCB761555}"/>
    <cellStyle name="Normal 5 4 2 2" xfId="12020" xr:uid="{ACFB04F0-6D21-4842-B435-D8D1D4594306}"/>
    <cellStyle name="Normal 5 4 2 2 2" xfId="21617" xr:uid="{27DC7E1F-2D72-4890-BBD5-51FC6B3FD785}"/>
    <cellStyle name="Normal 5 4 2 3" xfId="17142" xr:uid="{3A94CF01-ED8B-4060-B1C8-8A5496621359}"/>
    <cellStyle name="Normal 5 5" xfId="5026" xr:uid="{E19F79A2-AD0C-47C1-AECA-8E2275102F60}"/>
    <cellStyle name="Normal 5 5 2" xfId="22287" xr:uid="{28C74A0B-214B-40D3-82D0-106698975684}"/>
    <cellStyle name="Normal 5 6" xfId="569" xr:uid="{78E587F0-7E6D-4206-801B-AF9F96684368}"/>
    <cellStyle name="Normal 5 7" xfId="7054" xr:uid="{58CB6EF0-4FE6-4CA0-92B8-8D42ACE21AA5}"/>
    <cellStyle name="Normal 5 7 2" xfId="12011" xr:uid="{E70D2CD0-A198-4B2D-A6A7-E7C12F6566AB}"/>
    <cellStyle name="Normal 5 7 2 2" xfId="21608" xr:uid="{841C3BF2-45D5-40D9-9950-1660D2D9A689}"/>
    <cellStyle name="Normal 5 7 3" xfId="17133" xr:uid="{99800848-403C-4674-8966-AF4346558F48}"/>
    <cellStyle name="Normal 5 8" xfId="7123" xr:uid="{01075650-89EA-4C01-A690-3D092779860A}"/>
    <cellStyle name="Normal 5 9" xfId="12969" xr:uid="{A3EAEB69-E90E-44F9-B9DA-64B599AD0F51}"/>
    <cellStyle name="Normal 5 9 2" xfId="22232" xr:uid="{81F57BCE-F216-43EC-AFE0-A72330DD0C3F}"/>
    <cellStyle name="Normal 50" xfId="141" xr:uid="{1EAC2EE2-2FC0-4AD2-987B-F04EB1CFF62F}"/>
    <cellStyle name="Normal 51" xfId="1828" xr:uid="{F0AE75E3-5462-4BBF-AA9F-625038B917F3}"/>
    <cellStyle name="Normal 52" xfId="2413" xr:uid="{C05C0246-D533-4E8F-B3C6-F8C6A109780E}"/>
    <cellStyle name="Normal 52 2 2" xfId="34" xr:uid="{00000000-0005-0000-0000-00004E000000}"/>
    <cellStyle name="Normal 52 2 2 2" xfId="73" xr:uid="{00000000-0005-0000-0000-00004F000000}"/>
    <cellStyle name="Normal 52 2 2 2 2" xfId="12055" xr:uid="{988D10F3-9527-4CFD-A980-5ACE068C2789}"/>
    <cellStyle name="Normal 52 2 2 2 2 2" xfId="21652" xr:uid="{3D43AD84-FECA-4D93-BACB-C92CE50C5719}"/>
    <cellStyle name="Normal 52 2 2 2 3" xfId="7119" xr:uid="{EBED9926-9708-47B6-A2B3-7B0B60510F7F}"/>
    <cellStyle name="Normal 52 2 2 2 3 2" xfId="17175" xr:uid="{53AC560D-BD23-4B66-B09F-4B557C66DCDE}"/>
    <cellStyle name="Normal 52 2 2 2 4" xfId="13131" xr:uid="{0370F577-0B4B-42D0-B404-391CBC0E1689}"/>
    <cellStyle name="Normal 52 2 2 3" xfId="7091" xr:uid="{D9D17DD7-7E0D-4FF7-94B5-D14B0402EA44}"/>
    <cellStyle name="Normal 52 2 2 3 2" xfId="12037" xr:uid="{FEC1DCC3-5518-4204-A40A-1CCDBD30D1C3}"/>
    <cellStyle name="Normal 52 2 2 3 2 2" xfId="21634" xr:uid="{59BB4D4E-A59D-4427-9CE4-B70CC640F60F}"/>
    <cellStyle name="Normal 52 2 2 3 3" xfId="17158" xr:uid="{5464815F-C56D-4FCC-99AA-20FC6A4F72A4}"/>
    <cellStyle name="Normal 52 2 2 4" xfId="7138" xr:uid="{52C242BC-3759-47E7-BE83-02CC4CC6C26E}"/>
    <cellStyle name="Normal 52 2 2 4 2" xfId="17190" xr:uid="{C0C649AE-E020-4B0D-92EF-47FEF6335741}"/>
    <cellStyle name="Normal 52 2 2 5" xfId="110" xr:uid="{9A2A2D6B-00E0-4DD3-9315-A38E9FE2D89A}"/>
    <cellStyle name="Normal 52 2 2 5 2" xfId="13203" xr:uid="{DBA24282-4434-4A4E-AA24-CB296ABCD698}"/>
    <cellStyle name="Normal 52 2 2 6" xfId="13113" xr:uid="{45DD04D7-7F25-4C11-AAC1-0AEA036BCB18}"/>
    <cellStyle name="Normal 53" xfId="2422" xr:uid="{029DB0BE-797D-457F-85A2-F86420C93D5C}"/>
    <cellStyle name="Normal 54" xfId="2423" xr:uid="{697E4961-A948-44A4-B3B3-4FBFA5A84357}"/>
    <cellStyle name="Normal 55" xfId="2424" xr:uid="{B891A5C7-1E7B-4A5B-A324-2373061215B6}"/>
    <cellStyle name="Normal 56" xfId="2425" xr:uid="{2541BE2A-9040-4988-B419-F66F2C6E9D22}"/>
    <cellStyle name="Normal 57" xfId="2426" xr:uid="{C2BD2519-D2D2-42C0-B4CC-FCAA73A54564}"/>
    <cellStyle name="Normal 58" xfId="2427" xr:uid="{A15E6120-DAB2-4C37-BB8F-658FCD6BE481}"/>
    <cellStyle name="Normal 59" xfId="2428" xr:uid="{EE415322-381D-40E5-83AF-2E56ABAB8FFC}"/>
    <cellStyle name="Normal 6" xfId="27" xr:uid="{00000000-0005-0000-0000-000050000000}"/>
    <cellStyle name="Normal 6 10" xfId="7328" xr:uid="{700069DF-4975-46E9-864A-6A2128E1E0AE}"/>
    <cellStyle name="Normal 6 10 2" xfId="17366" xr:uid="{C1AE67EE-4613-46B6-9403-9730BADE5B5D}"/>
    <cellStyle name="Normal 6 11" xfId="12970" xr:uid="{A8C474D1-49D2-4341-8142-01F2394B1CA3}"/>
    <cellStyle name="Normal 6 11 2" xfId="22233" xr:uid="{A12D5F11-90FB-4C91-9EBC-8B0B0F8427BE}"/>
    <cellStyle name="Normal 6 12" xfId="13008" xr:uid="{930F518B-0F67-42CB-9EB4-A5295305609F}"/>
    <cellStyle name="Normal 6 12 2" xfId="22258" xr:uid="{3ACD0C42-87AD-4896-ADC5-6143286926EB}"/>
    <cellStyle name="Normal 6 13" xfId="571" xr:uid="{E39D660E-DE34-48E9-9183-80961874CB7D}"/>
    <cellStyle name="Normal 6 13 2" xfId="13291" xr:uid="{FF940E07-5D1F-4D6A-977B-DA773E344947}"/>
    <cellStyle name="Normal 6 14" xfId="13110" xr:uid="{42E34953-DBE4-4603-A9F2-2385BC5191B8}"/>
    <cellStyle name="Normal 6 2" xfId="68" xr:uid="{00000000-0005-0000-0000-000051000000}"/>
    <cellStyle name="Normal 6 2 2" xfId="4331" xr:uid="{6E00C59A-8DDA-4CC8-A4CF-CF8FA6D138FB}"/>
    <cellStyle name="Normal 6 2 2 2" xfId="5448" xr:uid="{E632E779-73F2-4E87-A8EE-8CB2123451D9}"/>
    <cellStyle name="Normal 6 2 2 2 2" xfId="10411" xr:uid="{8D07325E-9085-4114-87A4-85D881B9E0B1}"/>
    <cellStyle name="Normal 6 2 2 2 2 2" xfId="20102" xr:uid="{16E81B6E-A28C-4844-AF31-3DD994A0A8A2}"/>
    <cellStyle name="Normal 6 2 2 2 3" xfId="15628" xr:uid="{2E291E0C-2296-44A4-91F0-E828B2F7A24D}"/>
    <cellStyle name="Normal 6 2 2 3" xfId="6494" xr:uid="{E037372D-3DE1-4891-875F-45F5CBBDCEF1}"/>
    <cellStyle name="Normal 6 2 2 3 2" xfId="11457" xr:uid="{5C0B6921-1E3A-4826-8F91-CF7A3374F080}"/>
    <cellStyle name="Normal 6 2 2 3 2 2" xfId="21054" xr:uid="{163D2010-A33F-4CD2-8D6E-47EBA2F8D62C}"/>
    <cellStyle name="Normal 6 2 2 3 3" xfId="16580" xr:uid="{6C3319B7-3BE0-412C-AC31-1D358117B630}"/>
    <cellStyle name="Normal 6 2 2 4" xfId="9351" xr:uid="{55C39BA6-7AF6-43CD-9201-8E55F6681C26}"/>
    <cellStyle name="Normal 6 2 2 4 2" xfId="19138" xr:uid="{46B49F69-58A7-4C3B-BD84-79BABBD505AA}"/>
    <cellStyle name="Normal 6 2 2 5" xfId="14677" xr:uid="{77508259-4E57-48F7-B45E-2E89DDA6BD8B}"/>
    <cellStyle name="Normal 6 2 3" xfId="4665" xr:uid="{C41565E0-ED31-42D3-897C-DA067E86AD85}"/>
    <cellStyle name="Normal 6 2 3 2" xfId="5747" xr:uid="{20D1B5D6-963A-4A71-B8C1-042D35A4727B}"/>
    <cellStyle name="Normal 6 2 3 2 2" xfId="10710" xr:uid="{4FA46C0A-807A-4015-B897-D98DFED4165A}"/>
    <cellStyle name="Normal 6 2 3 2 2 2" xfId="20401" xr:uid="{4D3CEEB9-8BE4-4D69-8541-2A590C1E9B73}"/>
    <cellStyle name="Normal 6 2 3 2 3" xfId="15927" xr:uid="{36FC881F-94F6-4529-ADCD-8B370D870153}"/>
    <cellStyle name="Normal 6 2 3 3" xfId="6793" xr:uid="{CC89E0C6-B6C4-4695-9F44-53A366BE53EE}"/>
    <cellStyle name="Normal 6 2 3 3 2" xfId="11756" xr:uid="{FD3B9BAA-42D4-4706-A816-221A4BD3753B}"/>
    <cellStyle name="Normal 6 2 3 3 2 2" xfId="21353" xr:uid="{C61C07ED-7D65-4964-9ADB-2984C37846E3}"/>
    <cellStyle name="Normal 6 2 3 3 3" xfId="16879" xr:uid="{8B0ED7B0-5B23-427C-9E81-A1F97E65AB30}"/>
    <cellStyle name="Normal 6 2 3 4" xfId="9660" xr:uid="{F18133BB-5A69-44FB-A1BD-F70A4300EAB8}"/>
    <cellStyle name="Normal 6 2 3 4 2" xfId="19447" xr:uid="{1C6F2525-354C-4C06-BC86-2D6086EE2C83}"/>
    <cellStyle name="Normal 6 2 3 5" xfId="14976" xr:uid="{D23233B0-7186-4D5C-80B8-3F156CED4AF2}"/>
    <cellStyle name="Normal 6 2 4" xfId="5120" xr:uid="{B58163CF-07D5-4462-B8D8-6B580616CE77}"/>
    <cellStyle name="Normal 6 2 4 2" xfId="10083" xr:uid="{BBB44C9F-450B-4586-BA1E-6616F49E3423}"/>
    <cellStyle name="Normal 6 2 4 2 2" xfId="19774" xr:uid="{ED6C4B60-EEC4-4FF3-9DE8-CF37113DD806}"/>
    <cellStyle name="Normal 6 2 4 3" xfId="15300" xr:uid="{6B2D8438-46C8-45D7-B119-60CA176104A2}"/>
    <cellStyle name="Normal 6 2 5" xfId="6166" xr:uid="{546A955A-2BA1-4615-BB0C-73E22A894A8F}"/>
    <cellStyle name="Normal 6 2 5 2" xfId="11129" xr:uid="{0CB40663-FAC5-41F0-9D1D-69548E218CA5}"/>
    <cellStyle name="Normal 6 2 5 2 2" xfId="20726" xr:uid="{D9758800-0652-402F-A44E-F074A85CD582}"/>
    <cellStyle name="Normal 6 2 5 3" xfId="16252" xr:uid="{4ECDDBF6-00C2-408E-8FDA-9F99DA71102D}"/>
    <cellStyle name="Normal 6 2 6" xfId="7087" xr:uid="{CFA5EDC6-6BCA-4E64-978A-745C3FBD5BEB}"/>
    <cellStyle name="Normal 6 2 6 2" xfId="12033" xr:uid="{4C61FC06-2A5B-48C3-B354-FBC326AEC5CD}"/>
    <cellStyle name="Normal 6 2 6 2 2" xfId="21630" xr:uid="{D1AB546A-194E-4FEB-B819-E3CDC498C116}"/>
    <cellStyle name="Normal 6 2 6 3" xfId="17154" xr:uid="{FABB3C0A-24BE-4D59-B002-BDD0B896AE0F}"/>
    <cellStyle name="Normal 6 2 7" xfId="7329" xr:uid="{E92D88D2-63B1-4141-8E99-1DC9B357F2E0}"/>
    <cellStyle name="Normal 6 2 7 2" xfId="17367" xr:uid="{65E35A8F-2CC9-45C6-824D-50EFED08287D}"/>
    <cellStyle name="Normal 6 2 8" xfId="572" xr:uid="{8533E58F-CC5D-4D82-9692-480C52F73E24}"/>
    <cellStyle name="Normal 6 2 8 2" xfId="13292" xr:uid="{39545423-3412-4F36-95E3-42D9503F9DEC}"/>
    <cellStyle name="Normal 6 2 9" xfId="13128" xr:uid="{8EE356DF-FCDD-4F91-9F50-76CFCF28F999}"/>
    <cellStyle name="Normal 6 3" xfId="2192" xr:uid="{83FEC774-A7C2-4B1B-B8F1-5AD9FF213F88}"/>
    <cellStyle name="Normal 6 3 2" xfId="7067" xr:uid="{2ADFAE61-065A-48FA-844D-6910CDD3F403}"/>
    <cellStyle name="Normal 6 3 2 2" xfId="12021" xr:uid="{D9F9F953-9FBE-498D-A1D2-4F17549905A9}"/>
    <cellStyle name="Normal 6 3 2 2 2" xfId="21618" xr:uid="{9D3D2763-4AA6-46E9-8AC2-027B02DBB468}"/>
    <cellStyle name="Normal 6 3 2 3" xfId="17143" xr:uid="{06C94051-884E-45BC-B51F-F66596DAEAA1}"/>
    <cellStyle name="Normal 6 4" xfId="2895" xr:uid="{F7EA2DA0-4A22-4851-9D70-76D614D4CCA4}"/>
    <cellStyle name="Normal 6 4 2" xfId="4572" xr:uid="{DA9F7469-3151-485E-B62F-5FBBE12660C9}"/>
    <cellStyle name="Normal 6 4 2 2" xfId="5664" xr:uid="{C2367B19-6560-4E88-8183-92B475041D32}"/>
    <cellStyle name="Normal 6 4 2 2 2" xfId="10627" xr:uid="{80C531BA-9E55-4336-BEF0-70A0B484E3D2}"/>
    <cellStyle name="Normal 6 4 2 2 2 2" xfId="20318" xr:uid="{E6E13A8F-3118-41B8-9FD0-E0AFC3FA2856}"/>
    <cellStyle name="Normal 6 4 2 2 3" xfId="15844" xr:uid="{083D7919-7CF2-4482-B664-49DD29DD9B9D}"/>
    <cellStyle name="Normal 6 4 2 3" xfId="6710" xr:uid="{0A776EB6-4A8A-40B4-8E04-B23B076011BB}"/>
    <cellStyle name="Normal 6 4 2 3 2" xfId="11673" xr:uid="{184248F9-0006-4508-87E7-452FFB196493}"/>
    <cellStyle name="Normal 6 4 2 3 2 2" xfId="21270" xr:uid="{F5D21797-8DE3-494D-861C-AFE6CF07EE40}"/>
    <cellStyle name="Normal 6 4 2 3 3" xfId="16796" xr:uid="{DC352B87-DFC6-4F1C-85F0-F0ABB733B4EB}"/>
    <cellStyle name="Normal 6 4 2 4" xfId="9572" xr:uid="{D33768DF-FF27-4B70-8E66-9F2387CE84A2}"/>
    <cellStyle name="Normal 6 4 2 4 2" xfId="19359" xr:uid="{BD310908-E465-4F7D-B858-398D3E199189}"/>
    <cellStyle name="Normal 6 4 2 5" xfId="14893" xr:uid="{06DB251D-08AC-4321-BAEE-5A1703958142}"/>
    <cellStyle name="Normal 6 4 3" xfId="4907" xr:uid="{6AFAE22A-494D-4E3D-B122-9B05C6C9E2C1}"/>
    <cellStyle name="Normal 6 4 3 2" xfId="5964" xr:uid="{068E73D8-948D-4EEC-BD72-0E62CDCC8434}"/>
    <cellStyle name="Normal 6 4 3 2 2" xfId="10927" xr:uid="{8B8E577E-85EE-4FB8-8612-7CE9170CDD08}"/>
    <cellStyle name="Normal 6 4 3 2 2 2" xfId="20618" xr:uid="{DC43503A-172D-499B-9967-B715E4FB0E84}"/>
    <cellStyle name="Normal 6 4 3 2 3" xfId="16144" xr:uid="{4105E9AD-9C4E-4459-8955-AA8915918C79}"/>
    <cellStyle name="Normal 6 4 3 3" xfId="7010" xr:uid="{C9CACA31-D8DB-41F4-BDC8-C7D37EB38E0D}"/>
    <cellStyle name="Normal 6 4 3 3 2" xfId="11973" xr:uid="{87DAE43E-9303-43E9-9231-8B5D0BC9ECAC}"/>
    <cellStyle name="Normal 6 4 3 3 2 2" xfId="21570" xr:uid="{15AC9751-6385-4EB6-A4C1-BDDD6260EB9E}"/>
    <cellStyle name="Normal 6 4 3 3 3" xfId="17096" xr:uid="{67EEF181-ADD0-4B45-9ADA-1F23BC967209}"/>
    <cellStyle name="Normal 6 4 3 4" xfId="9880" xr:uid="{D4125F4A-FA20-4C8B-8C2C-9B2B54AFBA2B}"/>
    <cellStyle name="Normal 6 4 3 4 2" xfId="19667" xr:uid="{23F6A504-D169-4161-B4C0-2E1F0F4B576F}"/>
    <cellStyle name="Normal 6 4 3 5" xfId="15193" xr:uid="{07DB3AEB-8BC0-4182-B783-D86B4AE278DF}"/>
    <cellStyle name="Normal 6 4 4" xfId="5338" xr:uid="{05106A07-2F84-4238-B0FC-7C4458021747}"/>
    <cellStyle name="Normal 6 4 4 2" xfId="10301" xr:uid="{1C60BA91-02EF-49A0-967B-4C17ABF7951B}"/>
    <cellStyle name="Normal 6 4 4 2 2" xfId="19992" xr:uid="{194B5188-C815-4905-8A18-C759B2549AD6}"/>
    <cellStyle name="Normal 6 4 4 3" xfId="15518" xr:uid="{6C6036AE-9EFE-4B4F-8BD1-638F59E4AA2C}"/>
    <cellStyle name="Normal 6 4 5" xfId="6384" xr:uid="{98B3F592-19B6-45E0-A205-BD23D82DDF05}"/>
    <cellStyle name="Normal 6 4 5 2" xfId="11347" xr:uid="{96D4BD9A-25E8-40AD-A6B8-36BFD0179446}"/>
    <cellStyle name="Normal 6 4 5 2 2" xfId="20944" xr:uid="{AE328B43-78A4-4418-BFA1-FB1EFA29A501}"/>
    <cellStyle name="Normal 6 4 5 3" xfId="16470" xr:uid="{15124733-1F03-4591-A379-D6BF6E81D15F}"/>
    <cellStyle name="Normal 6 4 6" xfId="8204" xr:uid="{730A60CF-0F7D-4508-928B-0A576E5A6675}"/>
    <cellStyle name="Normal 6 4 6 2" xfId="18091" xr:uid="{4CD2D912-A23A-47C4-BE25-5822C4901E30}"/>
    <cellStyle name="Normal 6 4 7" xfId="13687" xr:uid="{5CDBCC3C-D9BB-404B-A788-FD3EC076EF9D}"/>
    <cellStyle name="Normal 6 5" xfId="4330" xr:uid="{0977E575-16AB-4478-B177-14CA379E80D4}"/>
    <cellStyle name="Normal 6 5 2" xfId="5447" xr:uid="{7AAB467B-E584-4590-A4C5-4D148A74C8D8}"/>
    <cellStyle name="Normal 6 5 2 2" xfId="10410" xr:uid="{1DB32C68-60B4-48E1-9990-087A1AE954B7}"/>
    <cellStyle name="Normal 6 5 2 2 2" xfId="20101" xr:uid="{032F4D8A-FB4A-410B-BBE7-CC7E54A8091C}"/>
    <cellStyle name="Normal 6 5 2 3" xfId="15627" xr:uid="{1C5E68B8-E80C-4806-BEAB-D4FB406B5BE9}"/>
    <cellStyle name="Normal 6 5 3" xfId="6493" xr:uid="{1F933BF6-68DE-4036-BBBD-03398671944F}"/>
    <cellStyle name="Normal 6 5 3 2" xfId="11456" xr:uid="{FE42E3F5-39A0-4959-9564-C7330C413D5B}"/>
    <cellStyle name="Normal 6 5 3 2 2" xfId="21053" xr:uid="{F7FF9F5E-2D27-4762-A6D3-5C3D893F01A9}"/>
    <cellStyle name="Normal 6 5 3 3" xfId="16579" xr:uid="{3D9A7C31-EB41-4E2E-9ABA-78470AD21FA2}"/>
    <cellStyle name="Normal 6 5 4" xfId="9350" xr:uid="{84647690-FC38-4B05-A2C5-400BC2187E28}"/>
    <cellStyle name="Normal 6 5 4 2" xfId="19137" xr:uid="{DF2F67FE-0D38-460D-8AE2-1E27391514F6}"/>
    <cellStyle name="Normal 6 5 5" xfId="14676" xr:uid="{DA81DAEA-3A10-4F01-A88B-0AE2DA8C4018}"/>
    <cellStyle name="Normal 6 6" xfId="4664" xr:uid="{92689F8E-C628-4CC8-92C9-20F69AE30105}"/>
    <cellStyle name="Normal 6 6 2" xfId="5746" xr:uid="{756AC125-9458-4069-88BF-132F379F6A24}"/>
    <cellStyle name="Normal 6 6 2 2" xfId="10709" xr:uid="{16CC8841-C462-4A96-83F1-45BDEBC6269E}"/>
    <cellStyle name="Normal 6 6 2 2 2" xfId="20400" xr:uid="{02086F8B-141F-476B-8B21-905E3F33D4F1}"/>
    <cellStyle name="Normal 6 6 2 3" xfId="15926" xr:uid="{F812867D-120F-440E-8F9B-1301025281F0}"/>
    <cellStyle name="Normal 6 6 3" xfId="6792" xr:uid="{639DA92F-ADA0-4F6B-A37E-A4D34226BAF1}"/>
    <cellStyle name="Normal 6 6 3 2" xfId="11755" xr:uid="{D0A3FD13-A12B-411E-B4E3-AEBF0A9CC412}"/>
    <cellStyle name="Normal 6 6 3 2 2" xfId="21352" xr:uid="{3D736769-11B2-4971-BDF3-EA8EF752727C}"/>
    <cellStyle name="Normal 6 6 3 3" xfId="16878" xr:uid="{B50E2560-DB10-45E5-A176-258B1A5D07BA}"/>
    <cellStyle name="Normal 6 6 4" xfId="9659" xr:uid="{156C7193-B1E6-4F54-9B1F-A92E4356543C}"/>
    <cellStyle name="Normal 6 6 4 2" xfId="19446" xr:uid="{8D284FCA-8098-4EF9-B5C1-E4666D3759E2}"/>
    <cellStyle name="Normal 6 6 5" xfId="14975" xr:uid="{BD8FE9BF-98FE-4676-B03F-CE07362CF793}"/>
    <cellStyle name="Normal 6 7" xfId="5119" xr:uid="{15B12242-6462-4DFC-BC57-BD016B415382}"/>
    <cellStyle name="Normal 6 7 2" xfId="10082" xr:uid="{E2AD4059-A89A-476F-B44F-889697438ADE}"/>
    <cellStyle name="Normal 6 7 2 2" xfId="19773" xr:uid="{9DB3DD7E-0701-4EDC-BCAC-42DBB163C23A}"/>
    <cellStyle name="Normal 6 7 3" xfId="15299" xr:uid="{430DAAB4-5B13-4512-B7E5-6F2E6C1CA5B8}"/>
    <cellStyle name="Normal 6 8" xfId="6165" xr:uid="{CE0BFF6A-A2FD-4C63-A0F5-282AC3569C58}"/>
    <cellStyle name="Normal 6 8 2" xfId="11128" xr:uid="{F358F113-5E7B-4E4F-9A08-BE86B3109EC8}"/>
    <cellStyle name="Normal 6 8 2 2" xfId="20725" xr:uid="{386BB0DB-0DEF-4439-91CF-9AAD61BFC000}"/>
    <cellStyle name="Normal 6 8 3" xfId="16251" xr:uid="{F41B8709-C0A5-4BE0-B990-A7C8AC9EBF1A}"/>
    <cellStyle name="Normal 6 9" xfId="7055" xr:uid="{B8C2E7BF-56B3-4CA9-8FDE-7D4F50D9E57B}"/>
    <cellStyle name="Normal 6 9 2" xfId="12012" xr:uid="{1D494B24-E2E7-4C85-AC8D-84E475E398D0}"/>
    <cellStyle name="Normal 6 9 2 2" xfId="21609" xr:uid="{0198ADB0-0E64-432B-84F8-BF655E0C6A56}"/>
    <cellStyle name="Normal 6 9 3" xfId="17134" xr:uid="{4B51F15D-098E-4170-A516-63D7E154FD63}"/>
    <cellStyle name="Normal 60" xfId="2429" xr:uid="{8CA7D40E-8BEB-4638-A4F6-1BC8CDAB09DA}"/>
    <cellStyle name="Normal 61" xfId="2430" xr:uid="{6B689FBE-7FFB-442E-B290-242E282260BD}"/>
    <cellStyle name="Normal 62" xfId="2431" xr:uid="{C2CF8174-E3B5-49ED-BB7C-64E0173C917E}"/>
    <cellStyle name="Normal 63" xfId="2432" xr:uid="{0602DA46-A6F1-4DA5-BE72-4830F4FFFC77}"/>
    <cellStyle name="Normal 64" xfId="2433" xr:uid="{574E2530-316F-42DE-8042-48D1CDEF7439}"/>
    <cellStyle name="Normal 65" xfId="2440" xr:uid="{E08A66EE-4C51-4A91-9F61-5611A7A4E3B8}"/>
    <cellStyle name="Normal 66" xfId="2896" xr:uid="{B4A5F02A-D4FB-430D-B5F2-5BF899091001}"/>
    <cellStyle name="Normal 67" xfId="2897" xr:uid="{03358A74-B3E0-4511-9643-B650E3A67522}"/>
    <cellStyle name="Normal 68" xfId="2898" xr:uid="{91AD33DB-59AB-486B-956F-ECB724A5D57E}"/>
    <cellStyle name="Normal 69" xfId="2899" xr:uid="{90FD5D0A-15C6-4B9D-BFF4-545B8D62738E}"/>
    <cellStyle name="Normal 7" xfId="28" xr:uid="{00000000-0005-0000-0000-000052000000}"/>
    <cellStyle name="Normal 7 2" xfId="2193" xr:uid="{2DE8120F-8464-4B2D-AA48-2EB89206DF23}"/>
    <cellStyle name="Normal 7 2 2" xfId="13596" xr:uid="{BF3A6446-128B-4830-B030-17B961BCD2F7}"/>
    <cellStyle name="Normal 7 2 3" xfId="13148" xr:uid="{6712E85C-0A82-467D-8CE9-F6BF7897F7F6}"/>
    <cellStyle name="Normal 7 3" xfId="2900" xr:uid="{7A24BC37-11CB-4AFA-93CB-2D6FAE3707CF}"/>
    <cellStyle name="Normal 7 4" xfId="5027" xr:uid="{8A7B29A3-25A1-4A0F-879A-5841E0CCE46B}"/>
    <cellStyle name="Normal 7 5" xfId="573" xr:uid="{50EEEE27-6E91-4C13-9E60-255898D2C1BC}"/>
    <cellStyle name="Normal 7 6" xfId="7056" xr:uid="{0042C511-2AC5-4671-B45D-67C89242707B}"/>
    <cellStyle name="Normal 7 7" xfId="120" xr:uid="{69919A2C-381B-481A-ADBA-34A7489B2F38}"/>
    <cellStyle name="Normal 70" xfId="2901" xr:uid="{E26E6806-BF8A-42B1-ADA7-27CC3E4C73D8}"/>
    <cellStyle name="Normal 71" xfId="2902" xr:uid="{611EA69F-E34B-4D09-B320-854EAFD478B9}"/>
    <cellStyle name="Normal 72" xfId="2903" xr:uid="{690D813E-59CF-4CF4-A223-2551847493A1}"/>
    <cellStyle name="Normal 73" xfId="2904" xr:uid="{A8F9E613-A09F-49A5-A206-6D0F1A6EC334}"/>
    <cellStyle name="Normal 74" xfId="2905" xr:uid="{F9ED781B-E184-4155-BEF9-A648814D6FFE}"/>
    <cellStyle name="Normal 75" xfId="2906" xr:uid="{E36CC6C3-9DE6-4D08-9AA5-DC27213BD6BA}"/>
    <cellStyle name="Normal 76" xfId="2907" xr:uid="{3D74B1C5-22F3-42B5-9BD9-FF71F0EA5286}"/>
    <cellStyle name="Normal 77" xfId="2908" xr:uid="{62B7ED65-D313-4B55-B62E-B463C076314A}"/>
    <cellStyle name="Normal 78" xfId="2909" xr:uid="{94FD8C53-FF66-428F-A83C-D0CF8A1F8F26}"/>
    <cellStyle name="Normal 79" xfId="2910" xr:uid="{5DBCF4D3-0410-4E59-B8FE-B6A84B225081}"/>
    <cellStyle name="Normal 8" xfId="35" xr:uid="{00000000-0005-0000-0000-000053000000}"/>
    <cellStyle name="Normal 8 2" xfId="2194" xr:uid="{385D1BCD-2FFA-4409-8385-744A62289E15}"/>
    <cellStyle name="Normal 8 2 2" xfId="7070" xr:uid="{F3C7E736-7F4E-4255-8C56-7E5510A1F579}"/>
    <cellStyle name="Normal 8 3" xfId="38" xr:uid="{00000000-0005-0000-0000-000054000000}"/>
    <cellStyle name="Normal 8 3 2" xfId="76" xr:uid="{00000000-0005-0000-0000-000055000000}"/>
    <cellStyle name="Normal 8 3 2 2" xfId="7122" xr:uid="{C42A8675-5B0A-4A0C-95AA-7BDC7B21ED74}"/>
    <cellStyle name="Normal 8 3 2 2 2" xfId="12058" xr:uid="{5AAAC4FF-DCBC-4221-B90E-1E0DC495A5AA}"/>
    <cellStyle name="Normal 8 3 2 2 2 2" xfId="21655" xr:uid="{679FA618-5505-4A45-B4C4-E0EDAE219D15}"/>
    <cellStyle name="Normal 8 3 2 2 3" xfId="17178" xr:uid="{CC92C389-72E1-4388-9D6C-2CBB4CA9A8E3}"/>
    <cellStyle name="Normal 8 3 2 3" xfId="2911" xr:uid="{8674692B-8F82-4BF3-A5A2-DC5020CD0C98}"/>
    <cellStyle name="Normal 8 3 2 4" xfId="13134" xr:uid="{8FADE049-18EE-4797-8ADE-39513DA572B2}"/>
    <cellStyle name="Normal 8 3 3" xfId="7095" xr:uid="{76789D8A-9441-4856-9E64-0FF81AED5934}"/>
    <cellStyle name="Normal 8 3 3 2" xfId="12040" xr:uid="{7F042F71-55AB-4BA0-99F9-D13F2ED01297}"/>
    <cellStyle name="Normal 8 3 3 2 2" xfId="21637" xr:uid="{0E021980-AB24-40D7-B33F-4653CD78AD75}"/>
    <cellStyle name="Normal 8 3 3 3" xfId="17161" xr:uid="{9F866C88-2670-4C04-B4C8-DB2B2FADBC09}"/>
    <cellStyle name="Normal 8 3 4" xfId="7141" xr:uid="{0DCA53F4-F135-40BC-B941-A9981000B9EC}"/>
    <cellStyle name="Normal 8 3 4 2" xfId="17193" xr:uid="{4BE292A3-1466-4B5B-B97A-06B2C78F026C}"/>
    <cellStyle name="Normal 8 3 5" xfId="12960" xr:uid="{6C249342-08E2-4552-AF80-7ACEFC805C9D}"/>
    <cellStyle name="Normal 8 3 5 2" xfId="22228" xr:uid="{7EB0767E-F3D7-4973-B0E0-125E22EC4D3A}"/>
    <cellStyle name="Normal 8 3 6" xfId="12975" xr:uid="{006F392A-C391-44B5-82EF-0C90C30E29A2}"/>
    <cellStyle name="Normal 8 3 6 2" xfId="22237" xr:uid="{9D589CBE-FF11-49C3-A4CB-76219B232F06}"/>
    <cellStyle name="Normal 8 3 7" xfId="13013" xr:uid="{C72C72D4-1CA3-4E97-B7F5-EADEAA9DB827}"/>
    <cellStyle name="Normal 8 3 7 2" xfId="22262" xr:uid="{A11716AD-5F5F-4ABC-B6A8-C5476AA6D807}"/>
    <cellStyle name="Normal 8 3 8" xfId="113" xr:uid="{99D96987-8F4D-4151-960E-567EED4791C3}"/>
    <cellStyle name="Normal 8 3 8 2" xfId="13206" xr:uid="{9FD1C035-3A5B-4224-A15B-25ED26511EB8}"/>
    <cellStyle name="Normal 8 3 9" xfId="13116" xr:uid="{D9B767F4-05FC-4FB8-A10B-78EA932B81E1}"/>
    <cellStyle name="Normal 8 4" xfId="5028" xr:uid="{7F9F1BE7-F9AC-478E-844F-89C14F5EEBD2}"/>
    <cellStyle name="Normal 8 4 2" xfId="7092" xr:uid="{A6D6B202-63EC-4E79-8C9B-0FF915DFCD82}"/>
    <cellStyle name="Normal 8 5" xfId="574" xr:uid="{1F0F8CE5-14EC-48EE-ACF8-59CFDE1FCCB6}"/>
    <cellStyle name="Normal 8 5 2" xfId="7069" xr:uid="{0C733987-ED9A-4B88-B9DE-247023FD3D81}"/>
    <cellStyle name="Normal 8 5 2 2" xfId="12023" xr:uid="{870BDE46-319D-4B86-9912-14972782C838}"/>
    <cellStyle name="Normal 8 5 2 2 2" xfId="21620" xr:uid="{9A96886C-48B9-46B8-89A0-C737BA4D11A7}"/>
    <cellStyle name="Normal 8 5 2 3" xfId="17145" xr:uid="{216AC07C-5756-4737-9E8A-EED319616FC1}"/>
    <cellStyle name="Normal 8 6" xfId="122" xr:uid="{AA49199D-7C70-4C2D-92DC-531B2F0160BE}"/>
    <cellStyle name="Normal 8 7" xfId="7057" xr:uid="{80381495-73AA-4315-AE70-7B43BFED4BA8}"/>
    <cellStyle name="Normal 8 7 2" xfId="12013" xr:uid="{1A7B1336-3CDB-4E9F-A8D3-7D2C45011601}"/>
    <cellStyle name="Normal 8 7 2 2" xfId="21610" xr:uid="{452A4100-21CF-446A-8CCF-8D9771CBB15D}"/>
    <cellStyle name="Normal 8 7 3" xfId="17135" xr:uid="{D14C694A-BFEF-490D-BB9B-3621DDB05D8D}"/>
    <cellStyle name="Normal 80" xfId="2912" xr:uid="{E64450A0-5D01-4274-808B-709CCB892100}"/>
    <cellStyle name="Normal 81" xfId="2913" xr:uid="{EE0CAEEF-8BAD-4F90-A7D7-787222653B5B}"/>
    <cellStyle name="Normal 82" xfId="2914" xr:uid="{B3125F53-FCE3-4019-BAE2-E5FDF36DF898}"/>
    <cellStyle name="Normal 83" xfId="2915" xr:uid="{4AA49B83-DB6E-482B-80E8-F64B74FFD3DB}"/>
    <cellStyle name="Normal 84" xfId="2916" xr:uid="{E8CC2A9A-0F7D-439F-9453-DF8798827558}"/>
    <cellStyle name="Normal 85" xfId="2917" xr:uid="{04329291-42EE-41BF-89C5-E6370D1D39B0}"/>
    <cellStyle name="Normal 86" xfId="2438" xr:uid="{F81D93B5-C092-41CD-A8FA-A1E246142364}"/>
    <cellStyle name="Normal 86 2" xfId="4818" xr:uid="{35145C8E-B2E2-4B47-AB76-E7C30494FB9F}"/>
    <cellStyle name="Normal 86 2 2" xfId="5882" xr:uid="{4FFCA1CB-6058-41BA-A894-EF7B682E8812}"/>
    <cellStyle name="Normal 86 2 2 2" xfId="10845" xr:uid="{DDB2F368-C7DC-43CF-93A4-2AB1585B003C}"/>
    <cellStyle name="Normal 86 2 2 2 2" xfId="20536" xr:uid="{BB644927-010E-4DDC-8831-35B7CD41D008}"/>
    <cellStyle name="Normal 86 2 2 3" xfId="16062" xr:uid="{DD84F7C3-DA84-4945-8782-0DF22CCCF758}"/>
    <cellStyle name="Normal 86 2 3" xfId="6928" xr:uid="{4D5B1B93-AE85-4331-B4B9-A60DAC09AA69}"/>
    <cellStyle name="Normal 86 2 3 2" xfId="11891" xr:uid="{94B8C17F-3DB8-4B87-BF1D-5F8AC8A2812B}"/>
    <cellStyle name="Normal 86 2 3 2 2" xfId="21488" xr:uid="{E75C6D1D-E5FC-4504-AA83-0A18A9EDDF18}"/>
    <cellStyle name="Normal 86 2 3 3" xfId="17014" xr:uid="{E3897CBC-C6BD-43AC-A11E-BF227A3EC240}"/>
    <cellStyle name="Normal 86 2 4" xfId="9797" xr:uid="{28278C75-93E7-47DC-B23F-CDEE485AAA7B}"/>
    <cellStyle name="Normal 86 2 4 2" xfId="19584" xr:uid="{D3335FB6-3CE5-4E06-8FFF-583F386A2719}"/>
    <cellStyle name="Normal 86 2 5" xfId="15111" xr:uid="{37EBBECB-2B15-4408-BAD1-C13D7B42B85D}"/>
    <cellStyle name="Normal 86 3" xfId="5256" xr:uid="{877F7917-57D0-4A5E-A4A0-06281410AFB2}"/>
    <cellStyle name="Normal 86 3 2" xfId="10219" xr:uid="{BBA6A927-1DFF-41E1-8235-F78F057D51B5}"/>
    <cellStyle name="Normal 86 3 2 2" xfId="19910" xr:uid="{9D149717-DF28-4FC6-B1E0-F410220FE820}"/>
    <cellStyle name="Normal 86 3 3" xfId="15436" xr:uid="{03B2C5FD-4E37-439F-AD83-9827B9499770}"/>
    <cellStyle name="Normal 86 4" xfId="6302" xr:uid="{9C17496E-D770-45D8-8554-D7787C3A37D5}"/>
    <cellStyle name="Normal 86 4 2" xfId="11265" xr:uid="{E3B61AFF-A9ED-4FA9-9E83-66959607FC50}"/>
    <cellStyle name="Normal 86 4 2 2" xfId="20862" xr:uid="{5E3EF169-B688-4C02-8E15-C3AD5087D668}"/>
    <cellStyle name="Normal 86 4 3" xfId="16388" xr:uid="{BA7E7BC8-57FA-4480-8055-895C45FAEAD7}"/>
    <cellStyle name="Normal 86 5" xfId="4217" xr:uid="{4F7062D0-483C-43E8-8A46-CAEB64D28F3E}"/>
    <cellStyle name="Normal 86 5 2" xfId="4235" xr:uid="{B6E98B20-6DFC-44D2-B5A8-1B02579B4CF6}"/>
    <cellStyle name="Normal 86 5 2 2" xfId="5362" xr:uid="{DBDB993A-3D1F-4328-9FD9-4C42179E2B86}"/>
    <cellStyle name="Normal 86 5 2 2 2" xfId="10325" xr:uid="{16B2C3B6-B53B-4610-817C-E7692B768F0D}"/>
    <cellStyle name="Normal 86 5 2 2 2 2" xfId="20016" xr:uid="{C8A19DF8-9B9E-4DC2-9723-944166F5885E}"/>
    <cellStyle name="Normal 86 5 2 2 3" xfId="15542" xr:uid="{08A56A49-B142-4DE6-94F5-7D7270210EB5}"/>
    <cellStyle name="Normal 86 5 2 3" xfId="6408" xr:uid="{1B210106-15BD-4BE0-ABA4-553A7956867B}"/>
    <cellStyle name="Normal 86 5 2 3 2" xfId="11371" xr:uid="{8F52DC3F-70B0-4E0F-9987-776BCA74D2EC}"/>
    <cellStyle name="Normal 86 5 2 3 2 2" xfId="20968" xr:uid="{EC922295-3DC1-447B-B86E-B61B9F1889AD}"/>
    <cellStyle name="Normal 86 5 2 3 3" xfId="16494" xr:uid="{131D3284-B6AA-4F79-9ED7-237C97D7B962}"/>
    <cellStyle name="Normal 86 5 2 4" xfId="9262" xr:uid="{8050BDCA-7C71-4D1B-9F65-D65550C114D0}"/>
    <cellStyle name="Normal 86 5 2 4 2" xfId="19049" xr:uid="{69D76CAB-91F7-4121-B482-543A861AC093}"/>
    <cellStyle name="Normal 86 5 2 5" xfId="14591" xr:uid="{32DBE78F-50D3-4192-8E83-3D5E68654394}"/>
    <cellStyle name="Normal 86 5 3" xfId="4913" xr:uid="{F0E46A5D-F2EE-452F-A14B-99FE7CFA2070}"/>
    <cellStyle name="Normal 86 5 3 2" xfId="5970" xr:uid="{E42F8D80-783C-4C82-AB1B-D41CE99EDF1C}"/>
    <cellStyle name="Normal 86 5 3 2 2" xfId="10933" xr:uid="{15A3C8EE-E155-46EC-B113-48BA1591737B}"/>
    <cellStyle name="Normal 86 5 3 2 2 2" xfId="20624" xr:uid="{91BDBF30-F7A2-4391-8A30-141AB03173A7}"/>
    <cellStyle name="Normal 86 5 3 2 3" xfId="16150" xr:uid="{CE72D725-1279-4EA1-85CF-0117EA8DEA30}"/>
    <cellStyle name="Normal 86 5 3 3" xfId="7016" xr:uid="{21A67064-C26E-4985-89B0-FD276B8E7FDC}"/>
    <cellStyle name="Normal 86 5 3 3 2" xfId="11979" xr:uid="{00C1B040-0020-4B9E-B5E6-04C9B22E6013}"/>
    <cellStyle name="Normal 86 5 3 3 2 2" xfId="21576" xr:uid="{C51B8E9F-0F16-406A-ABE8-FE367CAAB92C}"/>
    <cellStyle name="Normal 86 5 3 3 3" xfId="17102" xr:uid="{ABEC8B7A-ED2B-42A1-BD87-97DF030832A6}"/>
    <cellStyle name="Normal 86 5 3 4" xfId="9886" xr:uid="{47CA0305-A3D3-4C3B-8EEF-38F6A330DC5E}"/>
    <cellStyle name="Normal 86 5 3 4 2" xfId="19673" xr:uid="{227108C8-4592-4416-8F73-9886E384F347}"/>
    <cellStyle name="Normal 86 5 3 5" xfId="15199" xr:uid="{5E13616C-1EAD-40C1-85F0-2C0059419A74}"/>
    <cellStyle name="Normal 86 5 4" xfId="4924" xr:uid="{838F322C-E98C-4739-8294-6A4C49376C62}"/>
    <cellStyle name="Normal 86 5 4 2" xfId="5979" xr:uid="{2631AC98-29B3-4481-A083-C07446E3126A}"/>
    <cellStyle name="Normal 86 5 4 2 2" xfId="10942" xr:uid="{2A79BBFF-F02A-47F4-A00A-725011A0D908}"/>
    <cellStyle name="Normal 86 5 4 2 2 2" xfId="20633" xr:uid="{F0EB70D0-5751-4AF5-A2AD-BE665A4CDF0F}"/>
    <cellStyle name="Normal 86 5 4 2 3" xfId="16159" xr:uid="{63CE9999-0B16-40EC-94C1-AFE1D015F9E3}"/>
    <cellStyle name="Normal 86 5 4 3" xfId="7025" xr:uid="{AFAF357A-336C-4616-9CD3-C50E5A799DFE}"/>
    <cellStyle name="Normal 86 5 4 3 2" xfId="11988" xr:uid="{C7F8CD4A-AE6C-4A04-B482-84058C38530B}"/>
    <cellStyle name="Normal 86 5 4 3 2 2" xfId="21585" xr:uid="{F79273D4-90EA-4935-8478-5F60382F579D}"/>
    <cellStyle name="Normal 86 5 4 3 3" xfId="17111" xr:uid="{E86EDE16-4B32-4C59-8393-6147890948BE}"/>
    <cellStyle name="Normal 86 5 4 4" xfId="9897" xr:uid="{543D5BC0-3CAA-4CF6-A503-0F1B3D95D57A}"/>
    <cellStyle name="Normal 86 5 4 4 2" xfId="19682" xr:uid="{3847F575-A50D-4B62-9537-C6C5749CF866}"/>
    <cellStyle name="Normal 86 5 4 5" xfId="15208" xr:uid="{8C75A932-A9AF-4C12-90F4-0BEF8EEE4B91}"/>
    <cellStyle name="Normal 86 5 5" xfId="5351" xr:uid="{9BC28682-D245-4EA2-B018-886C6D28579E}"/>
    <cellStyle name="Normal 86 5 5 2" xfId="10314" xr:uid="{DE5A722A-3BD6-483E-AEC7-006C90BCE818}"/>
    <cellStyle name="Normal 86 5 5 2 2" xfId="20005" xr:uid="{2C0D22CB-14C2-4C91-AB55-5FABA40660A8}"/>
    <cellStyle name="Normal 86 5 5 3" xfId="15531" xr:uid="{3640572E-4C8B-4F64-9B00-53B9574913FD}"/>
    <cellStyle name="Normal 86 5 6" xfId="6397" xr:uid="{81ED4925-1CF6-4A33-98AC-DACC2E2D1A57}"/>
    <cellStyle name="Normal 86 5 6 2" xfId="11360" xr:uid="{388D1890-B6C4-4381-B944-67E1167DD856}"/>
    <cellStyle name="Normal 86 5 6 2 2" xfId="20957" xr:uid="{3A02082A-FE3F-4A3B-885C-1DA5D39C8D64}"/>
    <cellStyle name="Normal 86 5 6 3" xfId="16483" xr:uid="{5A54E609-0F5A-4F05-ACA4-5AC1EABA06A6}"/>
    <cellStyle name="Normal 86 5 7" xfId="9250" xr:uid="{8B28DCE5-71D7-4302-AD8B-5AA6378823A1}"/>
    <cellStyle name="Normal 86 5 7 2" xfId="19038" xr:uid="{DFD4E349-30B0-4B6B-9888-18C59E317149}"/>
    <cellStyle name="Normal 86 5 8" xfId="14580" xr:uid="{8212E0D2-824C-4EAA-854F-38C50441D8A7}"/>
    <cellStyle name="Normal 86 6" xfId="7961" xr:uid="{4A6A45C7-29C0-4C32-B57D-5F0BE2B4C1F9}"/>
    <cellStyle name="Normal 86 6 2" xfId="17942" xr:uid="{F8EFB6B1-F7F5-48B6-B66E-A35B663C68F1}"/>
    <cellStyle name="Normal 86 7" xfId="13605" xr:uid="{8D372457-F2A6-4923-99BF-EAC6755677C1}"/>
    <cellStyle name="Normal 87" xfId="2918" xr:uid="{E5F8442D-8D17-4B4C-A683-8B56BD9E5D83}"/>
    <cellStyle name="Normal 88" xfId="139" xr:uid="{0211DD94-21E7-4088-AFB4-6EC3AADCDC8B}"/>
    <cellStyle name="Normal 89" xfId="4109" xr:uid="{5E702341-9CC5-45E4-9004-85C67532D542}"/>
    <cellStyle name="Normal 9" xfId="9" xr:uid="{00000000-0005-0000-0000-000056000000}"/>
    <cellStyle name="Normal 9 10" xfId="6167" xr:uid="{B5679266-2E1F-4A1A-9A17-B8122867234C}"/>
    <cellStyle name="Normal 9 10 2" xfId="11130" xr:uid="{8ECD56DD-8BF1-45EF-A5D8-FE4E073629FC}"/>
    <cellStyle name="Normal 9 10 2 2" xfId="20727" xr:uid="{78160B29-E735-47AA-B0E4-2A45DEB201CA}"/>
    <cellStyle name="Normal 9 10 3" xfId="16253" xr:uid="{A9CBE98F-809F-4E06-97AD-9E8D5988587A}"/>
    <cellStyle name="Normal 9 11" xfId="7059" xr:uid="{80700FCA-7CBE-4245-BC41-CAF04BEB2BF0}"/>
    <cellStyle name="Normal 9 12" xfId="12992" xr:uid="{D15F5AC4-8100-40A6-AD64-D93EC2F237AC}"/>
    <cellStyle name="Normal 9 12 2" xfId="22247" xr:uid="{EE27C4EC-03B0-48A9-9ECB-831FF7585548}"/>
    <cellStyle name="Normal 9 13" xfId="13023" xr:uid="{2F26AC87-4094-4771-9573-6095656A9452}"/>
    <cellStyle name="Normal 9 13 2" xfId="22272" xr:uid="{08AA50FE-F206-478F-9669-41A843DFC532}"/>
    <cellStyle name="Normal 9 14" xfId="124" xr:uid="{885BDFA4-878E-4834-8B76-EA7C4DDC5B58}"/>
    <cellStyle name="Normal 9 2" xfId="33" xr:uid="{00000000-0005-0000-0000-000057000000}"/>
    <cellStyle name="Normal 9 2 10" xfId="12973" xr:uid="{100B59E5-1BFF-4825-857D-2B120A679DF7}"/>
    <cellStyle name="Normal 9 2 10 2" xfId="22235" xr:uid="{1A7F1FB0-BC6E-4D30-9B30-1F8B550C0B2F}"/>
    <cellStyle name="Normal 9 2 11" xfId="13011" xr:uid="{19D65CC3-BCB5-4B6D-8A1B-4CD92F349A1A}"/>
    <cellStyle name="Normal 9 2 11 2" xfId="22260" xr:uid="{8FD6B235-4138-4614-BE07-9318156F7274}"/>
    <cellStyle name="Normal 9 2 12" xfId="109" xr:uid="{A747E653-613D-4BD2-BA70-95D821B846FF}"/>
    <cellStyle name="Normal 9 2 12 2" xfId="13202" xr:uid="{6FCD2DAC-BAD8-4869-8FD8-76A77469F795}"/>
    <cellStyle name="Normal 9 2 13" xfId="13112" xr:uid="{B6919F01-22BC-4C0B-AB8B-677C9EFFDEFF}"/>
    <cellStyle name="Normal 9 2 2" xfId="72" xr:uid="{00000000-0005-0000-0000-000058000000}"/>
    <cellStyle name="Normal 9 2 2 2" xfId="5450" xr:uid="{7CAC9AFE-106B-4E06-B751-2C90372036EE}"/>
    <cellStyle name="Normal 9 2 2 2 2" xfId="10413" xr:uid="{6E036D53-2EFE-4567-B967-B99516DAAC03}"/>
    <cellStyle name="Normal 9 2 2 2 2 2" xfId="20104" xr:uid="{8E751454-2530-4362-8C4D-BE87F4F95A1B}"/>
    <cellStyle name="Normal 9 2 2 2 3" xfId="15630" xr:uid="{F3F0FF0E-2686-4B99-B795-B3CFAFD4DDAC}"/>
    <cellStyle name="Normal 9 2 2 3" xfId="6496" xr:uid="{5E13FD70-EE05-42D7-88F2-4822614EDA6E}"/>
    <cellStyle name="Normal 9 2 2 3 2" xfId="11459" xr:uid="{E0D4AC05-94A2-45A3-A135-40732A6D07E3}"/>
    <cellStyle name="Normal 9 2 2 3 2 2" xfId="21056" xr:uid="{801652D4-8F27-44C3-920A-A0116316D61A}"/>
    <cellStyle name="Normal 9 2 2 3 3" xfId="16582" xr:uid="{9BE2B967-73EF-420D-8183-70FEB31A5FCD}"/>
    <cellStyle name="Normal 9 2 2 4" xfId="7118" xr:uid="{5FE6E296-FDCA-46AC-9662-D4D4CC80BF96}"/>
    <cellStyle name="Normal 9 2 2 4 2" xfId="12054" xr:uid="{C983A271-BE63-407D-A46E-88D13F462D75}"/>
    <cellStyle name="Normal 9 2 2 4 2 2" xfId="21651" xr:uid="{90649B4A-9776-49ED-B041-0A363E9EE5FA}"/>
    <cellStyle name="Normal 9 2 2 4 3" xfId="17174" xr:uid="{5930BE4C-695E-4B5C-B2CA-E6850C9C0888}"/>
    <cellStyle name="Normal 9 2 2 5" xfId="9353" xr:uid="{5650A729-9BE6-4627-A124-134471CE95CF}"/>
    <cellStyle name="Normal 9 2 2 5 2" xfId="19140" xr:uid="{BDA31487-4F32-424B-8327-2E278750B46C}"/>
    <cellStyle name="Normal 9 2 2 6" xfId="4333" xr:uid="{DDE4F68E-93B1-4741-B4DA-25CE67D6A145}"/>
    <cellStyle name="Normal 9 2 2 6 2" xfId="14679" xr:uid="{5E6B13FD-3BDA-4906-9463-C93ACBF92506}"/>
    <cellStyle name="Normal 9 2 2 7" xfId="13130" xr:uid="{4902DAF3-15FD-431A-8526-51B623E722CF}"/>
    <cellStyle name="Normal 9 2 3" xfId="4667" xr:uid="{D6343BFF-B0BE-4FBC-B63E-CA9940109141}"/>
    <cellStyle name="Normal 9 2 3 2" xfId="5749" xr:uid="{B5D84CEA-46E0-4D21-BD58-503563B5CA94}"/>
    <cellStyle name="Normal 9 2 3 2 2" xfId="10712" xr:uid="{0170093A-51AD-43E4-B61D-05550F41054F}"/>
    <cellStyle name="Normal 9 2 3 2 2 2" xfId="20403" xr:uid="{5C2C559D-F8EC-4872-A053-AA9E5F880B0E}"/>
    <cellStyle name="Normal 9 2 3 2 3" xfId="15929" xr:uid="{0A53128F-D6AE-4B83-81D6-480F89768579}"/>
    <cellStyle name="Normal 9 2 3 3" xfId="6795" xr:uid="{77556A96-A8D3-4199-901A-9731EAB6BC96}"/>
    <cellStyle name="Normal 9 2 3 3 2" xfId="11758" xr:uid="{57B1365B-3A96-4CD5-AB9E-F372A7ED14A4}"/>
    <cellStyle name="Normal 9 2 3 3 2 2" xfId="21355" xr:uid="{14BE40B6-5434-444B-9CAE-499D094ED622}"/>
    <cellStyle name="Normal 9 2 3 3 3" xfId="16881" xr:uid="{340B577E-D6B2-4731-8855-A0A798EB45AC}"/>
    <cellStyle name="Normal 9 2 3 4" xfId="9662" xr:uid="{062251B8-1B0C-4978-B6BB-686401657B4D}"/>
    <cellStyle name="Normal 9 2 3 4 2" xfId="19449" xr:uid="{D94FD2DE-7B55-4C45-B2D4-A4B7CACA67E3}"/>
    <cellStyle name="Normal 9 2 3 5" xfId="14978" xr:uid="{D08EA9B3-3C2E-4B44-8F0A-FF47753927A2}"/>
    <cellStyle name="Normal 9 2 4" xfId="5122" xr:uid="{DE96E32A-56DA-42C1-BAED-DF64A49A29C7}"/>
    <cellStyle name="Normal 9 2 4 2" xfId="10085" xr:uid="{DB491980-EF91-4CD6-B3A6-A3E531B9D2C4}"/>
    <cellStyle name="Normal 9 2 4 2 2" xfId="19776" xr:uid="{02B03BC1-79B7-4451-8BAE-0AFCB8F21E7F}"/>
    <cellStyle name="Normal 9 2 4 3" xfId="15302" xr:uid="{DFD967FA-7049-4DDC-B653-7D7605123F10}"/>
    <cellStyle name="Normal 9 2 5" xfId="6168" xr:uid="{8A6D54CD-495E-4B53-B11E-0750FA006E7E}"/>
    <cellStyle name="Normal 9 2 5 2" xfId="11131" xr:uid="{41247C0D-9812-41D8-B122-6C92E3D4B33F}"/>
    <cellStyle name="Normal 9 2 5 2 2" xfId="20728" xr:uid="{FD1E4C97-6CCF-4186-8415-44AEA56D0169}"/>
    <cellStyle name="Normal 9 2 5 3" xfId="16254" xr:uid="{92C1E876-EC47-4A02-9E5E-0273801868E6}"/>
    <cellStyle name="Normal 9 2 6" xfId="576" xr:uid="{93BE31EE-3EBD-43EA-BFAF-7AD57CD571DB}"/>
    <cellStyle name="Normal 9 2 6 2" xfId="7331" xr:uid="{F0FC8460-D4E5-4E02-A347-885BC62B5812}"/>
    <cellStyle name="Normal 9 2 6 2 2" xfId="17369" xr:uid="{CFCA08F7-8B7D-42BB-AB3F-AC4423663E23}"/>
    <cellStyle name="Normal 9 2 6 3" xfId="13294" xr:uid="{C4C35FCD-F324-4224-A680-3233B769B09E}"/>
    <cellStyle name="Normal 9 2 7" xfId="7090" xr:uid="{170610D1-5752-4B9C-870B-70FD045218C1}"/>
    <cellStyle name="Normal 9 2 7 2" xfId="12036" xr:uid="{D1BB185A-0DE0-4036-981A-563D15501CFC}"/>
    <cellStyle name="Normal 9 2 7 2 2" xfId="21633" xr:uid="{0D18D103-9AB3-42C0-90CF-36B51BC37B68}"/>
    <cellStyle name="Normal 9 2 7 3" xfId="17157" xr:uid="{9324FEF9-CB38-4126-80EF-893D28DCEE08}"/>
    <cellStyle name="Normal 9 2 8" xfId="7137" xr:uid="{20F0FD60-A5EC-4E24-A6B9-7F4B6C27C721}"/>
    <cellStyle name="Normal 9 2 8 2" xfId="17189" xr:uid="{4DB6C702-F9F6-4600-934C-D4856CCC4205}"/>
    <cellStyle name="Normal 9 2 9" xfId="12958" xr:uid="{A523263E-ACB3-4BA4-B965-217A788FD1FB}"/>
    <cellStyle name="Normal 9 2 9 2" xfId="22226" xr:uid="{C714A6E0-B8B1-459C-B4BD-88ADF70FCDB5}"/>
    <cellStyle name="Normal 9 3" xfId="2195" xr:uid="{165D8BCE-AF4A-40C9-B927-E3548DBFF853}"/>
    <cellStyle name="Normal 9 3 2" xfId="7080" xr:uid="{D06BB73F-AEA0-4E9F-8F8E-EB744EF3BC9A}"/>
    <cellStyle name="Normal 9 4" xfId="2919" xr:uid="{3DDCE058-C292-4C86-8D7B-EEE22C2D4EC2}"/>
    <cellStyle name="Normal 9 4 2" xfId="4573" xr:uid="{BC82FF1D-C165-4759-9481-39A08AC68F1F}"/>
    <cellStyle name="Normal 9 4 2 2" xfId="5665" xr:uid="{88CF9C66-315E-4694-9886-8092D10464D4}"/>
    <cellStyle name="Normal 9 4 2 2 2" xfId="10628" xr:uid="{4CB5B2B2-0CDA-4FE5-B841-48EFB91A0B70}"/>
    <cellStyle name="Normal 9 4 2 2 2 2" xfId="20319" xr:uid="{5AF250FA-4632-4004-8D5F-F8B0BBEA1E67}"/>
    <cellStyle name="Normal 9 4 2 2 3" xfId="15845" xr:uid="{C1FA97D9-8242-4A61-9D56-5276E242B07C}"/>
    <cellStyle name="Normal 9 4 2 3" xfId="6711" xr:uid="{AB62B6CA-8E42-4CF0-B7A7-2093A04F8B3D}"/>
    <cellStyle name="Normal 9 4 2 3 2" xfId="11674" xr:uid="{3ECF1612-0509-4E9F-9D2C-B28D49CFCEA3}"/>
    <cellStyle name="Normal 9 4 2 3 2 2" xfId="21271" xr:uid="{3BBBFE76-E68F-4450-A241-FE21731F0797}"/>
    <cellStyle name="Normal 9 4 2 3 3" xfId="16797" xr:uid="{FDDE41A0-5F3A-4408-A3AC-86D0F5136D90}"/>
    <cellStyle name="Normal 9 4 2 4" xfId="9573" xr:uid="{01BFF7D1-D792-437C-BA92-E1EE0807B05D}"/>
    <cellStyle name="Normal 9 4 2 4 2" xfId="19360" xr:uid="{CE844DD9-2735-405B-830E-2A5710C8E388}"/>
    <cellStyle name="Normal 9 4 2 5" xfId="14894" xr:uid="{65F7111E-4D4A-4D01-AEEA-3744D1DEB369}"/>
    <cellStyle name="Normal 9 4 3" xfId="4908" xr:uid="{D6FDFC70-62B2-4363-B168-B99CA902BA13}"/>
    <cellStyle name="Normal 9 4 3 2" xfId="5965" xr:uid="{0379A493-EE9B-48C0-94DD-67EB49CD03CE}"/>
    <cellStyle name="Normal 9 4 3 2 2" xfId="10928" xr:uid="{EB07A470-04E0-4F7D-8368-6552EB0A07BA}"/>
    <cellStyle name="Normal 9 4 3 2 2 2" xfId="20619" xr:uid="{A5E5427F-4105-47CB-9690-542EF395D7F8}"/>
    <cellStyle name="Normal 9 4 3 2 3" xfId="16145" xr:uid="{F56C26DA-EC50-44B5-A066-7878F2D9A5EA}"/>
    <cellStyle name="Normal 9 4 3 3" xfId="7011" xr:uid="{270D700B-C332-49C9-A60C-684866D5B92B}"/>
    <cellStyle name="Normal 9 4 3 3 2" xfId="11974" xr:uid="{520BA70D-55DF-471C-B333-C7F609B69959}"/>
    <cellStyle name="Normal 9 4 3 3 2 2" xfId="21571" xr:uid="{834E3525-FB64-4937-817D-578D5FB3318F}"/>
    <cellStyle name="Normal 9 4 3 3 3" xfId="17097" xr:uid="{393D710E-A77F-4447-9486-C9F719B54E8C}"/>
    <cellStyle name="Normal 9 4 3 4" xfId="9881" xr:uid="{94B84F8B-8FB0-44DE-B0E8-417628D58ED1}"/>
    <cellStyle name="Normal 9 4 3 4 2" xfId="19668" xr:uid="{BFB6F8DB-2EFA-4D32-A119-507AE57AE010}"/>
    <cellStyle name="Normal 9 4 3 5" xfId="15194" xr:uid="{F69C9D5F-E685-4462-9865-041A6949F4CD}"/>
    <cellStyle name="Normal 9 4 4" xfId="5339" xr:uid="{93616022-B3CD-4685-8478-C5CC9FC2D05E}"/>
    <cellStyle name="Normal 9 4 4 2" xfId="10302" xr:uid="{B5162DF0-B31C-4366-9EBF-C7967092D408}"/>
    <cellStyle name="Normal 9 4 4 2 2" xfId="19993" xr:uid="{306706A5-0855-4512-829D-A2D85091859F}"/>
    <cellStyle name="Normal 9 4 4 3" xfId="15519" xr:uid="{B833A264-4E75-480A-B854-01F07C764CE8}"/>
    <cellStyle name="Normal 9 4 5" xfId="6385" xr:uid="{58075572-86B1-4A5F-8B75-2EF8991B1DF9}"/>
    <cellStyle name="Normal 9 4 5 2" xfId="11348" xr:uid="{1733E1CE-374A-4A96-9F6F-6E9624E8B0FD}"/>
    <cellStyle name="Normal 9 4 5 2 2" xfId="20945" xr:uid="{E1907BA1-8AF2-4700-9031-12234CD05D57}"/>
    <cellStyle name="Normal 9 4 5 3" xfId="16471" xr:uid="{BE4D1429-50BA-4421-BD87-D2DCACF5A437}"/>
    <cellStyle name="Normal 9 4 6" xfId="7073" xr:uid="{31734802-4DC6-45D8-8B11-99601CC84021}"/>
    <cellStyle name="Normal 9 4 6 2" xfId="12026" xr:uid="{CA2C8B73-001E-44BA-86F5-59F14139336F}"/>
    <cellStyle name="Normal 9 4 6 2 2" xfId="21623" xr:uid="{581C2428-2210-44DA-B5D4-09E503037F51}"/>
    <cellStyle name="Normal 9 4 6 3" xfId="17148" xr:uid="{258F042C-7CD0-49A6-AD68-AC6ED685DD02}"/>
    <cellStyle name="Normal 9 4 7" xfId="8205" xr:uid="{31EEA7C3-4698-4826-BB75-56292F4F72CF}"/>
    <cellStyle name="Normal 9 4 7 2" xfId="18092" xr:uid="{E2360579-B63F-447F-95F1-AD2557088F8A}"/>
    <cellStyle name="Normal 9 4 8" xfId="13688" xr:uid="{68367B16-7BAE-4C68-AFFA-5053C736F748}"/>
    <cellStyle name="Normal 9 5" xfId="4332" xr:uid="{42E8142D-A34D-420E-8C73-33286DAEE6A0}"/>
    <cellStyle name="Normal 9 5 2" xfId="5449" xr:uid="{A979747B-DA03-4D7C-A3AC-FDD1DE9FD304}"/>
    <cellStyle name="Normal 9 5 2 2" xfId="10412" xr:uid="{0DC134D0-DB45-4D5A-BB70-A41A3F1223F5}"/>
    <cellStyle name="Normal 9 5 2 2 2" xfId="20103" xr:uid="{62D6EB13-27AA-43CE-BBEC-9C0DE9EB1A6C}"/>
    <cellStyle name="Normal 9 5 2 3" xfId="15629" xr:uid="{2BF07B95-2FCA-4ED0-A221-B6612D71979C}"/>
    <cellStyle name="Normal 9 5 3" xfId="6495" xr:uid="{A1633BD3-884E-4CEF-A7D9-D04C0091CA3F}"/>
    <cellStyle name="Normal 9 5 3 2" xfId="11458" xr:uid="{620C7406-056D-4765-95AA-0161F52572B4}"/>
    <cellStyle name="Normal 9 5 3 2 2" xfId="21055" xr:uid="{31A42C7F-3477-4717-BB2A-9BAA463F772E}"/>
    <cellStyle name="Normal 9 5 3 3" xfId="16581" xr:uid="{DB9C2D61-A2F8-4C14-A4AC-4319F0CAC321}"/>
    <cellStyle name="Normal 9 5 4" xfId="9352" xr:uid="{C5040B87-E046-4AA1-9173-93CB0A66330F}"/>
    <cellStyle name="Normal 9 5 4 2" xfId="19139" xr:uid="{72D3357D-0D2E-4432-984E-3C1CCD8CD678}"/>
    <cellStyle name="Normal 9 5 5" xfId="14678" xr:uid="{A6C1B244-57F7-41F1-BC17-C3F6D6860790}"/>
    <cellStyle name="Normal 9 6" xfId="4666" xr:uid="{A76E3A34-C152-48DE-A4D4-D46840AE5DDB}"/>
    <cellStyle name="Normal 9 6 2" xfId="5748" xr:uid="{38355DE7-693C-4FB5-969F-0AD1FCC6F160}"/>
    <cellStyle name="Normal 9 6 2 2" xfId="10711" xr:uid="{A7B93046-AABE-4F8A-B172-6AA0EF57AEF5}"/>
    <cellStyle name="Normal 9 6 2 2 2" xfId="20402" xr:uid="{DC989980-F3DB-48C4-B197-BBF43AD5EBEF}"/>
    <cellStyle name="Normal 9 6 2 3" xfId="15928" xr:uid="{1CFCD5DE-6559-44AA-BF90-4C2AEAEE2233}"/>
    <cellStyle name="Normal 9 6 3" xfId="6794" xr:uid="{4FBE4A0B-2227-494F-84F4-88AE34231014}"/>
    <cellStyle name="Normal 9 6 3 2" xfId="11757" xr:uid="{A68EA71A-BA7D-450F-B8A3-9DCA76720AAA}"/>
    <cellStyle name="Normal 9 6 3 2 2" xfId="21354" xr:uid="{0285A348-D0B4-47F9-A073-E1813951883E}"/>
    <cellStyle name="Normal 9 6 3 3" xfId="16880" xr:uid="{A8421E71-E64D-47C7-AD11-9BBF67BE993B}"/>
    <cellStyle name="Normal 9 6 4" xfId="9661" xr:uid="{8BD97CF5-361E-4C1C-B2FE-D17D99B3B6B2}"/>
    <cellStyle name="Normal 9 6 4 2" xfId="19448" xr:uid="{83356AF2-B997-42C7-B8B8-77919B883C06}"/>
    <cellStyle name="Normal 9 6 5" xfId="14977" xr:uid="{9EF132C9-3B75-4889-AE56-E21C68F25CB6}"/>
    <cellStyle name="Normal 9 7" xfId="5030" xr:uid="{FE948C3D-BC6C-4722-92E6-5FC530AB3158}"/>
    <cellStyle name="Normal 9 8" xfId="575" xr:uid="{16011A08-C34C-449C-924D-3E2C6B29CA85}"/>
    <cellStyle name="Normal 9 8 2" xfId="7330" xr:uid="{A4626D5C-4B1A-4321-9667-91C6BBCBF9A8}"/>
    <cellStyle name="Normal 9 8 2 2" xfId="17368" xr:uid="{2BC9B8BF-434D-40DC-A3C7-CF07F7A60558}"/>
    <cellStyle name="Normal 9 8 3" xfId="13293" xr:uid="{0D24FC71-3A16-451A-AC89-2A656512B290}"/>
    <cellStyle name="Normal 9 9" xfId="5121" xr:uid="{3FE6104F-71D4-406A-9F10-7A225F865675}"/>
    <cellStyle name="Normal 9 9 2" xfId="10084" xr:uid="{0B10A39E-95B1-46DA-8994-C9F2DDC3C2EB}"/>
    <cellStyle name="Normal 9 9 2 2" xfId="19775" xr:uid="{EEB5D12C-50A7-4DB6-A59A-AEAEEC54E180}"/>
    <cellStyle name="Normal 9 9 3" xfId="15301" xr:uid="{E0FB6C06-A22C-4E42-9636-2A7DE6F2ADDF}"/>
    <cellStyle name="Normal 90" xfId="4116" xr:uid="{FE3F36D0-18DC-4DC8-BB09-5A3B576BD3CD}"/>
    <cellStyle name="Normal 91" xfId="4232" xr:uid="{4BAABA39-3AD2-4B99-B82D-B803B8E3B2E2}"/>
    <cellStyle name="Normal 91 2" xfId="5359" xr:uid="{DC9170AE-02AE-4E7C-9A6F-C3560A46DF2B}"/>
    <cellStyle name="Normal 91 2 2" xfId="10322" xr:uid="{05D21488-ABFE-4961-B0F9-627EEC1AE445}"/>
    <cellStyle name="Normal 91 2 2 2" xfId="20013" xr:uid="{7B5E3CB4-88AF-40B8-96C2-CAC8411C6805}"/>
    <cellStyle name="Normal 91 2 3" xfId="15539" xr:uid="{20F19909-CB97-4E0B-A7A2-080419158DB9}"/>
    <cellStyle name="Normal 91 3" xfId="6405" xr:uid="{E425C638-EB18-4E6B-8E35-1A201C0037F7}"/>
    <cellStyle name="Normal 91 3 2" xfId="11368" xr:uid="{BF72355B-740F-40AA-82AE-322DEB0751A3}"/>
    <cellStyle name="Normal 91 3 2 2" xfId="20965" xr:uid="{9DA6E832-5303-49AD-A90D-942DD0B5BFA7}"/>
    <cellStyle name="Normal 91 3 3" xfId="16491" xr:uid="{B53B1950-5884-4EE8-8066-03A3AD8F6CAB}"/>
    <cellStyle name="Normal 91 4" xfId="9259" xr:uid="{7796F440-11A1-4C34-9739-5C3EB51964A5}"/>
    <cellStyle name="Normal 91 4 2" xfId="19046" xr:uid="{1992ED60-0E94-485D-9BFA-D3A2B4C7FDB1}"/>
    <cellStyle name="Normal 91 5" xfId="14588" xr:uid="{87F6E466-ACC8-458B-903A-817EBB431920}"/>
    <cellStyle name="Normal 92" xfId="4240" xr:uid="{D5145E7F-BEEE-40DB-B97D-89420D7F3BE7}"/>
    <cellStyle name="Normal 92 2" xfId="5367" xr:uid="{6AC15C35-4DBF-468D-8613-88A2BD609B86}"/>
    <cellStyle name="Normal 92 2 2" xfId="10330" xr:uid="{112D9CB9-ECC4-443F-8499-62BBE9DA2DF4}"/>
    <cellStyle name="Normal 92 2 2 2" xfId="20021" xr:uid="{B1A919A0-FA46-4DDE-985C-D58327557D23}"/>
    <cellStyle name="Normal 92 2 3" xfId="15547" xr:uid="{AE3BD240-46AA-46F8-89D3-A57CD0237B12}"/>
    <cellStyle name="Normal 92 3" xfId="6413" xr:uid="{6109045E-392B-4AE7-AAB5-27C66D2896DA}"/>
    <cellStyle name="Normal 92 3 2" xfId="11376" xr:uid="{A36BC54D-BA5D-4FC7-92F9-7723D04B5A96}"/>
    <cellStyle name="Normal 92 3 2 2" xfId="20973" xr:uid="{D386785D-9697-4AE9-A1F1-1B26740C952F}"/>
    <cellStyle name="Normal 92 3 3" xfId="16499" xr:uid="{3F0A7240-1AC3-4EBC-B61C-72A0247DC46A}"/>
    <cellStyle name="Normal 92 4" xfId="9267" xr:uid="{57C6C23B-A71C-4962-91BF-84C75BF232C6}"/>
    <cellStyle name="Normal 92 4 2" xfId="19054" xr:uid="{15EC6593-BB2E-4AEE-B252-01D14C058359}"/>
    <cellStyle name="Normal 92 5" xfId="14596" xr:uid="{A1449715-0B24-4F05-BCBA-08B932E964FD}"/>
    <cellStyle name="Normal 93" xfId="4244" xr:uid="{78551568-EBC1-4234-AD69-0C8CBC155A96}"/>
    <cellStyle name="Normal 94" xfId="4335" xr:uid="{4E70B0F2-19A3-4BE3-8870-7700D44426C3}"/>
    <cellStyle name="Normal 95" xfId="4574" xr:uid="{2054BE79-F24C-4801-B125-231EB8F498B0}"/>
    <cellStyle name="Normal 96" xfId="4578" xr:uid="{04B0672B-0199-4C91-A268-87232920FFE5}"/>
    <cellStyle name="Normal 97" xfId="4669" xr:uid="{D6872E61-11B3-4C3D-B565-227DFE59D633}"/>
    <cellStyle name="Normal 98" xfId="5024" xr:uid="{D1EEADB3-42D6-484E-85DA-9C89EB78DF4B}"/>
    <cellStyle name="Normal 98 2" xfId="6080" xr:uid="{489A5221-0019-433A-BC69-8CEADB8732EA}"/>
    <cellStyle name="Normal 98 2 2" xfId="11043" xr:uid="{ED4FD6A1-6D19-4629-B387-3225524589F3}"/>
    <cellStyle name="Normal 98 2 2 2" xfId="20640" xr:uid="{33DDE446-4C92-4902-8C74-64B0527C2E77}"/>
    <cellStyle name="Normal 98 2 3" xfId="16166" xr:uid="{794CAFB7-32B6-43D0-BE08-60D49CFFB431}"/>
    <cellStyle name="Normal 98 3" xfId="7032" xr:uid="{33A2E29C-3A2D-4FA7-86F2-9A83B705F369}"/>
    <cellStyle name="Normal 98 3 2" xfId="11995" xr:uid="{36428427-EA82-48F5-8844-2102C0DCDB17}"/>
    <cellStyle name="Normal 98 3 2 2" xfId="21592" xr:uid="{A21A163B-1054-44DE-A34D-BDBDEF08072A}"/>
    <cellStyle name="Normal 98 3 3" xfId="17118" xr:uid="{8613F750-1A77-4D67-A334-45F695F2F2C3}"/>
    <cellStyle name="Normal 98 4" xfId="9997" xr:uid="{6C78906F-3EF2-451C-9E39-BFF909DD831E}"/>
    <cellStyle name="Normal 98 4 2" xfId="19688" xr:uid="{111CF5B3-2799-45FD-AA50-A511D39250BE}"/>
    <cellStyle name="Normal 98 5" xfId="15214" xr:uid="{619B391B-2FB6-4A9C-9C85-270A69C9191D}"/>
    <cellStyle name="Normal 99" xfId="5025" xr:uid="{73EF65F1-34BA-4F7E-A2EF-6F5D2AA2D8AD}"/>
    <cellStyle name="Normal_California Wow 310308_1" xfId="5" xr:uid="{00000000-0005-0000-0000-000059000000}"/>
    <cellStyle name="Output 2" xfId="577" xr:uid="{87B55436-9162-4E91-B13F-0324DEAC3D95}"/>
    <cellStyle name="Output 3" xfId="1833" xr:uid="{ABBB40C2-223E-4655-BAC8-58A43A7866D2}"/>
    <cellStyle name="Output Amounts" xfId="578" xr:uid="{7E92D948-FB09-4F7B-9D72-E6BEB50DDD81}"/>
    <cellStyle name="Output Amounts 2" xfId="579" xr:uid="{1EC4ED14-E770-4022-87D4-2298D1D7435B}"/>
    <cellStyle name="Output Amounts 2 2" xfId="2197" xr:uid="{29F2F890-ECFD-46E4-BCC6-3ED83FCAFC83}"/>
    <cellStyle name="Output Amounts 2 3" xfId="2920" xr:uid="{83D3DBF1-4FD7-43F2-A915-BFCCCECC0B0D}"/>
    <cellStyle name="Output Amounts 3" xfId="2196" xr:uid="{F0CF34B6-69E5-43EA-9BF8-E742ABAB7DBC}"/>
    <cellStyle name="Output Amounts 4" xfId="2921" xr:uid="{A1578623-B9D1-4BB4-8301-F612D87FB5F9}"/>
    <cellStyle name="Output Line Items" xfId="580" xr:uid="{7F868598-FB1F-4D53-A1B2-5EFFB252E2FA}"/>
    <cellStyle name="Output Line Items 2" xfId="581" xr:uid="{9651FA2C-6288-41FD-9893-7D1AFAC873F6}"/>
    <cellStyle name="Output Line Items 2 2" xfId="2199" xr:uid="{6D6F254E-8878-4E9F-AF8D-6ABE071167E8}"/>
    <cellStyle name="Output Line Items 2 3" xfId="2922" xr:uid="{DD3C85D1-FA16-4B55-987E-C9771A5A2398}"/>
    <cellStyle name="Output Line Items 3" xfId="2198" xr:uid="{6A4A2F12-FE5F-42DB-BFC2-527C8DBA54C0}"/>
    <cellStyle name="Output Line Items 4" xfId="2923" xr:uid="{5247FE01-89CE-4C34-9401-439921698537}"/>
    <cellStyle name="Percent [0]" xfId="582" xr:uid="{B36837DD-AFAF-4756-B508-4E2FBB5E9475}"/>
    <cellStyle name="Percent [0] 10" xfId="583" xr:uid="{39E5C7BB-7D05-4E4C-A621-63A400B4E5EC}"/>
    <cellStyle name="Percent [0] 10 2" xfId="1204" xr:uid="{2CBCDB83-C43F-45D3-B01F-83C8C1E2F699}"/>
    <cellStyle name="Percent [0] 10 3" xfId="2202" xr:uid="{D0ECB1A5-78CE-4988-B456-55A13A1721EF}"/>
    <cellStyle name="Percent [0] 10 4" xfId="2924" xr:uid="{BE34E0A7-D232-491D-A2FC-2FB40217D192}"/>
    <cellStyle name="Percent [0] 11" xfId="584" xr:uid="{731D6E81-6001-4931-AF97-B4D403148867}"/>
    <cellStyle name="Percent [0] 11 2" xfId="1205" xr:uid="{C71A3CF7-205F-4938-B859-1E41A0C87104}"/>
    <cellStyle name="Percent [0] 11 3" xfId="2203" xr:uid="{D5A9865A-054C-41E1-AC17-7938C73E8095}"/>
    <cellStyle name="Percent [0] 11 4" xfId="2925" xr:uid="{CF6BD99C-85A9-4312-991B-9498D77C2A35}"/>
    <cellStyle name="Percent [0] 12" xfId="585" xr:uid="{BD4862EC-EBCD-4BA0-BB11-1508C8FF1C3F}"/>
    <cellStyle name="Percent [0] 12 2" xfId="1206" xr:uid="{48111802-C970-475E-AF8C-913E90BEB2E5}"/>
    <cellStyle name="Percent [0] 12 3" xfId="2204" xr:uid="{02ABDEF3-8301-4483-8945-8E1646021262}"/>
    <cellStyle name="Percent [0] 12 4" xfId="2926" xr:uid="{D0A1A766-99D2-4FAD-A36E-8C716D6CCB3A}"/>
    <cellStyle name="Percent [0] 13" xfId="586" xr:uid="{F41D5EA6-2165-4213-9CB4-39BB33336DCB}"/>
    <cellStyle name="Percent [0] 13 2" xfId="1207" xr:uid="{FD3B7F1F-D9A5-4007-8479-1588F07E0760}"/>
    <cellStyle name="Percent [0] 13 3" xfId="2205" xr:uid="{D0655857-BD31-4CDE-B15C-9FDDC51E2253}"/>
    <cellStyle name="Percent [0] 13 4" xfId="2927" xr:uid="{A42552EB-41F9-40D7-BBEB-1B9E106F7C3A}"/>
    <cellStyle name="Percent [0] 14" xfId="587" xr:uid="{E12073D2-69B3-425C-9E8E-E9186F14667E}"/>
    <cellStyle name="Percent [0] 14 2" xfId="1208" xr:uid="{166DD5FE-F63A-411E-AF00-C43C5B58E49A}"/>
    <cellStyle name="Percent [0] 14 3" xfId="2206" xr:uid="{EBFEE339-F50E-4796-94AA-370E52C7D388}"/>
    <cellStyle name="Percent [0] 14 4" xfId="2928" xr:uid="{B638470D-ED9E-4BB2-923A-3710B60C10FF}"/>
    <cellStyle name="Percent [0] 15" xfId="588" xr:uid="{1FC992A2-6176-47AE-9C24-BCBF1348B90E}"/>
    <cellStyle name="Percent [0] 15 2" xfId="1209" xr:uid="{9F4915CA-C1C0-4DAB-9237-52E201ADFEED}"/>
    <cellStyle name="Percent [0] 15 3" xfId="2207" xr:uid="{E6892A56-2F1A-4C6F-A2F4-D451E04365D6}"/>
    <cellStyle name="Percent [0] 15 4" xfId="2929" xr:uid="{191CC9D2-41A1-48D4-9F2A-ED374A2B23FE}"/>
    <cellStyle name="Percent [0] 16" xfId="589" xr:uid="{003F6C29-8458-4E80-9F6A-A2422656C790}"/>
    <cellStyle name="Percent [0] 16 2" xfId="1210" xr:uid="{C520342A-595C-4711-8D5D-9FA11A9EE281}"/>
    <cellStyle name="Percent [0] 16 3" xfId="2208" xr:uid="{A9250E5F-0167-4847-AE1D-C8F56385CA73}"/>
    <cellStyle name="Percent [0] 16 4" xfId="2930" xr:uid="{31582164-084D-4969-BC16-6A6763498985}"/>
    <cellStyle name="Percent [0] 17" xfId="590" xr:uid="{BE71A19A-03B5-4E0F-B65D-34D4A923853B}"/>
    <cellStyle name="Percent [0] 17 2" xfId="1211" xr:uid="{553E0FB2-3348-48CF-8564-2B9BFEBC100A}"/>
    <cellStyle name="Percent [0] 17 3" xfId="2209" xr:uid="{FBD50A2C-85B7-4AEB-8C78-DD8D83EDCFBE}"/>
    <cellStyle name="Percent [0] 17 4" xfId="2931" xr:uid="{29821FF6-62AC-402A-8006-2D002DE3950A}"/>
    <cellStyle name="Percent [0] 18" xfId="591" xr:uid="{F0CFE6FB-0283-4989-BB9C-FBA87088B59A}"/>
    <cellStyle name="Percent [0] 18 2" xfId="1212" xr:uid="{2BE1CEBC-C469-4122-B56C-520D841DC3CF}"/>
    <cellStyle name="Percent [0] 18 3" xfId="2210" xr:uid="{36578862-4C88-4052-A6D8-A70621944453}"/>
    <cellStyle name="Percent [0] 18 4" xfId="2932" xr:uid="{43E77A3A-AF8E-40B2-A85A-EE806D1157BA}"/>
    <cellStyle name="Percent [0] 19" xfId="592" xr:uid="{A125B18B-6D5B-4604-B024-F39B959605CB}"/>
    <cellStyle name="Percent [0] 19 2" xfId="1213" xr:uid="{AC20A45A-246A-4E09-A753-330EF273602C}"/>
    <cellStyle name="Percent [0] 19 3" xfId="2211" xr:uid="{231E8EE6-5209-459D-8A9A-94F6F9476881}"/>
    <cellStyle name="Percent [0] 19 4" xfId="2933" xr:uid="{8EE221FE-935C-4F0D-BB1B-9B8CA32D4FBF}"/>
    <cellStyle name="Percent [0] 2" xfId="593" xr:uid="{CE5C2531-D458-4F57-9DA6-8678DC56FF70}"/>
    <cellStyle name="Percent [0] 2 2" xfId="1214" xr:uid="{F841325E-D047-495A-AFFC-1ADDBA6E05CA}"/>
    <cellStyle name="Percent [0] 2 3" xfId="2212" xr:uid="{FCAD1E7E-C000-4D00-A1D8-CE66D48F9EEF}"/>
    <cellStyle name="Percent [0] 2 4" xfId="2934" xr:uid="{CC17EDBA-6838-4A5D-83CA-194283CCFEBA}"/>
    <cellStyle name="Percent [0] 20" xfId="594" xr:uid="{3E05E724-85E4-477B-972F-10D3A9631DB5}"/>
    <cellStyle name="Percent [0] 20 2" xfId="1215" xr:uid="{2F0BB037-E114-4413-B912-83FD1C25400D}"/>
    <cellStyle name="Percent [0] 20 3" xfId="2213" xr:uid="{51285D5F-8ED0-4D0B-88E8-89549FB01015}"/>
    <cellStyle name="Percent [0] 20 4" xfId="2935" xr:uid="{3B6B5A55-AFD6-4624-B9CF-12F73BE5E843}"/>
    <cellStyle name="Percent [0] 21" xfId="595" xr:uid="{82EEDDCE-7EA0-4F11-AC0C-2391F3618099}"/>
    <cellStyle name="Percent [0] 21 2" xfId="1216" xr:uid="{801D08D9-95DC-40CC-91FB-3D45EB9A60CB}"/>
    <cellStyle name="Percent [0] 21 3" xfId="2214" xr:uid="{46A8F08A-6AA1-4F07-8CB7-C289D38417C9}"/>
    <cellStyle name="Percent [0] 21 4" xfId="2936" xr:uid="{DDE96C87-7F03-4C58-818B-B23E5D88E81B}"/>
    <cellStyle name="Percent [0] 22" xfId="596" xr:uid="{FA8E431D-7D62-4355-ADA0-5F6F0C9EE9E2}"/>
    <cellStyle name="Percent [0] 22 2" xfId="1217" xr:uid="{B771600E-4625-41E8-849D-4A95D244EBB5}"/>
    <cellStyle name="Percent [0] 22 3" xfId="2215" xr:uid="{5E0FFA65-E75E-4289-B442-112094E80012}"/>
    <cellStyle name="Percent [0] 22 4" xfId="2937" xr:uid="{CE3F5400-C553-4D46-886B-1A4444DEED5A}"/>
    <cellStyle name="Percent [0] 23" xfId="597" xr:uid="{2A4F2D09-AB99-4E9D-8E3F-188B186A15E0}"/>
    <cellStyle name="Percent [0] 23 2" xfId="1218" xr:uid="{5368B6D6-C223-496B-A563-C0BD9644E40F}"/>
    <cellStyle name="Percent [0] 23 3" xfId="2216" xr:uid="{EAD02469-4718-4C63-82D6-D63FA8655219}"/>
    <cellStyle name="Percent [0] 23 4" xfId="2938" xr:uid="{7D395536-FFE5-477F-AD55-28D3222F2279}"/>
    <cellStyle name="Percent [0] 24" xfId="598" xr:uid="{BF5C0E7A-2764-4E83-B599-C6446B46DE5D}"/>
    <cellStyle name="Percent [0] 24 2" xfId="1219" xr:uid="{B1EA88E6-8A59-4F07-B503-1668359A9631}"/>
    <cellStyle name="Percent [0] 24 3" xfId="2217" xr:uid="{4DD4EC32-6A8C-49EF-906C-5AD4017C5D26}"/>
    <cellStyle name="Percent [0] 24 4" xfId="2939" xr:uid="{19DF92B4-15D9-4B0F-A4E6-05BE3D2795A6}"/>
    <cellStyle name="Percent [0] 25" xfId="599" xr:uid="{157E49C0-962E-45C0-9102-6299F4466F3E}"/>
    <cellStyle name="Percent [0] 25 2" xfId="1220" xr:uid="{37D1EF47-EBBE-4EE3-B5BC-F8B59E8A5E0A}"/>
    <cellStyle name="Percent [0] 25 3" xfId="2218" xr:uid="{B2830A9B-DBB6-4AAA-804D-0F753341D8FD}"/>
    <cellStyle name="Percent [0] 25 4" xfId="2940" xr:uid="{D21D1C0E-3131-458A-9092-EC3D6F6A62CF}"/>
    <cellStyle name="Percent [0] 26" xfId="600" xr:uid="{3E7D9292-CC75-468A-A843-47430B96288E}"/>
    <cellStyle name="Percent [0] 26 2" xfId="1221" xr:uid="{B5E866E0-8FE3-404F-B166-7B26283129CF}"/>
    <cellStyle name="Percent [0] 26 3" xfId="2219" xr:uid="{B3285F57-B3F8-4A3D-A734-5EF1FF866DEA}"/>
    <cellStyle name="Percent [0] 26 4" xfId="2941" xr:uid="{994A2FD7-8DBF-4EB5-A101-1C95DD40856D}"/>
    <cellStyle name="Percent [0] 27" xfId="601" xr:uid="{2CAA6ACA-D63C-4572-B2E7-16ABA55231E5}"/>
    <cellStyle name="Percent [0] 27 2" xfId="1222" xr:uid="{14CBB8C8-BEBE-4D3D-BFB2-8EB3F9593CD7}"/>
    <cellStyle name="Percent [0] 27 3" xfId="2220" xr:uid="{5451E435-69C1-49A4-9A7C-0BBC2F68BF0A}"/>
    <cellStyle name="Percent [0] 27 4" xfId="2942" xr:uid="{E478842A-8887-4299-9B15-41DE40CE22D6}"/>
    <cellStyle name="Percent [0] 28" xfId="602" xr:uid="{6EBE8B73-1948-49AF-8ED6-4B9432B86816}"/>
    <cellStyle name="Percent [0] 28 2" xfId="2221" xr:uid="{029AF239-91CE-4987-9DBD-0977B521161D}"/>
    <cellStyle name="Percent [0] 28 3" xfId="2943" xr:uid="{6FCD81A0-C05B-4989-9862-CE071DCEEF44}"/>
    <cellStyle name="Percent [0] 29" xfId="1203" xr:uid="{324D55AE-6ADE-42A0-92F3-75B231D5BE05}"/>
    <cellStyle name="Percent [0] 3" xfId="603" xr:uid="{9C55BA01-4DE9-4653-BEBA-0811E95A695A}"/>
    <cellStyle name="Percent [0] 3 2" xfId="1223" xr:uid="{0E7F4589-DA47-4628-95FE-2546033BBBE6}"/>
    <cellStyle name="Percent [0] 3 3" xfId="2222" xr:uid="{103BCC5A-7645-4390-8116-25098643DAC9}"/>
    <cellStyle name="Percent [0] 3 4" xfId="2944" xr:uid="{B76B81EB-9AF1-4C9E-AC09-581432C5EB91}"/>
    <cellStyle name="Percent [0] 30" xfId="2201" xr:uid="{EF50AA29-3B23-4E41-B92F-3C5A9E2F263E}"/>
    <cellStyle name="Percent [0] 31" xfId="2945" xr:uid="{C75F3660-D6A7-466D-8BE5-7D55D150F831}"/>
    <cellStyle name="Percent [0] 4" xfId="604" xr:uid="{90D14B56-355F-49F0-9537-DF6C88DD83B1}"/>
    <cellStyle name="Percent [0] 4 2" xfId="1224" xr:uid="{67D80D2E-4C31-4F27-B0FD-FC4DFBF1223E}"/>
    <cellStyle name="Percent [0] 4 3" xfId="2223" xr:uid="{C93FA096-EE11-40A3-AD06-CD02F49A1817}"/>
    <cellStyle name="Percent [0] 4 4" xfId="2946" xr:uid="{D935756B-BFF3-4DF0-B3C6-18DE234885A3}"/>
    <cellStyle name="Percent [0] 5" xfId="605" xr:uid="{AB95A1D4-F594-46E4-A372-6E047CEB38DC}"/>
    <cellStyle name="Percent [0] 5 2" xfId="1225" xr:uid="{70C9EAF2-36FC-4AF7-8E12-C700E51E46F7}"/>
    <cellStyle name="Percent [0] 5 3" xfId="2224" xr:uid="{4FCC602D-A6FF-49CB-899A-E94747017690}"/>
    <cellStyle name="Percent [0] 5 4" xfId="2947" xr:uid="{B17600BF-1BB9-46E0-BACF-2354D7F2C006}"/>
    <cellStyle name="Percent [0] 6" xfId="606" xr:uid="{45BEB87A-EC80-4773-A2D2-8EEC6D3B4C00}"/>
    <cellStyle name="Percent [0] 6 2" xfId="1226" xr:uid="{EAC0EFB9-E5A0-45BF-8572-26970AB28186}"/>
    <cellStyle name="Percent [0] 6 3" xfId="2225" xr:uid="{1CD205BD-BA49-495E-BDA5-1E8B10FF1E8D}"/>
    <cellStyle name="Percent [0] 6 4" xfId="2948" xr:uid="{1A275094-1B8C-4382-9C61-5D04A06629F6}"/>
    <cellStyle name="Percent [0] 7" xfId="607" xr:uid="{E95CBAFC-6671-41BF-BD4E-9D9BD28E2970}"/>
    <cellStyle name="Percent [0] 7 2" xfId="1227" xr:uid="{2ECD4A39-562C-4C5F-A287-25E10CDA3148}"/>
    <cellStyle name="Percent [0] 7 3" xfId="2226" xr:uid="{A03DC5FF-CC97-4D3F-AE5C-430B0ED50F7B}"/>
    <cellStyle name="Percent [0] 7 4" xfId="2949" xr:uid="{0A6B6EFD-3C20-4BC1-9AE0-A319CB9EAB14}"/>
    <cellStyle name="Percent [0] 8" xfId="608" xr:uid="{A59964D2-9F8E-40FC-8179-28FBF8C95CDB}"/>
    <cellStyle name="Percent [0] 8 2" xfId="1228" xr:uid="{77ABE514-B20E-4E81-99B0-FFC4ED18E131}"/>
    <cellStyle name="Percent [0] 8 3" xfId="2227" xr:uid="{AB15B478-965C-4BFC-AB0A-25AAD746525A}"/>
    <cellStyle name="Percent [0] 8 4" xfId="2950" xr:uid="{8F81E662-3EA8-4E0F-B62F-379C283E7FFB}"/>
    <cellStyle name="Percent [0] 9" xfId="609" xr:uid="{C263F33A-E0C3-41CA-B6AA-D0B91FEA7021}"/>
    <cellStyle name="Percent [0] 9 2" xfId="1229" xr:uid="{9AB67B6C-744D-401B-A26D-C660B70A3666}"/>
    <cellStyle name="Percent [0] 9 3" xfId="2228" xr:uid="{327408F2-2327-4F10-B5DC-04543C0E2703}"/>
    <cellStyle name="Percent [0] 9 4" xfId="2951" xr:uid="{0F1E22DE-EE7A-426C-9DC3-63DC874CBCD8}"/>
    <cellStyle name="Percent [00]" xfId="610" xr:uid="{9D57C0BB-323F-4194-B10B-B8D49B6EF851}"/>
    <cellStyle name="Percent [00] 2" xfId="611" xr:uid="{CF4E61F9-9DD7-414F-B0A7-1C59AD22954F}"/>
    <cellStyle name="Percent [00] 2 2" xfId="2230" xr:uid="{F6C76968-9BCE-499F-87E3-3D1EF06DB6A7}"/>
    <cellStyle name="Percent [00] 2 3" xfId="2952" xr:uid="{529C0B4E-86FF-4111-AB10-C98276B9BBF5}"/>
    <cellStyle name="Percent [00] 3" xfId="1230" xr:uid="{8296EFBA-C8D4-4EB5-8F1F-CA8325D53586}"/>
    <cellStyle name="Percent [00] 4" xfId="2229" xr:uid="{CDF52DC7-0ACF-4DD6-89F0-16A7C30E2499}"/>
    <cellStyle name="Percent [00] 5" xfId="2953" xr:uid="{D2290A03-A494-4D7A-955A-333A830F77D9}"/>
    <cellStyle name="Percent [2]" xfId="612" xr:uid="{052D38E4-50D8-4ECD-A45B-33E664121D0D}"/>
    <cellStyle name="Percent [2] 10" xfId="613" xr:uid="{92DE4EA3-3EA4-444D-A548-654EC938B521}"/>
    <cellStyle name="Percent [2] 10 2" xfId="1232" xr:uid="{34FD61E4-F3EB-4932-936A-1A9F78011BC6}"/>
    <cellStyle name="Percent [2] 10 3" xfId="2232" xr:uid="{C53000F9-AA88-4864-B8E3-250328C51FA3}"/>
    <cellStyle name="Percent [2] 10 4" xfId="2954" xr:uid="{DE643EC7-FCBC-41B7-A273-08060AFE3023}"/>
    <cellStyle name="Percent [2] 11" xfId="614" xr:uid="{CE4CC5A0-B42C-424F-AD3B-DCAF8FECB427}"/>
    <cellStyle name="Percent [2] 11 2" xfId="1233" xr:uid="{B753BF6F-5374-4203-B1AF-4050A969E1FB}"/>
    <cellStyle name="Percent [2] 11 3" xfId="2233" xr:uid="{718985EE-6524-4DF1-94E3-A1E7704AA6FB}"/>
    <cellStyle name="Percent [2] 11 4" xfId="2955" xr:uid="{FB7E8389-A712-45AB-B1A9-092E78461957}"/>
    <cellStyle name="Percent [2] 12" xfId="615" xr:uid="{19EE6530-9C52-49B2-8DD0-85601B3F606B}"/>
    <cellStyle name="Percent [2] 12 2" xfId="1234" xr:uid="{AE6571E0-FAF3-4D09-96E7-147CED0C68E6}"/>
    <cellStyle name="Percent [2] 12 3" xfId="2234" xr:uid="{DEED2D46-DFCE-48D0-B7F5-4C6399812D81}"/>
    <cellStyle name="Percent [2] 12 4" xfId="2956" xr:uid="{78E84FFF-307B-4200-9DB1-76F4241FC875}"/>
    <cellStyle name="Percent [2] 13" xfId="616" xr:uid="{D14D02BF-66CF-4FB9-8BC8-BB8B0D076B43}"/>
    <cellStyle name="Percent [2] 13 2" xfId="1235" xr:uid="{1C97C5F0-A6F0-47FD-B36E-16AE5655B91C}"/>
    <cellStyle name="Percent [2] 13 3" xfId="2235" xr:uid="{9EBB2D74-1231-47AF-9A0D-A4A3C70872D3}"/>
    <cellStyle name="Percent [2] 13 4" xfId="2957" xr:uid="{61F27192-BDEC-4FA0-A795-EAEF546ECBA0}"/>
    <cellStyle name="Percent [2] 14" xfId="617" xr:uid="{7618F296-8948-49E7-94FA-6CF86B930163}"/>
    <cellStyle name="Percent [2] 14 2" xfId="1236" xr:uid="{D27CC11B-BB47-4C32-A576-E5F453F92F28}"/>
    <cellStyle name="Percent [2] 14 3" xfId="2236" xr:uid="{F640F839-F2D6-42F5-85EF-5DE5753EBFC0}"/>
    <cellStyle name="Percent [2] 14 4" xfId="2958" xr:uid="{28FC1DC7-8464-4574-8CC1-70123DE82C0C}"/>
    <cellStyle name="Percent [2] 15" xfId="618" xr:uid="{6449A343-8026-4DE2-987A-9A49D9A70041}"/>
    <cellStyle name="Percent [2] 15 2" xfId="1237" xr:uid="{D0AE0FA7-CD93-43E9-95F9-D46D7BD82446}"/>
    <cellStyle name="Percent [2] 15 3" xfId="2237" xr:uid="{18B66B76-0F52-405E-B445-B27A4F762468}"/>
    <cellStyle name="Percent [2] 15 4" xfId="2959" xr:uid="{8F37B543-9A9D-42BE-8E93-87D46C04D09A}"/>
    <cellStyle name="Percent [2] 16" xfId="619" xr:uid="{A17FA472-EFF0-4C37-97CD-DB8F4491B1EB}"/>
    <cellStyle name="Percent [2] 16 2" xfId="1238" xr:uid="{D63C1E89-7451-47DB-8A5E-33A9C8867CD3}"/>
    <cellStyle name="Percent [2] 16 3" xfId="2238" xr:uid="{C6B608C6-0A6E-4D18-89C0-5F5F68BBC143}"/>
    <cellStyle name="Percent [2] 16 4" xfId="2960" xr:uid="{B99FE49F-140D-45D5-BA03-673C93019EFC}"/>
    <cellStyle name="Percent [2] 17" xfId="620" xr:uid="{C0C10995-BBBD-47F0-BE4E-B8020DF0D114}"/>
    <cellStyle name="Percent [2] 17 2" xfId="1239" xr:uid="{9B784F7E-ADC9-42A7-A2CA-B4B2F56CE032}"/>
    <cellStyle name="Percent [2] 17 3" xfId="2239" xr:uid="{484D7992-7AB5-4817-8BF8-BA6AFFAE1793}"/>
    <cellStyle name="Percent [2] 17 4" xfId="2961" xr:uid="{A8049D20-554A-4747-B469-2F70DE3CE5CA}"/>
    <cellStyle name="Percent [2] 18" xfId="621" xr:uid="{BC1A09A1-598A-4AC2-BA07-0DA4872FD9BF}"/>
    <cellStyle name="Percent [2] 18 2" xfId="1240" xr:uid="{1A293A61-E0AD-4C13-910B-8A5288C42A15}"/>
    <cellStyle name="Percent [2] 18 3" xfId="2240" xr:uid="{C88AA835-26F1-43A6-89F9-71FF86E5F8C4}"/>
    <cellStyle name="Percent [2] 18 4" xfId="2962" xr:uid="{FD3EA4D0-1C71-4BFB-AC34-FD0280A35A4D}"/>
    <cellStyle name="Percent [2] 19" xfId="622" xr:uid="{9B2290E1-3E3D-4A70-864B-E6CA036694FD}"/>
    <cellStyle name="Percent [2] 19 2" xfId="1241" xr:uid="{A6BB4549-F1C3-4528-824E-E9104A20BFA9}"/>
    <cellStyle name="Percent [2] 19 3" xfId="2241" xr:uid="{D766790F-1485-45D9-94A7-A6F3B28CCBA1}"/>
    <cellStyle name="Percent [2] 19 4" xfId="2963" xr:uid="{1788C655-BD83-4242-9229-4B97332D2F58}"/>
    <cellStyle name="Percent [2] 2" xfId="623" xr:uid="{1B3C0049-DFFA-4D06-AA0D-D0E7CA529BA9}"/>
    <cellStyle name="Percent [2] 2 2" xfId="1242" xr:uid="{36D2871F-B9E0-4781-8AD3-B4AA123F6296}"/>
    <cellStyle name="Percent [2] 2 3" xfId="2242" xr:uid="{DEC148FA-EABC-44D9-84E0-CFF982C56DDB}"/>
    <cellStyle name="Percent [2] 2 4" xfId="2964" xr:uid="{D5F07C2F-F0D1-4BF7-B036-020F8701BDEF}"/>
    <cellStyle name="Percent [2] 20" xfId="624" xr:uid="{E682E7C3-13C6-4467-80FC-F9AC594637F9}"/>
    <cellStyle name="Percent [2] 20 2" xfId="1243" xr:uid="{5CD60A45-6901-4CE4-BAE1-46A33F03CDD2}"/>
    <cellStyle name="Percent [2] 20 3" xfId="2243" xr:uid="{9872F6C6-E80D-4B24-9C05-9884FD6F4289}"/>
    <cellStyle name="Percent [2] 20 4" xfId="2965" xr:uid="{5A306F1D-60B8-42CD-964E-1C8637F54EAF}"/>
    <cellStyle name="Percent [2] 21" xfId="625" xr:uid="{5440A630-31AB-4F7D-BF51-7B559C600F19}"/>
    <cellStyle name="Percent [2] 21 2" xfId="1244" xr:uid="{53FC8B33-D069-44F5-9234-7E4BBBC23C0C}"/>
    <cellStyle name="Percent [2] 21 3" xfId="2244" xr:uid="{B40B36ED-01AA-4B17-B225-E4B331ED1A64}"/>
    <cellStyle name="Percent [2] 21 4" xfId="2966" xr:uid="{AE75F894-0D17-4B91-B185-6D05FB8690BB}"/>
    <cellStyle name="Percent [2] 22" xfId="626" xr:uid="{8E349DD6-DA23-48EF-A08F-46C58162D6CF}"/>
    <cellStyle name="Percent [2] 22 2" xfId="1245" xr:uid="{2162D2E3-86E8-4E33-A12F-69D94092C29F}"/>
    <cellStyle name="Percent [2] 22 3" xfId="2245" xr:uid="{E71CAEFC-F9B3-49EE-99F0-87FAA8C03D3B}"/>
    <cellStyle name="Percent [2] 22 4" xfId="2967" xr:uid="{57973A9B-BAC4-4871-B75E-E857DC283017}"/>
    <cellStyle name="Percent [2] 23" xfId="627" xr:uid="{73FDEFB3-358E-445B-98C8-B8D852B8EC1B}"/>
    <cellStyle name="Percent [2] 23 2" xfId="1246" xr:uid="{EC29E37C-0C62-4393-96E6-B8FA005F0D85}"/>
    <cellStyle name="Percent [2] 23 3" xfId="2246" xr:uid="{F2A15AEE-B53E-4277-97B6-594F45A483FB}"/>
    <cellStyle name="Percent [2] 23 4" xfId="2968" xr:uid="{73EAF294-E729-41F8-A128-51E7AC41BBE0}"/>
    <cellStyle name="Percent [2] 24" xfId="628" xr:uid="{C36FCD2D-064B-4E2C-9DD0-697A32741945}"/>
    <cellStyle name="Percent [2] 24 2" xfId="1247" xr:uid="{A943F28C-3FAA-40E9-A540-64032CB6A1F9}"/>
    <cellStyle name="Percent [2] 24 3" xfId="2247" xr:uid="{1FA30406-F6C0-490D-8FE5-C79D79ECC8B5}"/>
    <cellStyle name="Percent [2] 24 4" xfId="2969" xr:uid="{21B5CD1D-F4CB-4392-ABE6-AD0CA8CE5B4A}"/>
    <cellStyle name="Percent [2] 25" xfId="629" xr:uid="{D6033445-431D-4E53-B5AB-94BCD7BB0E3C}"/>
    <cellStyle name="Percent [2] 25 2" xfId="1248" xr:uid="{C78775BF-B4D1-4824-8CC3-24BEE6AA0E84}"/>
    <cellStyle name="Percent [2] 25 3" xfId="2248" xr:uid="{1B1B2671-C6DB-4FBB-8677-81B9C98A2070}"/>
    <cellStyle name="Percent [2] 25 4" xfId="2970" xr:uid="{DA548755-9249-4BD3-9FFB-E6A0F595D0C9}"/>
    <cellStyle name="Percent [2] 26" xfId="630" xr:uid="{F59A589E-5DC0-4E29-9B92-6165149AD1A2}"/>
    <cellStyle name="Percent [2] 26 2" xfId="1249" xr:uid="{81D7F68C-6FB5-459F-8DCA-4C161E914C7C}"/>
    <cellStyle name="Percent [2] 26 3" xfId="2249" xr:uid="{B6EDF914-6B78-4571-80BC-01B6A3A27407}"/>
    <cellStyle name="Percent [2] 26 4" xfId="2971" xr:uid="{2B0239D0-6172-4451-8C81-78A4B7D866CB}"/>
    <cellStyle name="Percent [2] 27" xfId="631" xr:uid="{681A37CC-9EC1-4B61-9591-B4A6B70138B2}"/>
    <cellStyle name="Percent [2] 27 2" xfId="1250" xr:uid="{64E8DC66-4DF8-4344-AFE7-B28BB3DDE2B3}"/>
    <cellStyle name="Percent [2] 27 3" xfId="2250" xr:uid="{F4A44E2F-B460-49C8-85B7-E0543FE4F147}"/>
    <cellStyle name="Percent [2] 27 4" xfId="2972" xr:uid="{A72F08BD-A68E-4A7A-98AE-3F7D466D4597}"/>
    <cellStyle name="Percent [2] 28" xfId="632" xr:uid="{F1B67202-9714-4C60-B8FE-E6CE4E6D347B}"/>
    <cellStyle name="Percent [2] 28 2" xfId="2251" xr:uid="{DD2D68B6-6D28-47ED-826D-FF54C91CD43C}"/>
    <cellStyle name="Percent [2] 28 3" xfId="2973" xr:uid="{0BC5FDC3-035F-4E3B-8725-209BDBA3D534}"/>
    <cellStyle name="Percent [2] 29" xfId="1231" xr:uid="{5034676E-F981-4407-BEB2-4F6A6D2F32D5}"/>
    <cellStyle name="Percent [2] 3" xfId="633" xr:uid="{A6FCA7C6-D7E8-426E-B117-CE730D74593E}"/>
    <cellStyle name="Percent [2] 3 2" xfId="1251" xr:uid="{B7683934-3113-42C5-AB20-410C965AE8F3}"/>
    <cellStyle name="Percent [2] 3 3" xfId="2252" xr:uid="{D6BA7EC6-F00A-4B3B-A461-03BA6923D130}"/>
    <cellStyle name="Percent [2] 3 4" xfId="2974" xr:uid="{DD78091A-D1CA-4029-B931-C3FEE3275072}"/>
    <cellStyle name="Percent [2] 30" xfId="2231" xr:uid="{6B921F95-2970-4FE6-9961-669A6C9624E1}"/>
    <cellStyle name="Percent [2] 31" xfId="2975" xr:uid="{CA2152E8-A975-4E7D-995C-80F5B019A78B}"/>
    <cellStyle name="Percent [2] 4" xfId="634" xr:uid="{292E2249-CAF2-437D-87A9-CAFEC93F3967}"/>
    <cellStyle name="Percent [2] 4 2" xfId="1252" xr:uid="{3AEE12CA-54F3-4438-9210-1EE3D3FD9617}"/>
    <cellStyle name="Percent [2] 4 3" xfId="2253" xr:uid="{0879F620-1325-4AD2-8EBB-E99E1BBBECC6}"/>
    <cellStyle name="Percent [2] 4 4" xfId="2976" xr:uid="{51AE6AE7-E3F4-4319-926A-274FBC7E882B}"/>
    <cellStyle name="Percent [2] 5" xfId="635" xr:uid="{02883648-44B1-44A4-A61C-E39462652B24}"/>
    <cellStyle name="Percent [2] 5 2" xfId="1253" xr:uid="{9F1AFE3D-89C8-499C-93BE-DC60F3154300}"/>
    <cellStyle name="Percent [2] 5 3" xfId="2254" xr:uid="{491F62D2-BA87-4F76-AD4B-472DAF1567B3}"/>
    <cellStyle name="Percent [2] 5 4" xfId="2977" xr:uid="{0DAB12D5-F3E7-4D11-A1B6-E67B53C8940A}"/>
    <cellStyle name="Percent [2] 6" xfId="636" xr:uid="{C38EDA0B-A07F-4D58-B3C3-109DC6833A05}"/>
    <cellStyle name="Percent [2] 6 2" xfId="1254" xr:uid="{D2FC4AE8-39AE-471D-AB6E-085B8007A449}"/>
    <cellStyle name="Percent [2] 6 3" xfId="2255" xr:uid="{2C61B00E-6FF6-4827-981F-4C354C863D33}"/>
    <cellStyle name="Percent [2] 6 4" xfId="2978" xr:uid="{A23A7EC6-168C-4ACC-9E62-1FC4B2AC11AF}"/>
    <cellStyle name="Percent [2] 7" xfId="637" xr:uid="{D51114A0-6707-44F1-9B21-373F2FCDEB53}"/>
    <cellStyle name="Percent [2] 7 2" xfId="1255" xr:uid="{4F7934CE-8649-4925-A4D4-1A961B1B05A4}"/>
    <cellStyle name="Percent [2] 7 3" xfId="2256" xr:uid="{95D82CEA-51CD-4D09-ADAE-E7923944CF73}"/>
    <cellStyle name="Percent [2] 7 4" xfId="2979" xr:uid="{D812599A-F7E5-4754-A48D-9EF0F6091C70}"/>
    <cellStyle name="Percent [2] 8" xfId="638" xr:uid="{EC564832-0491-4E46-8FAC-B02857F75B47}"/>
    <cellStyle name="Percent [2] 8 2" xfId="1256" xr:uid="{6ADA21E7-019A-4E8C-8ADC-3992784FFF3C}"/>
    <cellStyle name="Percent [2] 8 3" xfId="2257" xr:uid="{E6ADA7EE-08DF-47C9-A5F0-E816D0939550}"/>
    <cellStyle name="Percent [2] 8 4" xfId="2980" xr:uid="{866ED54E-DBD7-4135-AE13-D0ADC9ACCF87}"/>
    <cellStyle name="Percent [2] 9" xfId="639" xr:uid="{2A0DBCD0-C3FE-43D6-B8D7-4B3A45CBDDAE}"/>
    <cellStyle name="Percent [2] 9 2" xfId="1257" xr:uid="{EE9A08C2-868D-4E8F-B747-FAE17D7F106F}"/>
    <cellStyle name="Percent [2] 9 3" xfId="2258" xr:uid="{858903CC-AC3D-4395-A24C-DF1915B3BAC0}"/>
    <cellStyle name="Percent [2] 9 4" xfId="2981" xr:uid="{8C60A6C9-ADE4-4B6D-A87A-5D5DE0DA52AB}"/>
    <cellStyle name="Percent 10" xfId="640" xr:uid="{269E7051-D907-4DAA-BADB-771E34E38235}"/>
    <cellStyle name="Percent 10 2" xfId="1529" xr:uid="{1E1FC8F0-868D-48EE-B50C-5F53D4889325}"/>
    <cellStyle name="Percent 10 2 2" xfId="4395" xr:uid="{A73FC14A-6B68-4762-A29E-929003C20CC9}"/>
    <cellStyle name="Percent 10 2 2 2" xfId="5505" xr:uid="{B7E431EA-1E0C-45DB-A807-FBA7A371C77B}"/>
    <cellStyle name="Percent 10 2 2 2 2" xfId="10468" xr:uid="{216330C9-8CB4-48E7-9A3A-30229DE1A84A}"/>
    <cellStyle name="Percent 10 2 2 2 2 2" xfId="20159" xr:uid="{9370F2A0-570B-4241-A04B-4BA2CDCBDEBC}"/>
    <cellStyle name="Percent 10 2 2 2 3" xfId="15685" xr:uid="{2F9D4E05-7D0C-4726-9271-30CC42C7D86C}"/>
    <cellStyle name="Percent 10 2 2 3" xfId="6551" xr:uid="{7FB4C6DE-A949-48BD-9527-481ABB4482F3}"/>
    <cellStyle name="Percent 10 2 2 3 2" xfId="11514" xr:uid="{67CD6293-0FAE-4321-8181-311BE04622BE}"/>
    <cellStyle name="Percent 10 2 2 3 2 2" xfId="21111" xr:uid="{672FC10C-EFA2-4D03-89F3-D73BE02AED1C}"/>
    <cellStyle name="Percent 10 2 2 3 3" xfId="16637" xr:uid="{3DD7BE3D-E681-44E8-9C23-1692E3045817}"/>
    <cellStyle name="Percent 10 2 2 4" xfId="9410" xr:uid="{C4A74496-9A85-4F6C-AD4C-7C4ABE9CE76F}"/>
    <cellStyle name="Percent 10 2 2 4 2" xfId="19197" xr:uid="{11C44FA0-D4D8-4845-B406-9EAA464C061A}"/>
    <cellStyle name="Percent 10 2 2 5" xfId="14734" xr:uid="{152660B0-3551-4423-A84B-719568D6959F}"/>
    <cellStyle name="Percent 10 2 3" xfId="4729" xr:uid="{CB8E6C97-725D-4FFC-BC09-F8EC6D707DC3}"/>
    <cellStyle name="Percent 10 2 3 2" xfId="5804" xr:uid="{2370657C-5609-4083-BD92-D35995564206}"/>
    <cellStyle name="Percent 10 2 3 2 2" xfId="10767" xr:uid="{99A173C6-7275-4A85-B999-3FFD567A9DA0}"/>
    <cellStyle name="Percent 10 2 3 2 2 2" xfId="20458" xr:uid="{9E3C0F5D-287C-4498-BF82-5EBBE21861C5}"/>
    <cellStyle name="Percent 10 2 3 2 3" xfId="15984" xr:uid="{A1E3A5CF-42A4-4C00-8E07-AADC3AD950E9}"/>
    <cellStyle name="Percent 10 2 3 3" xfId="6850" xr:uid="{120C23FB-0579-413E-8787-5A176C9EE322}"/>
    <cellStyle name="Percent 10 2 3 3 2" xfId="11813" xr:uid="{F49D1603-40E2-4814-8A24-9A82CD972923}"/>
    <cellStyle name="Percent 10 2 3 3 2 2" xfId="21410" xr:uid="{9E3B0CE4-3CA6-4FBE-BF6D-678CA5774849}"/>
    <cellStyle name="Percent 10 2 3 3 3" xfId="16936" xr:uid="{AE2849DC-CCF1-4D9C-86FC-5B6DC13E6859}"/>
    <cellStyle name="Percent 10 2 3 4" xfId="9718" xr:uid="{BF0AF071-151D-46C4-B673-1CACF631A1A4}"/>
    <cellStyle name="Percent 10 2 3 4 2" xfId="19505" xr:uid="{7199933E-81F0-43EC-9D7D-ED8F5B83B2A2}"/>
    <cellStyle name="Percent 10 2 3 5" xfId="15033" xr:uid="{C764BD94-ED96-4B44-80B2-20431CC96857}"/>
    <cellStyle name="Percent 10 2 4" xfId="5177" xr:uid="{CA9191C5-7040-4089-8A19-2E194F637F8A}"/>
    <cellStyle name="Percent 10 2 4 2" xfId="10140" xr:uid="{677CF13B-3F44-480F-B1AF-8056DBF233E8}"/>
    <cellStyle name="Percent 10 2 4 2 2" xfId="19831" xr:uid="{79016B4A-38A4-458F-B9AB-3B00F273CE98}"/>
    <cellStyle name="Percent 10 2 4 3" xfId="15357" xr:uid="{1FB13245-BC8A-4CB6-B36D-FF135719D0A5}"/>
    <cellStyle name="Percent 10 2 5" xfId="6223" xr:uid="{B112BD32-767C-4350-AC2D-E6AA18408D94}"/>
    <cellStyle name="Percent 10 2 5 2" xfId="11186" xr:uid="{039D7615-0F2F-42BB-AE26-4BDEE9ED5065}"/>
    <cellStyle name="Percent 10 2 5 2 2" xfId="20783" xr:uid="{98580995-5438-41A7-9F3E-3CC665120F5F}"/>
    <cellStyle name="Percent 10 2 5 3" xfId="16309" xr:uid="{408D83D8-324F-46D3-A06D-CED2C0E1D1F7}"/>
    <cellStyle name="Percent 10 2 6" xfId="7570" xr:uid="{2EA3736D-B32A-4339-9257-F1E5AA56ED77}"/>
    <cellStyle name="Percent 10 2 6 2" xfId="17588" xr:uid="{C6BF380A-A8CA-4013-8B15-9C7DD2E72EB9}"/>
    <cellStyle name="Percent 10 2 7" xfId="13364" xr:uid="{5B0C456E-A279-4033-B132-98D88A89A477}"/>
    <cellStyle name="Percent 10 3" xfId="2200" xr:uid="{EB20A36B-20F7-4744-9F4E-45AC09E81677}"/>
    <cellStyle name="Percent 10 4" xfId="2982" xr:uid="{9C087ABD-1081-48E5-9D26-3ABD419EB918}"/>
    <cellStyle name="Percent 11" xfId="641" xr:uid="{F67D6BD1-86EF-48DE-ADEA-62B55B2560E3}"/>
    <cellStyle name="Percent 11 2" xfId="1532" xr:uid="{06AD2745-C48F-4F51-BDE0-8993234B0FE9}"/>
    <cellStyle name="Percent 11 2 2" xfId="4398" xr:uid="{B34A915A-5CD4-49CE-8FD6-0A46A692DCF9}"/>
    <cellStyle name="Percent 11 2 2 2" xfId="5508" xr:uid="{59B9D1E3-4623-4082-BD61-3B56226BFB27}"/>
    <cellStyle name="Percent 11 2 2 2 2" xfId="10471" xr:uid="{3529036A-B403-4E92-80B5-4487F6EF9872}"/>
    <cellStyle name="Percent 11 2 2 2 2 2" xfId="20162" xr:uid="{FAD49D50-2CB7-4A39-A30C-EF1BD3521095}"/>
    <cellStyle name="Percent 11 2 2 2 3" xfId="15688" xr:uid="{E49A6FE2-1872-4C78-917D-0414AB91D7F7}"/>
    <cellStyle name="Percent 11 2 2 3" xfId="6554" xr:uid="{12479EE1-768B-4B22-B33B-B02D65BDA108}"/>
    <cellStyle name="Percent 11 2 2 3 2" xfId="11517" xr:uid="{5AC75483-751E-44B1-ACF8-ADD2615965E4}"/>
    <cellStyle name="Percent 11 2 2 3 2 2" xfId="21114" xr:uid="{F566212B-9295-47D0-9620-955FF097675C}"/>
    <cellStyle name="Percent 11 2 2 3 3" xfId="16640" xr:uid="{CC6855FA-8EE3-4B2E-B87E-56936986AB03}"/>
    <cellStyle name="Percent 11 2 2 4" xfId="9413" xr:uid="{AFA5754D-1FFF-4028-830B-0178F852E2D4}"/>
    <cellStyle name="Percent 11 2 2 4 2" xfId="19200" xr:uid="{DECF11F4-42A4-4ED9-92A5-3A35C412C4AA}"/>
    <cellStyle name="Percent 11 2 2 5" xfId="14737" xr:uid="{3E8349A2-7F20-496C-BBD4-F7462BF03BBC}"/>
    <cellStyle name="Percent 11 2 3" xfId="4732" xr:uid="{8797FF92-4A04-4734-BED9-96EEB36CBD79}"/>
    <cellStyle name="Percent 11 2 3 2" xfId="5807" xr:uid="{1DF9774B-1CA4-4E78-8ED7-201E0198AD58}"/>
    <cellStyle name="Percent 11 2 3 2 2" xfId="10770" xr:uid="{EB3A93CC-33DF-4253-8419-AB695EC9C80E}"/>
    <cellStyle name="Percent 11 2 3 2 2 2" xfId="20461" xr:uid="{E5D10B36-C0FA-4B66-9F91-D28D3DD4DB20}"/>
    <cellStyle name="Percent 11 2 3 2 3" xfId="15987" xr:uid="{94433192-E9EE-48DE-8791-AC941FC3809F}"/>
    <cellStyle name="Percent 11 2 3 3" xfId="6853" xr:uid="{CE3F7B2C-4F01-4AF6-9C82-63314F6DB59F}"/>
    <cellStyle name="Percent 11 2 3 3 2" xfId="11816" xr:uid="{4A615C89-AB9B-4151-A412-F821B8AC2423}"/>
    <cellStyle name="Percent 11 2 3 3 2 2" xfId="21413" xr:uid="{A1B1827F-BC5C-4835-8B06-14786D4F30F1}"/>
    <cellStyle name="Percent 11 2 3 3 3" xfId="16939" xr:uid="{6F8C402B-C31E-47ED-91FC-7CA33824C41D}"/>
    <cellStyle name="Percent 11 2 3 4" xfId="9721" xr:uid="{D61025AC-D4AE-4888-A683-095B83EA221B}"/>
    <cellStyle name="Percent 11 2 3 4 2" xfId="19508" xr:uid="{9F3F044F-7211-4EA1-8521-CC2DBDC5EF87}"/>
    <cellStyle name="Percent 11 2 3 5" xfId="15036" xr:uid="{B5426307-C128-4649-BFA9-C079F79BCDC1}"/>
    <cellStyle name="Percent 11 2 4" xfId="5180" xr:uid="{5180BAB0-7BEB-405B-ABEA-2B2F65B1D7E9}"/>
    <cellStyle name="Percent 11 2 4 2" xfId="10143" xr:uid="{878473A2-7DE7-42D6-AB8A-1C07218FC9CE}"/>
    <cellStyle name="Percent 11 2 4 2 2" xfId="19834" xr:uid="{17ADBE93-5C65-4417-A125-18D4B5DE58D2}"/>
    <cellStyle name="Percent 11 2 4 3" xfId="15360" xr:uid="{C479127B-CD42-4FB2-8A0D-F9FD7AFB89B5}"/>
    <cellStyle name="Percent 11 2 5" xfId="6226" xr:uid="{87234C82-9789-46AB-8BD8-82B5B445836E}"/>
    <cellStyle name="Percent 11 2 5 2" xfId="11189" xr:uid="{2D541AFA-1477-4F24-8024-E685FE227948}"/>
    <cellStyle name="Percent 11 2 5 2 2" xfId="20786" xr:uid="{FC681ED7-7070-4BEA-A4B2-030912E6E66A}"/>
    <cellStyle name="Percent 11 2 5 3" xfId="16312" xr:uid="{ADAFE003-8E22-4C0C-B587-B6165E234EEB}"/>
    <cellStyle name="Percent 11 2 6" xfId="7573" xr:uid="{A060ABC3-78E7-4E15-AC66-B02C8C8B1368}"/>
    <cellStyle name="Percent 11 2 6 2" xfId="17591" xr:uid="{1870A5D7-8964-4530-A15E-9E1D6B14BEF7}"/>
    <cellStyle name="Percent 11 2 7" xfId="13367" xr:uid="{54B9F54C-A740-4F2A-B79D-88868DB43886}"/>
    <cellStyle name="Percent 12" xfId="642" xr:uid="{A46B06C5-A0AF-4C24-B226-75759A0F8115}"/>
    <cellStyle name="Percent 12 2" xfId="1536" xr:uid="{2CD39364-D0CC-4EC5-923B-66AF85CECC62}"/>
    <cellStyle name="Percent 13" xfId="643" xr:uid="{AB3FCC2E-ACCB-4F34-A682-BF92EE856C78}"/>
    <cellStyle name="Percent 14" xfId="644" xr:uid="{70349BB1-8BC3-418C-A692-D8B7B721E992}"/>
    <cellStyle name="Percent 15" xfId="645" xr:uid="{E4749BF3-CBD5-47C2-B7DF-A7D9CD1BDCD2}"/>
    <cellStyle name="Percent 16" xfId="646" xr:uid="{BBE765F2-3D95-40F4-87A1-2DBD58769DAC}"/>
    <cellStyle name="Percent 17" xfId="647" xr:uid="{7F9BD480-C16F-4633-A7F6-7675F4726EB0}"/>
    <cellStyle name="Percent 18" xfId="648" xr:uid="{32C6228E-2A95-4993-AA56-67F30486CF36}"/>
    <cellStyle name="Percent 19" xfId="990" xr:uid="{CADCD4B6-A7F0-417E-ADA4-9703B704699A}"/>
    <cellStyle name="Percent 2" xfId="11" xr:uid="{00000000-0005-0000-0000-00005B000000}"/>
    <cellStyle name="Percent 2 10" xfId="2983" xr:uid="{E4A698C9-DDE7-499A-A4AC-6002D083921F}"/>
    <cellStyle name="Percent 2 11" xfId="649" xr:uid="{159BC600-98F2-4171-B30B-BD7EE525CC94}"/>
    <cellStyle name="Percent 2 12" xfId="12961" xr:uid="{F03BE9BC-819B-4B95-8CA5-164626EF7946}"/>
    <cellStyle name="Percent 2 13" xfId="97" xr:uid="{40AF2819-A612-4585-ACA8-F0D57C868661}"/>
    <cellStyle name="Percent 2 2" xfId="103" xr:uid="{604D1542-3E72-4E39-9A3F-9DC0CEE59D1D}"/>
    <cellStyle name="Percent 2 2 2" xfId="1258" xr:uid="{916D98EB-B4B8-488B-BBAE-42EC235BABE7}"/>
    <cellStyle name="Percent 2 2 3" xfId="2260" xr:uid="{0CE60F74-5F28-4FAC-A591-206DEC6F2EDC}"/>
    <cellStyle name="Percent 2 2 4" xfId="2984" xr:uid="{7685F705-554C-4096-9003-BEE57C7451B6}"/>
    <cellStyle name="Percent 2 2 5" xfId="650" xr:uid="{0DAA0F1D-1560-470F-BBF7-0E2BFB382479}"/>
    <cellStyle name="Percent 2 2 6" xfId="13199" xr:uid="{C50690E7-6CB2-43AE-96E9-B67A8355D5C4}"/>
    <cellStyle name="Percent 2 2 7" xfId="13152" xr:uid="{3C774447-2F24-4378-8440-120424E7160B}"/>
    <cellStyle name="Percent 2 3" xfId="651" xr:uid="{F9C9450F-3805-4537-85EC-BE1E1F649A93}"/>
    <cellStyle name="Percent 2 3 2" xfId="1259" xr:uid="{E240FF5B-E890-45FF-9089-0511E790B036}"/>
    <cellStyle name="Percent 2 3 3" xfId="2261" xr:uid="{5F4EE070-48DD-44E2-9FBD-C648EEAC7A16}"/>
    <cellStyle name="Percent 2 3 4" xfId="2985" xr:uid="{5DFB7FCC-3760-484F-8041-D88B9E9FA8A4}"/>
    <cellStyle name="Percent 2 4" xfId="652" xr:uid="{762201D3-0AC9-4D86-BABA-016A58C43EA8}"/>
    <cellStyle name="Percent 2 4 2" xfId="1260" xr:uid="{3B1B56C0-141C-454D-B15D-FE5C9BCA081B}"/>
    <cellStyle name="Percent 2 4 3" xfId="2262" xr:uid="{9DF4ACF2-5CFF-42F8-B794-86803C333157}"/>
    <cellStyle name="Percent 2 4 4" xfId="2986" xr:uid="{6194EB8C-4133-4DED-BD12-47225211D771}"/>
    <cellStyle name="Percent 2 5" xfId="653" xr:uid="{6AFAB7B5-8982-46F5-8721-6226F3290C6B}"/>
    <cellStyle name="Percent 2 5 2" xfId="1261" xr:uid="{C76D2FB0-5A90-4933-BFE4-B90113017CDA}"/>
    <cellStyle name="Percent 2 5 3" xfId="2263" xr:uid="{394C38E1-5D17-469E-84F8-A938D81BE15A}"/>
    <cellStyle name="Percent 2 5 4" xfId="2987" xr:uid="{A7718AC2-848F-4620-B35B-4C2F73858E36}"/>
    <cellStyle name="Percent 2 6" xfId="654" xr:uid="{CF77E1F9-4AD9-4C0B-91FF-55FEB7349F71}"/>
    <cellStyle name="Percent 2 6 2" xfId="4334" xr:uid="{790C93FF-ED19-4D82-B872-0E87DAF447C3}"/>
    <cellStyle name="Percent 2 6 2 2" xfId="5451" xr:uid="{9D617ADE-3F48-4D29-8586-961C0098FEF0}"/>
    <cellStyle name="Percent 2 6 2 2 2" xfId="10414" xr:uid="{BE02C32F-B97E-4361-99F7-AAEE1D09D4CF}"/>
    <cellStyle name="Percent 2 6 2 2 2 2" xfId="20105" xr:uid="{D6FB06AF-7F18-4BB1-B6A7-ABF0593FE432}"/>
    <cellStyle name="Percent 2 6 2 2 3" xfId="15631" xr:uid="{F4969047-C83D-4DAA-9AD9-E43B5C5D7A84}"/>
    <cellStyle name="Percent 2 6 2 3" xfId="6497" xr:uid="{24557D6C-E704-4D1D-873C-C522B3A3B2CB}"/>
    <cellStyle name="Percent 2 6 2 3 2" xfId="11460" xr:uid="{039F7250-FE3C-4F3F-96B0-2AB057A5ACB7}"/>
    <cellStyle name="Percent 2 6 2 3 2 2" xfId="21057" xr:uid="{71EB9082-60A3-4CBD-8495-790A30273AB2}"/>
    <cellStyle name="Percent 2 6 2 3 3" xfId="16583" xr:uid="{C5A4E830-231F-4482-85E6-A7B7F6660DD5}"/>
    <cellStyle name="Percent 2 6 2 4" xfId="9354" xr:uid="{67FE1774-F809-4989-A05A-1120B2F5CA09}"/>
    <cellStyle name="Percent 2 6 2 4 2" xfId="19141" xr:uid="{BB2C1D7E-7FE3-4B60-99CB-49E0753D0C17}"/>
    <cellStyle name="Percent 2 6 2 5" xfId="14680" xr:uid="{D45A06D4-0A90-4451-B51C-E82C926A7EDE}"/>
    <cellStyle name="Percent 2 6 3" xfId="4668" xr:uid="{62E025AD-9D81-4443-AE7B-9CE0DDE62712}"/>
    <cellStyle name="Percent 2 6 3 2" xfId="5750" xr:uid="{2FCA4FBD-9D5F-4368-AC82-8A2A4C2D1EE9}"/>
    <cellStyle name="Percent 2 6 3 2 2" xfId="10713" xr:uid="{31F931A3-64D7-4B40-BAB7-285BC6E1139B}"/>
    <cellStyle name="Percent 2 6 3 2 2 2" xfId="20404" xr:uid="{0AA22D72-92CC-4C9B-BDCB-807FBA8C9CE5}"/>
    <cellStyle name="Percent 2 6 3 2 3" xfId="15930" xr:uid="{B474E0AA-FC38-43A2-A96C-5D803F48C69C}"/>
    <cellStyle name="Percent 2 6 3 3" xfId="6796" xr:uid="{10EB65A8-0604-438B-AE0E-FE35D4C65255}"/>
    <cellStyle name="Percent 2 6 3 3 2" xfId="11759" xr:uid="{557E43EE-DA4D-4431-BAB1-5CD07998154C}"/>
    <cellStyle name="Percent 2 6 3 3 2 2" xfId="21356" xr:uid="{4280A2A4-48B7-465D-91CD-57F0D6DB2716}"/>
    <cellStyle name="Percent 2 6 3 3 3" xfId="16882" xr:uid="{EDEAA563-F6A1-41D3-AE9A-67F0CC3DBFC7}"/>
    <cellStyle name="Percent 2 6 3 4" xfId="9663" xr:uid="{48B4F0FE-EB78-4154-A5FA-0B4D86DB7F3D}"/>
    <cellStyle name="Percent 2 6 3 4 2" xfId="19450" xr:uid="{31C94FFA-8A53-4D28-8DEE-875BC840E6A8}"/>
    <cellStyle name="Percent 2 6 3 5" xfId="14979" xr:uid="{A312DD50-CD44-4176-9944-8E7F6ECCBEBD}"/>
    <cellStyle name="Percent 2 6 4" xfId="5123" xr:uid="{FD2E3B8D-528D-4D9D-BF8F-86D83D312495}"/>
    <cellStyle name="Percent 2 6 4 2" xfId="10086" xr:uid="{928FD3C7-24D9-4E41-A405-B9F931ADDC51}"/>
    <cellStyle name="Percent 2 6 4 2 2" xfId="19777" xr:uid="{FED928AC-2C95-4BF6-9421-18A4468B99FD}"/>
    <cellStyle name="Percent 2 6 4 3" xfId="15303" xr:uid="{104A7A03-CD57-4BF4-8F00-75FE295A5245}"/>
    <cellStyle name="Percent 2 6 5" xfId="6169" xr:uid="{21B5D449-DCC3-4330-9C57-14A9CA17B0B4}"/>
    <cellStyle name="Percent 2 6 5 2" xfId="11132" xr:uid="{B1D7D53F-4619-43E5-A55D-504DF23E1D76}"/>
    <cellStyle name="Percent 2 6 5 2 2" xfId="20729" xr:uid="{0454A6E6-9F33-4FDE-91CA-6527C783074C}"/>
    <cellStyle name="Percent 2 6 5 3" xfId="16255" xr:uid="{3A7BB4C4-C778-4171-BC53-A64369FBBA0F}"/>
    <cellStyle name="Percent 2 6 6" xfId="7347" xr:uid="{46AEC7BA-5580-42BB-8AB9-27F1B53FEE76}"/>
    <cellStyle name="Percent 2 6 6 2" xfId="17382" xr:uid="{4C9373FB-3C62-499A-9A1F-04D78D900262}"/>
    <cellStyle name="Percent 2 6 7" xfId="13295" xr:uid="{629D4F09-88E0-4949-9668-A1294B18A373}"/>
    <cellStyle name="Percent 2 7" xfId="655" xr:uid="{A56C78D7-0E85-44DB-895E-5885BF685A82}"/>
    <cellStyle name="Percent 2 8" xfId="996" xr:uid="{F90F8C0C-D26C-4585-BC40-A0D0D9EDAF8D}"/>
    <cellStyle name="Percent 2 8 2" xfId="4347" xr:uid="{99F581A2-3971-4404-BAA4-6B604A18207F}"/>
    <cellStyle name="Percent 2 8 2 2" xfId="5461" xr:uid="{1C30E48B-B328-4818-8F90-161391D0A017}"/>
    <cellStyle name="Percent 2 8 2 2 2" xfId="10424" xr:uid="{55408967-3842-4122-8B1B-CB63AABD3934}"/>
    <cellStyle name="Percent 2 8 2 2 2 2" xfId="20115" xr:uid="{8EFF028E-9D81-420B-A27B-330D6A23A9BA}"/>
    <cellStyle name="Percent 2 8 2 2 3" xfId="15641" xr:uid="{F168CC38-1A6F-48F1-A373-B685A11474E7}"/>
    <cellStyle name="Percent 2 8 2 3" xfId="6507" xr:uid="{752CD0C0-0872-4827-A868-4FD0746BE9ED}"/>
    <cellStyle name="Percent 2 8 2 3 2" xfId="11470" xr:uid="{4BA7AE44-9482-4D2A-9A51-F29922A3C4ED}"/>
    <cellStyle name="Percent 2 8 2 3 2 2" xfId="21067" xr:uid="{48977F73-7E50-4E8D-A2B1-B4EA35FEA2F5}"/>
    <cellStyle name="Percent 2 8 2 3 3" xfId="16593" xr:uid="{C382C4A0-6F97-4430-A7DB-9DE00A49699E}"/>
    <cellStyle name="Percent 2 8 2 4" xfId="9364" xr:uid="{F2A3EE91-6D44-4B3F-A7CB-B6E7D0F19B87}"/>
    <cellStyle name="Percent 2 8 2 4 2" xfId="19151" xr:uid="{287F7A05-88A5-47D1-98FB-012E5EFCD063}"/>
    <cellStyle name="Percent 2 8 2 5" xfId="14690" xr:uid="{1C4ED433-D63B-43F2-8E75-3B4D2C557E64}"/>
    <cellStyle name="Percent 2 8 3" xfId="4681" xr:uid="{1BC7F8EA-F8C2-4BFB-8963-5A89DA393FF1}"/>
    <cellStyle name="Percent 2 8 3 2" xfId="5760" xr:uid="{3451B025-1076-4001-98AB-EE8047D8A5E4}"/>
    <cellStyle name="Percent 2 8 3 2 2" xfId="10723" xr:uid="{6999EA13-FBD3-4A48-BD71-7E7F345F9643}"/>
    <cellStyle name="Percent 2 8 3 2 2 2" xfId="20414" xr:uid="{C6769A11-9482-4AF5-A688-C9D0E98B1079}"/>
    <cellStyle name="Percent 2 8 3 2 3" xfId="15940" xr:uid="{9E8E7769-1EF4-41F4-A23B-C79A797C969B}"/>
    <cellStyle name="Percent 2 8 3 3" xfId="6806" xr:uid="{8C044309-F42F-4C46-9491-A81D45CB80D6}"/>
    <cellStyle name="Percent 2 8 3 3 2" xfId="11769" xr:uid="{B356D0E5-93A6-47F0-8784-B248649C49AB}"/>
    <cellStyle name="Percent 2 8 3 3 2 2" xfId="21366" xr:uid="{E79440AB-22EC-41DF-A17D-ED66FA466654}"/>
    <cellStyle name="Percent 2 8 3 3 3" xfId="16892" xr:uid="{2512264E-7F3E-4048-B1DE-E4BD181ADAD6}"/>
    <cellStyle name="Percent 2 8 3 4" xfId="9674" xr:uid="{2858AF48-54F9-4BFB-928C-173A66916280}"/>
    <cellStyle name="Percent 2 8 3 4 2" xfId="19461" xr:uid="{DA1BC96F-0714-4958-9025-961F49BD5FF9}"/>
    <cellStyle name="Percent 2 8 3 5" xfId="14989" xr:uid="{79F3CC6A-3DDD-4A11-8469-B806CF9C9242}"/>
    <cellStyle name="Percent 2 8 4" xfId="5133" xr:uid="{DCD3B890-E9EB-4533-AD93-2E491D2FCFAD}"/>
    <cellStyle name="Percent 2 8 4 2" xfId="10096" xr:uid="{DBDC1157-C141-468B-8A19-FE1B298AE026}"/>
    <cellStyle name="Percent 2 8 4 2 2" xfId="19787" xr:uid="{5308E40B-5967-4E46-BB35-5D931A55D6A0}"/>
    <cellStyle name="Percent 2 8 4 3" xfId="15313" xr:uid="{589CB9C3-2003-47FB-80A2-697CCC394B4D}"/>
    <cellStyle name="Percent 2 8 5" xfId="6179" xr:uid="{0415EE42-A504-47FF-9A92-5CBEE9231A16}"/>
    <cellStyle name="Percent 2 8 5 2" xfId="11142" xr:uid="{FCBB21C3-0E5C-4B18-8294-07AC8C92DBEF}"/>
    <cellStyle name="Percent 2 8 5 2 2" xfId="20739" xr:uid="{FB496BA3-1E75-447E-9828-33EB8AA34BD8}"/>
    <cellStyle name="Percent 2 8 5 3" xfId="16265" xr:uid="{C4401314-5074-4CA0-97D7-B42E16F32446}"/>
    <cellStyle name="Percent 2 8 6" xfId="7415" xr:uid="{6F7D59E8-61D1-43EA-A55D-C962FA01FED7}"/>
    <cellStyle name="Percent 2 8 6 2" xfId="17444" xr:uid="{2057A804-9A51-4AF5-80FD-8300F0128A5A}"/>
    <cellStyle name="Percent 2 8 7" xfId="13315" xr:uid="{FE5DFEB5-7E0F-49BC-96AF-DCFB4D2ACC12}"/>
    <cellStyle name="Percent 2 9" xfId="2259" xr:uid="{65C776B2-62DC-405A-82D1-905211D99211}"/>
    <cellStyle name="Percent 20" xfId="1557" xr:uid="{5288A8A9-24C6-46CE-82A2-0BDA5F9ED718}"/>
    <cellStyle name="Percent 21" xfId="1590" xr:uid="{7622DFA4-2DB3-4031-B05D-721A5B8412B7}"/>
    <cellStyle name="Percent 22" xfId="1597" xr:uid="{9BDBD348-0491-4BF9-9331-BDC87107D18D}"/>
    <cellStyle name="Percent 23" xfId="1606" xr:uid="{E42931CE-BA81-42D9-A8E8-3F08631CE6F7}"/>
    <cellStyle name="Percent 24" xfId="1133" xr:uid="{1236171B-DCC9-46E9-9324-095C5B93C7C7}"/>
    <cellStyle name="Percent 25" xfId="1559" xr:uid="{D2D9310C-4A14-44C8-9106-9B8D8072C2C4}"/>
    <cellStyle name="Percent 26" xfId="1611" xr:uid="{A09E7E06-547D-4EBD-AED6-6F3F5A04FD8C}"/>
    <cellStyle name="Percent 27" xfId="1618" xr:uid="{7181EE14-A254-4E94-940D-A5E3AA23A185}"/>
    <cellStyle name="Percent 28" xfId="145" xr:uid="{8038B891-398D-4E67-80CB-DA66C42ED9AF}"/>
    <cellStyle name="Percent 28 2" xfId="4245" xr:uid="{8F5CE3DE-568A-41A9-BE3F-AB833ED6D9EB}"/>
    <cellStyle name="Percent 28 2 2" xfId="5370" xr:uid="{DD336203-B918-4813-AFA5-F6EB8820BEA9}"/>
    <cellStyle name="Percent 28 2 2 2" xfId="10333" xr:uid="{97B81900-F78A-435B-99FE-409AD79794FF}"/>
    <cellStyle name="Percent 28 2 2 2 2" xfId="20024" xr:uid="{6734E286-F9CA-4A0C-9B2C-83ED3C7EA71B}"/>
    <cellStyle name="Percent 28 2 2 3" xfId="15550" xr:uid="{AFADB352-8F6F-4186-9945-6F50AA765E63}"/>
    <cellStyle name="Percent 28 2 3" xfId="6416" xr:uid="{44824CBF-18A5-4E0A-BAF2-C99415586C8B}"/>
    <cellStyle name="Percent 28 2 3 2" xfId="11379" xr:uid="{5D49FF06-9A52-4C90-941E-A0ABF6A99F99}"/>
    <cellStyle name="Percent 28 2 3 2 2" xfId="20976" xr:uid="{12B9067A-FBD2-4266-A04D-BFF69B85221F}"/>
    <cellStyle name="Percent 28 2 3 3" xfId="16502" xr:uid="{CDB1B816-9962-4B80-9239-7453827157AA}"/>
    <cellStyle name="Percent 28 2 4" xfId="9270" xr:uid="{B46B24BD-9563-4BC3-A80D-3DB943B4E0B3}"/>
    <cellStyle name="Percent 28 2 4 2" xfId="19057" xr:uid="{74CEAC42-9950-4652-B508-034DB7C34077}"/>
    <cellStyle name="Percent 28 2 5" xfId="14599" xr:uid="{71BAD060-3BFC-4DEF-BBD2-9C7D2649C778}"/>
    <cellStyle name="Percent 28 3" xfId="4582" xr:uid="{5DCFC33E-54EA-4794-8EAC-81FFD162AEB2}"/>
    <cellStyle name="Percent 28 3 2" xfId="5672" xr:uid="{74F2530F-7B8B-4CA3-A578-1F8A87C73A3D}"/>
    <cellStyle name="Percent 28 3 2 2" xfId="10635" xr:uid="{96CD2721-FDAA-4623-B591-AF6B0A2E8BCC}"/>
    <cellStyle name="Percent 28 3 2 2 2" xfId="20326" xr:uid="{81102307-50D4-4E96-AE8C-4DA945371F28}"/>
    <cellStyle name="Percent 28 3 2 3" xfId="15852" xr:uid="{80CDD05E-3037-4257-BCB5-A7D186D7ABF1}"/>
    <cellStyle name="Percent 28 3 3" xfId="6718" xr:uid="{6D6E7AE1-E63B-4940-AA54-8501B4465807}"/>
    <cellStyle name="Percent 28 3 3 2" xfId="11681" xr:uid="{2D5F7B93-5508-49F8-B5E3-F91733529522}"/>
    <cellStyle name="Percent 28 3 3 2 2" xfId="21278" xr:uid="{886B0A5E-68A5-452A-B549-F81B0C5C3BE0}"/>
    <cellStyle name="Percent 28 3 3 3" xfId="16804" xr:uid="{5FB57E63-E1FA-40CD-958A-1B2513BB74FC}"/>
    <cellStyle name="Percent 28 3 4" xfId="9580" xr:uid="{5FB95561-8D41-42E9-9FC2-08FF45136697}"/>
    <cellStyle name="Percent 28 3 4 2" xfId="19367" xr:uid="{6B113311-911E-4073-8A08-E0CE102B0DB4}"/>
    <cellStyle name="Percent 28 3 5" xfId="14901" xr:uid="{0740091E-84D8-497C-929E-F55E783120F3}"/>
    <cellStyle name="Percent 28 4" xfId="5045" xr:uid="{E2ED2B55-058D-4A90-B380-464ABBB8925F}"/>
    <cellStyle name="Percent 28 4 2" xfId="10008" xr:uid="{84DBED19-18F2-4F69-962B-D943EB09ABDB}"/>
    <cellStyle name="Percent 28 4 2 2" xfId="19699" xr:uid="{FF975213-8F50-47A9-8DF3-44F6B8B4ED7D}"/>
    <cellStyle name="Percent 28 4 3" xfId="15225" xr:uid="{EE62C18F-8D23-4AAF-855A-982C8C3F72E5}"/>
    <cellStyle name="Percent 28 5" xfId="6091" xr:uid="{56854B15-8889-41F9-AD41-6FF25A470206}"/>
    <cellStyle name="Percent 28 5 2" xfId="11054" xr:uid="{2A82F4B4-56EE-497B-A639-ED51263C245E}"/>
    <cellStyle name="Percent 28 5 2 2" xfId="20651" xr:uid="{06C9FCEB-D36D-4DD3-8D5E-ABD0C98DCD26}"/>
    <cellStyle name="Percent 28 5 3" xfId="16177" xr:uid="{10DE0458-7848-4F5C-B86F-87FF4D45436D}"/>
    <cellStyle name="Percent 28 6" xfId="7154" xr:uid="{2E07AA31-72A0-47D0-A9B6-EFBDE091A84A}"/>
    <cellStyle name="Percent 28 6 2" xfId="17206" xr:uid="{2DC7D2F4-EF63-4538-99F3-4963DC12AF82}"/>
    <cellStyle name="Percent 28 7" xfId="13218" xr:uid="{2317BD12-5A9D-48F6-BB89-7B1DDB258425}"/>
    <cellStyle name="Percent 29" xfId="1628" xr:uid="{2054089E-E1CD-4E4A-89F7-D7633FDF0360}"/>
    <cellStyle name="Percent 29 2" xfId="4422" xr:uid="{92BF30FC-B5C8-49C0-91B2-FCE843F08C3E}"/>
    <cellStyle name="Percent 29 2 2" xfId="5525" xr:uid="{A8AC2FE0-BF0F-49E8-802F-B0A764C6118B}"/>
    <cellStyle name="Percent 29 2 2 2" xfId="10488" xr:uid="{667EBF07-C550-422D-92A1-B3092B0B532E}"/>
    <cellStyle name="Percent 29 2 2 2 2" xfId="20179" xr:uid="{2A4602C4-DA6E-4DD2-A1B8-451983BF4E39}"/>
    <cellStyle name="Percent 29 2 2 3" xfId="15705" xr:uid="{F0DC0A45-AC46-4703-8F54-9A86985F8286}"/>
    <cellStyle name="Percent 29 2 3" xfId="6571" xr:uid="{E450F9FA-62D1-4CBF-B552-E6A08354439B}"/>
    <cellStyle name="Percent 29 2 3 2" xfId="11534" xr:uid="{530AF91B-558D-4FB7-BDE6-3F6C9822F221}"/>
    <cellStyle name="Percent 29 2 3 2 2" xfId="21131" xr:uid="{3838BF1D-E8C5-4440-B170-229BA0538167}"/>
    <cellStyle name="Percent 29 2 3 3" xfId="16657" xr:uid="{A0FC5B43-957E-4ABA-B958-E45D2C210242}"/>
    <cellStyle name="Percent 29 2 4" xfId="9432" xr:uid="{D95B9585-F6A2-4FFA-8940-0D737D8A4CA1}"/>
    <cellStyle name="Percent 29 2 4 2" xfId="19219" xr:uid="{4AC98E76-57CE-4D47-8083-3D1ECAAAB373}"/>
    <cellStyle name="Percent 29 2 5" xfId="14754" xr:uid="{F1F03742-6084-4360-9A82-E5F991A98A83}"/>
    <cellStyle name="Percent 29 3" xfId="4756" xr:uid="{02EE0EE4-B7F5-442F-A564-7AF27C46A6E9}"/>
    <cellStyle name="Percent 29 3 2" xfId="5824" xr:uid="{B1CE3B5F-0E17-4F16-95A4-27CA76A2D7FC}"/>
    <cellStyle name="Percent 29 3 2 2" xfId="10787" xr:uid="{119C6785-FAB7-4163-B0B6-881D2A967097}"/>
    <cellStyle name="Percent 29 3 2 2 2" xfId="20478" xr:uid="{03550F3C-31A8-4860-B060-53E73F949ADA}"/>
    <cellStyle name="Percent 29 3 2 3" xfId="16004" xr:uid="{DEC21FB1-46EA-41AA-8ECB-149F6AF36C0A}"/>
    <cellStyle name="Percent 29 3 3" xfId="6870" xr:uid="{4AC63A16-3354-4FDA-B669-6BDD6BA7B029}"/>
    <cellStyle name="Percent 29 3 3 2" xfId="11833" xr:uid="{7F8ECA74-066B-4439-9CCD-FA2F0C747A21}"/>
    <cellStyle name="Percent 29 3 3 2 2" xfId="21430" xr:uid="{6C2CDBD7-3625-4FAF-8B03-DD8A8C96968D}"/>
    <cellStyle name="Percent 29 3 3 3" xfId="16956" xr:uid="{2E1AC186-8CC9-49DD-BCBC-1454D694F68E}"/>
    <cellStyle name="Percent 29 3 4" xfId="9738" xr:uid="{09F26869-42D5-4B8A-8348-DDDFF82F6566}"/>
    <cellStyle name="Percent 29 3 4 2" xfId="19525" xr:uid="{17D7EEA8-6B7F-48DA-B92D-DCDCEA84257C}"/>
    <cellStyle name="Percent 29 3 5" xfId="15053" xr:uid="{352720A9-D9FA-46F5-8817-101B1B03E68D}"/>
    <cellStyle name="Percent 29 4" xfId="5197" xr:uid="{DC674025-AD5A-473D-B953-B7F39DD07B33}"/>
    <cellStyle name="Percent 29 4 2" xfId="10160" xr:uid="{4720B457-ECA6-4876-9BB9-FF39C4D4489C}"/>
    <cellStyle name="Percent 29 4 2 2" xfId="19851" xr:uid="{DCC94AEB-7D4F-4C70-8A74-0A7A05C7ABA2}"/>
    <cellStyle name="Percent 29 4 3" xfId="15377" xr:uid="{9F524272-C2A8-410D-B16A-EDB6833D09D2}"/>
    <cellStyle name="Percent 29 5" xfId="6243" xr:uid="{E97A7720-42D9-4DF1-A43A-FAF12418DD33}"/>
    <cellStyle name="Percent 29 5 2" xfId="11206" xr:uid="{6461E8E1-1070-474E-8B33-E74254623A80}"/>
    <cellStyle name="Percent 29 5 2 2" xfId="20803" xr:uid="{E91892BE-69AB-4180-8FE7-9A9DA3026FCD}"/>
    <cellStyle name="Percent 29 5 3" xfId="16329" xr:uid="{6EDFB035-0BD4-45EE-A222-A248FA04F0F2}"/>
    <cellStyle name="Percent 29 6" xfId="7639" xr:uid="{F2AC28C1-EE91-4AEF-BBA2-BDA172CB6233}"/>
    <cellStyle name="Percent 29 6 2" xfId="17651" xr:uid="{07A72782-6DE1-450E-A008-599F7CB28CEE}"/>
    <cellStyle name="Percent 29 7" xfId="13419" xr:uid="{856115CB-9DF6-4703-9D83-8CB6732A2030}"/>
    <cellStyle name="Percent 3" xfId="114" xr:uid="{B225EC26-1573-44BD-9BF6-54E3295716A7}"/>
    <cellStyle name="Percent 3 10" xfId="7126" xr:uid="{A42D8FA7-AC46-4AB4-AB15-F6DD057A10E4}"/>
    <cellStyle name="Percent 3 11" xfId="12986" xr:uid="{7897B62F-14C7-45F9-B7B1-6F99597DA2D8}"/>
    <cellStyle name="Percent 3 12" xfId="13207" xr:uid="{0604A826-4716-4B04-909B-2EE8452829AE}"/>
    <cellStyle name="Percent 3 2" xfId="657" xr:uid="{9856400B-D401-45B1-89C3-63E5A797FB4B}"/>
    <cellStyle name="Percent 3 2 2" xfId="658" xr:uid="{EFEB9C11-D90D-4D04-9C3A-614D55D23CFF}"/>
    <cellStyle name="Percent 3 2 3" xfId="2265" xr:uid="{3221D46C-6882-43B1-8805-FF27ADF65E3D}"/>
    <cellStyle name="Percent 3 2 3 2" xfId="12979" xr:uid="{846E9483-CFDB-46DA-896A-8349B4B25B30}"/>
    <cellStyle name="Percent 3 2 3 2 2" xfId="22240" xr:uid="{824D7B5B-709B-438D-A9F4-2C7301471E91}"/>
    <cellStyle name="Percent 3 2 3 3" xfId="13016" xr:uid="{C57393C0-80BB-43FB-A2F7-599C705A1CBB}"/>
    <cellStyle name="Percent 3 2 3 3 2" xfId="22265" xr:uid="{87D4A02E-3E0C-4832-865A-73FA746924B8}"/>
    <cellStyle name="Percent 3 2 4" xfId="2988" xr:uid="{046501C7-4B82-41E0-9542-289A56CAB94E}"/>
    <cellStyle name="Percent 3 3" xfId="659" xr:uid="{10EBA0B5-F909-4AF1-B2D8-66BF88C1027D}"/>
    <cellStyle name="Percent 3 4" xfId="1262" xr:uid="{C19D7368-D9B8-4C22-8BCC-D8C784A309D1}"/>
    <cellStyle name="Percent 3 5" xfId="2264" xr:uid="{358865F3-1D46-418A-B03A-DF246A5F5A01}"/>
    <cellStyle name="Percent 3 6" xfId="2989" xr:uid="{72C29669-42A1-4968-BD17-BF288E6396BE}"/>
    <cellStyle name="Percent 3 7" xfId="2990" xr:uid="{07A81FD1-28F9-447D-AA2C-DFF2A7FEF9DF}"/>
    <cellStyle name="Percent 3 8" xfId="656" xr:uid="{ACCDC4D5-5CB0-4018-BE6B-DF63B148E872}"/>
    <cellStyle name="Percent 3 9" xfId="7117" xr:uid="{1F11B41F-254F-44AE-BF5B-2A08F2FACE9F}"/>
    <cellStyle name="Percent 30" xfId="1669" xr:uid="{FA53DA38-C725-495C-979B-F96034AB2048}"/>
    <cellStyle name="Percent 30 2" xfId="4427" xr:uid="{30274970-BDBA-4051-AB82-B13E577A02CC}"/>
    <cellStyle name="Percent 30 2 2" xfId="5530" xr:uid="{4E4EDAE1-7524-4F84-AA5C-44FABFD3E5CE}"/>
    <cellStyle name="Percent 30 2 2 2" xfId="10493" xr:uid="{9842EE2E-8308-4C34-A51F-862C40586BAD}"/>
    <cellStyle name="Percent 30 2 2 2 2" xfId="20184" xr:uid="{EB737F18-ADF4-4075-B08A-1AF962113F38}"/>
    <cellStyle name="Percent 30 2 2 3" xfId="15710" xr:uid="{5B9DE1B5-3603-4BCE-A593-5FCDB86FDF91}"/>
    <cellStyle name="Percent 30 2 3" xfId="6576" xr:uid="{D7E2813A-952F-47E8-9950-D81CA0806A25}"/>
    <cellStyle name="Percent 30 2 3 2" xfId="11539" xr:uid="{D223CEB9-0141-4A5A-9510-DB294CBE9E68}"/>
    <cellStyle name="Percent 30 2 3 2 2" xfId="21136" xr:uid="{157F1F9B-4A42-4D3B-A136-CE8C04AAFC2B}"/>
    <cellStyle name="Percent 30 2 3 3" xfId="16662" xr:uid="{DF965203-D05B-4986-89DD-7221571DF883}"/>
    <cellStyle name="Percent 30 2 4" xfId="9437" xr:uid="{E5D29615-C10C-4253-B2FE-768705FD2B35}"/>
    <cellStyle name="Percent 30 2 4 2" xfId="19224" xr:uid="{A2396C88-D5EB-46C6-8483-DCA7E790FCFE}"/>
    <cellStyle name="Percent 30 2 5" xfId="14759" xr:uid="{95AC8F21-128C-4B2B-A059-B0750A678D21}"/>
    <cellStyle name="Percent 30 3" xfId="4761" xr:uid="{B0080D24-618E-4D32-AD83-20C8154EB577}"/>
    <cellStyle name="Percent 30 3 2" xfId="5829" xr:uid="{5419112E-4EAA-4394-94FC-A8EBBEBC66D7}"/>
    <cellStyle name="Percent 30 3 2 2" xfId="10792" xr:uid="{C3312E4B-639F-44B7-A014-139FA79FFFFC}"/>
    <cellStyle name="Percent 30 3 2 2 2" xfId="20483" xr:uid="{51256902-1FBE-49DA-A1BC-23395896BE77}"/>
    <cellStyle name="Percent 30 3 2 3" xfId="16009" xr:uid="{9213F74C-5A84-41B2-9CEE-B9C47D0A77DE}"/>
    <cellStyle name="Percent 30 3 3" xfId="6875" xr:uid="{0EE86286-1DAC-410F-89B3-AA5F2EB02085}"/>
    <cellStyle name="Percent 30 3 3 2" xfId="11838" xr:uid="{0DDA0865-DD28-41F4-99F5-87F034706790}"/>
    <cellStyle name="Percent 30 3 3 2 2" xfId="21435" xr:uid="{2E0D9886-BAE6-4D3D-9838-0489EC818479}"/>
    <cellStyle name="Percent 30 3 3 3" xfId="16961" xr:uid="{2774F43A-952A-4F70-9C08-CD644D1EBD83}"/>
    <cellStyle name="Percent 30 3 4" xfId="9743" xr:uid="{6732E3C7-CB03-4D4E-BF0E-836CE244DD5C}"/>
    <cellStyle name="Percent 30 3 4 2" xfId="19530" xr:uid="{BA318D35-D54C-48E0-B52B-3AD33C26BE70}"/>
    <cellStyle name="Percent 30 3 5" xfId="15058" xr:uid="{843D5F56-EEEE-43FB-87EF-4CEF083E650F}"/>
    <cellStyle name="Percent 30 4" xfId="5202" xr:uid="{AA2BBC1F-24A3-4922-9E99-F89283FE50BE}"/>
    <cellStyle name="Percent 30 4 2" xfId="10165" xr:uid="{2775D75C-0743-4B0D-BA19-1E696480D93C}"/>
    <cellStyle name="Percent 30 4 2 2" xfId="19856" xr:uid="{919735AE-0DC3-4F90-A839-EE2A94D485C5}"/>
    <cellStyle name="Percent 30 4 3" xfId="15382" xr:uid="{94199D35-3328-4CBD-8620-7D77CF138176}"/>
    <cellStyle name="Percent 30 5" xfId="6248" xr:uid="{782EC106-30BD-4110-A079-78ACC77483F6}"/>
    <cellStyle name="Percent 30 5 2" xfId="11211" xr:uid="{F87BCC87-4B34-47F9-B4F3-CF3B1AC44EEF}"/>
    <cellStyle name="Percent 30 5 2 2" xfId="20808" xr:uid="{FF3E22D8-DFC6-4744-95D9-97772847CA83}"/>
    <cellStyle name="Percent 30 5 3" xfId="16334" xr:uid="{59A47D34-2002-48BA-9209-915ACB52A862}"/>
    <cellStyle name="Percent 30 6" xfId="7672" xr:uid="{19D40842-14A8-4574-9656-405CF0296793}"/>
    <cellStyle name="Percent 30 6 2" xfId="17682" xr:uid="{D90B5A7F-0579-4712-BC7A-149E0B74450A}"/>
    <cellStyle name="Percent 30 7" xfId="13450" xr:uid="{4C3BD157-DEF1-4C00-900C-60F7A532ACC0}"/>
    <cellStyle name="Percent 31" xfId="1659" xr:uid="{AF289B23-ED1D-4A37-8861-4465830D6CB7}"/>
    <cellStyle name="Percent 31 2" xfId="4425" xr:uid="{D4A45F46-A20B-4A65-90BD-D5542C9BCCBB}"/>
    <cellStyle name="Percent 31 2 2" xfId="5528" xr:uid="{7299AF11-AF75-4557-BDBF-809BAB4CFF10}"/>
    <cellStyle name="Percent 31 2 2 2" xfId="10491" xr:uid="{43DD8686-2D31-43C8-903B-66E7422CC6DA}"/>
    <cellStyle name="Percent 31 2 2 2 2" xfId="20182" xr:uid="{DEE0DA74-742D-459D-85B9-8A2EAD34A5EC}"/>
    <cellStyle name="Percent 31 2 2 3" xfId="15708" xr:uid="{4FDF2823-471B-41F7-86D8-A41EBDD7B034}"/>
    <cellStyle name="Percent 31 2 3" xfId="6574" xr:uid="{B27D1137-ED72-4BD9-9D70-AE8F4C8275C8}"/>
    <cellStyle name="Percent 31 2 3 2" xfId="11537" xr:uid="{04B4741E-D6F5-4E2B-8EAC-95D4837AA405}"/>
    <cellStyle name="Percent 31 2 3 2 2" xfId="21134" xr:uid="{7E79CD5C-2E4A-461C-B8D8-C8A4F543459C}"/>
    <cellStyle name="Percent 31 2 3 3" xfId="16660" xr:uid="{2FA801F2-86D4-4F4B-BAFE-1828961D2B5C}"/>
    <cellStyle name="Percent 31 2 4" xfId="9435" xr:uid="{F8207279-1750-4A23-BE3F-C5011564BE4B}"/>
    <cellStyle name="Percent 31 2 4 2" xfId="19222" xr:uid="{F73672D8-3507-46B0-94D7-31FA9EF216B4}"/>
    <cellStyle name="Percent 31 2 5" xfId="14757" xr:uid="{8D47F319-D927-4478-89DE-79412813B5F2}"/>
    <cellStyle name="Percent 31 3" xfId="4759" xr:uid="{AB86FFC1-C52A-41CE-9767-516890DEDAC3}"/>
    <cellStyle name="Percent 31 3 2" xfId="5827" xr:uid="{E5992CE3-7E21-420A-BF52-FB3D588BC608}"/>
    <cellStyle name="Percent 31 3 2 2" xfId="10790" xr:uid="{6F358B0F-6FBE-494B-9032-6C632692E62A}"/>
    <cellStyle name="Percent 31 3 2 2 2" xfId="20481" xr:uid="{184CB1E5-CC54-42F0-9980-17C81FEA48CA}"/>
    <cellStyle name="Percent 31 3 2 3" xfId="16007" xr:uid="{F7CD3FFC-E981-4532-A71B-65580B330C0C}"/>
    <cellStyle name="Percent 31 3 3" xfId="6873" xr:uid="{25D8EBCE-49B7-4B15-885E-8D64945D176E}"/>
    <cellStyle name="Percent 31 3 3 2" xfId="11836" xr:uid="{549AEAE0-1845-44AF-863C-63D1F3FAE913}"/>
    <cellStyle name="Percent 31 3 3 2 2" xfId="21433" xr:uid="{9BF753AE-0D54-4123-8379-7ADAFB00A25B}"/>
    <cellStyle name="Percent 31 3 3 3" xfId="16959" xr:uid="{45FBCCC7-7E27-46D5-9034-B0472378DFAA}"/>
    <cellStyle name="Percent 31 3 4" xfId="9741" xr:uid="{3DE93EBD-459C-485D-91A4-A71D35662F4A}"/>
    <cellStyle name="Percent 31 3 4 2" xfId="19528" xr:uid="{E4B6F2CD-88D5-4758-909C-F098010128C9}"/>
    <cellStyle name="Percent 31 3 5" xfId="15056" xr:uid="{AA3C676A-00F9-4F4A-B80E-90E7A27E1EF4}"/>
    <cellStyle name="Percent 31 4" xfId="5200" xr:uid="{A5CBF131-2757-4B5F-BB7B-9833D8E48D41}"/>
    <cellStyle name="Percent 31 4 2" xfId="10163" xr:uid="{66496E33-B6E3-486F-9A10-9130DE4633C2}"/>
    <cellStyle name="Percent 31 4 2 2" xfId="19854" xr:uid="{2BF31054-8920-41ED-9815-97C36A50D8F1}"/>
    <cellStyle name="Percent 31 4 3" xfId="15380" xr:uid="{FE18AD95-EB86-4071-A170-BE0D1DC7962F}"/>
    <cellStyle name="Percent 31 5" xfId="6246" xr:uid="{D1FC971B-9534-404A-8BFA-436C622A2A3A}"/>
    <cellStyle name="Percent 31 5 2" xfId="11209" xr:uid="{4A4B62A4-D01E-4C3D-9E91-51EC84B12A17}"/>
    <cellStyle name="Percent 31 5 2 2" xfId="20806" xr:uid="{DB4551E1-9D58-4B05-AB61-E51E812AA16A}"/>
    <cellStyle name="Percent 31 5 3" xfId="16332" xr:uid="{1BB41E9A-A7DE-4A88-B252-A4DE958AEB34}"/>
    <cellStyle name="Percent 31 6" xfId="7662" xr:uid="{7DC60177-60B5-4B8E-BCB4-F2641953391D}"/>
    <cellStyle name="Percent 31 6 2" xfId="17672" xr:uid="{F0724DB1-1780-415B-849E-7ACC0337272E}"/>
    <cellStyle name="Percent 31 7" xfId="13440" xr:uid="{19698A57-8187-4FA6-AFCA-98B157F66F7D}"/>
    <cellStyle name="Percent 32" xfId="4234" xr:uid="{89361BB6-30F1-46B5-BF3F-1B02FA55A471}"/>
    <cellStyle name="Percent 32 2" xfId="5361" xr:uid="{890C139F-DBD6-4676-8674-C460597C9EA1}"/>
    <cellStyle name="Percent 32 2 2" xfId="10324" xr:uid="{08217AF8-DFD3-4673-A33B-B6336FC36893}"/>
    <cellStyle name="Percent 32 2 2 2" xfId="20015" xr:uid="{32AC697F-8D09-4B95-9EA0-EC5051A3D7EA}"/>
    <cellStyle name="Percent 32 2 3" xfId="15541" xr:uid="{9FBBDAEA-DFA2-4BF9-A02F-06738900D45D}"/>
    <cellStyle name="Percent 32 3" xfId="6407" xr:uid="{41968F33-8461-47C1-A477-04CA37C9C126}"/>
    <cellStyle name="Percent 32 3 2" xfId="11370" xr:uid="{3E1E02C5-FBCA-4783-BA44-E9F54392BD4D}"/>
    <cellStyle name="Percent 32 3 2 2" xfId="20967" xr:uid="{4293CA39-5024-429E-92F1-821A5BBE32D8}"/>
    <cellStyle name="Percent 32 3 3" xfId="16493" xr:uid="{084A1236-D878-4719-8916-AE47A5E221E0}"/>
    <cellStyle name="Percent 32 4" xfId="9261" xr:uid="{D85675DB-32AC-4FF3-98A2-8FBCEE5A9832}"/>
    <cellStyle name="Percent 32 4 2" xfId="19048" xr:uid="{6E102584-51CA-482D-8E48-3228D756D393}"/>
    <cellStyle name="Percent 32 5" xfId="14590" xr:uid="{43C2B485-F213-47EE-8A75-BDF4AE32B734}"/>
    <cellStyle name="Percent 33" xfId="4236" xr:uid="{1FFE619F-23A2-4A4F-9D8E-54A411E9E36A}"/>
    <cellStyle name="Percent 33 2" xfId="5363" xr:uid="{97A84D11-BE66-41D5-862B-752080224155}"/>
    <cellStyle name="Percent 33 2 2" xfId="10326" xr:uid="{8526FC60-7477-4FB1-9608-4554BAC93C5B}"/>
    <cellStyle name="Percent 33 2 2 2" xfId="20017" xr:uid="{1D873BDF-C93F-45AA-8B07-5B01DC1F6F4D}"/>
    <cellStyle name="Percent 33 2 3" xfId="15543" xr:uid="{67511D53-6D58-4B4C-9EE8-FE5B3482C314}"/>
    <cellStyle name="Percent 33 3" xfId="6409" xr:uid="{36D1B190-BC70-4C3F-BC2A-16E26EB22A1F}"/>
    <cellStyle name="Percent 33 3 2" xfId="11372" xr:uid="{78BDBFC4-CE6F-4973-B750-BAA8ECC30B21}"/>
    <cellStyle name="Percent 33 3 2 2" xfId="20969" xr:uid="{86A47FF0-1B6D-44AA-B8E6-565422FF2BD0}"/>
    <cellStyle name="Percent 33 3 3" xfId="16495" xr:uid="{A9831342-D346-4C73-9EEB-F8F93B0D8F1F}"/>
    <cellStyle name="Percent 33 4" xfId="9263" xr:uid="{2F4EC5CA-7D83-4407-961A-2ACBF0A694BE}"/>
    <cellStyle name="Percent 33 4 2" xfId="19050" xr:uid="{69523385-73B9-4AB4-938D-CC6A73292887}"/>
    <cellStyle name="Percent 33 5" xfId="14592" xr:uid="{D88E2190-A2C6-4AB2-8C31-2E1F480C52D3}"/>
    <cellStyle name="Percent 34" xfId="4915" xr:uid="{646873FC-BACE-4A75-B490-94FEADB2BD1C}"/>
    <cellStyle name="Percent 34 2" xfId="5972" xr:uid="{01E9164C-2DB1-4018-A5E6-C5A64CEA6494}"/>
    <cellStyle name="Percent 34 2 2" xfId="10935" xr:uid="{A512008C-4A34-46FF-B52D-FD4DAEABA2BD}"/>
    <cellStyle name="Percent 34 2 2 2" xfId="20626" xr:uid="{A510B64B-C924-4FB6-9349-E15F77333770}"/>
    <cellStyle name="Percent 34 2 3" xfId="16152" xr:uid="{36423EEF-337E-4F71-931F-29807F7910A9}"/>
    <cellStyle name="Percent 34 3" xfId="7018" xr:uid="{2B5E1A83-A1D2-439D-9B2E-1A0D60341921}"/>
    <cellStyle name="Percent 34 3 2" xfId="11981" xr:uid="{FD44C9F7-F6D9-4D23-A3D9-49CCA822E167}"/>
    <cellStyle name="Percent 34 3 2 2" xfId="21578" xr:uid="{3385E36F-4E0B-4877-9D68-DA0C73954B98}"/>
    <cellStyle name="Percent 34 3 3" xfId="17104" xr:uid="{781FD33A-7AA0-462E-873E-145A38628812}"/>
    <cellStyle name="Percent 34 4" xfId="9888" xr:uid="{05B5C2BC-8E7B-4796-A525-5A7CB7599FB3}"/>
    <cellStyle name="Percent 34 4 2" xfId="19675" xr:uid="{B20542E5-0BD8-40CF-A6F1-5324BFB713BA}"/>
    <cellStyle name="Percent 34 5" xfId="15201" xr:uid="{4AC823B4-CC40-450C-BE79-1E704C0EC430}"/>
    <cellStyle name="Percent 35" xfId="7044" xr:uid="{860D7511-2C05-4F43-AF24-7C6B7551260D}"/>
    <cellStyle name="Percent 35 2" xfId="12005" xr:uid="{C6ABCE88-9EC9-450A-A594-05F88B6FE895}"/>
    <cellStyle name="Percent 35 2 2" xfId="21602" xr:uid="{D469936D-BE66-4C5F-B782-266B3958CDFA}"/>
    <cellStyle name="Percent 35 3" xfId="17128" xr:uid="{781214FD-6527-4401-9BB0-259B70A2CCFB}"/>
    <cellStyle name="Percent 36" xfId="7063" xr:uid="{9C7228C0-58D7-4E05-8D80-B8DBDD37401A}"/>
    <cellStyle name="Percent 37" xfId="7127" xr:uid="{6A0BE521-37DF-4337-AD65-5783B7B8D4CA}"/>
    <cellStyle name="Percent 37 2" xfId="17181" xr:uid="{D0F3FCCC-AFEA-4800-84F1-9C3FB8ACE711}"/>
    <cellStyle name="Percent 38" xfId="12971" xr:uid="{DB17559B-D747-4957-A8FE-376A33061F34}"/>
    <cellStyle name="Percent 39" xfId="12999" xr:uid="{6C5E205A-FE0B-45E1-8DF4-44DB81B0C5F8}"/>
    <cellStyle name="Percent 4" xfId="660" xr:uid="{F48C977F-BF70-4A45-A226-5214BAC79EA4}"/>
    <cellStyle name="Percent 4 2" xfId="661" xr:uid="{7BA17E07-9D0F-47D3-BE85-BB39DD92147A}"/>
    <cellStyle name="Percent 4 3" xfId="1263" xr:uid="{F7B35B0A-7C2B-481A-8CAF-5AA0B5DAE5F2}"/>
    <cellStyle name="Percent 4 4" xfId="2266" xr:uid="{9D3C1E38-9CE4-451B-ACB4-F9043B59DF29}"/>
    <cellStyle name="Percent 4 5" xfId="2991" xr:uid="{58A21E46-8247-49EB-AC63-4700E49CD5E9}"/>
    <cellStyle name="Percent 4 6" xfId="7113" xr:uid="{6798C447-F979-46F0-8E33-52D2F8B6064E}"/>
    <cellStyle name="Percent 4 6 2" xfId="12053" xr:uid="{A3FA0999-7500-4822-9001-F37235A53B4E}"/>
    <cellStyle name="Percent 4 6 2 2" xfId="21650" xr:uid="{12B106F8-DAC8-4A46-8964-D41EA3BA8C53}"/>
    <cellStyle name="Percent 4 6 3" xfId="17173" xr:uid="{96A5CA32-6FBB-4A7C-8EA3-0CED8E4BA5C1}"/>
    <cellStyle name="Percent 4 7" xfId="12997" xr:uid="{D93B5B03-AF29-44C6-B93D-9CC5652F5599}"/>
    <cellStyle name="Percent 4 7 2" xfId="22250" xr:uid="{17A0A8C5-51A4-4110-BDC2-7F6A7D4DE889}"/>
    <cellStyle name="Percent 4 8" xfId="13026" xr:uid="{F2759C6E-BCD3-48FF-A41F-9C9F8ED09238}"/>
    <cellStyle name="Percent 4 8 2" xfId="22275" xr:uid="{4D21A743-184D-4883-8EAC-15E0827C0B17}"/>
    <cellStyle name="Percent 40" xfId="13009" xr:uid="{8C76EC3D-2975-4E7E-9F3E-B707AAAB3A9B}"/>
    <cellStyle name="Percent 5" xfId="662" xr:uid="{0EEEC65D-8DA6-43F1-AEB4-D28E86D25CE6}"/>
    <cellStyle name="Percent 5 2" xfId="663" xr:uid="{24547848-F803-4516-8FE1-4BD721397D75}"/>
    <cellStyle name="Percent 5 3" xfId="1264" xr:uid="{02F46A05-051A-413A-A3C6-8F573DA9B1D7}"/>
    <cellStyle name="Percent 5 4" xfId="2267" xr:uid="{19E555E7-8684-4234-AABB-B0B86B2B1776}"/>
    <cellStyle name="Percent 5 5" xfId="2992" xr:uid="{05EB98CC-5B6D-4A11-BE25-B0CFCC419584}"/>
    <cellStyle name="Percent 6" xfId="664" xr:uid="{E7190833-7075-476C-A93A-6091AA82DFA9}"/>
    <cellStyle name="Percent 6 2" xfId="665" xr:uid="{B14C6235-BBB6-47F7-88D5-FF8427AF5185}"/>
    <cellStyle name="Percent 6 3" xfId="1265" xr:uid="{9EA0CB36-6755-48D0-9393-FA987E995EF9}"/>
    <cellStyle name="Percent 6 4" xfId="2268" xr:uid="{8F584D9A-D724-46F6-BB76-CA9368B9B87E}"/>
    <cellStyle name="Percent 6 5" xfId="2993" xr:uid="{4B0FA6FA-3E4A-4196-A7EA-8F6ABAA6715E}"/>
    <cellStyle name="Percent 61" xfId="4229" xr:uid="{29396314-E553-4F72-93D0-8EC411033730}"/>
    <cellStyle name="Percent 61 2" xfId="4918" xr:uid="{8F0BEBF0-017F-4577-8AC8-C8275D99B08C}"/>
    <cellStyle name="Percent 61 2 2" xfId="5974" xr:uid="{542C0FE4-2788-4DC0-BBB7-12F608F7A3AB}"/>
    <cellStyle name="Percent 61 2 2 2" xfId="10937" xr:uid="{41D467B9-C4BB-459B-9759-0AE8A012C87D}"/>
    <cellStyle name="Percent 61 2 2 2 2" xfId="20628" xr:uid="{AF789FCD-72A2-441A-AE69-6B19A9F14089}"/>
    <cellStyle name="Percent 61 2 2 3" xfId="16154" xr:uid="{6227CF7D-563F-4ABF-8250-33EBB33A542D}"/>
    <cellStyle name="Percent 61 2 3" xfId="7020" xr:uid="{C8832856-9C78-42C3-BF90-926841FF7987}"/>
    <cellStyle name="Percent 61 2 3 2" xfId="11983" xr:uid="{A375768A-92AE-4D72-AD7C-0D7C67FF1759}"/>
    <cellStyle name="Percent 61 2 3 2 2" xfId="21580" xr:uid="{7EF422B6-A460-4282-B30C-C8963BED96C2}"/>
    <cellStyle name="Percent 61 2 3 3" xfId="17106" xr:uid="{6FBFB822-6EA9-4AC1-A83B-B966B3EC0E28}"/>
    <cellStyle name="Percent 61 2 4" xfId="9891" xr:uid="{0C32F743-FAFF-40E3-B07E-288D4523C2FC}"/>
    <cellStyle name="Percent 61 2 4 2" xfId="19677" xr:uid="{F17431D2-281C-4629-9725-96822DD38288}"/>
    <cellStyle name="Percent 61 2 5" xfId="15203" xr:uid="{E8266D01-4FAB-4939-B81D-5BE4E781EFC3}"/>
    <cellStyle name="Percent 61 3" xfId="4927" xr:uid="{0C6F9A40-C602-4A36-A3D7-237BE45D3A73}"/>
    <cellStyle name="Percent 61 3 2" xfId="5982" xr:uid="{D5F8A17A-BEF0-4470-964C-9FD1CD5AF0AF}"/>
    <cellStyle name="Percent 61 3 2 2" xfId="10945" xr:uid="{D9DFD022-F4C2-4572-9B68-0AB082F72386}"/>
    <cellStyle name="Percent 61 3 2 2 2" xfId="20636" xr:uid="{11D84A7A-83F2-40C6-9463-584A3B2B1F30}"/>
    <cellStyle name="Percent 61 3 2 3" xfId="16162" xr:uid="{FB04C4E4-73B7-4E60-A448-AA3F31B7854E}"/>
    <cellStyle name="Percent 61 3 3" xfId="7028" xr:uid="{91BA86FD-438F-4BD3-93C3-EE8E4F07018A}"/>
    <cellStyle name="Percent 61 3 3 2" xfId="11991" xr:uid="{E14FEF0F-6EDB-4A78-97B6-CB79E6A4F366}"/>
    <cellStyle name="Percent 61 3 3 2 2" xfId="21588" xr:uid="{49B022B9-E9BC-4932-B7AE-8993FC5FD9D9}"/>
    <cellStyle name="Percent 61 3 3 3" xfId="17114" xr:uid="{8C852EC1-5DED-49DD-A1D0-93CFA28D838E}"/>
    <cellStyle name="Percent 61 3 4" xfId="9900" xr:uid="{F7A9A6DE-BB73-452C-8376-81C3C926AF38}"/>
    <cellStyle name="Percent 61 3 4 2" xfId="19685" xr:uid="{59135808-3E6B-4EDD-A181-DA499FEE4BFE}"/>
    <cellStyle name="Percent 61 3 5" xfId="15211" xr:uid="{E6F75BA6-458D-4ED3-B2DA-3530AE4B262F}"/>
    <cellStyle name="Percent 7" xfId="666" xr:uid="{AA47C72C-3579-4DCE-818B-6AC31F9C2688}"/>
    <cellStyle name="Percent 7 2" xfId="667" xr:uid="{A898CED7-7CBC-4933-9A1D-F130BEFC0711}"/>
    <cellStyle name="Percent 7 3" xfId="1266" xr:uid="{BB1A6D56-D6AB-46B5-A1DA-D01545D5F2B2}"/>
    <cellStyle name="Percent 7 4" xfId="2269" xr:uid="{0F3696DA-0046-46F9-A50D-A67B209CEB0E}"/>
    <cellStyle name="Percent 7 5" xfId="2994" xr:uid="{5599517D-EAF5-41F3-BD86-827BFE007EB4}"/>
    <cellStyle name="Percent 8" xfId="668" xr:uid="{3AE493BE-7079-4B25-A09C-7A6EE048261E}"/>
    <cellStyle name="Percent 8 2" xfId="1267" xr:uid="{2706A083-5F19-4491-9B60-F6A8780D14B1}"/>
    <cellStyle name="Percent 8 3" xfId="2270" xr:uid="{095AD704-F50F-4DF0-865B-3859035D1667}"/>
    <cellStyle name="Percent 8 4" xfId="2995" xr:uid="{2154550C-FDF5-4960-91F3-853A80004154}"/>
    <cellStyle name="Percent 9" xfId="669" xr:uid="{AE8C781D-88C6-48F7-B8EF-5E6A13E06C59}"/>
    <cellStyle name="Percent 9 2" xfId="1268" xr:uid="{1952C9BE-67D3-4F05-BAA0-576CB7AAD197}"/>
    <cellStyle name="Percent 9 3" xfId="2271" xr:uid="{5A06C793-9DCE-4130-A891-0EEE206E71FB}"/>
    <cellStyle name="Percent 9 4" xfId="2996" xr:uid="{2D879BCC-A6ED-4C1D-B34E-1B984D75AE94}"/>
    <cellStyle name="PrePop Currency (0)" xfId="670" xr:uid="{0B653626-AD4E-43F2-9840-6BE61F66A501}"/>
    <cellStyle name="PrePop Currency (0) 2" xfId="671" xr:uid="{DBE8167E-9248-40E5-A57D-4F7D3EE6B8BB}"/>
    <cellStyle name="PrePop Currency (0) 2 2" xfId="2273" xr:uid="{44BC65AE-37AB-478A-B9C0-F071EAA1AC8E}"/>
    <cellStyle name="PrePop Currency (0) 2 3" xfId="2997" xr:uid="{103C294E-2FFB-4442-BAAD-9494463D3FD3}"/>
    <cellStyle name="PrePop Currency (0) 3" xfId="1269" xr:uid="{20395FD9-B37A-40AB-BE95-B11F2ADE5C62}"/>
    <cellStyle name="PrePop Currency (0) 4" xfId="2272" xr:uid="{3EA7C910-D0F0-4E60-A150-2B7EF1C3BD35}"/>
    <cellStyle name="PrePop Currency (0) 5" xfId="2998" xr:uid="{A93B47CD-08B6-4C4D-AF3B-E1317FB72AF4}"/>
    <cellStyle name="PrePop Currency (2)" xfId="672" xr:uid="{C21877DD-766E-4A66-A0F4-8ECDA99F4025}"/>
    <cellStyle name="PrePop Currency (2) 2" xfId="673" xr:uid="{2EC0F92F-58F8-4CB7-8EC6-B3892C82D092}"/>
    <cellStyle name="PrePop Currency (2) 2 2" xfId="2275" xr:uid="{54052F97-0118-45E3-92B4-B88CD516A4B5}"/>
    <cellStyle name="PrePop Currency (2) 2 3" xfId="2999" xr:uid="{010324D4-F366-405D-937B-0721B939960C}"/>
    <cellStyle name="PrePop Currency (2) 3" xfId="1270" xr:uid="{B956A86F-12D6-490E-A204-11FDF577F1AB}"/>
    <cellStyle name="PrePop Currency (2) 4" xfId="2274" xr:uid="{3926C6F2-574A-4B61-B085-DD9B1D314307}"/>
    <cellStyle name="PrePop Currency (2) 5" xfId="3000" xr:uid="{E5B4C6FE-7144-4713-AA8B-7D10265DC9F8}"/>
    <cellStyle name="PrePop Units (0)" xfId="674" xr:uid="{906956E7-274A-41BD-AF8C-42C23614F2A8}"/>
    <cellStyle name="PrePop Units (0) 2" xfId="675" xr:uid="{FCE44F0D-44D8-4223-8083-BE71F63FAA77}"/>
    <cellStyle name="PrePop Units (0) 2 2" xfId="2277" xr:uid="{8FCBC212-3F40-4211-8C6C-EAE8C911EBE8}"/>
    <cellStyle name="PrePop Units (0) 2 3" xfId="3001" xr:uid="{30C0B57D-74EB-4460-87C0-BD477350FD29}"/>
    <cellStyle name="PrePop Units (0) 3" xfId="1271" xr:uid="{D5A81CEA-4ECB-4CA3-85DA-42260E726680}"/>
    <cellStyle name="PrePop Units (0) 4" xfId="2276" xr:uid="{A925BE9D-AEA8-4D05-ABF1-ED33821B63E2}"/>
    <cellStyle name="PrePop Units (0) 5" xfId="3002" xr:uid="{5BA228DB-9209-4E62-BEF6-0D8D74517854}"/>
    <cellStyle name="PrePop Units (1)" xfId="676" xr:uid="{654180E9-C82C-44EB-A4F7-C118C1CE00DE}"/>
    <cellStyle name="PrePop Units (1) 10" xfId="677" xr:uid="{76E5E0E1-40AB-4DB1-AFC1-78C7C5521A56}"/>
    <cellStyle name="PrePop Units (1) 10 2" xfId="1273" xr:uid="{1DA2A613-EBBE-41ED-BF99-C2ED491F38FC}"/>
    <cellStyle name="PrePop Units (1) 10 3" xfId="2279" xr:uid="{00E986A2-64A8-4F57-87AB-560086A6D548}"/>
    <cellStyle name="PrePop Units (1) 10 4" xfId="3003" xr:uid="{ACC1762D-4AAA-4CA9-B1D9-23CC52DFBA3A}"/>
    <cellStyle name="PrePop Units (1) 11" xfId="678" xr:uid="{A46F426E-E292-4150-A6EB-AF0C5B4ABE22}"/>
    <cellStyle name="PrePop Units (1) 11 2" xfId="1274" xr:uid="{0B089C6C-CA90-4C21-A78F-76F39553C9D4}"/>
    <cellStyle name="PrePop Units (1) 11 3" xfId="2280" xr:uid="{4EF94AF4-695E-42F9-989C-7F730E738455}"/>
    <cellStyle name="PrePop Units (1) 11 4" xfId="3004" xr:uid="{F16AA349-61A8-4781-A265-DF6B65255A4F}"/>
    <cellStyle name="PrePop Units (1) 12" xfId="679" xr:uid="{EB714380-8CE7-409E-9630-034F9CAD7E65}"/>
    <cellStyle name="PrePop Units (1) 12 2" xfId="1275" xr:uid="{4F8C23AF-5182-42DF-BC22-B15F7AA856F0}"/>
    <cellStyle name="PrePop Units (1) 12 3" xfId="2281" xr:uid="{34805048-0FA0-4763-8B9A-A943B327FA27}"/>
    <cellStyle name="PrePop Units (1) 12 4" xfId="3005" xr:uid="{16E65492-FFE4-472F-81BC-F54E760D1D4F}"/>
    <cellStyle name="PrePop Units (1) 13" xfId="680" xr:uid="{2D3662A9-6851-4A26-82B1-8AB5EBB428E1}"/>
    <cellStyle name="PrePop Units (1) 13 2" xfId="1276" xr:uid="{A369AD63-A9BA-4D2C-90FD-C8FA0AB98A1A}"/>
    <cellStyle name="PrePop Units (1) 13 3" xfId="2282" xr:uid="{87003885-D5E8-4B5D-950C-93A22B6F3198}"/>
    <cellStyle name="PrePop Units (1) 13 4" xfId="3006" xr:uid="{273E8911-21D3-49C3-847D-44E3C4BCB79C}"/>
    <cellStyle name="PrePop Units (1) 14" xfId="681" xr:uid="{C5629D29-FC01-47B8-B366-E3D103286730}"/>
    <cellStyle name="PrePop Units (1) 14 2" xfId="1277" xr:uid="{50F98E30-AE6A-44D4-920B-3CD28F457874}"/>
    <cellStyle name="PrePop Units (1) 14 3" xfId="2283" xr:uid="{B890215B-6F77-457E-B11B-E93A49FA4D93}"/>
    <cellStyle name="PrePop Units (1) 14 4" xfId="3007" xr:uid="{5BAB5984-8BC2-417A-BF6D-AC3A9F0C6F70}"/>
    <cellStyle name="PrePop Units (1) 15" xfId="682" xr:uid="{05360ABC-6A8D-4A65-BA48-8914B2ACCC46}"/>
    <cellStyle name="PrePop Units (1) 15 2" xfId="1278" xr:uid="{88BE5FA9-A142-4783-B0EA-C810F521A13E}"/>
    <cellStyle name="PrePop Units (1) 15 3" xfId="2284" xr:uid="{7D19E48C-9394-4E3B-ADB1-74AC83F3AEFC}"/>
    <cellStyle name="PrePop Units (1) 15 4" xfId="3008" xr:uid="{F9E66650-CEDC-4CD3-ADDF-55EA1DE58224}"/>
    <cellStyle name="PrePop Units (1) 16" xfId="683" xr:uid="{7BAA7A09-F0B2-4942-BFFC-D20E622BE857}"/>
    <cellStyle name="PrePop Units (1) 16 2" xfId="1279" xr:uid="{D806125A-D826-4808-A6E7-A1515D5A348C}"/>
    <cellStyle name="PrePop Units (1) 16 3" xfId="2285" xr:uid="{873A0DB6-2FE5-46E7-B363-53D3DEA65D7B}"/>
    <cellStyle name="PrePop Units (1) 16 4" xfId="3009" xr:uid="{0D436CAF-92E2-44C6-8A32-9A3C6B3D7490}"/>
    <cellStyle name="PrePop Units (1) 17" xfId="684" xr:uid="{F028BC9F-612A-42FF-82F7-C57356C912B1}"/>
    <cellStyle name="PrePop Units (1) 17 2" xfId="1280" xr:uid="{21ED1BF7-D483-4ABA-A355-58C34A1DA0F7}"/>
    <cellStyle name="PrePop Units (1) 17 3" xfId="2286" xr:uid="{7F4C430E-025A-44AC-A76A-B7D3F384C78F}"/>
    <cellStyle name="PrePop Units (1) 17 4" xfId="3010" xr:uid="{FD6767B7-8A98-4C43-81AC-11F95E4338B5}"/>
    <cellStyle name="PrePop Units (1) 18" xfId="685" xr:uid="{AE2F08E5-E962-47A8-BBC4-662382677801}"/>
    <cellStyle name="PrePop Units (1) 18 2" xfId="1281" xr:uid="{DDCE4BC8-DA00-4662-8278-A635B9ADFB47}"/>
    <cellStyle name="PrePop Units (1) 18 3" xfId="2287" xr:uid="{D794DD6E-9586-44B2-B21E-BB96B572958E}"/>
    <cellStyle name="PrePop Units (1) 18 4" xfId="3011" xr:uid="{A6FB3D7E-4238-4B89-9560-F858EEE32D69}"/>
    <cellStyle name="PrePop Units (1) 19" xfId="686" xr:uid="{6BF0D871-3A1C-4BC0-9ED7-C3C1DA1EAD83}"/>
    <cellStyle name="PrePop Units (1) 19 2" xfId="1282" xr:uid="{A376D90A-826B-4B33-887C-8694277E10B3}"/>
    <cellStyle name="PrePop Units (1) 19 3" xfId="2288" xr:uid="{5210F1DB-8498-4CD1-8700-3320D72E1A4D}"/>
    <cellStyle name="PrePop Units (1) 19 4" xfId="3012" xr:uid="{A76DB413-7714-499F-B756-9D86EB94091E}"/>
    <cellStyle name="PrePop Units (1) 2" xfId="687" xr:uid="{125A6300-DB9B-4F41-BA7C-9396907E6950}"/>
    <cellStyle name="PrePop Units (1) 2 2" xfId="1283" xr:uid="{49677A96-5541-4239-A443-6747EB03B0E1}"/>
    <cellStyle name="PrePop Units (1) 2 3" xfId="2289" xr:uid="{F11A9973-98C4-4647-A6DA-F205FDDDC132}"/>
    <cellStyle name="PrePop Units (1) 2 4" xfId="3013" xr:uid="{6CF56972-F9D3-421E-BD6F-BB986AB8A477}"/>
    <cellStyle name="PrePop Units (1) 20" xfId="688" xr:uid="{AAF17EA9-5F44-4804-ABF6-3860FEE3FB2E}"/>
    <cellStyle name="PrePop Units (1) 20 2" xfId="1284" xr:uid="{3E40CC1D-6558-4419-A4E6-AE3D1846A562}"/>
    <cellStyle name="PrePop Units (1) 20 3" xfId="2290" xr:uid="{CB7BB05A-BD2A-4AD2-AB6B-5B1939CB4020}"/>
    <cellStyle name="PrePop Units (1) 20 4" xfId="3014" xr:uid="{C37C61FE-E30B-4CC3-919B-DE4FD443F441}"/>
    <cellStyle name="PrePop Units (1) 21" xfId="689" xr:uid="{B5701308-9220-44A2-A55B-FF5A9714A4FD}"/>
    <cellStyle name="PrePop Units (1) 21 2" xfId="1285" xr:uid="{47FECB6C-79EC-4769-A485-D1401CAB97B3}"/>
    <cellStyle name="PrePop Units (1) 21 3" xfId="2291" xr:uid="{FE4CDBBB-7F48-4C38-AB45-F0D3B06F201D}"/>
    <cellStyle name="PrePop Units (1) 21 4" xfId="3015" xr:uid="{106A4589-BB3A-4E11-A0AE-5CBBD785CE6F}"/>
    <cellStyle name="PrePop Units (1) 22" xfId="690" xr:uid="{C89BB007-8BC5-4E46-AD0C-4085B3E79E69}"/>
    <cellStyle name="PrePop Units (1) 22 2" xfId="1286" xr:uid="{551CC39D-910D-4762-8E5A-3005FED72E1B}"/>
    <cellStyle name="PrePop Units (1) 22 3" xfId="2292" xr:uid="{4F63644D-6E37-4F18-921C-40ED65BC827B}"/>
    <cellStyle name="PrePop Units (1) 22 4" xfId="3016" xr:uid="{0EFA4DAC-8050-42F0-B74C-0085F1FC8FE1}"/>
    <cellStyle name="PrePop Units (1) 23" xfId="691" xr:uid="{F54A8359-6052-48BC-9FBD-9E8491F0C848}"/>
    <cellStyle name="PrePop Units (1) 23 2" xfId="1287" xr:uid="{4DBF4E8C-94B3-49FE-A2C4-9792F5F7C4F7}"/>
    <cellStyle name="PrePop Units (1) 23 3" xfId="2293" xr:uid="{D4F09700-CF2B-4A11-BD23-BC6DFF4A94C0}"/>
    <cellStyle name="PrePop Units (1) 23 4" xfId="3017" xr:uid="{9DF8351B-C451-4A55-BE4A-798FF7E2674B}"/>
    <cellStyle name="PrePop Units (1) 24" xfId="692" xr:uid="{0620570B-DBFA-4B2D-BDF3-00C5ADA0EE5B}"/>
    <cellStyle name="PrePop Units (1) 24 2" xfId="1288" xr:uid="{34D7D223-B386-4137-8A00-34E79A95EE24}"/>
    <cellStyle name="PrePop Units (1) 24 3" xfId="2294" xr:uid="{5F27F885-452C-4301-8D6F-5C76E5B295BC}"/>
    <cellStyle name="PrePop Units (1) 24 4" xfId="3018" xr:uid="{FB2298A5-4DD5-42F0-B14E-E4F1343892FE}"/>
    <cellStyle name="PrePop Units (1) 25" xfId="693" xr:uid="{FCFEFF90-542F-42DC-B486-81DE027B4B4F}"/>
    <cellStyle name="PrePop Units (1) 25 2" xfId="1289" xr:uid="{73C415CC-12CA-41DE-8DCF-82DDC2417319}"/>
    <cellStyle name="PrePop Units (1) 25 3" xfId="2295" xr:uid="{D27A3880-98C3-4872-B910-2117CADCB35F}"/>
    <cellStyle name="PrePop Units (1) 25 4" xfId="3019" xr:uid="{F83F9B5D-DFBA-4F17-BDCF-8A629C717242}"/>
    <cellStyle name="PrePop Units (1) 26" xfId="694" xr:uid="{8C08A143-3957-40DC-99F4-39F14A082134}"/>
    <cellStyle name="PrePop Units (1) 26 2" xfId="1290" xr:uid="{2370FC12-879D-44AC-AEF4-5247784227AB}"/>
    <cellStyle name="PrePop Units (1) 26 3" xfId="2296" xr:uid="{4987B502-3EB2-49B2-95E8-0DA5CF80A558}"/>
    <cellStyle name="PrePop Units (1) 26 4" xfId="3020" xr:uid="{6466C2D7-AA93-4039-967C-CA581A9E16B4}"/>
    <cellStyle name="PrePop Units (1) 27" xfId="695" xr:uid="{0F512764-D714-432E-ADA1-F42C132F354D}"/>
    <cellStyle name="PrePop Units (1) 27 2" xfId="1291" xr:uid="{BE052968-D4E9-494E-AE97-5BD3BDCBF4F7}"/>
    <cellStyle name="PrePop Units (1) 27 3" xfId="2297" xr:uid="{507718E1-A854-4412-AE0E-B57AA7CBE61B}"/>
    <cellStyle name="PrePop Units (1) 27 4" xfId="3021" xr:uid="{80969B1F-621D-44CA-A544-D6F76256E319}"/>
    <cellStyle name="PrePop Units (1) 28" xfId="696" xr:uid="{25370D65-3E97-4557-AB0D-4C772B20D787}"/>
    <cellStyle name="PrePop Units (1) 28 2" xfId="2298" xr:uid="{D14EBFC4-477B-4A00-BCC6-9D9B2AD74FDB}"/>
    <cellStyle name="PrePop Units (1) 28 3" xfId="3022" xr:uid="{0645B92B-01FA-4713-A4E2-0C34BC5E891C}"/>
    <cellStyle name="PrePop Units (1) 29" xfId="1272" xr:uid="{2AE0337C-53E2-4A47-85A7-0C20122D9682}"/>
    <cellStyle name="PrePop Units (1) 3" xfId="697" xr:uid="{7E941CB3-5DC6-49A0-BAC8-D36896B65879}"/>
    <cellStyle name="PrePop Units (1) 3 2" xfId="1292" xr:uid="{DA733310-8A93-4570-AACE-D6BA1F0C1AF2}"/>
    <cellStyle name="PrePop Units (1) 3 3" xfId="2299" xr:uid="{FE27FA72-4B07-4E04-804E-AC85E4C0C9F5}"/>
    <cellStyle name="PrePop Units (1) 3 4" xfId="3023" xr:uid="{3EBCF030-8D67-4EF8-A885-9AE72BE614A0}"/>
    <cellStyle name="PrePop Units (1) 30" xfId="2278" xr:uid="{F313CE6C-AEC8-47F0-A0B0-324049BD13FE}"/>
    <cellStyle name="PrePop Units (1) 31" xfId="3024" xr:uid="{AC3535C7-CF23-4962-8A9B-868773A3E777}"/>
    <cellStyle name="PrePop Units (1) 4" xfId="698" xr:uid="{C09EB5AA-DDFA-47E5-B6A7-170EA0143963}"/>
    <cellStyle name="PrePop Units (1) 4 2" xfId="1293" xr:uid="{4AA465AA-7AA4-4F08-961F-8EE83C27FF6D}"/>
    <cellStyle name="PrePop Units (1) 4 3" xfId="2300" xr:uid="{DA53D70C-A3EF-415B-A43E-57F4BA1FDCF2}"/>
    <cellStyle name="PrePop Units (1) 4 4" xfId="3025" xr:uid="{EE2C86B1-F665-4A32-86ED-31D77D27F6E0}"/>
    <cellStyle name="PrePop Units (1) 5" xfId="699" xr:uid="{6F105DC0-5020-435F-AF67-402A912747EB}"/>
    <cellStyle name="PrePop Units (1) 5 2" xfId="1294" xr:uid="{C8C05A0C-E080-4B49-BB8D-454A7BA0927E}"/>
    <cellStyle name="PrePop Units (1) 5 3" xfId="2301" xr:uid="{2AE1E470-842D-491C-B1DC-C6B078A36CBB}"/>
    <cellStyle name="PrePop Units (1) 5 4" xfId="3026" xr:uid="{41F0D2D5-9DC5-4719-ADC1-EAAE48DEC310}"/>
    <cellStyle name="PrePop Units (1) 6" xfId="700" xr:uid="{6E158B4B-35CB-471A-9C4E-0D738ADBCCAD}"/>
    <cellStyle name="PrePop Units (1) 6 2" xfId="1295" xr:uid="{AF1E5E29-F162-4008-B5E3-E21C5B5F4C26}"/>
    <cellStyle name="PrePop Units (1) 6 3" xfId="2302" xr:uid="{A037D78E-C766-4ECD-A229-EEB58ECBC977}"/>
    <cellStyle name="PrePop Units (1) 6 4" xfId="3027" xr:uid="{C1B4C4C4-E1CC-4B66-9F19-07F02A07D23C}"/>
    <cellStyle name="PrePop Units (1) 7" xfId="701" xr:uid="{1AB29A2E-04D5-4C06-B208-339CB6A8A8ED}"/>
    <cellStyle name="PrePop Units (1) 7 2" xfId="1296" xr:uid="{EA78C9EC-6B14-411D-BADE-6905366CB4B4}"/>
    <cellStyle name="PrePop Units (1) 7 3" xfId="2303" xr:uid="{AFFDA2C7-3EB4-48D5-927A-5774BF498836}"/>
    <cellStyle name="PrePop Units (1) 7 4" xfId="3028" xr:uid="{D8AB348F-EAC0-4423-82BE-2A67A9299D47}"/>
    <cellStyle name="PrePop Units (1) 8" xfId="702" xr:uid="{7ADA479B-B691-4D53-B984-F61C39BBACF6}"/>
    <cellStyle name="PrePop Units (1) 8 2" xfId="1297" xr:uid="{A9C23A15-D6D1-4219-8892-F25B3D5C286A}"/>
    <cellStyle name="PrePop Units (1) 8 3" xfId="2304" xr:uid="{92271DEC-A4B3-4E63-B825-147BB3F02CAA}"/>
    <cellStyle name="PrePop Units (1) 8 4" xfId="3029" xr:uid="{72D75CCF-30A9-4F97-BD4D-652F68737E72}"/>
    <cellStyle name="PrePop Units (1) 9" xfId="703" xr:uid="{505B30C0-DCB4-42D0-8223-561FD506AD47}"/>
    <cellStyle name="PrePop Units (1) 9 2" xfId="1298" xr:uid="{ED000C52-4EE4-4683-ABF1-6F7F7F2A648D}"/>
    <cellStyle name="PrePop Units (1) 9 3" xfId="2305" xr:uid="{493124E0-FE16-486E-92FD-77EF24F261EC}"/>
    <cellStyle name="PrePop Units (1) 9 4" xfId="3030" xr:uid="{9EDBF81B-7471-4A8C-8BFA-47F1DC844863}"/>
    <cellStyle name="PrePop Units (2)" xfId="704" xr:uid="{3B1D4CA7-E931-4AFB-98BD-9484EF11E938}"/>
    <cellStyle name="PrePop Units (2) 2" xfId="705" xr:uid="{944CB24C-E433-4887-B1D4-6BFC2A91B1CC}"/>
    <cellStyle name="PrePop Units (2) 2 2" xfId="2307" xr:uid="{37AED268-4DD7-461F-8CA2-A955A548618A}"/>
    <cellStyle name="PrePop Units (2) 2 3" xfId="3031" xr:uid="{BDA82C74-4E3E-46A6-858A-CC901ADF18D0}"/>
    <cellStyle name="PrePop Units (2) 3" xfId="1299" xr:uid="{B98778B3-67F2-4832-A09F-5B07123DADDF}"/>
    <cellStyle name="PrePop Units (2) 4" xfId="2306" xr:uid="{CD2DEEEA-575B-45C7-A899-9F0E0514E097}"/>
    <cellStyle name="PrePop Units (2) 5" xfId="3032" xr:uid="{7C5B005A-4C32-4A5E-99AD-EBF4E455EE0B}"/>
    <cellStyle name="PSChar" xfId="706" xr:uid="{D2633F21-192F-4264-BB3E-5B926E54CFE9}"/>
    <cellStyle name="PSChar 10" xfId="707" xr:uid="{3405B405-A3FA-47C3-A15B-273077AAB05D}"/>
    <cellStyle name="PSChar 10 2" xfId="1301" xr:uid="{71DD8744-3D62-4BE8-ADA5-6E193ACDB993}"/>
    <cellStyle name="PSChar 10 3" xfId="3033" xr:uid="{2403D129-9D54-4BE0-B541-3C880A0FCA08}"/>
    <cellStyle name="PSChar 11" xfId="708" xr:uid="{84565DA3-8100-4098-BB62-2C81F27D01A6}"/>
    <cellStyle name="PSChar 11 2" xfId="1302" xr:uid="{B0DB7F05-ED37-4E72-99A8-38C7133FE395}"/>
    <cellStyle name="PSChar 11 3" xfId="3034" xr:uid="{2C45F42E-7E0C-48F2-80D9-5CA8F49FB1DA}"/>
    <cellStyle name="PSChar 12" xfId="709" xr:uid="{D30EB92C-F268-445B-AAEA-36A4524AB42E}"/>
    <cellStyle name="PSChar 12 2" xfId="1303" xr:uid="{E345DCAF-6A0F-412E-9D3C-E8B371281832}"/>
    <cellStyle name="PSChar 12 3" xfId="3035" xr:uid="{526DD6CE-60D3-4C9A-89C2-ED9BD92B94C4}"/>
    <cellStyle name="PSChar 13" xfId="710" xr:uid="{133CF861-A372-48D9-95A8-7178D2C87B3C}"/>
    <cellStyle name="PSChar 13 2" xfId="1304" xr:uid="{9249D33A-76E0-4CCB-ACEE-C4F5B4600E68}"/>
    <cellStyle name="PSChar 13 3" xfId="3036" xr:uid="{928BDB34-E042-406D-AF4D-B58D0DE3BD1D}"/>
    <cellStyle name="PSChar 14" xfId="711" xr:uid="{76D16787-CC68-4AC8-AC68-F93F06D2BE20}"/>
    <cellStyle name="PSChar 14 2" xfId="1305" xr:uid="{5CB038A3-B5DC-4D2D-935A-63FBBCEFB0B2}"/>
    <cellStyle name="PSChar 14 3" xfId="3037" xr:uid="{ABE55E18-93D6-4CAA-8498-7F34B68A4AD4}"/>
    <cellStyle name="PSChar 15" xfId="712" xr:uid="{73168269-28D1-45C8-AA1E-314B93D1893C}"/>
    <cellStyle name="PSChar 15 2" xfId="1306" xr:uid="{A6D3ED84-0248-4301-AE86-1ED2EC598D86}"/>
    <cellStyle name="PSChar 15 3" xfId="3038" xr:uid="{A17CF5EF-67E1-45FF-82B5-E5270E4CC2EA}"/>
    <cellStyle name="PSChar 16" xfId="713" xr:uid="{7483CC15-4481-470D-B441-2C1518925670}"/>
    <cellStyle name="PSChar 16 2" xfId="1307" xr:uid="{351FAFCA-D4E7-4428-81A4-3876B0EE6564}"/>
    <cellStyle name="PSChar 16 3" xfId="3039" xr:uid="{09F5C00C-7187-47F6-A58D-D3C7E914F6A6}"/>
    <cellStyle name="PSChar 17" xfId="714" xr:uid="{AE7D3D5E-7CDC-454D-96A4-9DA7D2322F51}"/>
    <cellStyle name="PSChar 17 2" xfId="1308" xr:uid="{C6B02990-1E45-4676-94A9-083870947B84}"/>
    <cellStyle name="PSChar 17 3" xfId="3040" xr:uid="{2E3990AB-08E7-483D-8924-1D140E1E0001}"/>
    <cellStyle name="PSChar 18" xfId="715" xr:uid="{4C9028D9-2BE6-4187-B339-9AB44397BBD2}"/>
    <cellStyle name="PSChar 18 2" xfId="1309" xr:uid="{AB06042D-A41F-4FCA-A9A8-3301920F12B1}"/>
    <cellStyle name="PSChar 18 3" xfId="3041" xr:uid="{6081E375-1198-4807-B4F2-DC2ABB2B3261}"/>
    <cellStyle name="PSChar 19" xfId="716" xr:uid="{4ED0357D-854F-4F4E-8BD4-AE0B0D8D3A78}"/>
    <cellStyle name="PSChar 19 2" xfId="1310" xr:uid="{A7296998-ADEF-4953-B806-4290B3F2825A}"/>
    <cellStyle name="PSChar 19 3" xfId="3042" xr:uid="{E5BD1C06-2FC2-4D64-BBDC-8721BB1C703D}"/>
    <cellStyle name="PSChar 2" xfId="717" xr:uid="{9B8E0C6B-BE5F-4F97-AACC-3A4404979E72}"/>
    <cellStyle name="PSChar 2 2" xfId="1311" xr:uid="{162A313A-DA56-4755-979E-1C77A6ABB585}"/>
    <cellStyle name="PSChar 2 3" xfId="3043" xr:uid="{6004E8E6-69DB-4344-B632-1B981B104A35}"/>
    <cellStyle name="PSChar 20" xfId="718" xr:uid="{62DD257D-300E-410E-B6BF-E93DCC34109D}"/>
    <cellStyle name="PSChar 20 2" xfId="1312" xr:uid="{432209D1-B82F-409E-88C1-BB736E9136A9}"/>
    <cellStyle name="PSChar 20 3" xfId="3044" xr:uid="{43DAF831-79CB-4382-A6BE-32E0D04D9B2A}"/>
    <cellStyle name="PSChar 21" xfId="719" xr:uid="{5AF96C1D-9949-49D8-AC31-DE3A2F5F61A1}"/>
    <cellStyle name="PSChar 21 2" xfId="1313" xr:uid="{21E6F645-D8C9-47CE-9E3A-F990AD29ADE5}"/>
    <cellStyle name="PSChar 21 3" xfId="3045" xr:uid="{8713E2EF-5292-4983-94D9-3ECA8EEA9809}"/>
    <cellStyle name="PSChar 22" xfId="720" xr:uid="{0D23959A-785B-403A-A494-602BC318ABC0}"/>
    <cellStyle name="PSChar 22 2" xfId="1314" xr:uid="{B3E3ACE2-ABC4-434A-B744-4BB06863C4FD}"/>
    <cellStyle name="PSChar 22 3" xfId="3046" xr:uid="{B9BF7944-1A7C-4804-A270-D9C8361C893C}"/>
    <cellStyle name="PSChar 23" xfId="721" xr:uid="{CD746DDC-4C05-41BA-BD29-00C5C643EF67}"/>
    <cellStyle name="PSChar 23 2" xfId="1315" xr:uid="{0FF0949F-DAEB-4556-999C-442E725190BD}"/>
    <cellStyle name="PSChar 23 3" xfId="3047" xr:uid="{93A79A23-D0CB-47C3-8C09-965981DF5603}"/>
    <cellStyle name="PSChar 24" xfId="722" xr:uid="{A014A299-0215-4E84-8281-8CF12A60B30B}"/>
    <cellStyle name="PSChar 24 2" xfId="1316" xr:uid="{D6334478-2088-4D15-9A8B-7CF1271719EA}"/>
    <cellStyle name="PSChar 24 3" xfId="3048" xr:uid="{7C07E26F-E343-472F-9FF9-16FA82A5A118}"/>
    <cellStyle name="PSChar 25" xfId="723" xr:uid="{EF2F11E9-2F7E-45D1-9566-4AE2ED09C01E}"/>
    <cellStyle name="PSChar 25 2" xfId="1317" xr:uid="{23E094DB-928C-446F-B9B3-B21DB3102718}"/>
    <cellStyle name="PSChar 25 3" xfId="3049" xr:uid="{FD561F7F-1010-4FC5-9FA8-CDF393F56B28}"/>
    <cellStyle name="PSChar 26" xfId="724" xr:uid="{796BAD88-8DAD-48A8-8BCE-99D4EBF61F6E}"/>
    <cellStyle name="PSChar 26 2" xfId="1318" xr:uid="{63FADC11-31D1-4E77-8373-C283BE9661DF}"/>
    <cellStyle name="PSChar 26 3" xfId="3050" xr:uid="{F717A763-773D-4A84-AD51-8723A4F2558A}"/>
    <cellStyle name="PSChar 27" xfId="725" xr:uid="{6F3E6ACD-29B2-4A8D-8EC3-3950610891CA}"/>
    <cellStyle name="PSChar 27 2" xfId="1319" xr:uid="{0E2D8112-B130-40CF-A6CF-3D7D6FF39DCA}"/>
    <cellStyle name="PSChar 27 3" xfId="3051" xr:uid="{76A6AD06-C9E3-4F60-8225-AEF8B50DE2E9}"/>
    <cellStyle name="PSChar 28" xfId="726" xr:uid="{7225E7A3-C888-4929-BE2C-CBE375D9FE96}"/>
    <cellStyle name="PSChar 29" xfId="1300" xr:uid="{72FE55FF-D5A6-4188-84BA-4D0AF022BB37}"/>
    <cellStyle name="PSChar 3" xfId="727" xr:uid="{73940D32-87C7-4184-9111-440C64617394}"/>
    <cellStyle name="PSChar 3 2" xfId="1320" xr:uid="{FF7170A4-626F-49EF-8608-B8BBD43BD903}"/>
    <cellStyle name="PSChar 3 3" xfId="3052" xr:uid="{25CA1F92-0185-410B-8190-7CB86B59C277}"/>
    <cellStyle name="PSChar 4" xfId="728" xr:uid="{1217DCFE-49FC-4FA4-AC01-DB28679C3301}"/>
    <cellStyle name="PSChar 4 2" xfId="1321" xr:uid="{7CBCB08D-F827-43EE-A60F-7C50061A486D}"/>
    <cellStyle name="PSChar 4 3" xfId="3053" xr:uid="{54401767-D5F3-4B97-B214-03C4706E5C67}"/>
    <cellStyle name="PSChar 5" xfId="729" xr:uid="{305A2F21-2790-4E67-BA11-BBE57F0BE3B3}"/>
    <cellStyle name="PSChar 5 2" xfId="1322" xr:uid="{B31A6B6A-BDD4-42B2-BE83-92FEDFAAFC88}"/>
    <cellStyle name="PSChar 5 3" xfId="3054" xr:uid="{F4E3306D-1F76-4A69-A6A7-883CF3D6871D}"/>
    <cellStyle name="PSChar 6" xfId="730" xr:uid="{A4136BE3-5E32-4960-A61E-924F5C1A09E9}"/>
    <cellStyle name="PSChar 6 2" xfId="1323" xr:uid="{57340609-2D65-46E0-AAD6-343057A3A788}"/>
    <cellStyle name="PSChar 6 3" xfId="3055" xr:uid="{A3CB1CD4-3318-4062-84AB-98373A361F83}"/>
    <cellStyle name="PSChar 7" xfId="731" xr:uid="{D05DC978-CBC8-44B3-9236-9FC28A14BE98}"/>
    <cellStyle name="PSChar 7 2" xfId="1324" xr:uid="{69AA305A-68B3-4020-95D4-D48A9AD05BE0}"/>
    <cellStyle name="PSChar 7 3" xfId="3056" xr:uid="{C0164C1C-3000-4BF4-BE42-F42673A4E498}"/>
    <cellStyle name="PSChar 8" xfId="732" xr:uid="{D43EB8CF-2CFB-4572-ACF2-7B504B8F5C51}"/>
    <cellStyle name="PSChar 8 2" xfId="1325" xr:uid="{0CD93F0F-0EC7-40A7-9534-997FE436D712}"/>
    <cellStyle name="PSChar 8 3" xfId="3057" xr:uid="{FE3AD571-B0A1-4BC0-9D8A-396C21F31D64}"/>
    <cellStyle name="PSChar 9" xfId="733" xr:uid="{D706EBBD-4659-4B39-9BBE-782412172F3F}"/>
    <cellStyle name="PSChar 9 2" xfId="1326" xr:uid="{60C3EFFA-A608-4F28-9D2F-E7AA4021F84A}"/>
    <cellStyle name="PSChar 9 3" xfId="3058" xr:uid="{12D276A0-4A8F-4439-9533-A632BC68695A}"/>
    <cellStyle name="PSDate" xfId="734" xr:uid="{DE36CEA2-7B00-4BB4-B4BE-49CDDF0EA549}"/>
    <cellStyle name="PSDate 10" xfId="735" xr:uid="{4DBF0804-DE62-45A3-95AD-FC657C612528}"/>
    <cellStyle name="PSDate 10 2" xfId="1328" xr:uid="{D698C4A4-0C00-4055-927D-A6C4592994C9}"/>
    <cellStyle name="PSDate 10 3" xfId="3059" xr:uid="{7C5494BB-3500-48C0-949B-E6BB287EE343}"/>
    <cellStyle name="PSDate 11" xfId="736" xr:uid="{ECD6C2D2-A4C7-4543-87C9-51F05C087BDD}"/>
    <cellStyle name="PSDate 11 2" xfId="1329" xr:uid="{9E3A004A-3832-48C6-8C4A-546A9AFF26E7}"/>
    <cellStyle name="PSDate 11 3" xfId="3060" xr:uid="{4A264BE3-8F41-494F-B8AE-F51A476C63F3}"/>
    <cellStyle name="PSDate 12" xfId="737" xr:uid="{0691F082-EB28-4F45-A98A-A2FEC6DE2E03}"/>
    <cellStyle name="PSDate 12 2" xfId="1330" xr:uid="{7B218C64-38C1-44BE-A5DC-3C530D9D6976}"/>
    <cellStyle name="PSDate 12 3" xfId="3061" xr:uid="{642261C8-E50F-43D4-AD82-8F6A7385CB57}"/>
    <cellStyle name="PSDate 13" xfId="738" xr:uid="{A87EEEE1-87CD-4A3C-95AF-1D3B3D572AB9}"/>
    <cellStyle name="PSDate 13 2" xfId="1331" xr:uid="{DC60EE48-996E-4BD9-BEB7-8059BFA681BF}"/>
    <cellStyle name="PSDate 13 3" xfId="3062" xr:uid="{F3A8961F-8E65-455E-B391-161F77002633}"/>
    <cellStyle name="PSDate 14" xfId="739" xr:uid="{A1282547-739E-472B-A7E8-BB74EDFBA0D2}"/>
    <cellStyle name="PSDate 14 2" xfId="1332" xr:uid="{8F12DC82-5F83-459D-B014-BAF961F6A058}"/>
    <cellStyle name="PSDate 14 3" xfId="3063" xr:uid="{3D9BF86E-7364-4B1A-BC60-7C4ED586CD95}"/>
    <cellStyle name="PSDate 15" xfId="740" xr:uid="{06754ED8-7A5E-4C92-9667-C24901B6B23E}"/>
    <cellStyle name="PSDate 15 2" xfId="1333" xr:uid="{2EA5843E-DE31-4D23-86F6-BFEFFE6896F5}"/>
    <cellStyle name="PSDate 15 3" xfId="3064" xr:uid="{3D09AE8B-EF9E-44D5-9B48-43798BC4C250}"/>
    <cellStyle name="PSDate 16" xfId="741" xr:uid="{7EFC6A4C-B64C-4034-B4FA-C7554C81EB7B}"/>
    <cellStyle name="PSDate 16 2" xfId="1334" xr:uid="{ABE4CC90-5F32-4069-AFBE-14D2D28CD137}"/>
    <cellStyle name="PSDate 16 3" xfId="3065" xr:uid="{F6894B6B-5070-4021-B215-E46AC494AD84}"/>
    <cellStyle name="PSDate 17" xfId="742" xr:uid="{9D266CBE-3D6C-4BC2-988C-1DB9CFA7CBAE}"/>
    <cellStyle name="PSDate 17 2" xfId="1335" xr:uid="{F3AE7334-EF52-436E-A75D-B97FD6AFF2B7}"/>
    <cellStyle name="PSDate 17 3" xfId="3066" xr:uid="{B26CB996-F69F-4D65-B05F-106CD4F5DAF7}"/>
    <cellStyle name="PSDate 18" xfId="743" xr:uid="{30C61475-B145-476A-9129-4CCC83E9E6A9}"/>
    <cellStyle name="PSDate 18 2" xfId="1336" xr:uid="{D823F496-A41A-47D9-99CB-270147E63F09}"/>
    <cellStyle name="PSDate 18 3" xfId="3067" xr:uid="{A772E65D-4279-4E86-B7CA-D0DA6B18D25B}"/>
    <cellStyle name="PSDate 19" xfId="744" xr:uid="{F91D4352-0AB2-40AF-B076-7AD11DDDFB3B}"/>
    <cellStyle name="PSDate 19 2" xfId="1337" xr:uid="{06DD2529-9E3C-42BA-BF9E-2B6B3BA50517}"/>
    <cellStyle name="PSDate 19 3" xfId="3068" xr:uid="{9C760463-B228-4577-B992-250C741D81F5}"/>
    <cellStyle name="PSDate 2" xfId="745" xr:uid="{E1800A0F-DAE0-4C7C-9212-1B5DF4DEFED9}"/>
    <cellStyle name="PSDate 2 2" xfId="1338" xr:uid="{83AF38C7-0A3F-4B86-9F70-0D3C3BB220BD}"/>
    <cellStyle name="PSDate 2 3" xfId="3069" xr:uid="{362D2E12-973C-4B6B-969F-D329BC7D3971}"/>
    <cellStyle name="PSDate 20" xfId="746" xr:uid="{9B0DF01F-6D4F-4F38-A3D9-6F4042E9728E}"/>
    <cellStyle name="PSDate 20 2" xfId="1339" xr:uid="{4B8975E2-8977-4A6E-9CBF-45CFE7346CBA}"/>
    <cellStyle name="PSDate 20 3" xfId="3070" xr:uid="{6318A99F-AE45-49A1-9F8F-1DBF0BD17649}"/>
    <cellStyle name="PSDate 21" xfId="747" xr:uid="{410F3A59-F4E1-4344-A3AB-454BFF0D4E7A}"/>
    <cellStyle name="PSDate 21 2" xfId="1340" xr:uid="{3CBD356D-B419-458A-A7FE-18135CEEEF3F}"/>
    <cellStyle name="PSDate 21 3" xfId="3071" xr:uid="{444E6D5D-DBC2-4B58-9D60-7ABED3870F24}"/>
    <cellStyle name="PSDate 22" xfId="748" xr:uid="{D5549179-E0F1-494F-899A-AACB39989D43}"/>
    <cellStyle name="PSDate 22 2" xfId="1341" xr:uid="{B38D0711-2EA0-4DB3-B713-272417F153B2}"/>
    <cellStyle name="PSDate 22 3" xfId="3072" xr:uid="{7EB8F5A9-B941-4D02-A1C3-7A156F2BDB2A}"/>
    <cellStyle name="PSDate 23" xfId="749" xr:uid="{C9DCE62E-5ED0-4E90-8AF8-4C160E43AEB8}"/>
    <cellStyle name="PSDate 23 2" xfId="1342" xr:uid="{C0C77D8E-8A16-402B-91B2-F79E92B64DDD}"/>
    <cellStyle name="PSDate 23 3" xfId="3073" xr:uid="{A9E6F1BD-3496-48E9-A7D0-06F55A0FF958}"/>
    <cellStyle name="PSDate 24" xfId="750" xr:uid="{1A117EFE-3A52-43E8-A4F3-3E05763287E0}"/>
    <cellStyle name="PSDate 24 2" xfId="1343" xr:uid="{86B21803-DC88-4743-8773-53423A7389BE}"/>
    <cellStyle name="PSDate 24 3" xfId="3074" xr:uid="{BF3B9B64-C576-40AB-BC25-AD054928E3CB}"/>
    <cellStyle name="PSDate 25" xfId="751" xr:uid="{33F443C0-3C4E-4BDC-AB10-DEDC2E862CDA}"/>
    <cellStyle name="PSDate 25 2" xfId="1344" xr:uid="{7D38B4CA-F7D7-4DD3-8D08-352E28C75042}"/>
    <cellStyle name="PSDate 25 3" xfId="3075" xr:uid="{947D5DB3-0BB7-4C79-90FF-1B2F1D51AC13}"/>
    <cellStyle name="PSDate 26" xfId="752" xr:uid="{2F0C95A9-BF20-473E-AF3C-E9CD934601E3}"/>
    <cellStyle name="PSDate 26 2" xfId="1345" xr:uid="{20E2C9F6-92FA-4214-8DE6-EE090457C9E5}"/>
    <cellStyle name="PSDate 26 3" xfId="3076" xr:uid="{D2D3BC11-C8C3-4860-8825-E94446D82536}"/>
    <cellStyle name="PSDate 27" xfId="753" xr:uid="{B4CC9B47-B830-42A4-9A13-C86300606C73}"/>
    <cellStyle name="PSDate 27 2" xfId="1346" xr:uid="{B97F17B2-C6F0-48B2-8121-589C40D28842}"/>
    <cellStyle name="PSDate 27 3" xfId="3077" xr:uid="{47D57A98-C5F4-4578-8C13-C9A121BA7F3D}"/>
    <cellStyle name="PSDate 28" xfId="754" xr:uid="{2AF44171-E320-4845-830D-641BE32E9594}"/>
    <cellStyle name="PSDate 29" xfId="1327" xr:uid="{0AF473A2-1042-42A2-AE12-10387A5C6879}"/>
    <cellStyle name="PSDate 3" xfId="755" xr:uid="{78255390-980F-43BB-9E67-4C359B3D8308}"/>
    <cellStyle name="PSDate 3 2" xfId="1347" xr:uid="{37AACCAB-91CA-4CA7-AD3F-2C5615E9E453}"/>
    <cellStyle name="PSDate 3 3" xfId="3078" xr:uid="{09D181F1-8D39-4F39-8334-F1C68DD62D8B}"/>
    <cellStyle name="PSDate 4" xfId="756" xr:uid="{02CC1607-AFFF-432C-B86B-9F2B4BF2F063}"/>
    <cellStyle name="PSDate 4 2" xfId="1348" xr:uid="{D4CF0545-41EC-4216-BD9F-5D7C737C98F9}"/>
    <cellStyle name="PSDate 4 3" xfId="3079" xr:uid="{C5C9A55B-163B-4C40-B003-27BD83F25438}"/>
    <cellStyle name="PSDate 5" xfId="757" xr:uid="{7E2EDD96-A772-4D86-9BD6-0C87AD0CC300}"/>
    <cellStyle name="PSDate 5 2" xfId="1349" xr:uid="{6FA8FFB3-413D-4B3A-AE8C-B36F4A953B98}"/>
    <cellStyle name="PSDate 5 3" xfId="3080" xr:uid="{6965CB2F-C6D3-4CA5-89B6-BA6AA862D905}"/>
    <cellStyle name="PSDate 6" xfId="758" xr:uid="{83FDE3C9-C10E-485F-8FF9-BB858C342D19}"/>
    <cellStyle name="PSDate 6 2" xfId="1350" xr:uid="{2175EC4A-60BD-4DB3-870C-468D69EEB96A}"/>
    <cellStyle name="PSDate 6 3" xfId="3081" xr:uid="{9CD73D9B-254E-4CFA-9685-82B6C676C459}"/>
    <cellStyle name="PSDate 7" xfId="759" xr:uid="{035A7F06-ED66-455C-AD1A-28FA0E7544E4}"/>
    <cellStyle name="PSDate 7 2" xfId="1351" xr:uid="{8D3BD7A1-4ED9-463B-85CC-B12FCA91FEA7}"/>
    <cellStyle name="PSDate 7 3" xfId="3082" xr:uid="{013F35FE-A007-4E78-8963-4B91EC7F6E35}"/>
    <cellStyle name="PSDate 8" xfId="760" xr:uid="{C5D35EBC-7BB5-4F42-ACC3-4EB947072677}"/>
    <cellStyle name="PSDate 8 2" xfId="1352" xr:uid="{B544C3DC-50D9-4650-93F9-9330421C476B}"/>
    <cellStyle name="PSDate 8 3" xfId="3083" xr:uid="{9E6F6F89-4994-4483-A479-8E6DA04B1310}"/>
    <cellStyle name="PSDate 9" xfId="761" xr:uid="{592DCAEE-9846-40CC-941B-D3D91AF0F7FA}"/>
    <cellStyle name="PSDate 9 2" xfId="1353" xr:uid="{AB0A3CC6-88A5-4E63-A9B6-B94287A8D1B8}"/>
    <cellStyle name="PSDate 9 3" xfId="3084" xr:uid="{9A015A66-8DA9-4676-BD54-94AC261E999F}"/>
    <cellStyle name="PSDec" xfId="762" xr:uid="{FF4C4156-8B20-4BAB-843E-449C184E0A9D}"/>
    <cellStyle name="PSDec 10" xfId="763" xr:uid="{F61AC847-C03C-43A4-88F9-2B139DA7201C}"/>
    <cellStyle name="PSDec 10 2" xfId="1355" xr:uid="{A48EBE07-A0CB-4F58-B551-BF7448F9C652}"/>
    <cellStyle name="PSDec 10 3" xfId="3085" xr:uid="{135D0EFD-081C-4D2B-A7E1-373D85D1B27B}"/>
    <cellStyle name="PSDec 11" xfId="764" xr:uid="{2CE089AD-38C8-4831-B85B-9035F333691E}"/>
    <cellStyle name="PSDec 11 2" xfId="1356" xr:uid="{5A8FE3FB-E20E-4891-A5CD-D13598042DC0}"/>
    <cellStyle name="PSDec 11 3" xfId="3086" xr:uid="{12DDCDD7-A962-43E8-92C2-AD71F5D2ECF3}"/>
    <cellStyle name="PSDec 12" xfId="765" xr:uid="{A07E2C9C-4917-45E7-9254-C86A6F388949}"/>
    <cellStyle name="PSDec 12 2" xfId="1357" xr:uid="{8A04A7A2-9D57-4C52-8239-DDABBC43E98E}"/>
    <cellStyle name="PSDec 12 3" xfId="3087" xr:uid="{1E67C2BC-8ACA-44A4-86AE-A554ED48A766}"/>
    <cellStyle name="PSDec 13" xfId="766" xr:uid="{1B0CEEE8-48AD-4776-954B-909F3F4FA9A5}"/>
    <cellStyle name="PSDec 13 2" xfId="1358" xr:uid="{EB403C27-A57B-4B2D-B6DA-483DADB58BED}"/>
    <cellStyle name="PSDec 13 3" xfId="3088" xr:uid="{81614714-569E-4255-BFCD-888BA76C12CA}"/>
    <cellStyle name="PSDec 14" xfId="767" xr:uid="{BD3DDB36-0A3A-4D88-B682-F562FF71ABDD}"/>
    <cellStyle name="PSDec 14 2" xfId="1359" xr:uid="{20F602E5-4AC4-485F-AF65-EC542F21E59E}"/>
    <cellStyle name="PSDec 14 3" xfId="3089" xr:uid="{6AE3661A-60FF-46B0-9EBD-3F3125C8ADB8}"/>
    <cellStyle name="PSDec 15" xfId="768" xr:uid="{92EA8FD3-2D4D-4257-AC67-F8DCA3C8A36F}"/>
    <cellStyle name="PSDec 15 2" xfId="1360" xr:uid="{802563BB-730F-4FA9-BFBC-1B1B8BCD30A0}"/>
    <cellStyle name="PSDec 15 3" xfId="3090" xr:uid="{B58F8436-278E-43B9-88A9-8A2E07BC53F2}"/>
    <cellStyle name="PSDec 16" xfId="769" xr:uid="{34E1026A-E213-4612-900F-4012C246DBDA}"/>
    <cellStyle name="PSDec 16 2" xfId="1361" xr:uid="{75D61C90-F0B7-4F39-B28C-475492E4FFA6}"/>
    <cellStyle name="PSDec 16 3" xfId="3091" xr:uid="{40FEB5A6-3355-4367-802C-46E6FAB9406F}"/>
    <cellStyle name="PSDec 17" xfId="770" xr:uid="{6A298D47-1F95-4CFB-87E0-E1B15C485E03}"/>
    <cellStyle name="PSDec 17 2" xfId="1362" xr:uid="{4A3182D5-9B14-484A-B9D1-7A943572B4C2}"/>
    <cellStyle name="PSDec 17 3" xfId="3092" xr:uid="{9CA7CF35-7113-4F33-A70E-123B55A37046}"/>
    <cellStyle name="PSDec 18" xfId="771" xr:uid="{221BD566-4B5E-4ACF-A59E-52D078C3CF09}"/>
    <cellStyle name="PSDec 18 2" xfId="1363" xr:uid="{CB212332-07D1-44A7-AF20-61F402B57282}"/>
    <cellStyle name="PSDec 18 3" xfId="3093" xr:uid="{1D705F90-C56E-4E48-B45B-F3C3BEDA5DCD}"/>
    <cellStyle name="PSDec 19" xfId="772" xr:uid="{6E82221D-FCEB-468C-8017-6E1EDEFAFECE}"/>
    <cellStyle name="PSDec 19 2" xfId="1364" xr:uid="{5B57574E-9E44-4172-952C-49C1F14FC3EF}"/>
    <cellStyle name="PSDec 19 3" xfId="3094" xr:uid="{F7F8B10F-57CE-4DA6-AC03-FEB74935C3D3}"/>
    <cellStyle name="PSDec 2" xfId="773" xr:uid="{2A83E46D-76AA-4980-9B01-9C18602FB993}"/>
    <cellStyle name="PSDec 2 2" xfId="1365" xr:uid="{6661DC2D-E1D2-4095-BA6F-13075F3AE9A4}"/>
    <cellStyle name="PSDec 2 3" xfId="3095" xr:uid="{FB7E2597-3EB2-4784-B68B-E953A21CA2AA}"/>
    <cellStyle name="PSDec 20" xfId="774" xr:uid="{C0D2603F-1D8A-40A6-8113-85F8A6D18CAD}"/>
    <cellStyle name="PSDec 20 2" xfId="1366" xr:uid="{BE959951-1B47-49AC-93A0-6AA48FB91C02}"/>
    <cellStyle name="PSDec 20 3" xfId="3096" xr:uid="{8D7A5D67-1D36-4886-9C51-B06F150CD9D5}"/>
    <cellStyle name="PSDec 21" xfId="775" xr:uid="{093A51B9-6667-4B14-86C3-C3DFA615886F}"/>
    <cellStyle name="PSDec 21 2" xfId="1367" xr:uid="{226EC97E-6F7E-4833-9574-170E97A28780}"/>
    <cellStyle name="PSDec 21 3" xfId="3097" xr:uid="{7CF83236-52F7-481D-B442-E7311A99866E}"/>
    <cellStyle name="PSDec 22" xfId="776" xr:uid="{F1226E35-EA2D-4031-B6B4-53860FAA3FE7}"/>
    <cellStyle name="PSDec 22 2" xfId="1368" xr:uid="{0DE70277-8E81-42CB-B396-18ADF463C3CB}"/>
    <cellStyle name="PSDec 22 3" xfId="3098" xr:uid="{1206041C-521A-498C-99E9-6E9E781CFF02}"/>
    <cellStyle name="PSDec 23" xfId="777" xr:uid="{5D36767A-2123-4D82-93A6-A06F1277E48D}"/>
    <cellStyle name="PSDec 23 2" xfId="1369" xr:uid="{7EE215A1-0688-468A-B9EA-10B496FB3513}"/>
    <cellStyle name="PSDec 23 3" xfId="3099" xr:uid="{41EA7041-E544-44F3-934A-BE652E37F97C}"/>
    <cellStyle name="PSDec 24" xfId="778" xr:uid="{F9B27FC6-15C6-49E6-9258-2FCAD8681ED7}"/>
    <cellStyle name="PSDec 24 2" xfId="1370" xr:uid="{7989B8ED-5CDE-4952-8ECE-C74F0E61492C}"/>
    <cellStyle name="PSDec 24 3" xfId="3100" xr:uid="{9C7DAD03-016A-45EB-9251-2B1F618EBA0F}"/>
    <cellStyle name="PSDec 25" xfId="779" xr:uid="{402DB24F-E917-4C86-A30F-40C4DCDC4222}"/>
    <cellStyle name="PSDec 25 2" xfId="1371" xr:uid="{89345237-CEEE-495A-BB36-AE8CB497D369}"/>
    <cellStyle name="PSDec 25 3" xfId="3101" xr:uid="{E9CEBA69-448C-4E5B-96C9-3F3569EAB7A1}"/>
    <cellStyle name="PSDec 26" xfId="780" xr:uid="{46DDB5D0-88E1-42A7-9CB0-501E74044A2C}"/>
    <cellStyle name="PSDec 26 2" xfId="1372" xr:uid="{FDCF5851-C1D1-451E-BBDC-9282FDED97E9}"/>
    <cellStyle name="PSDec 26 3" xfId="3102" xr:uid="{4909F87C-080E-4FDE-AA88-C9DB8DC45019}"/>
    <cellStyle name="PSDec 27" xfId="781" xr:uid="{D78F6895-F86F-48D1-991C-DE0613EFFFFC}"/>
    <cellStyle name="PSDec 27 2" xfId="1373" xr:uid="{75FF1F38-B8F0-482B-952C-5D8F7F38C252}"/>
    <cellStyle name="PSDec 27 3" xfId="3103" xr:uid="{3F87D1A1-8CA1-4036-8C12-9FACA39781BC}"/>
    <cellStyle name="PSDec 28" xfId="782" xr:uid="{3B09F7E7-8259-46E0-BBE4-3ABA6969091D}"/>
    <cellStyle name="PSDec 29" xfId="1354" xr:uid="{49A61CA2-55C0-489D-B7B5-0B5F41FAFFCB}"/>
    <cellStyle name="PSDec 3" xfId="783" xr:uid="{6C5810A0-5D4E-4F67-A071-0F74BBAB7474}"/>
    <cellStyle name="PSDec 3 2" xfId="1374" xr:uid="{4A0DD471-E250-4013-89FD-B18EF38CF9CC}"/>
    <cellStyle name="PSDec 3 3" xfId="3104" xr:uid="{9A37DAD3-9B0A-4EF9-9AF6-EAA86F990EFA}"/>
    <cellStyle name="PSDec 4" xfId="784" xr:uid="{AD387198-A07A-4297-B05A-AF0606E8164A}"/>
    <cellStyle name="PSDec 4 2" xfId="1375" xr:uid="{4578BE83-56D7-4F9A-853D-6426F77823B0}"/>
    <cellStyle name="PSDec 4 3" xfId="3105" xr:uid="{DAC2ADA6-BB5A-442D-84A4-B1E26960C9B4}"/>
    <cellStyle name="PSDec 5" xfId="785" xr:uid="{9E916094-D09B-4F76-86BC-E446A478CE13}"/>
    <cellStyle name="PSDec 5 2" xfId="1376" xr:uid="{C5F87B7D-B052-4B74-839D-567E911FDB96}"/>
    <cellStyle name="PSDec 5 3" xfId="3106" xr:uid="{FAD30C3B-3A5E-4265-87A6-F37BCDAB3988}"/>
    <cellStyle name="PSDec 6" xfId="786" xr:uid="{063A65A1-17FD-4803-808D-B1F19BE43E26}"/>
    <cellStyle name="PSDec 6 2" xfId="1377" xr:uid="{158C845B-BFD6-4840-9CD0-01330FD390E0}"/>
    <cellStyle name="PSDec 6 3" xfId="3107" xr:uid="{6913525A-4829-4C4B-9418-2E38F36E6DD6}"/>
    <cellStyle name="PSDec 7" xfId="787" xr:uid="{C1DE3FD6-E849-426C-96EB-FF917CFD3072}"/>
    <cellStyle name="PSDec 7 2" xfId="1378" xr:uid="{12142E2C-BD6E-40BC-980E-AE1B7620EBF3}"/>
    <cellStyle name="PSDec 7 3" xfId="3108" xr:uid="{0A434326-E342-49B8-89E1-2ED2D0022F29}"/>
    <cellStyle name="PSDec 8" xfId="788" xr:uid="{507466FF-DC66-4E36-B06B-7CFBFABD6620}"/>
    <cellStyle name="PSDec 8 2" xfId="1379" xr:uid="{0209B5B5-0A91-4C5B-B225-5C0A1CCBBA04}"/>
    <cellStyle name="PSDec 8 3" xfId="3109" xr:uid="{4750046D-2860-48AE-94C4-2E2BF0665602}"/>
    <cellStyle name="PSDec 9" xfId="789" xr:uid="{72C213EE-B2EF-4A75-85BF-851C6E1A52CF}"/>
    <cellStyle name="PSDec 9 2" xfId="1380" xr:uid="{5E36E3E3-36B3-4396-ADF1-0AB50489DA55}"/>
    <cellStyle name="PSDec 9 3" xfId="3110" xr:uid="{76DD0976-33E1-481B-B672-B3FF53FA633C}"/>
    <cellStyle name="PSHeading" xfId="790" xr:uid="{C6197E5A-AE60-4249-B706-9A56E2A9AC0B}"/>
    <cellStyle name="PSHeading 10" xfId="791" xr:uid="{FC533E22-6EB9-45B8-B3C1-39E790261F00}"/>
    <cellStyle name="PSHeading 10 2" xfId="1382" xr:uid="{4D9B4DD2-E458-48DC-AB8C-40673DC8B4FF}"/>
    <cellStyle name="PSHeading 10 2 2" xfId="1690" xr:uid="{7D822DE2-ECEC-4F99-AB1F-06E2D45DC0A5}"/>
    <cellStyle name="PSHeading 10 3" xfId="2309" xr:uid="{C5BE7288-2201-4BCB-BF78-B270B067C684}"/>
    <cellStyle name="PSHeading 11" xfId="792" xr:uid="{58ED60B9-2367-4D08-AEA6-35DBE5A9F65E}"/>
    <cellStyle name="PSHeading 11 2" xfId="1383" xr:uid="{843DB849-354A-40FC-B22E-4C17141B01F5}"/>
    <cellStyle name="PSHeading 11 2 2" xfId="1691" xr:uid="{D0E60090-AA08-4559-839A-5B3116820A83}"/>
    <cellStyle name="PSHeading 11 3" xfId="2310" xr:uid="{9A47F7FC-D45D-416B-A7CD-85E0788D8AEA}"/>
    <cellStyle name="PSHeading 12" xfId="793" xr:uid="{81A00A19-4A8F-4F9C-956C-58EDCDB0D406}"/>
    <cellStyle name="PSHeading 12 2" xfId="1384" xr:uid="{6464C5D9-6B63-4CE8-855E-79F50255F856}"/>
    <cellStyle name="PSHeading 12 2 2" xfId="1692" xr:uid="{56352D6C-F836-4C98-9103-7FB53672DC28}"/>
    <cellStyle name="PSHeading 12 3" xfId="2311" xr:uid="{7B5D5FC4-4216-4204-A2A7-06B44F309CE8}"/>
    <cellStyle name="PSHeading 13" xfId="794" xr:uid="{6FF2B71F-96EA-4E13-B29F-9B10E3ED0DA0}"/>
    <cellStyle name="PSHeading 13 2" xfId="1385" xr:uid="{C9B89D6C-DECD-4BC5-95BF-534762DFAF63}"/>
    <cellStyle name="PSHeading 13 2 2" xfId="1693" xr:uid="{4F95A1E2-FB3B-4765-97F0-BDB5B659920D}"/>
    <cellStyle name="PSHeading 13 3" xfId="2312" xr:uid="{6A0ADFD1-8FD3-4907-8F9A-9784BBDDD284}"/>
    <cellStyle name="PSHeading 14" xfId="795" xr:uid="{E0FF6C3D-F927-4DCB-B061-34488E696E49}"/>
    <cellStyle name="PSHeading 14 2" xfId="1386" xr:uid="{292ECB56-D233-487C-849C-CE5D997BF6DC}"/>
    <cellStyle name="PSHeading 14 2 2" xfId="1694" xr:uid="{9203B14D-09E7-4871-ABE5-E3F69DAADE4F}"/>
    <cellStyle name="PSHeading 14 3" xfId="2313" xr:uid="{56D1EEE7-78C1-4A6A-AFB9-B0B0743C0371}"/>
    <cellStyle name="PSHeading 15" xfId="796" xr:uid="{83CC2695-5DE0-4DA5-AED4-27F1F5ED3BE6}"/>
    <cellStyle name="PSHeading 15 2" xfId="1387" xr:uid="{AC81A0C6-19F8-4C58-9D1B-7B23AF0BC7FF}"/>
    <cellStyle name="PSHeading 15 2 2" xfId="1695" xr:uid="{46A57AAF-0DC1-4418-9CB4-B2EB2F733EB2}"/>
    <cellStyle name="PSHeading 15 3" xfId="2314" xr:uid="{CD844F3F-35F4-4386-85C9-93479BF73935}"/>
    <cellStyle name="PSHeading 16" xfId="797" xr:uid="{681D6AFF-89B2-4CE6-9FE3-8FB0E0A3D3C9}"/>
    <cellStyle name="PSHeading 16 2" xfId="1388" xr:uid="{E50522B9-3F31-440A-A525-9F018C9F8267}"/>
    <cellStyle name="PSHeading 16 2 2" xfId="1696" xr:uid="{DFA483E6-28E6-4DD3-B52E-6A2E8B7E64A9}"/>
    <cellStyle name="PSHeading 16 3" xfId="2315" xr:uid="{B31AA60B-32F9-4B6F-88FC-F79EF36DE2C1}"/>
    <cellStyle name="PSHeading 17" xfId="798" xr:uid="{9ACBD36D-2486-4E08-AB4E-88C8D0D8B675}"/>
    <cellStyle name="PSHeading 17 2" xfId="1389" xr:uid="{10F85392-7984-4527-84A9-C33E36287B15}"/>
    <cellStyle name="PSHeading 17 2 2" xfId="1697" xr:uid="{B888EB7D-511C-404A-8A19-27A8A1F6E21F}"/>
    <cellStyle name="PSHeading 17 3" xfId="2316" xr:uid="{E54AB030-8699-40BE-A2EE-5D5CF145A353}"/>
    <cellStyle name="PSHeading 18" xfId="799" xr:uid="{02582C08-126D-47B3-A174-8B820BC4BD9E}"/>
    <cellStyle name="PSHeading 18 2" xfId="1390" xr:uid="{E7C83275-7350-4619-9C8E-D8DD50C6552A}"/>
    <cellStyle name="PSHeading 18 2 2" xfId="1698" xr:uid="{64BA1283-2006-428F-971C-B230C52979EF}"/>
    <cellStyle name="PSHeading 18 3" xfId="2317" xr:uid="{8E570A37-308D-4727-B176-E2021F915405}"/>
    <cellStyle name="PSHeading 19" xfId="800" xr:uid="{33F865B4-BE5E-4B20-B3D5-0CD1D75CA9FE}"/>
    <cellStyle name="PSHeading 19 2" xfId="1391" xr:uid="{2381918B-2BDE-4E03-894F-72A68C92A558}"/>
    <cellStyle name="PSHeading 19 2 2" xfId="1699" xr:uid="{4F5E020D-2911-4024-8DD4-8DEF1D71E64A}"/>
    <cellStyle name="PSHeading 19 3" xfId="2318" xr:uid="{B33E0458-40BA-46B8-AF51-3EA78352FB17}"/>
    <cellStyle name="PSHeading 2" xfId="801" xr:uid="{28061B99-E2F7-4FE6-AB4B-1F1C0949DBA3}"/>
    <cellStyle name="PSHeading 2 2" xfId="1392" xr:uid="{B5DAFF1D-1EFF-4BCB-9EA7-0B5D66D9A770}"/>
    <cellStyle name="PSHeading 2 2 2" xfId="1700" xr:uid="{EC021CE9-28EF-4229-9551-F911B6671B29}"/>
    <cellStyle name="PSHeading 2 3" xfId="2319" xr:uid="{B71E3090-214B-483C-A044-CF1EF3AB4F42}"/>
    <cellStyle name="PSHeading 20" xfId="802" xr:uid="{C4822609-2CD3-4C5B-9F25-0A7989927718}"/>
    <cellStyle name="PSHeading 20 2" xfId="1393" xr:uid="{2F87CE79-4203-40EE-B3BE-3EC57E7549E6}"/>
    <cellStyle name="PSHeading 20 2 2" xfId="1701" xr:uid="{642A3A94-203F-4E27-B8FE-4777F509E15E}"/>
    <cellStyle name="PSHeading 20 3" xfId="2320" xr:uid="{A7224FD7-282F-4E6F-901F-03B3705BD627}"/>
    <cellStyle name="PSHeading 21" xfId="803" xr:uid="{6B6527D0-074D-490D-B1A1-F25C108F4C52}"/>
    <cellStyle name="PSHeading 21 2" xfId="1394" xr:uid="{F9AD6EAF-5FB0-4D6F-933C-35C2F8DBECA1}"/>
    <cellStyle name="PSHeading 21 2 2" xfId="1702" xr:uid="{DA5067B7-7273-4D98-92C7-264B113DDD79}"/>
    <cellStyle name="PSHeading 21 3" xfId="2321" xr:uid="{EEDD8BDA-7837-49DB-B3A2-E3F93D556053}"/>
    <cellStyle name="PSHeading 22" xfId="804" xr:uid="{94C57A4D-42B9-4AA4-99B9-D15EA852F354}"/>
    <cellStyle name="PSHeading 22 2" xfId="1395" xr:uid="{42A4FB06-CAE5-4F46-AC99-645501F8F30E}"/>
    <cellStyle name="PSHeading 22 2 2" xfId="1703" xr:uid="{855F356C-4CC2-46C9-BE9A-E6DBB48A26A4}"/>
    <cellStyle name="PSHeading 22 3" xfId="2322" xr:uid="{F97C958F-912B-4479-BB6F-46920CDCDEDB}"/>
    <cellStyle name="PSHeading 23" xfId="805" xr:uid="{B942AB20-A220-4AF5-9B4E-6644971D67CD}"/>
    <cellStyle name="PSHeading 23 2" xfId="1396" xr:uid="{2E583647-6CC0-4663-87E1-CEB33ED4BCE2}"/>
    <cellStyle name="PSHeading 23 2 2" xfId="1704" xr:uid="{9F154599-1E49-4EE8-B7FB-C9E3705F55C1}"/>
    <cellStyle name="PSHeading 23 3" xfId="2323" xr:uid="{5D8DF8B7-8A21-4E43-AAEF-301AFCB740BE}"/>
    <cellStyle name="PSHeading 24" xfId="806" xr:uid="{BF5787BE-EDAD-479F-8DCC-262DB28D866F}"/>
    <cellStyle name="PSHeading 24 2" xfId="1397" xr:uid="{94B3CC64-947B-46DA-A233-FD188E672DA3}"/>
    <cellStyle name="PSHeading 24 2 2" xfId="1705" xr:uid="{9E8F7157-B007-48B8-BA0E-771FF077D860}"/>
    <cellStyle name="PSHeading 24 3" xfId="2324" xr:uid="{E3F6D3A8-6456-454C-BD90-D2F3C5E272AC}"/>
    <cellStyle name="PSHeading 25" xfId="807" xr:uid="{443390E4-532D-467E-A758-DF3F1EF30355}"/>
    <cellStyle name="PSHeading 25 2" xfId="1398" xr:uid="{478E7CFC-0F03-4F85-9C7B-5786E46D4237}"/>
    <cellStyle name="PSHeading 25 2 2" xfId="1706" xr:uid="{84C66802-3E03-4E0C-86FC-E1B93524F601}"/>
    <cellStyle name="PSHeading 25 3" xfId="2325" xr:uid="{F193905C-309A-4C12-ABD9-8C18D3D849AB}"/>
    <cellStyle name="PSHeading 26" xfId="808" xr:uid="{0EFC0FAC-850E-47C5-9F66-22EBE9A45A96}"/>
    <cellStyle name="PSHeading 26 2" xfId="1399" xr:uid="{AC8D7639-5976-404B-A71E-493EF0760ECE}"/>
    <cellStyle name="PSHeading 26 2 2" xfId="1707" xr:uid="{D5CCD405-0EAC-4E9A-9211-95714F690BD2}"/>
    <cellStyle name="PSHeading 26 3" xfId="2326" xr:uid="{53ADFB40-66AA-4132-99E5-B637BD740B78}"/>
    <cellStyle name="PSHeading 27" xfId="809" xr:uid="{45F5C27E-074D-4198-AFB3-D8E0F46F81DB}"/>
    <cellStyle name="PSHeading 27 2" xfId="1400" xr:uid="{557D6C9B-8683-4C49-8C7B-30126F26A6B9}"/>
    <cellStyle name="PSHeading 27 2 2" xfId="1708" xr:uid="{A3CD8999-AE70-43D4-A059-DC74A6A83E86}"/>
    <cellStyle name="PSHeading 27 3" xfId="2327" xr:uid="{17DFC2B0-C7EE-454B-A35D-6F4FAE438353}"/>
    <cellStyle name="PSHeading 28" xfId="810" xr:uid="{FC229EEF-2A8D-4BF2-B772-D4CADA8E0ADC}"/>
    <cellStyle name="PSHeading 28 2" xfId="1549" xr:uid="{1ADB1A6F-52CB-45E9-A23F-804D07A7F1B5}"/>
    <cellStyle name="PSHeading 28 2 2" xfId="1727" xr:uid="{D2544B35-E38C-4561-AC6E-B3753611BDA0}"/>
    <cellStyle name="PSHeading 28 3" xfId="2328" xr:uid="{88C37F75-B006-4E63-AEED-5084468B34F2}"/>
    <cellStyle name="PSHeading 29" xfId="1381" xr:uid="{C6B1C6B6-110C-4964-9AD7-E8487E127669}"/>
    <cellStyle name="PSHeading 29 2" xfId="1689" xr:uid="{5A9D539D-5C63-4DC3-9321-CE3401038A2D}"/>
    <cellStyle name="PSHeading 3" xfId="811" xr:uid="{ADE7A85C-B1FD-4E76-BBC2-8CE812AA9942}"/>
    <cellStyle name="PSHeading 3 2" xfId="1401" xr:uid="{3CB96F2F-7D11-4583-AB54-8DDE5360F3FA}"/>
    <cellStyle name="PSHeading 3 2 2" xfId="1709" xr:uid="{CD7C01BC-6275-424C-9A5E-0FBF716A8390}"/>
    <cellStyle name="PSHeading 3 3" xfId="2329" xr:uid="{0DC72276-6541-4CCA-84E6-ECABA7A6426A}"/>
    <cellStyle name="PSHeading 30" xfId="2308" xr:uid="{D73467B4-8877-477D-AC69-3C4FB80C64B6}"/>
    <cellStyle name="PSHeading 4" xfId="812" xr:uid="{7326D496-0103-4400-BD08-EF3CF0F62432}"/>
    <cellStyle name="PSHeading 4 2" xfId="1402" xr:uid="{73306835-E664-4A2E-B23A-7DF8DAB1AF9F}"/>
    <cellStyle name="PSHeading 4 2 2" xfId="1710" xr:uid="{374F2A80-86D4-4CC3-B5C3-C5B0D0755E83}"/>
    <cellStyle name="PSHeading 4 3" xfId="2330" xr:uid="{E9BFB2FD-A92E-49CC-96C7-7F587A52FE65}"/>
    <cellStyle name="PSHeading 5" xfId="813" xr:uid="{81711D2F-D39A-44EB-B04A-8498E1A1A678}"/>
    <cellStyle name="PSHeading 5 2" xfId="1403" xr:uid="{1612EB3F-62D5-499A-B7EE-BBBF9984A909}"/>
    <cellStyle name="PSHeading 5 2 2" xfId="1711" xr:uid="{474914CE-542F-4C7C-B2D4-12A3E94AAD67}"/>
    <cellStyle name="PSHeading 5 3" xfId="2331" xr:uid="{C792DDA5-6669-4BCE-9FF5-1DB7DB0A82A8}"/>
    <cellStyle name="PSHeading 6" xfId="814" xr:uid="{784C6001-B893-4475-9491-3705F3FF2C5D}"/>
    <cellStyle name="PSHeading 6 2" xfId="1404" xr:uid="{92DE0FB3-CB8B-4F80-895B-758F5BBAC121}"/>
    <cellStyle name="PSHeading 6 2 2" xfId="1712" xr:uid="{69288619-6E67-45DD-A535-E354A4329303}"/>
    <cellStyle name="PSHeading 6 3" xfId="2332" xr:uid="{564B7145-FA93-4941-AE42-0C8360E67FDF}"/>
    <cellStyle name="PSHeading 7" xfId="815" xr:uid="{B8943AEE-1F0B-4AED-A0B0-719148A6EF3E}"/>
    <cellStyle name="PSHeading 7 2" xfId="1405" xr:uid="{94908283-E095-4A86-A336-2B32B1940F02}"/>
    <cellStyle name="PSHeading 7 2 2" xfId="1713" xr:uid="{7EDD4E4D-45C4-441A-8E9C-B7CE6835C334}"/>
    <cellStyle name="PSHeading 7 3" xfId="2333" xr:uid="{B9BE3590-BCD2-4155-B727-53DB713CFE29}"/>
    <cellStyle name="PSHeading 8" xfId="816" xr:uid="{A4D343A4-8063-4057-BD3C-038E17D51600}"/>
    <cellStyle name="PSHeading 8 2" xfId="1406" xr:uid="{7A546233-4CA1-4098-AF16-86B26742B5B4}"/>
    <cellStyle name="PSHeading 8 2 2" xfId="1714" xr:uid="{F2032B70-E065-470B-961B-9F71B4D87D5E}"/>
    <cellStyle name="PSHeading 8 3" xfId="2334" xr:uid="{7898548A-CF5C-4C22-BC0B-B5808451EF72}"/>
    <cellStyle name="PSHeading 9" xfId="817" xr:uid="{4F09CD2E-0852-4469-BAB2-A3E71AB59FF6}"/>
    <cellStyle name="PSHeading 9 2" xfId="1407" xr:uid="{991A5BCC-5D02-4A87-B51A-0E8ED4517D00}"/>
    <cellStyle name="PSHeading 9 2 2" xfId="1715" xr:uid="{48F7E878-703E-4592-B7ED-FCD1D58B6A3C}"/>
    <cellStyle name="PSHeading 9 3" xfId="2335" xr:uid="{697FC831-ED7C-4C6C-B069-7BCEC55378BB}"/>
    <cellStyle name="PSInt" xfId="818" xr:uid="{E771916C-12D3-4E6C-8747-678C3CFB08F7}"/>
    <cellStyle name="PSInt 10" xfId="819" xr:uid="{159706F6-050D-4446-9EFB-1299ED1D5393}"/>
    <cellStyle name="PSInt 10 2" xfId="1409" xr:uid="{E5558357-3EC1-46DB-A24B-43753C7F082B}"/>
    <cellStyle name="PSInt 10 3" xfId="3111" xr:uid="{72A9E04C-89AF-4153-8D37-756B588C4EB7}"/>
    <cellStyle name="PSInt 11" xfId="820" xr:uid="{89793627-0DE0-4466-B748-D717405BABFD}"/>
    <cellStyle name="PSInt 11 2" xfId="1410" xr:uid="{3581CB50-A399-4331-A8F0-DB99E9F18DD7}"/>
    <cellStyle name="PSInt 11 3" xfId="3112" xr:uid="{1F5A812B-5FC1-468A-8666-4FA259DC841D}"/>
    <cellStyle name="PSInt 12" xfId="821" xr:uid="{2626FE03-6182-4282-A958-4D7F675D7D14}"/>
    <cellStyle name="PSInt 12 2" xfId="1411" xr:uid="{7D752576-70DF-4020-8517-D0DBEA2D596E}"/>
    <cellStyle name="PSInt 12 3" xfId="3113" xr:uid="{6183E19D-EFDF-45D0-A38D-2C1FE3E648CD}"/>
    <cellStyle name="PSInt 13" xfId="822" xr:uid="{B34862C0-DB12-4467-9B44-E39D5D90B38C}"/>
    <cellStyle name="PSInt 13 2" xfId="1412" xr:uid="{E59D247F-C517-4B43-85EA-42AD6F925D02}"/>
    <cellStyle name="PSInt 13 3" xfId="3114" xr:uid="{E844AAAD-3F5E-43BA-A3B1-1F307A4CEAF1}"/>
    <cellStyle name="PSInt 14" xfId="823" xr:uid="{A511C7FA-762F-4B55-9DCF-18B67526C59F}"/>
    <cellStyle name="PSInt 14 2" xfId="1413" xr:uid="{E9845B85-8768-4E31-B9DB-2A171E8D7BAA}"/>
    <cellStyle name="PSInt 14 3" xfId="3115" xr:uid="{72E7F3BE-1906-4178-BF94-394A9ECC5CCA}"/>
    <cellStyle name="PSInt 15" xfId="824" xr:uid="{3073475F-C08D-4063-8826-B3D3ECB27EA2}"/>
    <cellStyle name="PSInt 15 2" xfId="1414" xr:uid="{6A6AA455-59A3-4EEF-8B15-C6DAA59A4876}"/>
    <cellStyle name="PSInt 15 3" xfId="3116" xr:uid="{D975ACB2-B2F8-48B8-8ECB-0BF3E9F5885F}"/>
    <cellStyle name="PSInt 16" xfId="825" xr:uid="{FDE88FAF-E078-48A6-9E59-499428E31411}"/>
    <cellStyle name="PSInt 16 2" xfId="1415" xr:uid="{86552171-D353-4D0F-89B3-F6167D2D493C}"/>
    <cellStyle name="PSInt 16 3" xfId="3117" xr:uid="{17A552F5-73D8-4626-AEB6-533EF45D8E2A}"/>
    <cellStyle name="PSInt 17" xfId="826" xr:uid="{48D68133-15A7-4233-BEE3-144B776D2322}"/>
    <cellStyle name="PSInt 17 2" xfId="1416" xr:uid="{0DE69145-FD76-4DD8-9F70-465B502EB242}"/>
    <cellStyle name="PSInt 17 3" xfId="3118" xr:uid="{0164E379-74DD-4BFC-8468-6D39DB1F2D2E}"/>
    <cellStyle name="PSInt 18" xfId="827" xr:uid="{B7528296-FFEE-4B44-B42A-10628F263CC9}"/>
    <cellStyle name="PSInt 18 2" xfId="1417" xr:uid="{8C3A0BD4-347E-4332-B8B6-492C02E6FACF}"/>
    <cellStyle name="PSInt 18 3" xfId="3119" xr:uid="{C90D1E55-2D3E-45BF-ACDC-EFADE59C0D28}"/>
    <cellStyle name="PSInt 19" xfId="828" xr:uid="{BE342720-353D-4CDD-9E7C-90406B4894D1}"/>
    <cellStyle name="PSInt 19 2" xfId="1418" xr:uid="{F9421DD6-CD36-4722-AE58-7A42D25A46DF}"/>
    <cellStyle name="PSInt 19 3" xfId="3120" xr:uid="{298A4730-122B-47D3-AEFA-5750B70E4223}"/>
    <cellStyle name="PSInt 2" xfId="829" xr:uid="{B3AF98B6-E3E6-48A4-839E-2C7E1AB722D5}"/>
    <cellStyle name="PSInt 2 2" xfId="1419" xr:uid="{10F76408-B74F-4182-BF5D-A053849DBCB5}"/>
    <cellStyle name="PSInt 2 3" xfId="3121" xr:uid="{60BE47CE-2DCC-4139-9274-948F9CDD1AD4}"/>
    <cellStyle name="PSInt 20" xfId="830" xr:uid="{1258D1DC-F918-4BBF-A00B-63099FA36933}"/>
    <cellStyle name="PSInt 20 2" xfId="1420" xr:uid="{6F1CA3F8-FF0B-40D9-9980-ED3F7CE9083D}"/>
    <cellStyle name="PSInt 20 3" xfId="3122" xr:uid="{5FB601D2-B8C5-4E8F-9748-98ACFBB23CB9}"/>
    <cellStyle name="PSInt 21" xfId="831" xr:uid="{11F8E8BF-E2ED-42FC-96A6-73582BDB29D5}"/>
    <cellStyle name="PSInt 21 2" xfId="1421" xr:uid="{1B14C1A3-835A-4E62-ABA4-634F0AEC843F}"/>
    <cellStyle name="PSInt 21 3" xfId="3123" xr:uid="{40D8452D-EAAE-4B86-9FFC-C7CFBA117997}"/>
    <cellStyle name="PSInt 22" xfId="832" xr:uid="{F871E0B9-35DB-478F-813D-7F90B28A4509}"/>
    <cellStyle name="PSInt 22 2" xfId="1422" xr:uid="{ACE74FB6-610D-495C-A529-8CCA7D550AC6}"/>
    <cellStyle name="PSInt 22 3" xfId="3124" xr:uid="{7CF01BAC-B8D5-413D-8C60-48DF30A368FE}"/>
    <cellStyle name="PSInt 23" xfId="833" xr:uid="{6C0FA2F0-95BF-41D0-857A-F25289F60AA3}"/>
    <cellStyle name="PSInt 23 2" xfId="1423" xr:uid="{6F4A9629-762C-4CA0-BFD0-1B4BDACAF07C}"/>
    <cellStyle name="PSInt 23 3" xfId="3125" xr:uid="{22E66E33-59B1-47A1-8978-9B7D037EAC0B}"/>
    <cellStyle name="PSInt 24" xfId="834" xr:uid="{37EE168E-CAD9-4D8A-96E7-8A65DABC5175}"/>
    <cellStyle name="PSInt 24 2" xfId="1424" xr:uid="{2816C689-0D5E-40FF-BCE2-44299F98ADC2}"/>
    <cellStyle name="PSInt 24 3" xfId="3126" xr:uid="{75E5D316-5E08-48FC-ADEC-294E51EFCD8F}"/>
    <cellStyle name="PSInt 25" xfId="835" xr:uid="{C1DC8673-4024-4CB6-BCB6-C7D09167BC1A}"/>
    <cellStyle name="PSInt 25 2" xfId="1425" xr:uid="{C53E1576-D53B-42C2-AECA-C486DB498945}"/>
    <cellStyle name="PSInt 25 3" xfId="3127" xr:uid="{6EBEE777-0782-40B9-942D-8B3451B517FE}"/>
    <cellStyle name="PSInt 26" xfId="836" xr:uid="{DB6947A8-0A16-49CB-8EF2-9C1510941361}"/>
    <cellStyle name="PSInt 26 2" xfId="1426" xr:uid="{34FB32D3-302D-40B7-86B5-FFD9CF0FDCA9}"/>
    <cellStyle name="PSInt 26 3" xfId="3128" xr:uid="{FAE7CF97-E591-45FB-BAB1-C70ADB3A1AE9}"/>
    <cellStyle name="PSInt 27" xfId="837" xr:uid="{2C291FB8-AE3B-46B2-8F99-82A2B2C61EA1}"/>
    <cellStyle name="PSInt 27 2" xfId="1427" xr:uid="{DA4967B1-DF2A-43E4-8F74-831FC9662873}"/>
    <cellStyle name="PSInt 27 3" xfId="3129" xr:uid="{01549FCF-308A-47C1-965E-7EAF077F85BD}"/>
    <cellStyle name="PSInt 28" xfId="838" xr:uid="{D6EF3359-7968-4C6A-8712-B8407BED7EF2}"/>
    <cellStyle name="PSInt 29" xfId="1408" xr:uid="{173F05BB-D820-45EB-A293-6C87A5889CDB}"/>
    <cellStyle name="PSInt 3" xfId="839" xr:uid="{AC5B1ACB-74C5-4CEB-A929-F2E0B3528155}"/>
    <cellStyle name="PSInt 3 2" xfId="1428" xr:uid="{D98ACAEF-781C-4FE7-B698-19BE8FD88462}"/>
    <cellStyle name="PSInt 3 3" xfId="3130" xr:uid="{DF257A6C-FE15-4A50-B3F4-254075EC5CC8}"/>
    <cellStyle name="PSInt 4" xfId="840" xr:uid="{067E7838-633B-466A-8F1A-39BF3D578432}"/>
    <cellStyle name="PSInt 4 2" xfId="1429" xr:uid="{76317625-18A9-49F6-A4A1-AFB18A5AF131}"/>
    <cellStyle name="PSInt 4 3" xfId="3131" xr:uid="{DB06A623-597F-44EB-BD85-47BC244C18A9}"/>
    <cellStyle name="PSInt 5" xfId="841" xr:uid="{C42B8287-88C6-4F62-8BEB-772549F86463}"/>
    <cellStyle name="PSInt 5 2" xfId="1430" xr:uid="{512991F3-7629-4022-9A2F-717097F27D95}"/>
    <cellStyle name="PSInt 5 3" xfId="3132" xr:uid="{6D3A887F-13C6-4B56-BB78-00E0F2CACAE9}"/>
    <cellStyle name="PSInt 6" xfId="842" xr:uid="{33F95D0F-72D9-45BD-B14E-7FEE171E6123}"/>
    <cellStyle name="PSInt 6 2" xfId="1431" xr:uid="{DC9BFB85-4F90-4D47-B981-C1D1CEF75AC8}"/>
    <cellStyle name="PSInt 6 3" xfId="3133" xr:uid="{E4839663-2EC5-4241-914F-90ACD5754345}"/>
    <cellStyle name="PSInt 7" xfId="843" xr:uid="{E13E0362-9E74-4DC8-ADE1-6B6E27993233}"/>
    <cellStyle name="PSInt 7 2" xfId="1432" xr:uid="{C90F0A89-BDA0-4C8D-A4BF-CD1601819386}"/>
    <cellStyle name="PSInt 7 3" xfId="3134" xr:uid="{5A98AB4E-EC99-46EA-9450-D0D4662265EF}"/>
    <cellStyle name="PSInt 8" xfId="844" xr:uid="{3256C573-CF12-4508-A50E-08FC21FB0B84}"/>
    <cellStyle name="PSInt 8 2" xfId="1433" xr:uid="{8B66C58C-0C80-48AE-ADEF-61D453FF32F4}"/>
    <cellStyle name="PSInt 8 3" xfId="3135" xr:uid="{D06DF645-916D-492D-A53E-F24600AFE20E}"/>
    <cellStyle name="PSInt 9" xfId="845" xr:uid="{EAE8FDE6-1052-4355-8D47-9512AAFB405C}"/>
    <cellStyle name="PSInt 9 2" xfId="1434" xr:uid="{EB960BB7-7F1C-47DA-97AE-866AF7F711B7}"/>
    <cellStyle name="PSInt 9 3" xfId="3136" xr:uid="{F6497598-A1AA-45E6-B520-115D2F0B2495}"/>
    <cellStyle name="PSSpacer" xfId="846" xr:uid="{037A2853-0301-451A-B0E0-00A250E09D74}"/>
    <cellStyle name="PSSpacer 10" xfId="847" xr:uid="{DEF7C50A-0FF1-4E6A-8309-9E290A150A98}"/>
    <cellStyle name="PSSpacer 10 2" xfId="1436" xr:uid="{E9595E44-6B44-47D9-B825-F67B6C51F43E}"/>
    <cellStyle name="PSSpacer 10 3" xfId="3137" xr:uid="{74B1FB29-FC83-4E63-A156-02D81AA4E89A}"/>
    <cellStyle name="PSSpacer 11" xfId="848" xr:uid="{04FE2AC5-684C-43F6-BB1A-EF1257EE6DB3}"/>
    <cellStyle name="PSSpacer 11 2" xfId="1437" xr:uid="{DB61EAD3-25DD-42F8-9F64-ECA5D41214F6}"/>
    <cellStyle name="PSSpacer 11 3" xfId="3138" xr:uid="{DD6B8F64-74D6-452F-98C9-987B5AAA4C87}"/>
    <cellStyle name="PSSpacer 12" xfId="849" xr:uid="{A0E79049-B473-4798-8F82-C8DEF668B700}"/>
    <cellStyle name="PSSpacer 12 2" xfId="1438" xr:uid="{ABA12078-5278-4829-8BA2-B68DC150DDFE}"/>
    <cellStyle name="PSSpacer 12 3" xfId="3139" xr:uid="{80B76426-C05B-49B3-A167-B227AD3CEE94}"/>
    <cellStyle name="PSSpacer 13" xfId="850" xr:uid="{CF8B41BE-B879-4223-B93F-1241BCF0005C}"/>
    <cellStyle name="PSSpacer 13 2" xfId="1439" xr:uid="{EEFAF99E-C79C-4C20-B898-36B5FAB4C535}"/>
    <cellStyle name="PSSpacer 13 3" xfId="3140" xr:uid="{CFF58DAA-D4B1-4BEC-930F-CC0765E7308A}"/>
    <cellStyle name="PSSpacer 14" xfId="851" xr:uid="{5C9FDC31-1AD7-469F-99BD-E4A7777F9CDE}"/>
    <cellStyle name="PSSpacer 14 2" xfId="1440" xr:uid="{43AF6800-9B78-4B0D-A3FD-DDC61D6497AA}"/>
    <cellStyle name="PSSpacer 14 3" xfId="3141" xr:uid="{A67DA84B-8A92-4FBD-83D4-842AE8965D80}"/>
    <cellStyle name="PSSpacer 15" xfId="852" xr:uid="{3AF53450-A95A-4EB4-B2BC-1798EE13B253}"/>
    <cellStyle name="PSSpacer 15 2" xfId="1441" xr:uid="{50D4702C-8C03-41A5-99C7-4E155D1E073B}"/>
    <cellStyle name="PSSpacer 15 3" xfId="3142" xr:uid="{6EA0D759-0006-413F-A0F0-E07E1C89B847}"/>
    <cellStyle name="PSSpacer 16" xfId="853" xr:uid="{867F2F71-30B6-4A79-8080-7914117D371F}"/>
    <cellStyle name="PSSpacer 16 2" xfId="1442" xr:uid="{68785D25-1430-4096-986C-9B30C8951C18}"/>
    <cellStyle name="PSSpacer 16 3" xfId="3143" xr:uid="{0A2EFDBA-0C7A-42CA-AB7C-3569A5EB381E}"/>
    <cellStyle name="PSSpacer 17" xfId="854" xr:uid="{367C3525-0311-46F7-A573-0034240E8CD3}"/>
    <cellStyle name="PSSpacer 17 2" xfId="1443" xr:uid="{86C1E5B9-6FFB-47EE-8589-67C3DACD75CA}"/>
    <cellStyle name="PSSpacer 17 3" xfId="3144" xr:uid="{20836A27-02EA-49B3-875B-B64D9FA8B957}"/>
    <cellStyle name="PSSpacer 18" xfId="855" xr:uid="{FED25693-AFC7-43DD-B1A5-FDD39F2B5111}"/>
    <cellStyle name="PSSpacer 18 2" xfId="1444" xr:uid="{9FC1D653-A427-422A-B2F5-E0DD6373E1E4}"/>
    <cellStyle name="PSSpacer 18 3" xfId="3145" xr:uid="{CBAAD7DE-3245-4C29-B059-E6E5CC8F55C4}"/>
    <cellStyle name="PSSpacer 19" xfId="856" xr:uid="{72C09263-27C9-45EF-A933-9F0243CEDC54}"/>
    <cellStyle name="PSSpacer 19 2" xfId="1445" xr:uid="{C08D7A94-DDB2-48A9-8459-16AEC83C0886}"/>
    <cellStyle name="PSSpacer 19 3" xfId="3146" xr:uid="{E8C5F902-BB03-4ECC-9635-E75DD2F3F1D3}"/>
    <cellStyle name="PSSpacer 2" xfId="857" xr:uid="{948425A2-DC85-422B-B8AE-3FF44501E3D9}"/>
    <cellStyle name="PSSpacer 2 2" xfId="1446" xr:uid="{D1D20914-5BC7-4139-9483-E3ECA12F246B}"/>
    <cellStyle name="PSSpacer 2 3" xfId="3147" xr:uid="{EE4C6FF4-CD80-4606-B885-B07A56BE677A}"/>
    <cellStyle name="PSSpacer 20" xfId="858" xr:uid="{8A53E29E-5048-4BA9-8250-A7CB54D526F8}"/>
    <cellStyle name="PSSpacer 20 2" xfId="1447" xr:uid="{FA96DF92-9219-402E-BE5F-AEBBA1E258E7}"/>
    <cellStyle name="PSSpacer 20 3" xfId="3148" xr:uid="{F531BBC1-0A49-488A-9488-DB1FBB17A614}"/>
    <cellStyle name="PSSpacer 21" xfId="859" xr:uid="{EA4B5398-519C-47F5-AC95-D6112B251DE5}"/>
    <cellStyle name="PSSpacer 21 2" xfId="1448" xr:uid="{F2E98F5C-AE70-4024-98FF-00D8686F80AA}"/>
    <cellStyle name="PSSpacer 21 3" xfId="3149" xr:uid="{EA06B135-1F5E-4BAA-AFCA-A53E99636317}"/>
    <cellStyle name="PSSpacer 22" xfId="860" xr:uid="{0741D46F-97E0-4C9A-88F2-42A0DCE88824}"/>
    <cellStyle name="PSSpacer 22 2" xfId="1449" xr:uid="{F396B371-382D-4BA4-AC49-EF0D32340C2A}"/>
    <cellStyle name="PSSpacer 22 3" xfId="3150" xr:uid="{4196DE83-19DF-454C-909B-CC8245C8A36F}"/>
    <cellStyle name="PSSpacer 23" xfId="861" xr:uid="{FAD15664-DADF-4866-B223-BD8518F64561}"/>
    <cellStyle name="PSSpacer 23 2" xfId="1450" xr:uid="{DEDA1024-BE09-4A76-832F-B06231127A1C}"/>
    <cellStyle name="PSSpacer 23 3" xfId="3151" xr:uid="{BD10F5E0-2188-4E7B-81F3-96034B7AE1E7}"/>
    <cellStyle name="PSSpacer 24" xfId="862" xr:uid="{E026F62F-A7A8-4B41-BE93-30DF3E8655EA}"/>
    <cellStyle name="PSSpacer 24 2" xfId="1451" xr:uid="{8C3F56D2-7CA0-478A-BE43-156E14048253}"/>
    <cellStyle name="PSSpacer 24 3" xfId="3152" xr:uid="{EE1EA5BB-D012-4186-8BCD-32D079F9A44F}"/>
    <cellStyle name="PSSpacer 25" xfId="863" xr:uid="{98A974AD-704E-4F5E-AE6F-805FF4B90D21}"/>
    <cellStyle name="PSSpacer 25 2" xfId="1452" xr:uid="{FAB4A422-8356-4553-8A0A-1E33DEE6C151}"/>
    <cellStyle name="PSSpacer 25 3" xfId="3153" xr:uid="{40AA3AE5-C85E-4B9B-895C-0B0651FB86EF}"/>
    <cellStyle name="PSSpacer 26" xfId="864" xr:uid="{0ECE0005-33B5-44C5-8A01-71514578D638}"/>
    <cellStyle name="PSSpacer 26 2" xfId="1453" xr:uid="{FEA1288F-C11B-4875-B577-4372F04E6A99}"/>
    <cellStyle name="PSSpacer 26 3" xfId="3154" xr:uid="{3D9BC07D-4549-43DE-935A-712561A374A2}"/>
    <cellStyle name="PSSpacer 27" xfId="865" xr:uid="{323B3A51-2DAB-4D46-9950-E071E38EFEB1}"/>
    <cellStyle name="PSSpacer 27 2" xfId="1454" xr:uid="{173F8198-3F10-4FAF-B380-BE84A8D29845}"/>
    <cellStyle name="PSSpacer 27 3" xfId="3155" xr:uid="{BAA408AD-70BE-4930-A650-92FD3E65DB54}"/>
    <cellStyle name="PSSpacer 28" xfId="866" xr:uid="{755D6362-C79A-411B-83F2-4EF18BF09B18}"/>
    <cellStyle name="PSSpacer 29" xfId="1435" xr:uid="{9A3EA004-914C-44DB-87A5-2EDDA98802AF}"/>
    <cellStyle name="PSSpacer 3" xfId="867" xr:uid="{9B32F40C-0CD0-4A23-BF41-491103081EED}"/>
    <cellStyle name="PSSpacer 3 2" xfId="1455" xr:uid="{4DA8E64E-67E5-418E-8732-E85CDE36D960}"/>
    <cellStyle name="PSSpacer 3 3" xfId="3156" xr:uid="{F535C827-1AF7-475D-879A-685C450A1006}"/>
    <cellStyle name="PSSpacer 4" xfId="868" xr:uid="{F6AA2748-A407-4F11-8F6D-F17365D48F21}"/>
    <cellStyle name="PSSpacer 4 2" xfId="1456" xr:uid="{4198D5DE-7223-4B12-8412-EC64CEFA4850}"/>
    <cellStyle name="PSSpacer 4 3" xfId="3157" xr:uid="{F7AF3C1A-4E18-413D-8045-4440ABADE269}"/>
    <cellStyle name="PSSpacer 5" xfId="869" xr:uid="{46EE399C-E4CB-41B3-8D7A-FB421DB491E6}"/>
    <cellStyle name="PSSpacer 5 2" xfId="1457" xr:uid="{FA927364-EBC0-4E7E-910C-8BE3E9B97BC7}"/>
    <cellStyle name="PSSpacer 5 3" xfId="3158" xr:uid="{AC939F32-1347-435D-BC90-C76D4C1922E4}"/>
    <cellStyle name="PSSpacer 6" xfId="870" xr:uid="{F61B42C3-0ED8-425A-886F-B7178FF5CB3F}"/>
    <cellStyle name="PSSpacer 6 2" xfId="1458" xr:uid="{9B7129C3-481C-4B12-8EA8-EC0505A78A31}"/>
    <cellStyle name="PSSpacer 6 3" xfId="3159" xr:uid="{3051940E-08E3-42A8-9D14-DD822B92718C}"/>
    <cellStyle name="PSSpacer 7" xfId="871" xr:uid="{73ACFEC6-C871-44CD-9F10-85C49B6380E5}"/>
    <cellStyle name="PSSpacer 7 2" xfId="1459" xr:uid="{594657E8-1FC8-49C1-9523-F757ACBED3EE}"/>
    <cellStyle name="PSSpacer 7 3" xfId="3160" xr:uid="{69F4361F-231E-457A-A372-E79D72A7D6B8}"/>
    <cellStyle name="PSSpacer 8" xfId="872" xr:uid="{D4FCE426-DF94-4446-9963-B8A72539F633}"/>
    <cellStyle name="PSSpacer 8 2" xfId="1460" xr:uid="{CE0699F2-56EC-4822-B845-8866CD972282}"/>
    <cellStyle name="PSSpacer 8 3" xfId="3161" xr:uid="{15DABBBB-B152-449B-9157-0CE8D392B8AE}"/>
    <cellStyle name="PSSpacer 9" xfId="873" xr:uid="{061A8FFC-8A2C-4937-8254-04F6C5031908}"/>
    <cellStyle name="PSSpacer 9 2" xfId="1461" xr:uid="{432A90F8-87BD-40D1-ABB3-53D93100979F}"/>
    <cellStyle name="PSSpacer 9 3" xfId="3162" xr:uid="{0B62BC5A-F159-47FC-BDD0-F355602C62D5}"/>
    <cellStyle name="pwstyle" xfId="874" xr:uid="{EB6AF5B3-159E-4F0D-BDCE-8BC256AF614F}"/>
    <cellStyle name="pwstyle 2" xfId="2343" xr:uid="{94C23729-1460-4DB5-8AAF-528C5BAEDC6C}"/>
    <cellStyle name="pwstyle 3" xfId="3163" xr:uid="{921C01D3-B7BB-45FD-B486-74444E25A414}"/>
    <cellStyle name="SAPBEXchaText" xfId="875" xr:uid="{BEAA9F32-FB60-4E11-B650-251A11E84F0A}"/>
    <cellStyle name="SAPBEXchaText 2" xfId="876" xr:uid="{D65E1909-68B0-48FD-AF65-F410F1831EFE}"/>
    <cellStyle name="SAPBEXchaText 3" xfId="1462" xr:uid="{D5713B56-8AC1-4883-B5A0-18CF81626893}"/>
    <cellStyle name="SAPBEXchaText 4" xfId="2344" xr:uid="{B31DD273-145C-4B78-B095-DD5E90384FD5}"/>
    <cellStyle name="SAPBEXchaText 5" xfId="3164" xr:uid="{380048FB-BD4E-41A2-B515-DFE7193EF590}"/>
    <cellStyle name="SAPBEXfilterDrill" xfId="877" xr:uid="{775413BF-C1AF-4D11-B08B-BB6943863594}"/>
    <cellStyle name="SAPBEXfilterDrill 2" xfId="878" xr:uid="{29C46E10-0078-4637-9967-1AA4CA7FD2BB}"/>
    <cellStyle name="SAPBEXfilterDrill 3" xfId="1463" xr:uid="{85ABD89D-B7D6-4239-AD6F-944B7F693A9C}"/>
    <cellStyle name="SAPBEXfilterDrill 4" xfId="2345" xr:uid="{D7FDEE0F-6768-4E6B-82B1-D8C21CCAB862}"/>
    <cellStyle name="SAPBEXfilterDrill 5" xfId="3165" xr:uid="{30E5801E-1552-46FE-84ED-BD3359E78471}"/>
    <cellStyle name="SAPBEXheaderItem" xfId="879" xr:uid="{EB403796-34F2-4B08-9F13-6480ADD90D90}"/>
    <cellStyle name="SAPBEXheaderItem 2" xfId="880" xr:uid="{EF34BF59-F5A9-4515-A4CA-299FA860DB5E}"/>
    <cellStyle name="SAPBEXheaderItem 3" xfId="1464" xr:uid="{CD2CC3EF-FECD-4570-8A5A-7D7C594E5C63}"/>
    <cellStyle name="SAPBEXheaderItem 4" xfId="2346" xr:uid="{1E84FA6F-7A2B-4C2E-95AA-BB0CFACE5624}"/>
    <cellStyle name="SAPBEXheaderItem 5" xfId="3166" xr:uid="{F4154A7B-E676-4812-8640-AC7498E3752B}"/>
    <cellStyle name="SAPBEXheaderText" xfId="881" xr:uid="{5A7C9A59-B271-447D-B871-E77F066A1A08}"/>
    <cellStyle name="SAPBEXheaderText 2" xfId="882" xr:uid="{C52212F8-4444-4ECC-AE53-61685F84D3B2}"/>
    <cellStyle name="SAPBEXheaderText 3" xfId="1465" xr:uid="{0EEAA247-90C1-4636-9BEA-B7DFD3508882}"/>
    <cellStyle name="SAPBEXheaderText 4" xfId="2347" xr:uid="{7E859A3A-2091-422B-B770-EC5AC5052EDE}"/>
    <cellStyle name="SAPBEXheaderText 5" xfId="3167" xr:uid="{2F83754C-FA31-42E4-82CB-4D3FD4BC7D37}"/>
    <cellStyle name="SAPBEXstdData" xfId="883" xr:uid="{FCA04416-B504-4EBE-90D0-42C4D3281543}"/>
    <cellStyle name="SAPBEXstdData 10" xfId="3168" xr:uid="{7068FFDE-57C4-4805-9157-71E3CE7051AD}"/>
    <cellStyle name="SAPBEXstdData 10 2" xfId="8265" xr:uid="{8E27CD48-EE29-4160-9AA9-39364238D0AD}"/>
    <cellStyle name="SAPBEXstdData 10 2 2" xfId="18147" xr:uid="{F1C61C69-3008-4921-8026-DA91EA94EDAE}"/>
    <cellStyle name="SAPBEXstdData 10 3" xfId="8222" xr:uid="{B4F52DB2-EC0C-4A91-8453-15AA0DA039EE}"/>
    <cellStyle name="SAPBEXstdData 10 3 2" xfId="18108" xr:uid="{0AE20B04-B40B-4A47-923E-09CEA0B11F64}"/>
    <cellStyle name="SAPBEXstdData 10 4" xfId="13689" xr:uid="{AE103054-C75F-47AC-B0AF-B9DE174FCFF6}"/>
    <cellStyle name="SAPBEXstdData 11" xfId="3169" xr:uid="{80621DB9-3D2E-45C1-97B0-7F7F51ADE621}"/>
    <cellStyle name="SAPBEXstdData 11 2" xfId="8266" xr:uid="{9805AD42-BCA1-4B7C-A3DC-FCAE5CA9EB86}"/>
    <cellStyle name="SAPBEXstdData 11 2 2" xfId="18148" xr:uid="{20C8396F-26E8-4CBB-BBFF-2A5A89D11CC1}"/>
    <cellStyle name="SAPBEXstdData 11 3" xfId="12280" xr:uid="{4C344BA4-F550-4B35-973A-733632C6A938}"/>
    <cellStyle name="SAPBEXstdData 11 3 2" xfId="21866" xr:uid="{6EA84598-4758-45E5-8A0B-55E5A3F145EF}"/>
    <cellStyle name="SAPBEXstdData 11 4" xfId="13690" xr:uid="{2D09FFA3-6AB7-4256-BD0A-CFD4464E9473}"/>
    <cellStyle name="SAPBEXstdData 12" xfId="3170" xr:uid="{09EC1C5B-BCD0-4685-8540-FD7EBBB4372B}"/>
    <cellStyle name="SAPBEXstdData 12 2" xfId="8267" xr:uid="{796C57CA-D156-4EA2-87D6-F99F2BB66CE8}"/>
    <cellStyle name="SAPBEXstdData 12 2 2" xfId="18149" xr:uid="{375A3456-958F-4524-AA0D-4ABF4F7CFFB6}"/>
    <cellStyle name="SAPBEXstdData 12 3" xfId="7419" xr:uid="{7F946AE1-5F2A-4068-B926-D9107CE5CAB1}"/>
    <cellStyle name="SAPBEXstdData 12 3 2" xfId="17446" xr:uid="{30C58890-6791-4DAE-8E21-BA3DE960930C}"/>
    <cellStyle name="SAPBEXstdData 12 4" xfId="13691" xr:uid="{D9F76051-6BE7-49CB-B50B-CF58CF8C2455}"/>
    <cellStyle name="SAPBEXstdData 13" xfId="3171" xr:uid="{1F1AA8E3-57F2-4F8F-A12D-0936F488B512}"/>
    <cellStyle name="SAPBEXstdData 13 2" xfId="8268" xr:uid="{37A470F0-4CA8-48B0-9EE8-E1059235A44E}"/>
    <cellStyle name="SAPBEXstdData 13 2 2" xfId="18150" xr:uid="{245AFD9C-01B3-4EC6-B44D-FE30EE871B25}"/>
    <cellStyle name="SAPBEXstdData 13 3" xfId="7350" xr:uid="{E2AE9B56-E785-4D49-A1FF-3A232C6A6DD9}"/>
    <cellStyle name="SAPBEXstdData 13 3 2" xfId="17383" xr:uid="{C3D9B391-990E-432B-8438-1505757C7C4A}"/>
    <cellStyle name="SAPBEXstdData 13 4" xfId="13692" xr:uid="{73F39F0E-E8BE-464B-9625-E19AA2E3B25A}"/>
    <cellStyle name="SAPBEXstdData 14" xfId="3172" xr:uid="{1938DC57-0FE0-4586-93F0-F18F9CB76454}"/>
    <cellStyle name="SAPBEXstdData 14 2" xfId="8269" xr:uid="{6D2C79AB-48B1-426B-BD3F-6C99F583105A}"/>
    <cellStyle name="SAPBEXstdData 14 2 2" xfId="18151" xr:uid="{45121BAF-CC9E-49D0-AE7E-26709A959BEC}"/>
    <cellStyle name="SAPBEXstdData 14 3" xfId="12279" xr:uid="{83C24535-4817-4511-AB47-39D5A39EAFED}"/>
    <cellStyle name="SAPBEXstdData 14 3 2" xfId="21865" xr:uid="{42EAFC2F-B3BB-4CA4-80B6-D8EFE02EFD0B}"/>
    <cellStyle name="SAPBEXstdData 14 4" xfId="13693" xr:uid="{786307A4-3B4A-4D8A-8F70-4FAD950C5A41}"/>
    <cellStyle name="SAPBEXstdData 15" xfId="3173" xr:uid="{6BC84B21-6699-4BEA-8BF2-999A710F428A}"/>
    <cellStyle name="SAPBEXstdData 15 2" xfId="8270" xr:uid="{F63A0C7E-E7C7-4732-80AD-762997CCB0A6}"/>
    <cellStyle name="SAPBEXstdData 15 2 2" xfId="18152" xr:uid="{AD96D9F5-0581-4554-96F0-8462C5531214}"/>
    <cellStyle name="SAPBEXstdData 15 3" xfId="7787" xr:uid="{386A1B2A-B53A-4812-94D1-3B311D559730}"/>
    <cellStyle name="SAPBEXstdData 15 3 2" xfId="17784" xr:uid="{4E5399A1-763C-424A-8F87-7D9356EA61EE}"/>
    <cellStyle name="SAPBEXstdData 15 4" xfId="13694" xr:uid="{874EFE51-8D79-415B-A177-3AB48AAFF50F}"/>
    <cellStyle name="SAPBEXstdData 16" xfId="7396" xr:uid="{1944C97C-CB7B-4A7A-8AFE-9DEAE7173A18}"/>
    <cellStyle name="SAPBEXstdData 16 2" xfId="17425" xr:uid="{55974524-1190-4F38-9176-9FB71110A84F}"/>
    <cellStyle name="SAPBEXstdData 17" xfId="12334" xr:uid="{EA1B829F-C828-4344-8AAD-1B754E341BEF}"/>
    <cellStyle name="SAPBEXstdData 17 2" xfId="21912" xr:uid="{17498057-B42A-4342-B02B-EDB4E82264CC}"/>
    <cellStyle name="SAPBEXstdData 18" xfId="13296" xr:uid="{0B71BDB9-E57A-4E25-B971-71900726CC75}"/>
    <cellStyle name="SAPBEXstdData 2" xfId="884" xr:uid="{78F6CF98-F8CC-4E1A-A732-F076BBD1AE52}"/>
    <cellStyle name="SAPBEXstdData 2 10" xfId="3174" xr:uid="{BE2D04A4-9B5D-46EA-A8A3-6E2C74F9AEBA}"/>
    <cellStyle name="SAPBEXstdData 2 10 2" xfId="8271" xr:uid="{A4FF24B1-C794-4BCE-B2FB-F74B2E7618AD}"/>
    <cellStyle name="SAPBEXstdData 2 10 2 2" xfId="18153" xr:uid="{4AE55122-E17B-4751-A998-65114A47750F}"/>
    <cellStyle name="SAPBEXstdData 2 10 3" xfId="7520" xr:uid="{33CF72A4-77EF-489B-8304-D767A83421E2}"/>
    <cellStyle name="SAPBEXstdData 2 10 3 2" xfId="17542" xr:uid="{CE744DDA-411B-45C7-9D9B-48CF58A17D9C}"/>
    <cellStyle name="SAPBEXstdData 2 10 4" xfId="13695" xr:uid="{752DFF6E-37A2-422B-BA2B-8A6516009DB7}"/>
    <cellStyle name="SAPBEXstdData 2 11" xfId="3175" xr:uid="{0870D201-52F8-4060-BC5F-6707AC163763}"/>
    <cellStyle name="SAPBEXstdData 2 11 2" xfId="8272" xr:uid="{4B5C291B-EE5B-4765-BC97-19E91FBC47D2}"/>
    <cellStyle name="SAPBEXstdData 2 11 2 2" xfId="18154" xr:uid="{5C99FBC2-7DDE-4BFF-BE71-8E0BA46AC2F9}"/>
    <cellStyle name="SAPBEXstdData 2 11 3" xfId="12278" xr:uid="{4F0B9F44-A12D-44AD-A6A9-97A3D4384026}"/>
    <cellStyle name="SAPBEXstdData 2 11 3 2" xfId="21864" xr:uid="{82D5C86A-ACB9-4A67-9F57-3A3E6921BD0C}"/>
    <cellStyle name="SAPBEXstdData 2 11 4" xfId="13696" xr:uid="{EFBBC755-93E1-4CEA-8124-2142352EA1A1}"/>
    <cellStyle name="SAPBEXstdData 2 12" xfId="3176" xr:uid="{582019CF-D373-4443-992B-D461037908CB}"/>
    <cellStyle name="SAPBEXstdData 2 12 2" xfId="8273" xr:uid="{1ABE8610-3C31-4739-86F3-CAE8C5C5C4EF}"/>
    <cellStyle name="SAPBEXstdData 2 12 2 2" xfId="18155" xr:uid="{3B33153D-3B88-4521-939A-87547E41C031}"/>
    <cellStyle name="SAPBEXstdData 2 12 3" xfId="7963" xr:uid="{6CDBAC13-F2BA-43FE-AECE-06A8DF47262E}"/>
    <cellStyle name="SAPBEXstdData 2 12 3 2" xfId="17944" xr:uid="{38844A36-F205-44C2-AF9D-75BEBE27A53E}"/>
    <cellStyle name="SAPBEXstdData 2 12 4" xfId="13697" xr:uid="{7679E50C-9847-4251-9F3D-877D469052F2}"/>
    <cellStyle name="SAPBEXstdData 2 13" xfId="7397" xr:uid="{A3B56D69-10FA-44CE-AC96-4CE1F2454987}"/>
    <cellStyle name="SAPBEXstdData 2 13 2" xfId="17426" xr:uid="{8923C1F1-85BD-4811-B949-A7BBF0D73F87}"/>
    <cellStyle name="SAPBEXstdData 2 14" xfId="12333" xr:uid="{CED87535-F5BD-4D1A-BB15-8E2666F62A35}"/>
    <cellStyle name="SAPBEXstdData 2 14 2" xfId="21911" xr:uid="{AF002266-C1B0-4396-832A-EC99497268A3}"/>
    <cellStyle name="SAPBEXstdData 2 15" xfId="13297" xr:uid="{1F6140F2-6B6F-49C5-B269-87A10E028BD1}"/>
    <cellStyle name="SAPBEXstdData 2 2" xfId="1550" xr:uid="{CBEF6062-267C-43D3-9E07-F8EA2EEFE34C}"/>
    <cellStyle name="SAPBEXstdData 2 2 10" xfId="7584" xr:uid="{A31673AF-C063-491B-8791-4C019FBA5B09}"/>
    <cellStyle name="SAPBEXstdData 2 2 10 2" xfId="17601" xr:uid="{239EF494-4688-4EFD-AE83-8F27D942D48F}"/>
    <cellStyle name="SAPBEXstdData 2 2 11" xfId="12321" xr:uid="{AB971314-FA23-4138-A7DA-1377B61413FC}"/>
    <cellStyle name="SAPBEXstdData 2 2 11 2" xfId="21900" xr:uid="{529768FF-7C43-4D40-8A44-578A7361C115}"/>
    <cellStyle name="SAPBEXstdData 2 2 12" xfId="13374" xr:uid="{359F6891-EF1F-47B0-BA5E-12117F1B9479}"/>
    <cellStyle name="SAPBEXstdData 2 2 2" xfId="1728" xr:uid="{B6E14777-570F-4A36-8191-26FBC6EBA935}"/>
    <cellStyle name="SAPBEXstdData 2 2 2 2" xfId="3177" xr:uid="{EC84519E-F3A2-4A5B-9312-3EC11E49D08F}"/>
    <cellStyle name="SAPBEXstdData 2 2 2 2 2" xfId="8274" xr:uid="{AA22A876-806D-4B77-9511-37CB948AEC98}"/>
    <cellStyle name="SAPBEXstdData 2 2 2 2 2 2" xfId="18156" xr:uid="{0DF656A3-F943-4A00-9B8C-6566CFDB0C1C}"/>
    <cellStyle name="SAPBEXstdData 2 2 2 2 3" xfId="7931" xr:uid="{F600C2C7-3085-4129-A332-74E6C69C4981}"/>
    <cellStyle name="SAPBEXstdData 2 2 2 2 3 2" xfId="17914" xr:uid="{C0BD0EB6-ECF5-4D64-871A-ED67967D8494}"/>
    <cellStyle name="SAPBEXstdData 2 2 2 2 4" xfId="13698" xr:uid="{E59E1E7C-8021-4B91-9BF9-AB96B4F5C785}"/>
    <cellStyle name="SAPBEXstdData 2 2 2 3" xfId="3178" xr:uid="{FA35DC61-79B3-4D54-AA9C-F0321BFC8F1A}"/>
    <cellStyle name="SAPBEXstdData 2 2 2 3 2" xfId="8275" xr:uid="{7BE43B47-9A42-4BD9-8EF3-270091F7768D}"/>
    <cellStyle name="SAPBEXstdData 2 2 2 3 2 2" xfId="18157" xr:uid="{C8E4B803-4347-480C-B540-AC46D46909A3}"/>
    <cellStyle name="SAPBEXstdData 2 2 2 3 3" xfId="12277" xr:uid="{BEA1A874-E1B1-4F81-AD19-1E648BCEFF87}"/>
    <cellStyle name="SAPBEXstdData 2 2 2 3 3 2" xfId="21863" xr:uid="{DF76849E-FD9B-415E-8B3C-788EF46188C4}"/>
    <cellStyle name="SAPBEXstdData 2 2 2 3 4" xfId="13699" xr:uid="{659BD72E-096E-4D3D-AA4A-BF491F514A5B}"/>
    <cellStyle name="SAPBEXstdData 2 2 2 4" xfId="3179" xr:uid="{1E557FD6-8156-429C-B9E6-EF906E40058B}"/>
    <cellStyle name="SAPBEXstdData 2 2 2 4 2" xfId="8276" xr:uid="{0A6A6E73-0893-483C-A83D-0BC9A4F0EFF4}"/>
    <cellStyle name="SAPBEXstdData 2 2 2 4 2 2" xfId="18158" xr:uid="{361828B3-864B-4EEF-BC62-3848C4AF88AB}"/>
    <cellStyle name="SAPBEXstdData 2 2 2 4 3" xfId="7159" xr:uid="{FC9C77AB-748B-4679-ABDB-453919797AA0}"/>
    <cellStyle name="SAPBEXstdData 2 2 2 4 3 2" xfId="17210" xr:uid="{F0915C19-F887-408A-8F21-F99F244AB948}"/>
    <cellStyle name="SAPBEXstdData 2 2 2 4 4" xfId="13700" xr:uid="{18F47F85-17BE-43C1-9517-62E9D47C1E58}"/>
    <cellStyle name="SAPBEXstdData 2 2 2 5" xfId="3180" xr:uid="{315A983B-CB4F-4EA3-B929-31F1FEEC064F}"/>
    <cellStyle name="SAPBEXstdData 2 2 2 5 2" xfId="8277" xr:uid="{29DD8274-9042-44CC-8BF8-6D275E1C96DB}"/>
    <cellStyle name="SAPBEXstdData 2 2 2 5 2 2" xfId="18159" xr:uid="{63B72D40-3AE5-4955-9AEF-8A6DE468A379}"/>
    <cellStyle name="SAPBEXstdData 2 2 2 5 3" xfId="8223" xr:uid="{C4F909B7-5D93-4A6B-85CB-FAF90048DA35}"/>
    <cellStyle name="SAPBEXstdData 2 2 2 5 3 2" xfId="18109" xr:uid="{D91B7829-FCF3-4B1A-9D02-37197628E235}"/>
    <cellStyle name="SAPBEXstdData 2 2 2 5 4" xfId="13701" xr:uid="{872BA890-EEBE-4D5C-9637-53BA26374A6F}"/>
    <cellStyle name="SAPBEXstdData 2 2 2 6" xfId="3181" xr:uid="{60524E8A-20E6-4D3F-B9B5-EA51315F1E7D}"/>
    <cellStyle name="SAPBEXstdData 2 2 2 6 2" xfId="8278" xr:uid="{D63B346A-AE96-4D1B-BA48-AF03C312E0FA}"/>
    <cellStyle name="SAPBEXstdData 2 2 2 6 2 2" xfId="18160" xr:uid="{4444C545-8A01-4BEF-B7FF-482E6A9BF000}"/>
    <cellStyle name="SAPBEXstdData 2 2 2 6 3" xfId="12276" xr:uid="{84F39BDF-961E-45FF-9151-5D1ADA0E1A90}"/>
    <cellStyle name="SAPBEXstdData 2 2 2 6 3 2" xfId="21862" xr:uid="{CC768F7B-BFFC-4E1B-A5CC-9FF6DE4A9082}"/>
    <cellStyle name="SAPBEXstdData 2 2 2 6 4" xfId="13702" xr:uid="{0BF6B65B-C772-4572-BC59-F533DD462AE1}"/>
    <cellStyle name="SAPBEXstdData 2 2 2 7" xfId="7705" xr:uid="{E88FA434-632C-47E2-A402-4B70C3056640}"/>
    <cellStyle name="SAPBEXstdData 2 2 2 7 2" xfId="17709" xr:uid="{F9819D71-BF56-43A2-8CC6-0BCE20764CFF}"/>
    <cellStyle name="SAPBEXstdData 2 2 2 8" xfId="12313" xr:uid="{393D6565-D98C-4094-B834-491015875C41}"/>
    <cellStyle name="SAPBEXstdData 2 2 2 8 2" xfId="21892" xr:uid="{5443D31F-C9BD-41BC-89E4-D3EAAFC47D97}"/>
    <cellStyle name="SAPBEXstdData 2 2 2 9" xfId="13474" xr:uid="{A91A1800-61E0-4D27-96DE-A4B0F7F3C2E1}"/>
    <cellStyle name="SAPBEXstdData 2 2 3" xfId="1641" xr:uid="{7B01F442-5F3C-44A7-85AB-D51091DAF54F}"/>
    <cellStyle name="SAPBEXstdData 2 2 3 2" xfId="3182" xr:uid="{6A42C769-17E3-4685-A2A1-DCAF60CECA12}"/>
    <cellStyle name="SAPBEXstdData 2 2 3 2 2" xfId="8279" xr:uid="{0CA36FB7-40B3-4ACB-BDF0-8B82F459FE4C}"/>
    <cellStyle name="SAPBEXstdData 2 2 3 2 2 2" xfId="18161" xr:uid="{7811BD32-C6AD-4E2F-AB8E-F9278BB1800F}"/>
    <cellStyle name="SAPBEXstdData 2 2 3 2 3" xfId="7420" xr:uid="{4AA9BA8B-CED0-424E-A009-17C1B22ABE8E}"/>
    <cellStyle name="SAPBEXstdData 2 2 3 2 3 2" xfId="17447" xr:uid="{3D945942-B2BF-432B-8B7A-4168E26B77B3}"/>
    <cellStyle name="SAPBEXstdData 2 2 3 2 4" xfId="13703" xr:uid="{04798E51-C8CE-4AF3-9ED6-9C09A2564CAF}"/>
    <cellStyle name="SAPBEXstdData 2 2 3 3" xfId="3183" xr:uid="{0FE0D598-60F6-4C1F-8426-F6AABF56F46B}"/>
    <cellStyle name="SAPBEXstdData 2 2 3 3 2" xfId="8280" xr:uid="{6247F40F-EA44-44FD-AB4E-3BF4F605BDE0}"/>
    <cellStyle name="SAPBEXstdData 2 2 3 3 2 2" xfId="18162" xr:uid="{3BC88A74-6F44-42B5-B8B1-6BBC9E4E5576}"/>
    <cellStyle name="SAPBEXstdData 2 2 3 3 3" xfId="7351" xr:uid="{D54CAA9F-891F-4A21-A96B-807A66EDD7B8}"/>
    <cellStyle name="SAPBEXstdData 2 2 3 3 3 2" xfId="17384" xr:uid="{F225468D-9A9A-4C94-8D1F-2856C756571E}"/>
    <cellStyle name="SAPBEXstdData 2 2 3 3 4" xfId="13704" xr:uid="{320A9C6E-6C71-4EEA-A32F-68484F573184}"/>
    <cellStyle name="SAPBEXstdData 2 2 3 4" xfId="3184" xr:uid="{FA49686F-3DE9-4385-8A58-6A4150FAB4E6}"/>
    <cellStyle name="SAPBEXstdData 2 2 3 4 2" xfId="8281" xr:uid="{BD661698-5570-4DC8-B277-11ED7E80B14B}"/>
    <cellStyle name="SAPBEXstdData 2 2 3 4 2 2" xfId="18163" xr:uid="{7DA14173-9630-4B4C-9FC6-9C3E2437F88F}"/>
    <cellStyle name="SAPBEXstdData 2 2 3 4 3" xfId="12275" xr:uid="{41786CF8-8C31-4EFF-BF63-814C5AED69FB}"/>
    <cellStyle name="SAPBEXstdData 2 2 3 4 3 2" xfId="21861" xr:uid="{47038DEC-3B23-48A5-AB08-3938F026E5ED}"/>
    <cellStyle name="SAPBEXstdData 2 2 3 4 4" xfId="13705" xr:uid="{62302088-4046-46A9-BC17-E6751A0D9ED3}"/>
    <cellStyle name="SAPBEXstdData 2 2 3 5" xfId="3185" xr:uid="{4ACAAF16-B605-496E-ADDC-974E73ADDBEE}"/>
    <cellStyle name="SAPBEXstdData 2 2 3 5 2" xfId="8282" xr:uid="{2E156121-8ED5-42FE-B866-19E1F6BAFA5F}"/>
    <cellStyle name="SAPBEXstdData 2 2 3 5 2 2" xfId="18164" xr:uid="{FD21D525-FB62-4514-A3D0-08989629296E}"/>
    <cellStyle name="SAPBEXstdData 2 2 3 5 3" xfId="7788" xr:uid="{4FBE0081-BCF8-4BE6-904A-EA5BD3E6D916}"/>
    <cellStyle name="SAPBEXstdData 2 2 3 5 3 2" xfId="17785" xr:uid="{03063296-5AFB-4D29-AE77-23B32F998834}"/>
    <cellStyle name="SAPBEXstdData 2 2 3 5 4" xfId="13706" xr:uid="{7A47F3C2-4258-4687-96DB-4864C27DE3AC}"/>
    <cellStyle name="SAPBEXstdData 2 2 3 6" xfId="3186" xr:uid="{DBB39315-925E-477F-9379-D5DCE9596050}"/>
    <cellStyle name="SAPBEXstdData 2 2 3 6 2" xfId="8283" xr:uid="{1CA18D2A-C2FA-4A5D-84AA-50BD941C5995}"/>
    <cellStyle name="SAPBEXstdData 2 2 3 6 2 2" xfId="18165" xr:uid="{661BF7E8-A22A-441A-89D6-9E69B55C23B2}"/>
    <cellStyle name="SAPBEXstdData 2 2 3 6 3" xfId="7521" xr:uid="{799F4A01-4935-48CF-9901-844CDF527FE1}"/>
    <cellStyle name="SAPBEXstdData 2 2 3 6 3 2" xfId="17543" xr:uid="{E65595F1-9B1E-43ED-878F-553C562F69DE}"/>
    <cellStyle name="SAPBEXstdData 2 2 3 6 4" xfId="13707" xr:uid="{5E5677CC-53A6-483B-8125-43BE04D7AF07}"/>
    <cellStyle name="SAPBEXstdData 2 2 3 7" xfId="7649" xr:uid="{389C6C2C-A992-455A-9F4B-C759EF56CD3E}"/>
    <cellStyle name="SAPBEXstdData 2 2 3 7 2" xfId="17661" xr:uid="{2C6A7FA2-05FB-45DA-AE60-00CA746A7A3B}"/>
    <cellStyle name="SAPBEXstdData 2 2 3 8" xfId="7862" xr:uid="{633B32F5-9D05-4B77-9978-BC8D39000F56}"/>
    <cellStyle name="SAPBEXstdData 2 2 3 8 2" xfId="17858" xr:uid="{298BFEF6-5A25-4BDC-B228-BE8A58E3CAC0}"/>
    <cellStyle name="SAPBEXstdData 2 2 3 9" xfId="13429" xr:uid="{EFE518D1-9B2C-4D16-B449-64DE0DEA800E}"/>
    <cellStyle name="SAPBEXstdData 2 2 4" xfId="1790" xr:uid="{15A2B9DE-D961-464E-829B-98078622E334}"/>
    <cellStyle name="SAPBEXstdData 2 2 4 2" xfId="3187" xr:uid="{0089F902-199C-4526-BC99-CD403E0FA0B9}"/>
    <cellStyle name="SAPBEXstdData 2 2 4 2 2" xfId="8284" xr:uid="{7807B6EA-013F-4FD3-B04F-12615DE69407}"/>
    <cellStyle name="SAPBEXstdData 2 2 4 2 2 2" xfId="18166" xr:uid="{80457528-0356-49F2-87F9-8E711F8A5AF0}"/>
    <cellStyle name="SAPBEXstdData 2 2 4 2 3" xfId="12274" xr:uid="{A4B3DF44-9EA7-4E9C-9E16-A4C0E616E6BF}"/>
    <cellStyle name="SAPBEXstdData 2 2 4 2 3 2" xfId="21860" xr:uid="{6B1C1373-AB11-4044-8C9B-A61907604D48}"/>
    <cellStyle name="SAPBEXstdData 2 2 4 2 4" xfId="13708" xr:uid="{776F8221-8EF1-40C9-9980-4038A0C8824B}"/>
    <cellStyle name="SAPBEXstdData 2 2 4 3" xfId="3188" xr:uid="{FE3DF094-6788-4C0D-BBBE-BEE5F5D16C3F}"/>
    <cellStyle name="SAPBEXstdData 2 2 4 3 2" xfId="8285" xr:uid="{B615B1CC-1CF4-46C8-B866-94213E571963}"/>
    <cellStyle name="SAPBEXstdData 2 2 4 3 2 2" xfId="18167" xr:uid="{DEC51C54-9EE8-41EF-B8FE-D53B9EBDDAFE}"/>
    <cellStyle name="SAPBEXstdData 2 2 4 3 3" xfId="7964" xr:uid="{1BC170F7-F782-4F0E-9F60-14E655E9460B}"/>
    <cellStyle name="SAPBEXstdData 2 2 4 3 3 2" xfId="17945" xr:uid="{DF3B13CD-15D5-4F7A-A6EF-079FBC650CF5}"/>
    <cellStyle name="SAPBEXstdData 2 2 4 3 4" xfId="13709" xr:uid="{1AFF1FDD-CFBF-4058-B254-D355BF9725DD}"/>
    <cellStyle name="SAPBEXstdData 2 2 4 4" xfId="3189" xr:uid="{E133112C-2682-4BA5-B68E-CE911DDA82CA}"/>
    <cellStyle name="SAPBEXstdData 2 2 4 4 2" xfId="8286" xr:uid="{BE020B93-7C7C-4975-B2AB-A9B4DE5F02B8}"/>
    <cellStyle name="SAPBEXstdData 2 2 4 4 2 2" xfId="18168" xr:uid="{79A3119B-2CE2-470E-A2BC-5F674BAE9C41}"/>
    <cellStyle name="SAPBEXstdData 2 2 4 4 3" xfId="7932" xr:uid="{6CD3258B-91BC-4D16-ADAD-5D698C486CBC}"/>
    <cellStyle name="SAPBEXstdData 2 2 4 4 3 2" xfId="17915" xr:uid="{98857A92-D002-4BAA-8674-C45AE97410F0}"/>
    <cellStyle name="SAPBEXstdData 2 2 4 4 4" xfId="13710" xr:uid="{526339A1-78E9-4AA0-A656-657639048A16}"/>
    <cellStyle name="SAPBEXstdData 2 2 4 5" xfId="3190" xr:uid="{9F657EE3-07B9-4050-BE26-4CBF1D4429EF}"/>
    <cellStyle name="SAPBEXstdData 2 2 4 5 2" xfId="8287" xr:uid="{875F38D0-19B1-496A-B660-29CD8E867A00}"/>
    <cellStyle name="SAPBEXstdData 2 2 4 5 2 2" xfId="18169" xr:uid="{CD33E149-A493-4292-84CF-B4C7F2EF48EB}"/>
    <cellStyle name="SAPBEXstdData 2 2 4 5 3" xfId="12273" xr:uid="{4EF5D088-7145-4950-AD88-1E441781636A}"/>
    <cellStyle name="SAPBEXstdData 2 2 4 5 3 2" xfId="21859" xr:uid="{24B55B17-7BA8-4EFC-99DA-DE881D6E3C0B}"/>
    <cellStyle name="SAPBEXstdData 2 2 4 5 4" xfId="13711" xr:uid="{8A00EBF1-E06D-4B05-8254-F0188A57DBA9}"/>
    <cellStyle name="SAPBEXstdData 2 2 4 6" xfId="3191" xr:uid="{0DDDFEFD-3694-4132-BBC2-946DC4545208}"/>
    <cellStyle name="SAPBEXstdData 2 2 4 6 2" xfId="8288" xr:uid="{AD81C305-D4E6-4171-A2EF-228D974C00F2}"/>
    <cellStyle name="SAPBEXstdData 2 2 4 6 2 2" xfId="18170" xr:uid="{03B4D036-1C3A-4E0D-AB20-7EEBC30B6CCF}"/>
    <cellStyle name="SAPBEXstdData 2 2 4 6 3" xfId="7160" xr:uid="{30ECC1E8-2B8F-4E5D-B74D-1683EF5F4726}"/>
    <cellStyle name="SAPBEXstdData 2 2 4 6 3 2" xfId="17211" xr:uid="{4C43571C-20C3-42B5-B0A5-6E6274346889}"/>
    <cellStyle name="SAPBEXstdData 2 2 4 6 4" xfId="13712" xr:uid="{EC6B08DE-2267-4852-B158-ECBAEAEEDDE8}"/>
    <cellStyle name="SAPBEXstdData 2 2 4 7" xfId="7754" xr:uid="{67CB5EA3-01E9-470F-89E3-BAE8837EA776}"/>
    <cellStyle name="SAPBEXstdData 2 2 4 7 2" xfId="17752" xr:uid="{75E23691-692A-4E33-927D-1C975912E5BB}"/>
    <cellStyle name="SAPBEXstdData 2 2 4 8" xfId="7504" xr:uid="{3C7E4B65-DA1B-45F7-985A-A0FA6BC301E0}"/>
    <cellStyle name="SAPBEXstdData 2 2 4 8 2" xfId="17527" xr:uid="{F308B251-0A8E-4B1D-8E47-F38CBC5F8D06}"/>
    <cellStyle name="SAPBEXstdData 2 2 4 9" xfId="13516" xr:uid="{68214892-BB73-43D4-B92B-8BAD41AC4DE2}"/>
    <cellStyle name="SAPBEXstdData 2 2 5" xfId="3192" xr:uid="{1D85AAF5-23AA-42D7-BF52-18389000E493}"/>
    <cellStyle name="SAPBEXstdData 2 2 5 2" xfId="8289" xr:uid="{2504A55A-DEC3-4327-A621-939DA7399DBF}"/>
    <cellStyle name="SAPBEXstdData 2 2 5 2 2" xfId="18171" xr:uid="{906CCAD7-C1F1-40BE-85DD-E698036DEA9C}"/>
    <cellStyle name="SAPBEXstdData 2 2 5 3" xfId="8224" xr:uid="{E94A72CB-C39A-4C0A-B503-B09380255DBE}"/>
    <cellStyle name="SAPBEXstdData 2 2 5 3 2" xfId="18110" xr:uid="{0DA61F24-43DB-4183-9A37-B730B3A30856}"/>
    <cellStyle name="SAPBEXstdData 2 2 5 4" xfId="13713" xr:uid="{974FD43F-7BB3-428B-9A7B-3514BCDB8B86}"/>
    <cellStyle name="SAPBEXstdData 2 2 6" xfId="3193" xr:uid="{6D35BDC6-7BAB-4BEB-AE49-B4D42089E118}"/>
    <cellStyle name="SAPBEXstdData 2 2 6 2" xfId="8290" xr:uid="{3B87C0CF-5099-4D19-8135-5AC85A574B42}"/>
    <cellStyle name="SAPBEXstdData 2 2 6 2 2" xfId="18172" xr:uid="{5381E1FE-75C2-4B28-A740-568F9A6C15D8}"/>
    <cellStyle name="SAPBEXstdData 2 2 6 3" xfId="12272" xr:uid="{4F4FAB5A-2037-4F8F-AFDD-A679221EAB67}"/>
    <cellStyle name="SAPBEXstdData 2 2 6 3 2" xfId="21858" xr:uid="{13B91511-BBB2-45C1-9508-78A700112CC0}"/>
    <cellStyle name="SAPBEXstdData 2 2 6 4" xfId="13714" xr:uid="{324A741C-B3C6-4B5E-8B06-0BA27E636044}"/>
    <cellStyle name="SAPBEXstdData 2 2 7" xfId="3194" xr:uid="{078D1798-A9F4-4731-B7CE-80FF15876D42}"/>
    <cellStyle name="SAPBEXstdData 2 2 7 2" xfId="8291" xr:uid="{C6C24FE4-F284-4DBC-9CD6-E6525106AB9C}"/>
    <cellStyle name="SAPBEXstdData 2 2 7 2 2" xfId="18173" xr:uid="{E17857BB-EFB5-424B-8859-9939823A7944}"/>
    <cellStyle name="SAPBEXstdData 2 2 7 3" xfId="7161" xr:uid="{ED9095FC-457F-4930-B128-4A88203E2EF1}"/>
    <cellStyle name="SAPBEXstdData 2 2 7 3 2" xfId="17212" xr:uid="{25B52CDB-287B-4BD1-92FE-06C34BA476ED}"/>
    <cellStyle name="SAPBEXstdData 2 2 7 4" xfId="13715" xr:uid="{3CB2A11C-6EB4-41B0-B175-D6C54F86B97E}"/>
    <cellStyle name="SAPBEXstdData 2 2 8" xfId="3195" xr:uid="{52AAB910-2ECD-45CD-A76A-E5BDBB96D128}"/>
    <cellStyle name="SAPBEXstdData 2 2 8 2" xfId="8292" xr:uid="{22C780C6-0F1E-426B-BE1E-E5605F523701}"/>
    <cellStyle name="SAPBEXstdData 2 2 8 2 2" xfId="18174" xr:uid="{6FD339B5-F625-4B2C-A6ED-A4EE85D2C405}"/>
    <cellStyle name="SAPBEXstdData 2 2 8 3" xfId="7352" xr:uid="{129F95D4-262B-4887-AF4B-A677E7F2D491}"/>
    <cellStyle name="SAPBEXstdData 2 2 8 3 2" xfId="17385" xr:uid="{56335DD8-8827-4349-BBF1-EEC8ACF2D25A}"/>
    <cellStyle name="SAPBEXstdData 2 2 8 4" xfId="13716" xr:uid="{19A77568-0945-435D-8564-62DFF82950D4}"/>
    <cellStyle name="SAPBEXstdData 2 2 9" xfId="3196" xr:uid="{12117341-A4F4-43F2-8984-4D21C1182DDB}"/>
    <cellStyle name="SAPBEXstdData 2 2 9 2" xfId="8293" xr:uid="{2F904E92-C874-44E2-A6E5-E58A385EC98B}"/>
    <cellStyle name="SAPBEXstdData 2 2 9 2 2" xfId="18175" xr:uid="{BB0654DC-769E-4488-A81A-FEA434D7DC80}"/>
    <cellStyle name="SAPBEXstdData 2 2 9 3" xfId="7522" xr:uid="{14A7E6E1-004E-45F8-96F9-7C09B0382418}"/>
    <cellStyle name="SAPBEXstdData 2 2 9 3 2" xfId="17544" xr:uid="{A21F1243-D3BA-4E8F-AFFD-374812D26AAC}"/>
    <cellStyle name="SAPBEXstdData 2 2 9 4" xfId="13717" xr:uid="{4B0CB00D-0F3E-4977-9429-FE51C2B1CDE8}"/>
    <cellStyle name="SAPBEXstdData 2 3" xfId="1583" xr:uid="{8BAA2C3D-526C-4832-A82E-53A1D0BFD386}"/>
    <cellStyle name="SAPBEXstdData 2 3 10" xfId="7608" xr:uid="{E975F7BB-2F46-4487-A6FD-5AAB6DCCBD20}"/>
    <cellStyle name="SAPBEXstdData 2 3 10 2" xfId="17623" xr:uid="{6F46B690-421A-4712-8A22-0A905B58B8E1}"/>
    <cellStyle name="SAPBEXstdData 2 3 11" xfId="7882" xr:uid="{AAD9D8A5-5BEA-4F23-A076-9BA652FAD384}"/>
    <cellStyle name="SAPBEXstdData 2 3 11 2" xfId="17872" xr:uid="{76450D72-0BAB-4E23-8D91-A035F6B40271}"/>
    <cellStyle name="SAPBEXstdData 2 3 12" xfId="13394" xr:uid="{D66D6336-AD4B-4149-AF92-83E02B588F9A}"/>
    <cellStyle name="SAPBEXstdData 2 3 2" xfId="1742" xr:uid="{3544D5C4-810D-4E62-94D2-B2CCDEEC234C}"/>
    <cellStyle name="SAPBEXstdData 2 3 2 2" xfId="3197" xr:uid="{74681B9F-0CE8-413E-9977-1899AD903728}"/>
    <cellStyle name="SAPBEXstdData 2 3 2 2 2" xfId="8294" xr:uid="{F2633169-68E3-4D91-A8D4-DE162046A698}"/>
    <cellStyle name="SAPBEXstdData 2 3 2 2 2 2" xfId="18176" xr:uid="{6FEEC951-0F85-46AC-BD89-4B8540075351}"/>
    <cellStyle name="SAPBEXstdData 2 3 2 2 3" xfId="7250" xr:uid="{8D0B868A-F51D-4CDA-B3E2-46D9EB2FD1CD}"/>
    <cellStyle name="SAPBEXstdData 2 3 2 2 3 2" xfId="17299" xr:uid="{B5919C2E-696D-4C75-8D5F-583ABF1A25CF}"/>
    <cellStyle name="SAPBEXstdData 2 3 2 2 4" xfId="13718" xr:uid="{11FC055B-C74D-46FC-835C-5C1CF5886C58}"/>
    <cellStyle name="SAPBEXstdData 2 3 2 3" xfId="3198" xr:uid="{49D933D0-C2D6-440D-900E-423E339A8B79}"/>
    <cellStyle name="SAPBEXstdData 2 3 2 3 2" xfId="8295" xr:uid="{FEA6D660-8C49-40CF-8034-4B80BCCEC8FC}"/>
    <cellStyle name="SAPBEXstdData 2 3 2 3 2 2" xfId="18177" xr:uid="{CDD00A7B-F5C3-473D-8AF5-CC8675D4FD43}"/>
    <cellStyle name="SAPBEXstdData 2 3 2 3 3" xfId="7933" xr:uid="{06897A84-9A9A-4016-966E-E527F48654B4}"/>
    <cellStyle name="SAPBEXstdData 2 3 2 3 3 2" xfId="17916" xr:uid="{9769D298-DBAE-4C08-ABD2-C033AB0933E1}"/>
    <cellStyle name="SAPBEXstdData 2 3 2 3 4" xfId="13719" xr:uid="{03FFAEC1-9606-43BF-A54E-C29ACADC6FE8}"/>
    <cellStyle name="SAPBEXstdData 2 3 2 4" xfId="3199" xr:uid="{82478CDC-C56F-4DBC-AA09-ED8B05E874B4}"/>
    <cellStyle name="SAPBEXstdData 2 3 2 4 2" xfId="8296" xr:uid="{4134C940-7725-46C7-B685-5CCA3D5F3652}"/>
    <cellStyle name="SAPBEXstdData 2 3 2 4 2 2" xfId="18178" xr:uid="{8DFAB605-F676-439A-A724-D6F1A9B7CB7F}"/>
    <cellStyle name="SAPBEXstdData 2 3 2 4 3" xfId="7576" xr:uid="{5A727961-2875-4224-9C6A-3379F0E5E343}"/>
    <cellStyle name="SAPBEXstdData 2 3 2 4 3 2" xfId="17594" xr:uid="{497B8E39-4CCC-44E5-8420-7929185517FC}"/>
    <cellStyle name="SAPBEXstdData 2 3 2 4 4" xfId="13720" xr:uid="{604F8554-F8FB-4097-B4D1-710BB9874549}"/>
    <cellStyle name="SAPBEXstdData 2 3 2 5" xfId="3200" xr:uid="{F9D0EF8C-5DB3-47C7-911D-D47B82B0BA25}"/>
    <cellStyle name="SAPBEXstdData 2 3 2 5 2" xfId="8297" xr:uid="{570236C3-86EC-4B74-87A3-F2DAE19EFE7B}"/>
    <cellStyle name="SAPBEXstdData 2 3 2 5 2 2" xfId="18179" xr:uid="{0DD766CF-7420-4F05-8CEA-9785AD6193C6}"/>
    <cellStyle name="SAPBEXstdData 2 3 2 5 3" xfId="8225" xr:uid="{45E3DCBD-6551-4B1F-BE31-347283F9BEC4}"/>
    <cellStyle name="SAPBEXstdData 2 3 2 5 3 2" xfId="18111" xr:uid="{7BC8083F-4C83-4532-8B63-D01FA53A9C5F}"/>
    <cellStyle name="SAPBEXstdData 2 3 2 5 4" xfId="13721" xr:uid="{C19C84C9-25BA-4243-9CD9-C08D33861398}"/>
    <cellStyle name="SAPBEXstdData 2 3 2 6" xfId="3201" xr:uid="{5E42FDCE-E713-4566-8E56-BCA532A219CC}"/>
    <cellStyle name="SAPBEXstdData 2 3 2 6 2" xfId="8298" xr:uid="{05FA2AF9-7145-48DF-8C41-7AA22A11705D}"/>
    <cellStyle name="SAPBEXstdData 2 3 2 6 2 2" xfId="18180" xr:uid="{98D69D26-EEDE-4BE5-8D36-135F291D67F3}"/>
    <cellStyle name="SAPBEXstdData 2 3 2 6 3" xfId="12271" xr:uid="{4C2E0E1A-A3A5-49F1-B72F-E2CC64E8FA41}"/>
    <cellStyle name="SAPBEXstdData 2 3 2 6 3 2" xfId="21857" xr:uid="{BB206802-C217-4C35-A21D-7CC6158CFF68}"/>
    <cellStyle name="SAPBEXstdData 2 3 2 6 4" xfId="13722" xr:uid="{2F2B5992-ECCC-4BE3-B43D-EB9C01536A69}"/>
    <cellStyle name="SAPBEXstdData 2 3 2 7" xfId="7716" xr:uid="{B78B38BE-C89B-4E8A-890D-C383D8E65043}"/>
    <cellStyle name="SAPBEXstdData 2 3 2 7 2" xfId="17720" xr:uid="{02137F60-FD64-44A6-ACF7-B7181EED6F53}"/>
    <cellStyle name="SAPBEXstdData 2 3 2 8" xfId="7514" xr:uid="{0691766F-A970-4A56-88DA-C69D51F5A6C4}"/>
    <cellStyle name="SAPBEXstdData 2 3 2 8 2" xfId="17537" xr:uid="{1B492AEA-FDB0-4FA0-A464-5C98255E93C6}"/>
    <cellStyle name="SAPBEXstdData 2 3 2 9" xfId="13485" xr:uid="{9C6BF44A-895D-4A54-B139-80048690F2D2}"/>
    <cellStyle name="SAPBEXstdData 2 3 3" xfId="1762" xr:uid="{05ED1E4D-69D1-4A8A-9BA6-526CB1A8DC2B}"/>
    <cellStyle name="SAPBEXstdData 2 3 3 2" xfId="3202" xr:uid="{C5EB9786-50E8-438E-A5A3-9F16C915C536}"/>
    <cellStyle name="SAPBEXstdData 2 3 3 2 2" xfId="8299" xr:uid="{1D58FFAD-92B1-438F-90BA-0F162224408C}"/>
    <cellStyle name="SAPBEXstdData 2 3 3 2 2 2" xfId="18181" xr:uid="{91DF7F98-99B2-4EC9-A4C0-E3F3E97C49B1}"/>
    <cellStyle name="SAPBEXstdData 2 3 3 2 3" xfId="7965" xr:uid="{468E1ACB-E9FE-42BD-B18E-77607133A176}"/>
    <cellStyle name="SAPBEXstdData 2 3 3 2 3 2" xfId="17946" xr:uid="{8A3319CA-01A1-45DC-866D-EE4246A71D6C}"/>
    <cellStyle name="SAPBEXstdData 2 3 3 2 4" xfId="13723" xr:uid="{77CCBF92-52F6-476C-8906-4DE4479C60EA}"/>
    <cellStyle name="SAPBEXstdData 2 3 3 3" xfId="3203" xr:uid="{D3B1BA7C-FBD5-4F9E-BEA0-13CC809520C1}"/>
    <cellStyle name="SAPBEXstdData 2 3 3 3 2" xfId="8300" xr:uid="{1CA761F0-1B97-4933-9F2F-5A10C50D7997}"/>
    <cellStyle name="SAPBEXstdData 2 3 3 3 2 2" xfId="18182" xr:uid="{00F114BE-EDAE-4E9B-8137-A3AD24BD707C}"/>
    <cellStyle name="SAPBEXstdData 2 3 3 3 3" xfId="7894" xr:uid="{BDD28431-739E-4C72-B4ED-0E1C0C9F8D60}"/>
    <cellStyle name="SAPBEXstdData 2 3 3 3 3 2" xfId="17882" xr:uid="{D8B1FA6E-C8FA-489C-9328-E472BF5B6B99}"/>
    <cellStyle name="SAPBEXstdData 2 3 3 3 4" xfId="13724" xr:uid="{105C1DCB-6159-457E-BFEA-564E394E7A6A}"/>
    <cellStyle name="SAPBEXstdData 2 3 3 4" xfId="3204" xr:uid="{D6D7DEDF-6C58-48E5-AACD-C27F4DFCBD49}"/>
    <cellStyle name="SAPBEXstdData 2 3 3 4 2" xfId="8301" xr:uid="{81B54F4B-AF0E-414E-85D1-F89A352F9435}"/>
    <cellStyle name="SAPBEXstdData 2 3 3 4 2 2" xfId="18183" xr:uid="{0CDACCF2-B75E-4F51-87BE-D46EA67E5049}"/>
    <cellStyle name="SAPBEXstdData 2 3 3 4 3" xfId="12270" xr:uid="{2FDEC944-F00F-468C-954F-C145F3AA276F}"/>
    <cellStyle name="SAPBEXstdData 2 3 3 4 3 2" xfId="21856" xr:uid="{F1CE6A16-246A-4106-BA66-06355B42FE39}"/>
    <cellStyle name="SAPBEXstdData 2 3 3 4 4" xfId="13725" xr:uid="{8565BB2D-8CE8-4581-BB62-08759887A6B7}"/>
    <cellStyle name="SAPBEXstdData 2 3 3 5" xfId="3205" xr:uid="{9C3E63B6-CA0F-44DC-8045-CE919212456F}"/>
    <cellStyle name="SAPBEXstdData 2 3 3 5 2" xfId="8302" xr:uid="{67EA3CE0-99C7-4DD7-8AAA-5D3D440D8B60}"/>
    <cellStyle name="SAPBEXstdData 2 3 3 5 2 2" xfId="18184" xr:uid="{AACCC4C0-432B-4680-95A3-589373F07E8C}"/>
    <cellStyle name="SAPBEXstdData 2 3 3 5 3" xfId="7790" xr:uid="{314415BE-6388-49A6-BFB3-DA601925B4E5}"/>
    <cellStyle name="SAPBEXstdData 2 3 3 5 3 2" xfId="17787" xr:uid="{939116FE-5B88-42F2-ACC1-0FE8EBDF8394}"/>
    <cellStyle name="SAPBEXstdData 2 3 3 5 4" xfId="13726" xr:uid="{497138AA-1638-48FA-9A03-9D6BF9667C90}"/>
    <cellStyle name="SAPBEXstdData 2 3 3 6" xfId="3206" xr:uid="{69A9A0F5-D6FA-4180-894D-B968FF538B76}"/>
    <cellStyle name="SAPBEXstdData 2 3 3 6 2" xfId="8303" xr:uid="{5AEF355A-B91F-40FF-B71F-07EA6B9BF5C4}"/>
    <cellStyle name="SAPBEXstdData 2 3 3 6 2 2" xfId="18185" xr:uid="{3711342F-6CAA-4E6C-944D-6788B9795576}"/>
    <cellStyle name="SAPBEXstdData 2 3 3 6 3" xfId="7353" xr:uid="{3D37F39D-ABBF-48DD-A564-C1EEB65ED3FE}"/>
    <cellStyle name="SAPBEXstdData 2 3 3 6 3 2" xfId="17386" xr:uid="{B690A85C-98DE-413F-904E-E9D5B70C5949}"/>
    <cellStyle name="SAPBEXstdData 2 3 3 6 4" xfId="13727" xr:uid="{2C6569C1-6A2C-48DB-B212-BD450096417A}"/>
    <cellStyle name="SAPBEXstdData 2 3 3 7" xfId="7734" xr:uid="{C6651DCC-3CF6-4472-8352-131923A1D131}"/>
    <cellStyle name="SAPBEXstdData 2 3 3 7 2" xfId="17735" xr:uid="{64FFF13B-6537-42BA-9F8D-FEE1CA86AB60}"/>
    <cellStyle name="SAPBEXstdData 2 3 3 8" xfId="8173" xr:uid="{4D6A4D3F-8400-4554-A7F6-91FD407EA872}"/>
    <cellStyle name="SAPBEXstdData 2 3 3 8 2" xfId="18061" xr:uid="{E34CD196-054F-4077-9EFE-FA4B45A9E331}"/>
    <cellStyle name="SAPBEXstdData 2 3 3 9" xfId="13500" xr:uid="{481921B6-8F72-426C-8986-013FBE385562}"/>
    <cellStyle name="SAPBEXstdData 2 3 4" xfId="1813" xr:uid="{86CCBDBF-1685-4552-89A3-DD3068601D8D}"/>
    <cellStyle name="SAPBEXstdData 2 3 4 2" xfId="3207" xr:uid="{686E7DC4-AD61-4E48-8797-BCFAC3F3F7B4}"/>
    <cellStyle name="SAPBEXstdData 2 3 4 2 2" xfId="8304" xr:uid="{EA05139B-7639-446F-B667-D72DABD58C9F}"/>
    <cellStyle name="SAPBEXstdData 2 3 4 2 2 2" xfId="18186" xr:uid="{4378BF4D-65B3-4349-B12D-101693592694}"/>
    <cellStyle name="SAPBEXstdData 2 3 4 2 3" xfId="7934" xr:uid="{1C826044-0621-4F25-8521-BC5B7F8BCD70}"/>
    <cellStyle name="SAPBEXstdData 2 3 4 2 3 2" xfId="17917" xr:uid="{439FC5AA-9634-454E-9061-7ED029C93A1D}"/>
    <cellStyle name="SAPBEXstdData 2 3 4 2 4" xfId="13728" xr:uid="{CFB70B2F-ECEE-49BF-8CF5-633DD5C27784}"/>
    <cellStyle name="SAPBEXstdData 2 3 4 3" xfId="3208" xr:uid="{BDDD03EC-C9B5-42AB-8213-B49177D5E9DC}"/>
    <cellStyle name="SAPBEXstdData 2 3 4 3 2" xfId="8305" xr:uid="{EDCC76D8-8D8F-4AC9-9085-E28083509CD2}"/>
    <cellStyle name="SAPBEXstdData 2 3 4 3 2 2" xfId="18187" xr:uid="{4743F0A8-8B1F-4CD8-9DEF-FC3A3B81961B}"/>
    <cellStyle name="SAPBEXstdData 2 3 4 3 3" xfId="12269" xr:uid="{2BD87F77-62D9-4B58-BDA6-47C12D83D951}"/>
    <cellStyle name="SAPBEXstdData 2 3 4 3 3 2" xfId="21855" xr:uid="{B47049CC-E40D-4FED-A8F3-5FDEE73A303E}"/>
    <cellStyle name="SAPBEXstdData 2 3 4 3 4" xfId="13729" xr:uid="{1E6F75C9-05EB-4EF9-847C-9C6020E268E1}"/>
    <cellStyle name="SAPBEXstdData 2 3 4 4" xfId="3209" xr:uid="{00A75F2A-AF94-4BE5-9686-A36FDB322B96}"/>
    <cellStyle name="SAPBEXstdData 2 3 4 4 2" xfId="8306" xr:uid="{7F68D8E3-1399-4CB1-91A5-76EFD66981D6}"/>
    <cellStyle name="SAPBEXstdData 2 3 4 4 2 2" xfId="18188" xr:uid="{C7B71E56-4A13-40EE-90CF-C1AC8FD13052}"/>
    <cellStyle name="SAPBEXstdData 2 3 4 4 3" xfId="7162" xr:uid="{B512D6FB-1F83-4748-9C91-2E05D7D2EE96}"/>
    <cellStyle name="SAPBEXstdData 2 3 4 4 3 2" xfId="17213" xr:uid="{EC3C4FB1-22D5-43DD-84BE-02708E8739EC}"/>
    <cellStyle name="SAPBEXstdData 2 3 4 4 4" xfId="13730" xr:uid="{E50E0B72-7318-4950-8023-656B0267E0B3}"/>
    <cellStyle name="SAPBEXstdData 2 3 4 5" xfId="3210" xr:uid="{DFDD1C28-7E5C-4C96-99AD-9A67CD334287}"/>
    <cellStyle name="SAPBEXstdData 2 3 4 5 2" xfId="8307" xr:uid="{918A6F73-EDFA-4B81-BD94-CD2B37EA5996}"/>
    <cellStyle name="SAPBEXstdData 2 3 4 5 2 2" xfId="18189" xr:uid="{57AF2B84-C4A3-4348-A9B8-2E73250FFD32}"/>
    <cellStyle name="SAPBEXstdData 2 3 4 5 3" xfId="8177" xr:uid="{0C7DB8DE-2DD6-496A-A567-4CF0A44803B4}"/>
    <cellStyle name="SAPBEXstdData 2 3 4 5 3 2" xfId="18065" xr:uid="{EA1B52BA-35EB-4E89-A9FD-5E530A5B12A4}"/>
    <cellStyle name="SAPBEXstdData 2 3 4 5 4" xfId="13731" xr:uid="{24A98FF9-B48C-4863-8F78-44A5ADF96C19}"/>
    <cellStyle name="SAPBEXstdData 2 3 4 6" xfId="3211" xr:uid="{F57D1A5B-E122-4102-80C0-4B72622D28C4}"/>
    <cellStyle name="SAPBEXstdData 2 3 4 6 2" xfId="8308" xr:uid="{985B99CA-EFB0-478F-9631-98EA226E11CD}"/>
    <cellStyle name="SAPBEXstdData 2 3 4 6 2 2" xfId="18190" xr:uid="{A7CC3517-B20B-4270-B415-F4F7AA07DBC6}"/>
    <cellStyle name="SAPBEXstdData 2 3 4 6 3" xfId="8226" xr:uid="{0A3FD1B5-B092-4EEC-8C6C-889FC3858C74}"/>
    <cellStyle name="SAPBEXstdData 2 3 4 6 3 2" xfId="18112" xr:uid="{EF575137-AE97-44E2-ADA5-7F0312A2E554}"/>
    <cellStyle name="SAPBEXstdData 2 3 4 6 4" xfId="13732" xr:uid="{F41FDAE9-E14F-4A6F-B03F-03A72D7D2FFA}"/>
    <cellStyle name="SAPBEXstdData 2 3 4 7" xfId="7773" xr:uid="{23EEC687-416C-4D63-B71F-4C202AB1D450}"/>
    <cellStyle name="SAPBEXstdData 2 3 4 7 2" xfId="17771" xr:uid="{96A1CD99-4593-4F8F-8150-050EE6039F2F}"/>
    <cellStyle name="SAPBEXstdData 2 3 4 8" xfId="7891" xr:uid="{F6FE67C4-47DA-42FE-9217-05BACEDF1337}"/>
    <cellStyle name="SAPBEXstdData 2 3 4 8 2" xfId="17880" xr:uid="{D69162D7-5385-444C-8FC8-3EC75E2129FC}"/>
    <cellStyle name="SAPBEXstdData 2 3 4 9" xfId="13535" xr:uid="{E0D0C5C1-3C69-48CA-9B94-492E1D58F650}"/>
    <cellStyle name="SAPBEXstdData 2 3 5" xfId="3212" xr:uid="{34136403-A5C1-415C-9F63-40BB9B355ADB}"/>
    <cellStyle name="SAPBEXstdData 2 3 5 2" xfId="8309" xr:uid="{FCA96923-29DC-4A74-BB63-A5FF4CA73443}"/>
    <cellStyle name="SAPBEXstdData 2 3 5 2 2" xfId="18191" xr:uid="{405E4B44-AD5B-44C9-86B8-6593659B24BA}"/>
    <cellStyle name="SAPBEXstdData 2 3 5 3" xfId="12268" xr:uid="{7BE78F9F-A44C-43C8-8EB9-C5F73EBA3729}"/>
    <cellStyle name="SAPBEXstdData 2 3 5 3 2" xfId="21854" xr:uid="{A691F868-CDC2-4092-B1D0-BD63CDB5EB56}"/>
    <cellStyle name="SAPBEXstdData 2 3 5 4" xfId="13733" xr:uid="{A269227F-8BA2-4DDE-8FE5-223A0681C36B}"/>
    <cellStyle name="SAPBEXstdData 2 3 6" xfId="3213" xr:uid="{28279FFB-3226-437F-BB29-E33105FA0AAF}"/>
    <cellStyle name="SAPBEXstdData 2 3 6 2" xfId="8310" xr:uid="{7398A5A8-1BDB-4B01-9B16-E0ADCAD3FB2A}"/>
    <cellStyle name="SAPBEXstdData 2 3 6 2 2" xfId="18192" xr:uid="{FCDD11E3-A8D4-4F5D-8F30-580502BAD4BD}"/>
    <cellStyle name="SAPBEXstdData 2 3 6 3" xfId="7422" xr:uid="{84D8E214-1D60-46E3-80C1-0F1E15688964}"/>
    <cellStyle name="SAPBEXstdData 2 3 6 3 2" xfId="17449" xr:uid="{E795CFAB-F2B2-4A36-8CD0-8AD92E1FF09A}"/>
    <cellStyle name="SAPBEXstdData 2 3 6 4" xfId="13734" xr:uid="{A60C0462-D67C-46BC-83DA-7020756CB149}"/>
    <cellStyle name="SAPBEXstdData 2 3 7" xfId="3214" xr:uid="{7969FF97-2539-4930-BAC7-BD2F7BE32830}"/>
    <cellStyle name="SAPBEXstdData 2 3 7 2" xfId="8311" xr:uid="{B4B74AC2-E27C-4647-AA5F-BAF3FDB2A22E}"/>
    <cellStyle name="SAPBEXstdData 2 3 7 2 2" xfId="18193" xr:uid="{FA5C3351-7D59-4B00-9949-2F611040C8A7}"/>
    <cellStyle name="SAPBEXstdData 2 3 7 3" xfId="7301" xr:uid="{C7C79B9D-3C25-4838-8AEE-2256765AD814}"/>
    <cellStyle name="SAPBEXstdData 2 3 7 3 2" xfId="17341" xr:uid="{EC946745-0E37-447F-9674-38952D6C1048}"/>
    <cellStyle name="SAPBEXstdData 2 3 7 4" xfId="13735" xr:uid="{F8360EDD-A005-4D69-9208-CFB6D3868E7F}"/>
    <cellStyle name="SAPBEXstdData 2 3 8" xfId="3215" xr:uid="{08ECBC34-69AF-44A1-A8CC-8A9DD49018CB}"/>
    <cellStyle name="SAPBEXstdData 2 3 8 2" xfId="8312" xr:uid="{9A02B263-31E8-4A1A-8042-7A77AD964646}"/>
    <cellStyle name="SAPBEXstdData 2 3 8 2 2" xfId="18194" xr:uid="{DF0A472F-57D1-4501-B292-80F5355CC2FA}"/>
    <cellStyle name="SAPBEXstdData 2 3 8 3" xfId="7519" xr:uid="{F7CDBCBF-62EB-4957-8886-1E0A4E505BEA}"/>
    <cellStyle name="SAPBEXstdData 2 3 8 3 2" xfId="17541" xr:uid="{4063DC68-16A7-412C-AABE-FF8258538A9E}"/>
    <cellStyle name="SAPBEXstdData 2 3 8 4" xfId="13736" xr:uid="{26FC3FAE-4C75-4A6B-A810-F857D51D5C25}"/>
    <cellStyle name="SAPBEXstdData 2 3 9" xfId="3216" xr:uid="{10904BB4-DB80-43E7-A655-F47D2F078F08}"/>
    <cellStyle name="SAPBEXstdData 2 3 9 2" xfId="8313" xr:uid="{1D8933C7-FCEE-454D-AD48-14569C748561}"/>
    <cellStyle name="SAPBEXstdData 2 3 9 2 2" xfId="18195" xr:uid="{913ADBE9-6163-421A-9452-3E7B6C6B8A97}"/>
    <cellStyle name="SAPBEXstdData 2 3 9 3" xfId="12267" xr:uid="{9783F515-3A8B-46C2-9F6D-5D4F7F1AF4E0}"/>
    <cellStyle name="SAPBEXstdData 2 3 9 3 2" xfId="21853" xr:uid="{5A650A94-934E-4F02-BA82-B53DBAF2406E}"/>
    <cellStyle name="SAPBEXstdData 2 3 9 4" xfId="13737" xr:uid="{D913E2A7-DA34-43F2-9D6E-CF725935AB55}"/>
    <cellStyle name="SAPBEXstdData 2 4" xfId="1598" xr:uid="{7BDED923-7AA0-4CC4-A196-5E02DB0F417A}"/>
    <cellStyle name="SAPBEXstdData 2 4 10" xfId="7261" xr:uid="{A18F3B9F-8818-4854-BAD6-DC6716BE2609}"/>
    <cellStyle name="SAPBEXstdData 2 4 10 2" xfId="17310" xr:uid="{94F30ACD-68D4-4EA9-ACC3-81B610DE9A37}"/>
    <cellStyle name="SAPBEXstdData 2 4 11" xfId="13402" xr:uid="{FC1953DB-8896-484C-B41E-FE9E348A3DD4}"/>
    <cellStyle name="SAPBEXstdData 2 4 2" xfId="1770" xr:uid="{A4EB7EE5-50E7-4708-ACF4-584E79CF7F13}"/>
    <cellStyle name="SAPBEXstdData 2 4 2 2" xfId="3217" xr:uid="{DECFF612-815F-45D4-B74E-72E4DDA1240D}"/>
    <cellStyle name="SAPBEXstdData 2 4 2 2 2" xfId="8314" xr:uid="{8E6747D5-436F-4E12-91EB-CC28A459827D}"/>
    <cellStyle name="SAPBEXstdData 2 4 2 2 2 2" xfId="18196" xr:uid="{8347B48B-DF99-4C78-9869-DA0F72BCCC6A}"/>
    <cellStyle name="SAPBEXstdData 2 4 2 2 3" xfId="7791" xr:uid="{009439B9-15FD-47ED-BDA4-D0003E112266}"/>
    <cellStyle name="SAPBEXstdData 2 4 2 2 3 2" xfId="17788" xr:uid="{A53E9DC3-8406-4DB2-876E-AE57A7D428EA}"/>
    <cellStyle name="SAPBEXstdData 2 4 2 2 4" xfId="13738" xr:uid="{B3CB8270-A9DA-4B27-898F-5EBB605F3464}"/>
    <cellStyle name="SAPBEXstdData 2 4 2 3" xfId="3218" xr:uid="{52C42A7A-EA17-46BE-ABC2-EC601658546A}"/>
    <cellStyle name="SAPBEXstdData 2 4 2 3 2" xfId="8315" xr:uid="{03D2BDB6-2030-4129-880F-7FB2233F9671}"/>
    <cellStyle name="SAPBEXstdData 2 4 2 3 2 2" xfId="18197" xr:uid="{755A9726-203A-4C02-BFC5-E5FA54C54D12}"/>
    <cellStyle name="SAPBEXstdData 2 4 2 3 3" xfId="7895" xr:uid="{F6C98BC6-5815-44BC-B063-7AAE4D57AF44}"/>
    <cellStyle name="SAPBEXstdData 2 4 2 3 3 2" xfId="17883" xr:uid="{83970E55-D80F-4BCA-9BF6-322B7814566B}"/>
    <cellStyle name="SAPBEXstdData 2 4 2 3 4" xfId="13739" xr:uid="{E5E3FA94-C624-4FD1-9EDA-5C82C4AF3466}"/>
    <cellStyle name="SAPBEXstdData 2 4 2 4" xfId="3219" xr:uid="{DE4F9626-5425-420B-ABCF-9B6A12CEDFDB}"/>
    <cellStyle name="SAPBEXstdData 2 4 2 4 2" xfId="8316" xr:uid="{D753980E-B2EC-490E-A807-224304024469}"/>
    <cellStyle name="SAPBEXstdData 2 4 2 4 2 2" xfId="18198" xr:uid="{7925DE43-EE4B-488A-AD6D-F8F59D34F6E3}"/>
    <cellStyle name="SAPBEXstdData 2 4 2 4 3" xfId="7354" xr:uid="{6FCEEDFA-B2A2-408C-A6D8-5291D0E95055}"/>
    <cellStyle name="SAPBEXstdData 2 4 2 4 3 2" xfId="17387" xr:uid="{3CF0E558-A705-479A-8FAA-5FC886B8F761}"/>
    <cellStyle name="SAPBEXstdData 2 4 2 4 4" xfId="13740" xr:uid="{3066C6EA-D9DF-4A31-A39F-76BAA6EACA2E}"/>
    <cellStyle name="SAPBEXstdData 2 4 2 5" xfId="3220" xr:uid="{9EA63A56-8991-4558-8D85-CB6F4E0AB62B}"/>
    <cellStyle name="SAPBEXstdData 2 4 2 5 2" xfId="8317" xr:uid="{77498BA2-E2BF-4DF5-A57E-273D81464C82}"/>
    <cellStyle name="SAPBEXstdData 2 4 2 5 2 2" xfId="18199" xr:uid="{8C36EF91-8F9D-46E6-A6C1-BF69EC08C2F2}"/>
    <cellStyle name="SAPBEXstdData 2 4 2 5 3" xfId="12266" xr:uid="{B69BAA31-CBD8-4AD2-A6A5-81EE1189F40D}"/>
    <cellStyle name="SAPBEXstdData 2 4 2 5 3 2" xfId="21852" xr:uid="{47A613DD-1342-4A8D-AFE0-613E0D7697B3}"/>
    <cellStyle name="SAPBEXstdData 2 4 2 5 4" xfId="13741" xr:uid="{ED1FFC7F-C759-46E3-BB38-03EDF85DBA8A}"/>
    <cellStyle name="SAPBEXstdData 2 4 2 6" xfId="3221" xr:uid="{A3E87AF0-6311-40BF-9EC9-183B985EF5E4}"/>
    <cellStyle name="SAPBEXstdData 2 4 2 6 2" xfId="8318" xr:uid="{425C0FEA-CF41-499C-B377-758A1D25B627}"/>
    <cellStyle name="SAPBEXstdData 2 4 2 6 2 2" xfId="18200" xr:uid="{7F852793-6BE4-4422-93C9-6CC36B1F196F}"/>
    <cellStyle name="SAPBEXstdData 2 4 2 6 3" xfId="7966" xr:uid="{4EEFD29F-81D2-41FE-B342-12AC6EFF3B6E}"/>
    <cellStyle name="SAPBEXstdData 2 4 2 6 3 2" xfId="17947" xr:uid="{F0FB91F4-C4C9-42A9-8A83-EBE730A23B54}"/>
    <cellStyle name="SAPBEXstdData 2 4 2 6 4" xfId="13742" xr:uid="{565E2E47-71FB-498C-91B1-84E3C6B860B6}"/>
    <cellStyle name="SAPBEXstdData 2 4 2 7" xfId="7742" xr:uid="{CCDEB85F-C2F8-43CC-835E-1C75A51748DD}"/>
    <cellStyle name="SAPBEXstdData 2 4 2 7 2" xfId="17743" xr:uid="{0E95E0B2-EBEE-49A5-95E8-15C3D97343AA}"/>
    <cellStyle name="SAPBEXstdData 2 4 2 8" xfId="12301" xr:uid="{F37CA942-9D35-4F18-B0C9-970379164EFA}"/>
    <cellStyle name="SAPBEXstdData 2 4 2 8 2" xfId="21881" xr:uid="{93DCAB28-EAA6-4D8C-8DC2-AB88FAEF0844}"/>
    <cellStyle name="SAPBEXstdData 2 4 2 9" xfId="13507" xr:uid="{D75ABE6B-D93E-4D21-99B2-9841524E7F30}"/>
    <cellStyle name="SAPBEXstdData 2 4 3" xfId="1820" xr:uid="{0921DACC-7C3C-4A61-B43A-EE8A72AF03CC}"/>
    <cellStyle name="SAPBEXstdData 2 4 3 2" xfId="3222" xr:uid="{7ABE945A-B7E3-434B-8697-A2924F73D184}"/>
    <cellStyle name="SAPBEXstdData 2 4 3 2 2" xfId="8319" xr:uid="{524BB56A-B08F-4548-88C2-5A590144D21D}"/>
    <cellStyle name="SAPBEXstdData 2 4 3 2 2 2" xfId="18201" xr:uid="{6758662A-42F4-4B87-871A-904B9A96E887}"/>
    <cellStyle name="SAPBEXstdData 2 4 3 2 3" xfId="8178" xr:uid="{7DCAE362-F144-42E2-B116-A4EC5E88A9C2}"/>
    <cellStyle name="SAPBEXstdData 2 4 3 2 3 2" xfId="18066" xr:uid="{613F65A8-5BF3-4040-882E-FD3C9894D84A}"/>
    <cellStyle name="SAPBEXstdData 2 4 3 2 4" xfId="13743" xr:uid="{024B3616-A938-4F68-9D47-FCC8D1736CCE}"/>
    <cellStyle name="SAPBEXstdData 2 4 3 3" xfId="3223" xr:uid="{E60A8F09-1228-4E5D-B8F2-7F76C1D0509F}"/>
    <cellStyle name="SAPBEXstdData 2 4 3 3 2" xfId="8320" xr:uid="{AEF3143A-329F-4900-B120-61A5E4EBC62F}"/>
    <cellStyle name="SAPBEXstdData 2 4 3 3 2 2" xfId="18202" xr:uid="{6C1A60C4-03AB-4107-A9FE-CEBCCD70C5E3}"/>
    <cellStyle name="SAPBEXstdData 2 4 3 3 3" xfId="7523" xr:uid="{4F148AA3-B176-4603-AAF9-D006351F2F66}"/>
    <cellStyle name="SAPBEXstdData 2 4 3 3 3 2" xfId="17545" xr:uid="{54856893-64BD-475F-8D56-76699D37D9AA}"/>
    <cellStyle name="SAPBEXstdData 2 4 3 3 4" xfId="13744" xr:uid="{679AC1D1-2152-4498-9EF6-2438C0E34631}"/>
    <cellStyle name="SAPBEXstdData 2 4 3 4" xfId="3224" xr:uid="{202289EA-6F89-44BA-88A6-5748E44917F2}"/>
    <cellStyle name="SAPBEXstdData 2 4 3 4 2" xfId="8321" xr:uid="{62C00FE0-41B6-4EE0-AC06-00C655B3EB81}"/>
    <cellStyle name="SAPBEXstdData 2 4 3 4 2 2" xfId="18203" xr:uid="{0B5FBA25-F103-4544-B6CA-7D02F421D4AA}"/>
    <cellStyle name="SAPBEXstdData 2 4 3 4 3" xfId="12265" xr:uid="{E0FE4018-921C-404C-BA30-B9C204B23A5D}"/>
    <cellStyle name="SAPBEXstdData 2 4 3 4 3 2" xfId="21851" xr:uid="{4E832F65-95D5-4EAC-B975-28E6DE05BE74}"/>
    <cellStyle name="SAPBEXstdData 2 4 3 4 4" xfId="13745" xr:uid="{7180E64C-07B6-4F15-A5DB-FF1DFC795CFA}"/>
    <cellStyle name="SAPBEXstdData 2 4 3 5" xfId="3225" xr:uid="{924A76D8-F6F5-46CD-9C53-5CF812A737A0}"/>
    <cellStyle name="SAPBEXstdData 2 4 3 5 2" xfId="8322" xr:uid="{AE2A67D2-BAC3-4CE6-9BB9-13322CA53376}"/>
    <cellStyle name="SAPBEXstdData 2 4 3 5 2 2" xfId="18204" xr:uid="{59FDC5FB-7C34-4F1C-A141-2D075815FA89}"/>
    <cellStyle name="SAPBEXstdData 2 4 3 5 3" xfId="7163" xr:uid="{95483B25-112A-4A3A-B2F4-5F4F3B7CA0AD}"/>
    <cellStyle name="SAPBEXstdData 2 4 3 5 3 2" xfId="17214" xr:uid="{F68A8530-D028-4D3A-9C75-C996CD1737F9}"/>
    <cellStyle name="SAPBEXstdData 2 4 3 5 4" xfId="13746" xr:uid="{2805933F-FD10-4321-89DF-4A6B5667B389}"/>
    <cellStyle name="SAPBEXstdData 2 4 3 6" xfId="3226" xr:uid="{619253BB-9C23-48D0-8CEF-FA4AD49F16D8}"/>
    <cellStyle name="SAPBEXstdData 2 4 3 6 2" xfId="8323" xr:uid="{C555CF3C-90A0-4B3D-9869-EE7B82717742}"/>
    <cellStyle name="SAPBEXstdData 2 4 3 6 2 2" xfId="18205" xr:uid="{EC65DA34-BEA5-457E-AAE8-BAFD74B77193}"/>
    <cellStyle name="SAPBEXstdData 2 4 3 6 3" xfId="7302" xr:uid="{38CD0D18-576E-4C3F-948D-A8F5201C18AC}"/>
    <cellStyle name="SAPBEXstdData 2 4 3 6 3 2" xfId="17342" xr:uid="{2F086A3F-B17A-4575-8A84-3CC00C6A5647}"/>
    <cellStyle name="SAPBEXstdData 2 4 3 6 4" xfId="13747" xr:uid="{B292C207-E5AD-49B2-9DDD-FE42DC379EF4}"/>
    <cellStyle name="SAPBEXstdData 2 4 3 7" xfId="7780" xr:uid="{6CEED152-1E00-48F3-9585-02D53599B743}"/>
    <cellStyle name="SAPBEXstdData 2 4 3 7 2" xfId="17778" xr:uid="{E5DCFD49-A48E-40CF-85A0-8DE4BA749B7D}"/>
    <cellStyle name="SAPBEXstdData 2 4 3 8" xfId="7346" xr:uid="{B54FFF4D-C6A8-474A-A10C-7544BFED0505}"/>
    <cellStyle name="SAPBEXstdData 2 4 3 8 2" xfId="17381" xr:uid="{803B35AC-6D21-4087-9D40-3A7E9E7F96CE}"/>
    <cellStyle name="SAPBEXstdData 2 4 3 9" xfId="13542" xr:uid="{DB41C648-4BDD-47C0-9BF2-6B9E4F15194E}"/>
    <cellStyle name="SAPBEXstdData 2 4 4" xfId="3227" xr:uid="{D27031CE-5760-4563-B6B4-238247266008}"/>
    <cellStyle name="SAPBEXstdData 2 4 4 2" xfId="8324" xr:uid="{86363DB5-C754-4297-A1FA-03B4410C041A}"/>
    <cellStyle name="SAPBEXstdData 2 4 4 2 2" xfId="18206" xr:uid="{106596BF-ABC3-42BA-9B88-DB8BF0165C0D}"/>
    <cellStyle name="SAPBEXstdData 2 4 4 3" xfId="7935" xr:uid="{2DFA39AD-E456-44AB-8E80-25C9D178C080}"/>
    <cellStyle name="SAPBEXstdData 2 4 4 3 2" xfId="17918" xr:uid="{949B0E6D-3286-4588-A4BE-B53274B87913}"/>
    <cellStyle name="SAPBEXstdData 2 4 4 4" xfId="13748" xr:uid="{DC060EFB-E044-4401-8A68-D6DBC363AED5}"/>
    <cellStyle name="SAPBEXstdData 2 4 5" xfId="3228" xr:uid="{B87E0382-1BB0-4C3B-91F7-F45608BE5AD0}"/>
    <cellStyle name="SAPBEXstdData 2 4 5 2" xfId="8325" xr:uid="{0EF810FA-749A-4096-A2EA-0FF93454B1BF}"/>
    <cellStyle name="SAPBEXstdData 2 4 5 2 2" xfId="18207" xr:uid="{8789DC98-A525-4F56-8F6A-3CF0B28B5578}"/>
    <cellStyle name="SAPBEXstdData 2 4 5 3" xfId="12264" xr:uid="{54233184-DAC8-43B5-85B6-D27B4AB96864}"/>
    <cellStyle name="SAPBEXstdData 2 4 5 3 2" xfId="21850" xr:uid="{3D8950CE-BBDB-4CDE-8582-98CF5342ADB5}"/>
    <cellStyle name="SAPBEXstdData 2 4 5 4" xfId="13749" xr:uid="{14DFC2B1-2D09-4F2D-BB2F-18F4BF847126}"/>
    <cellStyle name="SAPBEXstdData 2 4 6" xfId="3229" xr:uid="{FD1FBA81-FB5C-4A83-A0FC-08AB53107EF8}"/>
    <cellStyle name="SAPBEXstdData 2 4 6 2" xfId="8326" xr:uid="{300D2F1A-828A-4C74-AD10-FEA9C11D773C}"/>
    <cellStyle name="SAPBEXstdData 2 4 6 2 2" xfId="18208" xr:uid="{35C2EF4F-8A00-4ACF-B3D7-DD3769C6B2CD}"/>
    <cellStyle name="SAPBEXstdData 2 4 6 3" xfId="7423" xr:uid="{4AF470CA-4929-4718-9C19-087ED07CD59F}"/>
    <cellStyle name="SAPBEXstdData 2 4 6 3 2" xfId="17450" xr:uid="{3B68B087-1FCA-4901-B874-5F86C94C432A}"/>
    <cellStyle name="SAPBEXstdData 2 4 6 4" xfId="13750" xr:uid="{5A3F0B60-556B-4B46-BBDC-FEC988DA7F28}"/>
    <cellStyle name="SAPBEXstdData 2 4 7" xfId="3230" xr:uid="{5C67A90F-B55D-4895-A276-9D1BD98897DD}"/>
    <cellStyle name="SAPBEXstdData 2 4 7 2" xfId="8327" xr:uid="{53758720-99CB-4C4B-874B-BE578D8B0A60}"/>
    <cellStyle name="SAPBEXstdData 2 4 7 2 2" xfId="18209" xr:uid="{0C356EC1-2572-46FA-BFB3-FC024C97A968}"/>
    <cellStyle name="SAPBEXstdData 2 4 7 3" xfId="7896" xr:uid="{D907199B-7E51-46E4-816B-9DE5D11A3A2C}"/>
    <cellStyle name="SAPBEXstdData 2 4 7 3 2" xfId="17884" xr:uid="{DA1C21B4-9E77-439B-A33B-D71808DA97E1}"/>
    <cellStyle name="SAPBEXstdData 2 4 7 4" xfId="13751" xr:uid="{1E77768E-3FA2-488D-8B41-E936C7051A70}"/>
    <cellStyle name="SAPBEXstdData 2 4 8" xfId="3231" xr:uid="{7C14ADE5-61F5-44FD-87E3-96D243A58A49}"/>
    <cellStyle name="SAPBEXstdData 2 4 8 2" xfId="8328" xr:uid="{694C4B7A-DC80-4F50-82B9-488C465A91F6}"/>
    <cellStyle name="SAPBEXstdData 2 4 8 2 2" xfId="18210" xr:uid="{A54B2151-D2DA-4A0A-9A59-53EF58FC853B}"/>
    <cellStyle name="SAPBEXstdData 2 4 8 3" xfId="8227" xr:uid="{46B277C7-9392-4412-B447-B49624946FDB}"/>
    <cellStyle name="SAPBEXstdData 2 4 8 3 2" xfId="18113" xr:uid="{1F67F01E-B9C8-42CC-BCB4-53862D14D616}"/>
    <cellStyle name="SAPBEXstdData 2 4 8 4" xfId="13752" xr:uid="{DB22B316-BA68-4416-B37C-E42B6B5775FB}"/>
    <cellStyle name="SAPBEXstdData 2 4 9" xfId="7620" xr:uid="{DF3C904F-2A0D-4F87-8348-3C3D16A54C88}"/>
    <cellStyle name="SAPBEXstdData 2 4 9 2" xfId="17634" xr:uid="{CF73E96A-7D66-4CB1-9FE1-3056019ED44B}"/>
    <cellStyle name="SAPBEXstdData 2 5" xfId="1543" xr:uid="{006623CB-5EF2-409A-89AE-081A94330136}"/>
    <cellStyle name="SAPBEXstdData 2 5 10" xfId="7508" xr:uid="{78DD43BC-9C22-4B1A-A05D-F37B69155749}"/>
    <cellStyle name="SAPBEXstdData 2 5 10 2" xfId="17531" xr:uid="{D1D6B763-EA16-4306-877C-F5D692500AA7}"/>
    <cellStyle name="SAPBEXstdData 2 5 11" xfId="13373" xr:uid="{90F4FA1B-7843-4B3B-AB16-EC174BE6FF5A}"/>
    <cellStyle name="SAPBEXstdData 2 5 2" xfId="1645" xr:uid="{C62FA3CA-F662-417D-AE23-05088E003DA5}"/>
    <cellStyle name="SAPBEXstdData 2 5 2 2" xfId="3232" xr:uid="{012285A8-8DA7-43CC-94DB-3F6C77618D8F}"/>
    <cellStyle name="SAPBEXstdData 2 5 2 2 2" xfId="8329" xr:uid="{1EE583DF-EB85-4FB5-8CBF-39CF4D9A1DDA}"/>
    <cellStyle name="SAPBEXstdData 2 5 2 2 2 2" xfId="18211" xr:uid="{14BEFA6F-C19C-4867-9935-7C3AB4FF2F93}"/>
    <cellStyle name="SAPBEXstdData 2 5 2 2 3" xfId="12263" xr:uid="{3D3063CA-6B05-43BE-8D4F-FEF594DE7D8E}"/>
    <cellStyle name="SAPBEXstdData 2 5 2 2 3 2" xfId="21849" xr:uid="{422C6249-80FE-4F66-9A46-60F369A2C0F0}"/>
    <cellStyle name="SAPBEXstdData 2 5 2 2 4" xfId="13753" xr:uid="{A7EF8158-AB89-46DF-8EDC-BA3DDF2BB332}"/>
    <cellStyle name="SAPBEXstdData 2 5 2 3" xfId="3233" xr:uid="{6B52D9D2-B23C-4AD9-9A17-21A4D0D02C5D}"/>
    <cellStyle name="SAPBEXstdData 2 5 2 3 2" xfId="8330" xr:uid="{31A65D11-AB46-4FF1-955F-77DF0E6E91A3}"/>
    <cellStyle name="SAPBEXstdData 2 5 2 3 2 2" xfId="18212" xr:uid="{12A87C55-1087-4973-831E-F708A36AAB76}"/>
    <cellStyle name="SAPBEXstdData 2 5 2 3 3" xfId="7972" xr:uid="{C1B48922-FD3B-487A-BC19-B3D274ADE6B3}"/>
    <cellStyle name="SAPBEXstdData 2 5 2 3 3 2" xfId="17953" xr:uid="{124F6A48-43BC-440F-9353-42ECE63846A2}"/>
    <cellStyle name="SAPBEXstdData 2 5 2 3 4" xfId="13754" xr:uid="{315CEB56-69E2-457D-944E-9BBFD922F599}"/>
    <cellStyle name="SAPBEXstdData 2 5 2 4" xfId="3234" xr:uid="{C30B1D03-FC97-42DF-BE0B-96E9E4A5CA28}"/>
    <cellStyle name="SAPBEXstdData 2 5 2 4 2" xfId="8331" xr:uid="{CACD0407-C620-4D51-99B9-C2E80BF6A666}"/>
    <cellStyle name="SAPBEXstdData 2 5 2 4 2 2" xfId="18213" xr:uid="{56A092B9-8F1E-4C0F-9C79-7F74A6508727}"/>
    <cellStyle name="SAPBEXstdData 2 5 2 4 3" xfId="12262" xr:uid="{6A9B31F9-9400-4613-89B0-1CB12B006B9C}"/>
    <cellStyle name="SAPBEXstdData 2 5 2 4 3 2" xfId="21848" xr:uid="{D51B984C-534B-454B-9FEF-BD7EF4C32A65}"/>
    <cellStyle name="SAPBEXstdData 2 5 2 4 4" xfId="13755" xr:uid="{9DEF27C6-6404-4C73-B376-D45AFD1C3E80}"/>
    <cellStyle name="SAPBEXstdData 2 5 2 5" xfId="3235" xr:uid="{55119BBA-285B-4A6E-A8E0-0CAC17FD3500}"/>
    <cellStyle name="SAPBEXstdData 2 5 2 5 2" xfId="8332" xr:uid="{3748FFFA-B963-408F-8697-B0EC06698D08}"/>
    <cellStyle name="SAPBEXstdData 2 5 2 5 2 2" xfId="18214" xr:uid="{9A06D5CC-541B-47E6-874D-3F04E020A69F}"/>
    <cellStyle name="SAPBEXstdData 2 5 2 5 3" xfId="7792" xr:uid="{FCDE86A9-16B3-4252-BC8A-B244A956B1C4}"/>
    <cellStyle name="SAPBEXstdData 2 5 2 5 3 2" xfId="17789" xr:uid="{B682759C-72F0-48A8-BD0B-D6B5E31B491D}"/>
    <cellStyle name="SAPBEXstdData 2 5 2 5 4" xfId="13756" xr:uid="{305017B4-28FD-437B-86D0-3A8786CB0596}"/>
    <cellStyle name="SAPBEXstdData 2 5 2 6" xfId="3236" xr:uid="{16F25E91-37C0-4744-9A28-733530C26500}"/>
    <cellStyle name="SAPBEXstdData 2 5 2 6 2" xfId="8333" xr:uid="{9FB0B71D-E5B1-4BB4-9D9F-8A56595668FB}"/>
    <cellStyle name="SAPBEXstdData 2 5 2 6 2 2" xfId="18215" xr:uid="{9E5A779E-5D62-4EB7-8C2B-66AB92E7BC88}"/>
    <cellStyle name="SAPBEXstdData 2 5 2 6 3" xfId="8179" xr:uid="{B6D9BF50-AB3C-4182-AC20-DAB932AB50F8}"/>
    <cellStyle name="SAPBEXstdData 2 5 2 6 3 2" xfId="18067" xr:uid="{5644594C-E472-4F05-AE3C-474E30E5427B}"/>
    <cellStyle name="SAPBEXstdData 2 5 2 6 4" xfId="13757" xr:uid="{D01F0472-64B7-4AE1-9CB1-57FA9E14DFDC}"/>
    <cellStyle name="SAPBEXstdData 2 5 2 7" xfId="7651" xr:uid="{E9C69A0E-9E32-4096-B0F3-BA3C14DFF034}"/>
    <cellStyle name="SAPBEXstdData 2 5 2 7 2" xfId="17662" xr:uid="{706754DE-8AEB-42DA-A55E-F1EA4ABA8A70}"/>
    <cellStyle name="SAPBEXstdData 2 5 2 8" xfId="8068" xr:uid="{D8F7944C-83BD-4699-B5B7-8E64DAACFBAB}"/>
    <cellStyle name="SAPBEXstdData 2 5 2 8 2" xfId="18047" xr:uid="{E69EC10C-DB1D-4789-B57E-23FDD0ED9211}"/>
    <cellStyle name="SAPBEXstdData 2 5 2 9" xfId="13430" xr:uid="{CEAA9749-343D-46DD-A118-290E2ADD21DC}"/>
    <cellStyle name="SAPBEXstdData 2 5 3" xfId="1786" xr:uid="{A8F4B410-8AFF-4229-9933-90AE4F1245B5}"/>
    <cellStyle name="SAPBEXstdData 2 5 3 2" xfId="3237" xr:uid="{E1D3FF02-4B22-4098-BACE-DF655F40147F}"/>
    <cellStyle name="SAPBEXstdData 2 5 3 2 2" xfId="8334" xr:uid="{9C305888-234F-40DE-8044-FC345AF9FD66}"/>
    <cellStyle name="SAPBEXstdData 2 5 3 2 2 2" xfId="18216" xr:uid="{4B001ECB-AE66-4785-AC29-6196F42D2207}"/>
    <cellStyle name="SAPBEXstdData 2 5 3 2 3" xfId="7930" xr:uid="{F4963A68-C59C-4430-8475-6E3C336C89CF}"/>
    <cellStyle name="SAPBEXstdData 2 5 3 2 3 2" xfId="17913" xr:uid="{65143523-CF25-45AF-B75A-D09A97149E4B}"/>
    <cellStyle name="SAPBEXstdData 2 5 3 2 4" xfId="13758" xr:uid="{C7D30BD5-D8FE-4EF2-940E-4A2A455835B0}"/>
    <cellStyle name="SAPBEXstdData 2 5 3 3" xfId="3238" xr:uid="{DAEDAE03-969A-4A40-A510-6FFFB0C50506}"/>
    <cellStyle name="SAPBEXstdData 2 5 3 3 2" xfId="8335" xr:uid="{ACDD513E-ADED-4668-9EAB-F72C2CCD0E60}"/>
    <cellStyle name="SAPBEXstdData 2 5 3 3 2 2" xfId="18217" xr:uid="{DABFDB79-6A7E-4E06-ACD2-AC0EDEA4DF5C}"/>
    <cellStyle name="SAPBEXstdData 2 5 3 3 3" xfId="7903" xr:uid="{F0072921-D6F0-4A20-A763-E5E871436D90}"/>
    <cellStyle name="SAPBEXstdData 2 5 3 3 3 2" xfId="17891" xr:uid="{CA08F90E-C675-48FD-94B0-C3AFFDE66E92}"/>
    <cellStyle name="SAPBEXstdData 2 5 3 3 4" xfId="13759" xr:uid="{029B1AC3-B299-45B3-9809-509D29F7FFE0}"/>
    <cellStyle name="SAPBEXstdData 2 5 3 4" xfId="3239" xr:uid="{9115771D-486A-48D0-98CA-5816AA535B40}"/>
    <cellStyle name="SAPBEXstdData 2 5 3 4 2" xfId="8336" xr:uid="{66729D32-696F-4E80-8D7B-4A5BDB0B3429}"/>
    <cellStyle name="SAPBEXstdData 2 5 3 4 2 2" xfId="18218" xr:uid="{719411D9-BDBE-4051-939C-C654B6646441}"/>
    <cellStyle name="SAPBEXstdData 2 5 3 4 3" xfId="12261" xr:uid="{ED104917-AA42-4F8D-9C7A-E1AC260E9568}"/>
    <cellStyle name="SAPBEXstdData 2 5 3 4 3 2" xfId="21847" xr:uid="{425801E3-2CD6-4001-AC83-DFA40AE5AFC8}"/>
    <cellStyle name="SAPBEXstdData 2 5 3 4 4" xfId="13760" xr:uid="{2420C86E-A8EB-4A57-A33D-90909E974690}"/>
    <cellStyle name="SAPBEXstdData 2 5 3 5" xfId="3240" xr:uid="{B048DB6E-5D4D-49C4-BB60-0DAE4598FE12}"/>
    <cellStyle name="SAPBEXstdData 2 5 3 5 2" xfId="8337" xr:uid="{A3AE68EC-8C45-441D-A52A-116494D95239}"/>
    <cellStyle name="SAPBEXstdData 2 5 3 5 2 2" xfId="18219" xr:uid="{AAA5F19D-D30F-4319-8673-94A676359A4A}"/>
    <cellStyle name="SAPBEXstdData 2 5 3 5 3" xfId="7967" xr:uid="{52B3721D-AF1B-4252-9C4B-0A776359A46A}"/>
    <cellStyle name="SAPBEXstdData 2 5 3 5 3 2" xfId="17948" xr:uid="{BD4352F6-23FE-4535-BA78-A00F500D9B39}"/>
    <cellStyle name="SAPBEXstdData 2 5 3 5 4" xfId="13761" xr:uid="{B78CC946-F37E-431F-AB82-73BE945AE798}"/>
    <cellStyle name="SAPBEXstdData 2 5 3 6" xfId="3241" xr:uid="{09C283B4-22DC-42FB-9532-892EAD4DBF26}"/>
    <cellStyle name="SAPBEXstdData 2 5 3 6 2" xfId="8338" xr:uid="{4433D71E-8E53-4992-AC18-CBF265EFE8E4}"/>
    <cellStyle name="SAPBEXstdData 2 5 3 6 2 2" xfId="18220" xr:uid="{1FFD74DE-151D-4946-8D67-14582120F708}"/>
    <cellStyle name="SAPBEXstdData 2 5 3 6 3" xfId="8228" xr:uid="{7C2045E2-8729-4CA3-A419-E4C968C308B0}"/>
    <cellStyle name="SAPBEXstdData 2 5 3 6 3 2" xfId="18114" xr:uid="{81EAA366-E47E-42EF-BA7A-307BE89C4AA1}"/>
    <cellStyle name="SAPBEXstdData 2 5 3 6 4" xfId="13762" xr:uid="{FF6663BB-D335-4003-9D23-1FE109CF5165}"/>
    <cellStyle name="SAPBEXstdData 2 5 3 7" xfId="7752" xr:uid="{81BF33FF-BF90-4FD0-94EF-8375D84AC5DB}"/>
    <cellStyle name="SAPBEXstdData 2 5 3 7 2" xfId="17751" xr:uid="{5FB0A2BE-F49F-4446-B166-C2C8A20666E1}"/>
    <cellStyle name="SAPBEXstdData 2 5 3 8" xfId="12298" xr:uid="{FB90C2CA-F873-42AC-9E3F-D56BB0B59F81}"/>
    <cellStyle name="SAPBEXstdData 2 5 3 8 2" xfId="21878" xr:uid="{65D4382B-5E05-4B96-84D3-5600251DBD7C}"/>
    <cellStyle name="SAPBEXstdData 2 5 3 9" xfId="13515" xr:uid="{EE58A660-6DBF-45BE-B2AF-E1ACAD29B69D}"/>
    <cellStyle name="SAPBEXstdData 2 5 4" xfId="3242" xr:uid="{6EB62DF5-52A7-418A-A99F-A2051DFBD8B2}"/>
    <cellStyle name="SAPBEXstdData 2 5 4 2" xfId="8339" xr:uid="{FDEC87BE-25F0-4082-BD44-0E7E96855888}"/>
    <cellStyle name="SAPBEXstdData 2 5 4 2 2" xfId="18221" xr:uid="{F7EBD437-620C-4508-B7E0-0A29B471C4BB}"/>
    <cellStyle name="SAPBEXstdData 2 5 4 3" xfId="12260" xr:uid="{90683E53-35BC-4BC4-8A76-EC4D228661EC}"/>
    <cellStyle name="SAPBEXstdData 2 5 4 3 2" xfId="21846" xr:uid="{8EF54516-9063-41B2-A93E-0D9A02B6DC75}"/>
    <cellStyle name="SAPBEXstdData 2 5 4 4" xfId="13763" xr:uid="{B695A819-A068-4309-8133-C697CA0069C2}"/>
    <cellStyle name="SAPBEXstdData 2 5 5" xfId="3243" xr:uid="{31EC33B5-7854-418E-8F5D-AAD456FA8E75}"/>
    <cellStyle name="SAPBEXstdData 2 5 5 2" xfId="8340" xr:uid="{6BDE7C55-AA4E-4C48-BA35-C533F6BA1F80}"/>
    <cellStyle name="SAPBEXstdData 2 5 5 2 2" xfId="18222" xr:uid="{99B07F57-A1B6-422B-9DEF-78DEEF487ECC}"/>
    <cellStyle name="SAPBEXstdData 2 5 5 3" xfId="7164" xr:uid="{2C54A96B-2436-4B1C-8364-6291A6A2AC9D}"/>
    <cellStyle name="SAPBEXstdData 2 5 5 3 2" xfId="17215" xr:uid="{9B075693-D55C-426D-9CC5-58B0CEDFAB1B}"/>
    <cellStyle name="SAPBEXstdData 2 5 5 4" xfId="13764" xr:uid="{763FF928-752E-4931-AB01-66774AD99206}"/>
    <cellStyle name="SAPBEXstdData 2 5 6" xfId="3244" xr:uid="{CB3F7CDE-3981-4E03-8C76-4EB653C6CF53}"/>
    <cellStyle name="SAPBEXstdData 2 5 6 2" xfId="8341" xr:uid="{D0CFB92F-5BA8-4B61-BCB2-028072AA9468}"/>
    <cellStyle name="SAPBEXstdData 2 5 6 2 2" xfId="18223" xr:uid="{9E531E4A-5E08-42EB-9CA9-77077C7291C6}"/>
    <cellStyle name="SAPBEXstdData 2 5 6 3" xfId="7303" xr:uid="{C2EA6B0E-B5C8-4FEB-ACD6-B8B2E1E22DD2}"/>
    <cellStyle name="SAPBEXstdData 2 5 6 3 2" xfId="17343" xr:uid="{BF6C86FE-16EF-435D-BDC4-F40D1CFC9244}"/>
    <cellStyle name="SAPBEXstdData 2 5 6 4" xfId="13765" xr:uid="{74FD6B62-D665-4D74-AC0F-A9C655AA9D8A}"/>
    <cellStyle name="SAPBEXstdData 2 5 7" xfId="3245" xr:uid="{303E7279-C060-482C-A283-DCFB945D30F4}"/>
    <cellStyle name="SAPBEXstdData 2 5 7 2" xfId="8342" xr:uid="{B8D3BF35-B3C3-42B5-8F75-D026733E2293}"/>
    <cellStyle name="SAPBEXstdData 2 5 7 2 2" xfId="18224" xr:uid="{BD0B9B18-8168-47D3-AB9A-FCF8AA9DF90D}"/>
    <cellStyle name="SAPBEXstdData 2 5 7 3" xfId="7355" xr:uid="{F58643CF-1C38-4D4F-84AC-2883CBB9F861}"/>
    <cellStyle name="SAPBEXstdData 2 5 7 3 2" xfId="17388" xr:uid="{1D157F10-80AB-4D02-851C-CA45311DEAB6}"/>
    <cellStyle name="SAPBEXstdData 2 5 7 4" xfId="13766" xr:uid="{8C7C77B6-474A-4E5E-81A4-231B8049E65A}"/>
    <cellStyle name="SAPBEXstdData 2 5 8" xfId="3246" xr:uid="{D6AF26D2-7BE7-4C6D-803B-6D7739B2E260}"/>
    <cellStyle name="SAPBEXstdData 2 5 8 2" xfId="8343" xr:uid="{9B39B088-C6CD-4E65-9B66-7F084FD1FA71}"/>
    <cellStyle name="SAPBEXstdData 2 5 8 2 2" xfId="18225" xr:uid="{D144864A-5CC1-48C4-BBAD-BE84EBA25C18}"/>
    <cellStyle name="SAPBEXstdData 2 5 8 3" xfId="12259" xr:uid="{DF271944-2300-49F6-98E1-467AE837B4BB}"/>
    <cellStyle name="SAPBEXstdData 2 5 8 3 2" xfId="21845" xr:uid="{0AC252ED-2285-4403-9967-C149E8BC54EE}"/>
    <cellStyle name="SAPBEXstdData 2 5 8 4" xfId="13767" xr:uid="{4030CD11-2A70-415F-BB0C-9DA6413AF218}"/>
    <cellStyle name="SAPBEXstdData 2 5 9" xfId="7580" xr:uid="{31C7332A-C741-4A5C-A58D-07D3E20F2C75}"/>
    <cellStyle name="SAPBEXstdData 2 5 9 2" xfId="17598" xr:uid="{F4C5635B-922D-46B8-8907-D136FF9BD38B}"/>
    <cellStyle name="SAPBEXstdData 2 6" xfId="1726" xr:uid="{1EFA64CD-CE75-42F6-8B0B-DBBD34850513}"/>
    <cellStyle name="SAPBEXstdData 2 6 2" xfId="3247" xr:uid="{E27BFD7A-5C18-4920-AE6E-D59602659C09}"/>
    <cellStyle name="SAPBEXstdData 2 6 2 2" xfId="8344" xr:uid="{7CD6CDDC-88FF-4448-A7F0-660C39A0CD57}"/>
    <cellStyle name="SAPBEXstdData 2 6 2 2 2" xfId="18226" xr:uid="{8B772AF8-5198-4892-A71C-B7B6FEC48686}"/>
    <cellStyle name="SAPBEXstdData 2 6 2 3" xfId="7424" xr:uid="{FF15490B-D4B2-4F6E-A95A-293CD6EA3AAB}"/>
    <cellStyle name="SAPBEXstdData 2 6 2 3 2" xfId="17451" xr:uid="{FC190CD6-66C2-4C98-85DF-C1CC639F0610}"/>
    <cellStyle name="SAPBEXstdData 2 6 2 4" xfId="13768" xr:uid="{402B1E6B-0968-4575-B82F-DB0B10E1FF95}"/>
    <cellStyle name="SAPBEXstdData 2 6 3" xfId="3248" xr:uid="{480FCB09-8AAE-4373-83FE-AE429B0E90B6}"/>
    <cellStyle name="SAPBEXstdData 2 6 3 2" xfId="8345" xr:uid="{2ABD634B-2639-475F-8806-BF74968AA265}"/>
    <cellStyle name="SAPBEXstdData 2 6 3 2 2" xfId="18227" xr:uid="{1B195A3F-991B-4639-9208-9EB404005120}"/>
    <cellStyle name="SAPBEXstdData 2 6 3 3" xfId="7897" xr:uid="{8F77FDD7-C951-43D3-91BE-1F706B8A430E}"/>
    <cellStyle name="SAPBEXstdData 2 6 3 3 2" xfId="17885" xr:uid="{535E27AE-2D8F-443E-B45C-9E5966A952C2}"/>
    <cellStyle name="SAPBEXstdData 2 6 3 4" xfId="13769" xr:uid="{69705024-59DE-4F02-BC35-77C4CD92C35B}"/>
    <cellStyle name="SAPBEXstdData 2 6 4" xfId="3249" xr:uid="{3605B405-2A0B-4399-B418-3551B81A377D}"/>
    <cellStyle name="SAPBEXstdData 2 6 4 2" xfId="8346" xr:uid="{C8660CC4-0A41-4B8B-A221-4865152BF9DB}"/>
    <cellStyle name="SAPBEXstdData 2 6 4 2 2" xfId="18228" xr:uid="{13DFB24E-D037-44D0-A0FF-7415226D52A7}"/>
    <cellStyle name="SAPBEXstdData 2 6 4 3" xfId="7524" xr:uid="{EE5C2A09-01C2-4380-9EB3-1545D6E5AFB3}"/>
    <cellStyle name="SAPBEXstdData 2 6 4 3 2" xfId="17546" xr:uid="{4A95355F-E66F-4CBC-8F36-0D10F6093444}"/>
    <cellStyle name="SAPBEXstdData 2 6 4 4" xfId="13770" xr:uid="{F665EFBC-2A69-4725-88A7-92C00E881E49}"/>
    <cellStyle name="SAPBEXstdData 2 6 5" xfId="3250" xr:uid="{3C0EDA46-C5B5-433B-8317-FF7606A1C68A}"/>
    <cellStyle name="SAPBEXstdData 2 6 5 2" xfId="8347" xr:uid="{52C368DA-9795-442B-8842-9ACE03D5FA62}"/>
    <cellStyle name="SAPBEXstdData 2 6 5 2 2" xfId="18229" xr:uid="{2ECCDFFC-B1C7-483D-AD9C-CFE1FD0D7840}"/>
    <cellStyle name="SAPBEXstdData 2 6 5 3" xfId="12258" xr:uid="{D2A280BB-6C46-4E1B-A510-6D763D7C7A88}"/>
    <cellStyle name="SAPBEXstdData 2 6 5 3 2" xfId="21844" xr:uid="{1F79CB24-86EF-44C3-A127-EFEE84F0A76E}"/>
    <cellStyle name="SAPBEXstdData 2 6 5 4" xfId="13771" xr:uid="{FC21401A-11BB-4FCD-9566-B263576B8B83}"/>
    <cellStyle name="SAPBEXstdData 2 6 6" xfId="3251" xr:uid="{D451AAD5-19A5-45EE-9B64-22772E8333F7}"/>
    <cellStyle name="SAPBEXstdData 2 6 6 2" xfId="8348" xr:uid="{25E3B51C-D3EA-4EBC-A59E-D7750AB41DF3}"/>
    <cellStyle name="SAPBEXstdData 2 6 6 2 2" xfId="18230" xr:uid="{FA6FA72E-BD76-4E18-AB1B-C1750EB32ACB}"/>
    <cellStyle name="SAPBEXstdData 2 6 6 3" xfId="7793" xr:uid="{E1B65F6A-21D9-4103-A958-E90F4D6AD847}"/>
    <cellStyle name="SAPBEXstdData 2 6 6 3 2" xfId="17790" xr:uid="{DAB47C40-85F7-4983-83D4-53224FC6E5FB}"/>
    <cellStyle name="SAPBEXstdData 2 6 6 4" xfId="13772" xr:uid="{93AB4BE8-5F9E-485C-AC31-45FC6D95B37A}"/>
    <cellStyle name="SAPBEXstdData 2 6 7" xfId="7703" xr:uid="{BF9A08DF-BB01-43BC-802A-7305D4B7FD59}"/>
    <cellStyle name="SAPBEXstdData 2 6 7 2" xfId="17708" xr:uid="{8210616D-8A33-4862-9E7F-4ED66B8443CF}"/>
    <cellStyle name="SAPBEXstdData 2 6 8" xfId="8170" xr:uid="{82BEB109-2E17-4651-B4F1-17FE6A1DA50B}"/>
    <cellStyle name="SAPBEXstdData 2 6 8 2" xfId="18058" xr:uid="{692105D1-A037-4E18-8719-49258B83D487}"/>
    <cellStyle name="SAPBEXstdData 2 6 9" xfId="13473" xr:uid="{DAA5EE99-1DF8-4522-902F-3581DC060C20}"/>
    <cellStyle name="SAPBEXstdData 2 7" xfId="1663" xr:uid="{E33AA9C8-F31D-43A6-9820-CCE3948CADEA}"/>
    <cellStyle name="SAPBEXstdData 2 7 2" xfId="3252" xr:uid="{3A19E9DE-3D96-44D2-9A7A-E45E84452A39}"/>
    <cellStyle name="SAPBEXstdData 2 7 2 2" xfId="8349" xr:uid="{1AB41BDF-281F-4757-8BA5-53D62C08CBE2}"/>
    <cellStyle name="SAPBEXstdData 2 7 2 2 2" xfId="18231" xr:uid="{44C23CED-F3BD-4BA8-8FF3-47DC652F4763}"/>
    <cellStyle name="SAPBEXstdData 2 7 2 3" xfId="8180" xr:uid="{5E7D6827-4AC6-481F-B759-FAFEA3685A8F}"/>
    <cellStyle name="SAPBEXstdData 2 7 2 3 2" xfId="18068" xr:uid="{FE245AC7-A43C-4AF3-BDE3-B4FBC1D36335}"/>
    <cellStyle name="SAPBEXstdData 2 7 2 4" xfId="13773" xr:uid="{B2C66F7B-747B-4FE5-9ACB-99187211E646}"/>
    <cellStyle name="SAPBEXstdData 2 7 3" xfId="3253" xr:uid="{FAFAA8A1-3988-47DE-92E7-40563B80EBBB}"/>
    <cellStyle name="SAPBEXstdData 2 7 3 2" xfId="8350" xr:uid="{4622C566-F50B-4D98-BEA6-27BC8663038B}"/>
    <cellStyle name="SAPBEXstdData 2 7 3 2 2" xfId="18232" xr:uid="{0B2A97A3-EB68-43C3-A179-1692972E88D1}"/>
    <cellStyle name="SAPBEXstdData 2 7 3 3" xfId="7936" xr:uid="{4FC61AAF-0702-4B7C-8EE6-78ABAC952F73}"/>
    <cellStyle name="SAPBEXstdData 2 7 3 3 2" xfId="17919" xr:uid="{83A83D2C-398C-42D6-80D3-FFC7B8EC8DB8}"/>
    <cellStyle name="SAPBEXstdData 2 7 3 4" xfId="13774" xr:uid="{A8F05B4D-3DA2-4CB2-9CDB-9FE517EDED96}"/>
    <cellStyle name="SAPBEXstdData 2 7 4" xfId="3254" xr:uid="{F7171334-EFD3-48D7-A575-AD998CA73727}"/>
    <cellStyle name="SAPBEXstdData 2 7 4 2" xfId="8351" xr:uid="{AC69B0E8-3C55-4C38-80A2-7EB5E866C0A7}"/>
    <cellStyle name="SAPBEXstdData 2 7 4 2 2" xfId="18233" xr:uid="{7A6707E0-D0F1-46B0-93EF-44AC72B62437}"/>
    <cellStyle name="SAPBEXstdData 2 7 4 3" xfId="12257" xr:uid="{DFC8BD2D-E5D8-44A4-99A6-9FAF9EDE2192}"/>
    <cellStyle name="SAPBEXstdData 2 7 4 3 2" xfId="21843" xr:uid="{3B7A57F9-80EC-47A5-8AB1-FA9EC8497597}"/>
    <cellStyle name="SAPBEXstdData 2 7 4 4" xfId="13775" xr:uid="{71A946E5-F872-4B9A-87B2-CFA0B3BE6387}"/>
    <cellStyle name="SAPBEXstdData 2 7 5" xfId="3255" xr:uid="{70DB04A0-808B-4BC1-91B6-4A28190C417B}"/>
    <cellStyle name="SAPBEXstdData 2 7 5 2" xfId="8352" xr:uid="{09E111AC-22DE-453C-B144-14CD50FF4DF2}"/>
    <cellStyle name="SAPBEXstdData 2 7 5 2 2" xfId="18234" xr:uid="{8669904E-3B2F-4769-84FE-53065C3EFF39}"/>
    <cellStyle name="SAPBEXstdData 2 7 5 3" xfId="7968" xr:uid="{CC7C2F2F-97BB-4689-ABA6-E6B5C642B283}"/>
    <cellStyle name="SAPBEXstdData 2 7 5 3 2" xfId="17949" xr:uid="{21541BB8-5853-4FB6-8619-41854DEBDAAF}"/>
    <cellStyle name="SAPBEXstdData 2 7 5 4" xfId="13776" xr:uid="{52F91F87-BA58-4DEF-9FCD-1C9372C217AA}"/>
    <cellStyle name="SAPBEXstdData 2 7 6" xfId="3256" xr:uid="{4B29E00F-C71C-4EBA-A321-34EA5727BCFC}"/>
    <cellStyle name="SAPBEXstdData 2 7 6 2" xfId="8353" xr:uid="{58E1F99D-50D6-44EF-991E-E4D4F75EBEB5}"/>
    <cellStyle name="SAPBEXstdData 2 7 6 2 2" xfId="18235" xr:uid="{6B5735A7-8ACA-44D0-8E70-C8722CEC36D5}"/>
    <cellStyle name="SAPBEXstdData 2 7 6 3" xfId="7304" xr:uid="{0B615CC1-BD51-4BF9-A000-8990D2D8E406}"/>
    <cellStyle name="SAPBEXstdData 2 7 6 3 2" xfId="17344" xr:uid="{33299F9A-78DD-4F81-98D1-39DCBB6EF27C}"/>
    <cellStyle name="SAPBEXstdData 2 7 6 4" xfId="13777" xr:uid="{90FE0121-7A70-48FE-9A2F-5C128B6174BB}"/>
    <cellStyle name="SAPBEXstdData 2 7 7" xfId="7666" xr:uid="{61E9FF27-5C13-4B56-A7D2-B19790150FAB}"/>
    <cellStyle name="SAPBEXstdData 2 7 7 2" xfId="17676" xr:uid="{084C22AD-6739-43D4-A846-6A0F87D93C98}"/>
    <cellStyle name="SAPBEXstdData 2 7 8" xfId="7919" xr:uid="{7876F643-EBB3-419A-A481-EDFCA50F093C}"/>
    <cellStyle name="SAPBEXstdData 2 7 8 2" xfId="17905" xr:uid="{663B505A-8908-414A-8305-978458E7FF95}"/>
    <cellStyle name="SAPBEXstdData 2 7 9" xfId="13444" xr:uid="{B510162B-C76D-4A62-913E-388D69957783}"/>
    <cellStyle name="SAPBEXstdData 2 8" xfId="3257" xr:uid="{EBD7E299-68D1-4533-8A1F-FEEAA39A350D}"/>
    <cellStyle name="SAPBEXstdData 2 8 2" xfId="8354" xr:uid="{E5B0B143-5268-496F-ADE0-87A3F06CB131}"/>
    <cellStyle name="SAPBEXstdData 2 8 2 2" xfId="18236" xr:uid="{8FE8CCB0-53AB-4AAF-A6A5-B69FD2F13FCF}"/>
    <cellStyle name="SAPBEXstdData 2 8 3" xfId="8229" xr:uid="{D6E02B11-3F00-4EE2-9C36-A92B87147AC7}"/>
    <cellStyle name="SAPBEXstdData 2 8 3 2" xfId="18115" xr:uid="{F0CC6E67-4183-4B31-861B-127307AA0693}"/>
    <cellStyle name="SAPBEXstdData 2 8 4" xfId="13778" xr:uid="{FD881378-FD46-4583-9D4F-D406C83E2371}"/>
    <cellStyle name="SAPBEXstdData 2 9" xfId="3258" xr:uid="{35544EAC-7D35-4788-88BA-EB4983477BD9}"/>
    <cellStyle name="SAPBEXstdData 2 9 2" xfId="8355" xr:uid="{78B806AE-CB2C-4EBA-814D-AB9FAB3ED629}"/>
    <cellStyle name="SAPBEXstdData 2 9 2 2" xfId="18237" xr:uid="{B3064BB9-DC52-4502-B4CC-4EA3332D7E93}"/>
    <cellStyle name="SAPBEXstdData 2 9 3" xfId="12256" xr:uid="{9ED64826-BD45-40FD-8390-C20F72FFD82A}"/>
    <cellStyle name="SAPBEXstdData 2 9 3 2" xfId="21842" xr:uid="{22CA99EC-1164-4513-8322-0A06F5395CB3}"/>
    <cellStyle name="SAPBEXstdData 2 9 4" xfId="13779" xr:uid="{1B182C7F-EC33-4F68-B927-E49B2E4654A9}"/>
    <cellStyle name="SAPBEXstdData 3" xfId="1466" xr:uid="{C5D31F31-D5A7-42BB-8420-F4C0B1260365}"/>
    <cellStyle name="SAPBEXstdData 3 10" xfId="7564" xr:uid="{631F4F61-5207-4E26-A292-71E21DF69B5F}"/>
    <cellStyle name="SAPBEXstdData 3 10 2" xfId="17582" xr:uid="{C2CDA5DC-AA4B-4900-9A17-BCD17B4237BE}"/>
    <cellStyle name="SAPBEXstdData 3 11" xfId="12324" xr:uid="{08680FF1-99EC-4E51-8052-F358CE21CF4F}"/>
    <cellStyle name="SAPBEXstdData 3 11 2" xfId="21903" xr:uid="{EE535584-180A-4124-A5E2-2E76D0148A99}"/>
    <cellStyle name="SAPBEXstdData 3 12" xfId="13358" xr:uid="{697CDD0D-40AC-4877-94B4-A6486C0FD5BA}"/>
    <cellStyle name="SAPBEXstdData 3 2" xfId="1716" xr:uid="{DBAB28E9-D779-45F9-BB6F-DDC5F4B056AC}"/>
    <cellStyle name="SAPBEXstdData 3 2 2" xfId="3259" xr:uid="{DB7CA79D-E2CA-4BFD-B2AF-60F1EC6F80AA}"/>
    <cellStyle name="SAPBEXstdData 3 2 2 2" xfId="8356" xr:uid="{0EEE202E-9573-48D4-B2D2-1EB0AF8133DB}"/>
    <cellStyle name="SAPBEXstdData 3 2 2 2 2" xfId="18238" xr:uid="{86E06F25-30DB-4473-AAAB-A9CF7482F353}"/>
    <cellStyle name="SAPBEXstdData 3 2 2 3" xfId="7165" xr:uid="{0DF97489-EE32-4F11-A110-579C3AB532BA}"/>
    <cellStyle name="SAPBEXstdData 3 2 2 3 2" xfId="17216" xr:uid="{0C5097B5-3F2D-44D8-8B86-704796C13E7A}"/>
    <cellStyle name="SAPBEXstdData 3 2 2 4" xfId="13780" xr:uid="{9F79F50F-F667-4D43-8A6E-00FCF1CF1380}"/>
    <cellStyle name="SAPBEXstdData 3 2 3" xfId="3260" xr:uid="{CECF6C17-46FB-4496-B4B0-8BD0E02936DA}"/>
    <cellStyle name="SAPBEXstdData 3 2 3 2" xfId="8357" xr:uid="{37731024-EC80-415E-BE2C-CB8FAF0FA187}"/>
    <cellStyle name="SAPBEXstdData 3 2 3 2 2" xfId="18239" xr:uid="{691C4D1D-0FC2-45F7-A450-0BDE8536F2AB}"/>
    <cellStyle name="SAPBEXstdData 3 2 3 3" xfId="7898" xr:uid="{EEF9B265-B1F5-4CD2-93EE-D4D615EB944C}"/>
    <cellStyle name="SAPBEXstdData 3 2 3 3 2" xfId="17886" xr:uid="{82F05D52-C095-47F9-B296-9427B948F043}"/>
    <cellStyle name="SAPBEXstdData 3 2 3 4" xfId="13781" xr:uid="{317794DD-EC87-4D12-883E-13DC7177113C}"/>
    <cellStyle name="SAPBEXstdData 3 2 4" xfId="3261" xr:uid="{B9CC979E-EE47-4E28-B63C-8B59F5663E0A}"/>
    <cellStyle name="SAPBEXstdData 3 2 4 2" xfId="8358" xr:uid="{0815506C-3EC5-47DB-8D53-6731A3D91424}"/>
    <cellStyle name="SAPBEXstdData 3 2 4 2 2" xfId="18240" xr:uid="{5FFC0A4F-0A34-49C0-9F22-5F70373A30D1}"/>
    <cellStyle name="SAPBEXstdData 3 2 4 3" xfId="7356" xr:uid="{8B610D66-A4F0-4214-A4A1-A649BF81D78E}"/>
    <cellStyle name="SAPBEXstdData 3 2 4 3 2" xfId="17389" xr:uid="{E1A8EF43-41FA-4090-86A5-ABABE926BCF9}"/>
    <cellStyle name="SAPBEXstdData 3 2 4 4" xfId="13782" xr:uid="{78E51448-AA2A-46C2-A35A-5DAFB7689287}"/>
    <cellStyle name="SAPBEXstdData 3 2 5" xfId="3262" xr:uid="{70507181-DD03-43D5-9F9B-BDB9276DB165}"/>
    <cellStyle name="SAPBEXstdData 3 2 5 2" xfId="8359" xr:uid="{A586955C-5D47-44D2-9E20-BBB3EE6C30A4}"/>
    <cellStyle name="SAPBEXstdData 3 2 5 2 2" xfId="18241" xr:uid="{2CD21886-A3EB-4613-A124-81A686942501}"/>
    <cellStyle name="SAPBEXstdData 3 2 5 3" xfId="12255" xr:uid="{0F58E998-10BA-464B-BDA6-F9AF2DA069A8}"/>
    <cellStyle name="SAPBEXstdData 3 2 5 3 2" xfId="21841" xr:uid="{D7FE4DA2-E3C5-4062-839F-833D99FDA437}"/>
    <cellStyle name="SAPBEXstdData 3 2 5 4" xfId="13783" xr:uid="{8654E67B-853C-4F77-BD5F-1D5FEDF7BD65}"/>
    <cellStyle name="SAPBEXstdData 3 2 6" xfId="3263" xr:uid="{A6E734B4-33D0-45C1-99BB-14D852112B9A}"/>
    <cellStyle name="SAPBEXstdData 3 2 6 2" xfId="8360" xr:uid="{DD013D01-1E01-49CB-9977-406A832CF224}"/>
    <cellStyle name="SAPBEXstdData 3 2 6 2 2" xfId="18242" xr:uid="{8AD557A9-E50F-45FE-9779-10F8E98DD749}"/>
    <cellStyle name="SAPBEXstdData 3 2 6 3" xfId="7425" xr:uid="{D776622A-27B5-464F-9FE7-A7E4DA1CF281}"/>
    <cellStyle name="SAPBEXstdData 3 2 6 3 2" xfId="17452" xr:uid="{425556B0-85BC-458E-8293-5A5978B29C37}"/>
    <cellStyle name="SAPBEXstdData 3 2 6 4" xfId="13784" xr:uid="{821D58C5-A855-474F-910F-AB162B609724}"/>
    <cellStyle name="SAPBEXstdData 3 2 7" xfId="7696" xr:uid="{4FC148B9-3616-45EA-92A9-B356A6C184B9}"/>
    <cellStyle name="SAPBEXstdData 3 2 7 2" xfId="17702" xr:uid="{F2976943-8C24-41B7-B4E5-7783AA4E7CD7}"/>
    <cellStyle name="SAPBEXstdData 3 2 8" xfId="12315" xr:uid="{3DA4422B-5884-4AFC-AD12-BE94971F5B54}"/>
    <cellStyle name="SAPBEXstdData 3 2 8 2" xfId="21894" xr:uid="{2774E01D-EEF7-45FA-A8B6-4E2B5DF56EC6}"/>
    <cellStyle name="SAPBEXstdData 3 2 9" xfId="13467" xr:uid="{D1D4DBBC-BF20-4BE2-A153-4A59107731E7}"/>
    <cellStyle name="SAPBEXstdData 3 3" xfId="1678" xr:uid="{F3049749-480F-463C-B2B2-622E3E17246B}"/>
    <cellStyle name="SAPBEXstdData 3 3 2" xfId="3264" xr:uid="{6DD358C6-DB42-4899-8754-211CC976B2F7}"/>
    <cellStyle name="SAPBEXstdData 3 3 2 2" xfId="8361" xr:uid="{DBA01112-9DEF-43BB-A36F-C184C484C9B8}"/>
    <cellStyle name="SAPBEXstdData 3 3 2 2 2" xfId="18243" xr:uid="{04F68B4A-767C-49D2-8D4B-9EB1520E741C}"/>
    <cellStyle name="SAPBEXstdData 3 3 2 3" xfId="8181" xr:uid="{F8FD82BA-23D8-4BAA-A0F6-B3591FBDCF20}"/>
    <cellStyle name="SAPBEXstdData 3 3 2 3 2" xfId="18069" xr:uid="{177ECCD7-1C57-49A5-B290-7203A91630FC}"/>
    <cellStyle name="SAPBEXstdData 3 3 2 4" xfId="13785" xr:uid="{D7083B3D-F6F1-409E-8AFD-F063282AFCEB}"/>
    <cellStyle name="SAPBEXstdData 3 3 3" xfId="3265" xr:uid="{1C9E66BA-4BB5-4FFF-9364-5CD5404F86D8}"/>
    <cellStyle name="SAPBEXstdData 3 3 3 2" xfId="8362" xr:uid="{5BA7C89C-E924-455A-9F79-FBEACCE9543F}"/>
    <cellStyle name="SAPBEXstdData 3 3 3 2 2" xfId="18244" xr:uid="{E5DDDE6A-4E1A-4015-9436-374DD18F41E0}"/>
    <cellStyle name="SAPBEXstdData 3 3 3 3" xfId="7525" xr:uid="{04893CDB-0DC7-4F8B-91D7-633FFFECE1F5}"/>
    <cellStyle name="SAPBEXstdData 3 3 3 3 2" xfId="17547" xr:uid="{76313107-BDCD-4A5F-A41A-0868EF6B1900}"/>
    <cellStyle name="SAPBEXstdData 3 3 3 4" xfId="13786" xr:uid="{AD32C442-3B27-447C-BA3D-F140D19D964E}"/>
    <cellStyle name="SAPBEXstdData 3 3 4" xfId="3266" xr:uid="{A37021DA-E546-446D-9D23-85550236C1B1}"/>
    <cellStyle name="SAPBEXstdData 3 3 4 2" xfId="8363" xr:uid="{80A66C9D-678B-478E-8A81-84CE130D15DA}"/>
    <cellStyle name="SAPBEXstdData 3 3 4 2 2" xfId="18245" xr:uid="{697DC365-BDE7-4677-B6CC-F963B793FF71}"/>
    <cellStyle name="SAPBEXstdData 3 3 4 3" xfId="12254" xr:uid="{FC97E7ED-D907-499A-AABA-E9B9990ED0C6}"/>
    <cellStyle name="SAPBEXstdData 3 3 4 3 2" xfId="21840" xr:uid="{5D1BE3EA-65FE-4A2C-BC95-765EB2470E30}"/>
    <cellStyle name="SAPBEXstdData 3 3 4 4" xfId="13787" xr:uid="{128141A2-07B9-4D0A-AD3D-7253F90BB490}"/>
    <cellStyle name="SAPBEXstdData 3 3 5" xfId="3267" xr:uid="{A4D52079-3C5B-482D-B84F-892797668245}"/>
    <cellStyle name="SAPBEXstdData 3 3 5 2" xfId="8364" xr:uid="{47AD1C8B-B06B-4C7D-8970-6B04401440EC}"/>
    <cellStyle name="SAPBEXstdData 3 3 5 2 2" xfId="18246" xr:uid="{D5775BE4-1B95-4E6E-9931-A0802DE73776}"/>
    <cellStyle name="SAPBEXstdData 3 3 5 3" xfId="7794" xr:uid="{C97DC317-1A8E-4B78-850F-8A1EDE645953}"/>
    <cellStyle name="SAPBEXstdData 3 3 5 3 2" xfId="17791" xr:uid="{4B70475A-F4B9-4161-BF79-DCE4DD20D0BB}"/>
    <cellStyle name="SAPBEXstdData 3 3 5 4" xfId="13788" xr:uid="{6DCBEEE2-148C-4532-9BC6-E418B11CA3A5}"/>
    <cellStyle name="SAPBEXstdData 3 3 6" xfId="3268" xr:uid="{F63B550F-A170-45D2-BCBB-7B6663A0BDCC}"/>
    <cellStyle name="SAPBEXstdData 3 3 6 2" xfId="8365" xr:uid="{2E366583-7181-46CA-9FD5-5DDFD365A96C}"/>
    <cellStyle name="SAPBEXstdData 3 3 6 2 2" xfId="18247" xr:uid="{4AD4383C-1129-4B8B-B9A8-243103EB908A}"/>
    <cellStyle name="SAPBEXstdData 3 3 6 3" xfId="7305" xr:uid="{83029598-ECEC-4723-9050-D299E67F9D33}"/>
    <cellStyle name="SAPBEXstdData 3 3 6 3 2" xfId="17345" xr:uid="{CDEFFB84-A68A-4A14-B4CB-2EEFD27BEA13}"/>
    <cellStyle name="SAPBEXstdData 3 3 6 4" xfId="13789" xr:uid="{73F84F0B-F24F-4A5D-971F-42C49188891D}"/>
    <cellStyle name="SAPBEXstdData 3 3 7" xfId="7681" xr:uid="{A71904F6-0373-4B56-AE7D-2AC6E82376C4}"/>
    <cellStyle name="SAPBEXstdData 3 3 7 2" xfId="17691" xr:uid="{AF8958EC-0F42-4BC5-A942-88CE37FC444A}"/>
    <cellStyle name="SAPBEXstdData 3 3 8" xfId="7290" xr:uid="{4C69464E-0EEE-458C-94BF-A39309766BDF}"/>
    <cellStyle name="SAPBEXstdData 3 3 8 2" xfId="17332" xr:uid="{50147C25-3C5D-403E-AE07-424336FC788C}"/>
    <cellStyle name="SAPBEXstdData 3 3 9" xfId="13459" xr:uid="{D1B02294-F2AC-4C18-937C-5D7026E8A196}"/>
    <cellStyle name="SAPBEXstdData 3 4" xfId="1721" xr:uid="{4BEF878E-719B-4F04-A76D-1D7B582CAD8E}"/>
    <cellStyle name="SAPBEXstdData 3 4 2" xfId="3269" xr:uid="{665877B5-B4F9-417C-8D74-725191B447E4}"/>
    <cellStyle name="SAPBEXstdData 3 4 2 2" xfId="8366" xr:uid="{426EFDDF-4089-4C67-AD84-4F0AC2828810}"/>
    <cellStyle name="SAPBEXstdData 3 4 2 2 2" xfId="18248" xr:uid="{DC7252C9-55BC-44B8-8DE4-F58CDD3822C7}"/>
    <cellStyle name="SAPBEXstdData 3 4 2 3" xfId="7937" xr:uid="{AB2F2581-3BF9-4EAE-87B3-43FAA396092A}"/>
    <cellStyle name="SAPBEXstdData 3 4 2 3 2" xfId="17920" xr:uid="{9A6CEA7B-A769-4608-B5D6-E34741EC9F6B}"/>
    <cellStyle name="SAPBEXstdData 3 4 2 4" xfId="13790" xr:uid="{8A06D07D-234E-4A81-9696-DA876F014B53}"/>
    <cellStyle name="SAPBEXstdData 3 4 3" xfId="3270" xr:uid="{AD33D6CF-65E1-451F-ACAD-EC159ACD4E4C}"/>
    <cellStyle name="SAPBEXstdData 3 4 3 2" xfId="8367" xr:uid="{ACE8DC3B-19D7-4B3F-ABBA-5FDA8FD97F56}"/>
    <cellStyle name="SAPBEXstdData 3 4 3 2 2" xfId="18249" xr:uid="{E4B882F2-1BC9-4C80-B08A-366A316DB69A}"/>
    <cellStyle name="SAPBEXstdData 3 4 3 3" xfId="12253" xr:uid="{64ABAFC2-5D9F-43F2-BBE4-3E49CB321261}"/>
    <cellStyle name="SAPBEXstdData 3 4 3 3 2" xfId="21839" xr:uid="{D8A78290-A01B-4102-84D8-72133F323EC9}"/>
    <cellStyle name="SAPBEXstdData 3 4 3 4" xfId="13791" xr:uid="{BAA604C5-4BD7-4274-930E-9336237FCF18}"/>
    <cellStyle name="SAPBEXstdData 3 4 4" xfId="3271" xr:uid="{F431E1C6-44F1-4AA3-B1F1-7EE2608DA51F}"/>
    <cellStyle name="SAPBEXstdData 3 4 4 2" xfId="8368" xr:uid="{DC312515-C34B-4A83-84B4-034EEA49D063}"/>
    <cellStyle name="SAPBEXstdData 3 4 4 2 2" xfId="18250" xr:uid="{6B80843D-B435-479B-91F3-21F41B8CD8A2}"/>
    <cellStyle name="SAPBEXstdData 3 4 4 3" xfId="7969" xr:uid="{F7DD8CF8-AE4B-4F0D-9879-CC5235968C3E}"/>
    <cellStyle name="SAPBEXstdData 3 4 4 3 2" xfId="17950" xr:uid="{22AC4D33-9A0E-44F8-A4D0-C2D9DBD71821}"/>
    <cellStyle name="SAPBEXstdData 3 4 4 4" xfId="13792" xr:uid="{72E51895-361C-479A-8846-8D424CD6D9C7}"/>
    <cellStyle name="SAPBEXstdData 3 4 5" xfId="3272" xr:uid="{59A83CBE-1D9E-4C9A-9EE1-06D78205AE8A}"/>
    <cellStyle name="SAPBEXstdData 3 4 5 2" xfId="8369" xr:uid="{783C072D-4C07-4902-A7F8-EF1B11E49774}"/>
    <cellStyle name="SAPBEXstdData 3 4 5 2 2" xfId="18251" xr:uid="{42DA721B-6A66-4754-8ADB-62D9FD71FF76}"/>
    <cellStyle name="SAPBEXstdData 3 4 5 3" xfId="7899" xr:uid="{B79ECE3E-585B-4484-B1F9-1FA4B22B6715}"/>
    <cellStyle name="SAPBEXstdData 3 4 5 3 2" xfId="17887" xr:uid="{A5432BA6-8C87-4848-A567-A9E789F67AAC}"/>
    <cellStyle name="SAPBEXstdData 3 4 5 4" xfId="13793" xr:uid="{D6C5852E-B31E-4B7A-8379-867FEF9016E0}"/>
    <cellStyle name="SAPBEXstdData 3 4 6" xfId="3273" xr:uid="{23F2AAE0-089E-4733-BDDD-26E3E4B489F4}"/>
    <cellStyle name="SAPBEXstdData 3 4 6 2" xfId="8370" xr:uid="{25076200-3B1E-4A6D-B5D8-B41C5DD5435D}"/>
    <cellStyle name="SAPBEXstdData 3 4 6 2 2" xfId="18252" xr:uid="{39A85B81-2D4F-4B75-9CA1-0811038618D3}"/>
    <cellStyle name="SAPBEXstdData 3 4 6 3" xfId="8230" xr:uid="{95FB62A9-DE55-4623-8A98-641A7A73908D}"/>
    <cellStyle name="SAPBEXstdData 3 4 6 3 2" xfId="18116" xr:uid="{1D9A3894-8EB4-4CC7-9965-1B7F02513818}"/>
    <cellStyle name="SAPBEXstdData 3 4 6 4" xfId="13794" xr:uid="{DC72A720-A295-45DB-897E-B9A9669CEB39}"/>
    <cellStyle name="SAPBEXstdData 3 4 7" xfId="7701" xr:uid="{0B7EEDEC-9622-4B5A-8A8B-0D9B6FAAD254}"/>
    <cellStyle name="SAPBEXstdData 3 4 7 2" xfId="17707" xr:uid="{BFC02A83-084E-4A2C-86BD-EB3620615917}"/>
    <cellStyle name="SAPBEXstdData 3 4 8" xfId="7921" xr:uid="{FC8DC613-75DF-4EB1-A22B-6003F21C6ABF}"/>
    <cellStyle name="SAPBEXstdData 3 4 8 2" xfId="17907" xr:uid="{27F46A0D-7CAC-43D3-B59E-B301A246A259}"/>
    <cellStyle name="SAPBEXstdData 3 4 9" xfId="13472" xr:uid="{3692EC3C-8076-49CD-95B1-EDAE870112F0}"/>
    <cellStyle name="SAPBEXstdData 3 5" xfId="3274" xr:uid="{B16F9CD9-BA2C-479F-94CE-8FD55462C1D1}"/>
    <cellStyle name="SAPBEXstdData 3 5 2" xfId="8371" xr:uid="{0CBB3F75-C9BD-4BC0-8963-E9F0CF1C315E}"/>
    <cellStyle name="SAPBEXstdData 3 5 2 2" xfId="18253" xr:uid="{82346156-1DF7-470E-BE6E-5C599D9B2B3F}"/>
    <cellStyle name="SAPBEXstdData 3 5 3" xfId="12252" xr:uid="{12A8577E-733A-46DA-9F60-7E0CB5501BB3}"/>
    <cellStyle name="SAPBEXstdData 3 5 3 2" xfId="21838" xr:uid="{BD9F9B56-4165-4952-B29A-CB05E52B47F5}"/>
    <cellStyle name="SAPBEXstdData 3 5 4" xfId="13795" xr:uid="{51F18306-8B4C-45D3-990E-51841E90C37F}"/>
    <cellStyle name="SAPBEXstdData 3 6" xfId="3275" xr:uid="{845F7471-740C-41AF-81D4-1FB876D8013C}"/>
    <cellStyle name="SAPBEXstdData 3 6 2" xfId="8372" xr:uid="{08F7E89A-306B-4CEE-AF4D-C224BD3066BA}"/>
    <cellStyle name="SAPBEXstdData 3 6 2 2" xfId="18254" xr:uid="{B9C488BF-C642-4C6F-B94C-BEA3C7E45F4B}"/>
    <cellStyle name="SAPBEXstdData 3 6 3" xfId="7166" xr:uid="{A8E08241-6175-4747-9822-A833BD972518}"/>
    <cellStyle name="SAPBEXstdData 3 6 3 2" xfId="17217" xr:uid="{C71F64F8-0D2F-450C-9EE7-B9FAF5696C71}"/>
    <cellStyle name="SAPBEXstdData 3 6 4" xfId="13796" xr:uid="{A297ECAF-5F2A-4DCD-943F-3DFE7275BBE1}"/>
    <cellStyle name="SAPBEXstdData 3 7" xfId="3276" xr:uid="{028E4339-6E66-47A6-95B6-9F8746B04160}"/>
    <cellStyle name="SAPBEXstdData 3 7 2" xfId="8373" xr:uid="{A8FFC6A4-BF44-478C-B1B8-5904F3DB2737}"/>
    <cellStyle name="SAPBEXstdData 3 7 2 2" xfId="18255" xr:uid="{02EA41FB-19DB-4220-9189-940E95D38608}"/>
    <cellStyle name="SAPBEXstdData 3 7 3" xfId="8182" xr:uid="{6B0FEC36-1CD1-46A3-A723-156725F3680D}"/>
    <cellStyle name="SAPBEXstdData 3 7 3 2" xfId="18070" xr:uid="{BE174ACF-DBE9-41A4-9BB2-476A55FDF144}"/>
    <cellStyle name="SAPBEXstdData 3 7 4" xfId="13797" xr:uid="{35F06B28-2B3C-4051-8D60-D15BBACA42BA}"/>
    <cellStyle name="SAPBEXstdData 3 8" xfId="3277" xr:uid="{B2AF9537-737B-4554-AF7F-47180AC0CA99}"/>
    <cellStyle name="SAPBEXstdData 3 8 2" xfId="8374" xr:uid="{1F6BF4A2-E93A-451B-AB6E-B9597398B1F0}"/>
    <cellStyle name="SAPBEXstdData 3 8 2 2" xfId="18256" xr:uid="{165E341A-80E6-4A8F-AC98-51B24794482A}"/>
    <cellStyle name="SAPBEXstdData 3 8 3" xfId="7357" xr:uid="{79BCE5B6-45FE-4BB1-A950-78D9FFE0F93B}"/>
    <cellStyle name="SAPBEXstdData 3 8 3 2" xfId="17390" xr:uid="{69E085B1-CF42-4B4B-97B9-5C3A9FB0F3BD}"/>
    <cellStyle name="SAPBEXstdData 3 8 4" xfId="13798" xr:uid="{2B76630A-39AC-4A98-9274-A0FA8AB96CF6}"/>
    <cellStyle name="SAPBEXstdData 3 9" xfId="3278" xr:uid="{3D532D58-475D-4258-97F6-9AB70767B0BB}"/>
    <cellStyle name="SAPBEXstdData 3 9 2" xfId="8375" xr:uid="{83D9F9EE-DC86-4631-AE37-1F3EAE26FDA9}"/>
    <cellStyle name="SAPBEXstdData 3 9 2 2" xfId="18257" xr:uid="{97E6FFD4-030E-442F-A5AD-76F9AA43BF3B}"/>
    <cellStyle name="SAPBEXstdData 3 9 3" xfId="12251" xr:uid="{3CE8F85A-C10E-4840-A358-37894628ECD5}"/>
    <cellStyle name="SAPBEXstdData 3 9 3 2" xfId="21837" xr:uid="{FA20D41F-5BBA-4344-8BFD-6C4AC5CA4689}"/>
    <cellStyle name="SAPBEXstdData 3 9 4" xfId="13799" xr:uid="{FD9E9A05-96B1-4A1F-BCB0-A1E79851EB00}"/>
    <cellStyle name="SAPBEXstdData 4" xfId="1566" xr:uid="{A1048452-186B-475C-A250-038F267FDB45}"/>
    <cellStyle name="SAPBEXstdData 4 10" xfId="7594" xr:uid="{BE9DF502-74D4-48D4-A1BD-8F6D36315636}"/>
    <cellStyle name="SAPBEXstdData 4 10 2" xfId="17611" xr:uid="{B1787E0C-224E-405A-AE5C-898825561B01}"/>
    <cellStyle name="SAPBEXstdData 4 11" xfId="7284" xr:uid="{7713D199-4D44-47BC-A520-D69C5B7B56AC}"/>
    <cellStyle name="SAPBEXstdData 4 11 2" xfId="17328" xr:uid="{F84CD7DE-255F-41BC-A89E-EC462A320C25}"/>
    <cellStyle name="SAPBEXstdData 4 12" xfId="13383" xr:uid="{B7A5D096-1B00-45B8-9721-BC2603DE3CBB}"/>
    <cellStyle name="SAPBEXstdData 4 2" xfId="1734" xr:uid="{A47A67B6-227A-4965-9DF9-A6AE332F600A}"/>
    <cellStyle name="SAPBEXstdData 4 2 2" xfId="3279" xr:uid="{7D727933-7549-440A-8D03-B1B72943D910}"/>
    <cellStyle name="SAPBEXstdData 4 2 2 2" xfId="8376" xr:uid="{69B9A595-FD2D-4F3A-9003-8CAAEBA3BCA8}"/>
    <cellStyle name="SAPBEXstdData 4 2 2 2 2" xfId="18258" xr:uid="{56799405-38F7-46B2-803E-65AAFD46A991}"/>
    <cellStyle name="SAPBEXstdData 4 2 2 3" xfId="7426" xr:uid="{6C81216F-AF17-4CE1-95FC-9E113B040066}"/>
    <cellStyle name="SAPBEXstdData 4 2 2 3 2" xfId="17453" xr:uid="{0B5D8B60-C94E-47E9-9361-6A2B9439B63F}"/>
    <cellStyle name="SAPBEXstdData 4 2 2 4" xfId="13800" xr:uid="{6E9A3C6F-F845-4856-AFE8-B23F63C8DF76}"/>
    <cellStyle name="SAPBEXstdData 4 2 3" xfId="3280" xr:uid="{81811ACC-36A2-4FD5-8DD9-67EC7B66CCB4}"/>
    <cellStyle name="SAPBEXstdData 4 2 3 2" xfId="8377" xr:uid="{E36C1EC7-2F00-4A48-99FA-E975A8C8CD0D}"/>
    <cellStyle name="SAPBEXstdData 4 2 3 2 2" xfId="18259" xr:uid="{63DBD7AF-A728-4274-9848-10116C9E0F80}"/>
    <cellStyle name="SAPBEXstdData 4 2 3 3" xfId="7306" xr:uid="{5361E90C-1BAE-4D3D-ACAA-81E1844601DC}"/>
    <cellStyle name="SAPBEXstdData 4 2 3 3 2" xfId="17346" xr:uid="{32EF5A81-F838-4485-8AF1-FD7BA6A1D3B7}"/>
    <cellStyle name="SAPBEXstdData 4 2 3 4" xfId="13801" xr:uid="{14BA57F8-70AA-4283-91DF-1C6BA97EB58B}"/>
    <cellStyle name="SAPBEXstdData 4 2 4" xfId="3281" xr:uid="{27CD99E5-9243-4E1F-8D7B-023475DDD946}"/>
    <cellStyle name="SAPBEXstdData 4 2 4 2" xfId="8378" xr:uid="{BAE418CF-F99C-469D-821D-BFFD6C0D07BB}"/>
    <cellStyle name="SAPBEXstdData 4 2 4 2 2" xfId="18260" xr:uid="{7904B309-70CE-4249-8DA7-0DC96B0AD3AB}"/>
    <cellStyle name="SAPBEXstdData 4 2 4 3" xfId="7526" xr:uid="{4ABAD19B-2FA0-47CE-B527-B239C5955636}"/>
    <cellStyle name="SAPBEXstdData 4 2 4 3 2" xfId="17548" xr:uid="{E226DF7A-32CF-47F9-8268-C33BF7697B96}"/>
    <cellStyle name="SAPBEXstdData 4 2 4 4" xfId="13802" xr:uid="{6F1543A8-0678-424C-8F76-7BC918967810}"/>
    <cellStyle name="SAPBEXstdData 4 2 5" xfId="3282" xr:uid="{23134FBB-7A4B-435B-B8FE-DE5308078749}"/>
    <cellStyle name="SAPBEXstdData 4 2 5 2" xfId="8379" xr:uid="{4E803158-E8FB-4929-947C-94C4D9CC388C}"/>
    <cellStyle name="SAPBEXstdData 4 2 5 2 2" xfId="18261" xr:uid="{13B36424-C4E7-4460-988C-69C2814C13DB}"/>
    <cellStyle name="SAPBEXstdData 4 2 5 3" xfId="12250" xr:uid="{6997B54E-C57E-43D5-8ED4-72F2230539DB}"/>
    <cellStyle name="SAPBEXstdData 4 2 5 3 2" xfId="21836" xr:uid="{3AC6B7A6-B7FC-4C17-B513-1C7768AA40EB}"/>
    <cellStyle name="SAPBEXstdData 4 2 5 4" xfId="13803" xr:uid="{4A0B7989-1AD0-4216-B659-AAB69143D1A9}"/>
    <cellStyle name="SAPBEXstdData 4 2 6" xfId="3283" xr:uid="{37BDE5D1-40D5-4F19-AFFD-8B8DC476C852}"/>
    <cellStyle name="SAPBEXstdData 4 2 6 2" xfId="8380" xr:uid="{6EA4DCAE-1AB0-4C2A-99A0-56F97B53B0E8}"/>
    <cellStyle name="SAPBEXstdData 4 2 6 2 2" xfId="18262" xr:uid="{BEBFEC42-115D-4C2C-9010-4AD570AB4809}"/>
    <cellStyle name="SAPBEXstdData 4 2 6 3" xfId="7795" xr:uid="{6A178C96-4363-43C0-B0CC-1C881B220768}"/>
    <cellStyle name="SAPBEXstdData 4 2 6 3 2" xfId="17792" xr:uid="{8952D969-8191-4FC4-82E1-609C10F2267E}"/>
    <cellStyle name="SAPBEXstdData 4 2 6 4" xfId="13804" xr:uid="{F2787196-DC49-40B0-905F-2491C8BDCFBE}"/>
    <cellStyle name="SAPBEXstdData 4 2 7" xfId="7710" xr:uid="{293911A3-7970-4701-A89F-23C424B74ABA}"/>
    <cellStyle name="SAPBEXstdData 4 2 7 2" xfId="17714" xr:uid="{E3D28FB1-45E3-4364-A86E-BDB4569F4B31}"/>
    <cellStyle name="SAPBEXstdData 4 2 8" xfId="12311" xr:uid="{66971E87-2FC7-44C8-AB18-F1D2F0DA9ED6}"/>
    <cellStyle name="SAPBEXstdData 4 2 8 2" xfId="21890" xr:uid="{30CBEB88-406A-4D2B-BE2B-1167419AF7F2}"/>
    <cellStyle name="SAPBEXstdData 4 2 9" xfId="13479" xr:uid="{3527E0C0-152D-41C2-BDA2-B94D3DC26551}"/>
    <cellStyle name="SAPBEXstdData 4 3" xfId="1675" xr:uid="{B2A8A9AD-44FE-433D-8EFA-9579E2E6D4DB}"/>
    <cellStyle name="SAPBEXstdData 4 3 2" xfId="3284" xr:uid="{358B4AF2-AFE4-4161-AD21-D818FE00AF5B}"/>
    <cellStyle name="SAPBEXstdData 4 3 2 2" xfId="8381" xr:uid="{28388AC0-0838-43B7-A0D5-4A7E7E389033}"/>
    <cellStyle name="SAPBEXstdData 4 3 2 2 2" xfId="18263" xr:uid="{DE8BA364-DF60-4A3D-8A6A-B23AF260C784}"/>
    <cellStyle name="SAPBEXstdData 4 3 2 3" xfId="7900" xr:uid="{8DA7755A-06B1-4A9E-ADFE-FB65F9AAFC9A}"/>
    <cellStyle name="SAPBEXstdData 4 3 2 3 2" xfId="17888" xr:uid="{9056CF9E-09D3-467A-8884-3BF0846FDCBF}"/>
    <cellStyle name="SAPBEXstdData 4 3 2 4" xfId="13805" xr:uid="{9B932CCD-361C-4F31-A620-F6636B771049}"/>
    <cellStyle name="SAPBEXstdData 4 3 3" xfId="3285" xr:uid="{80BF8243-C223-4EE2-A15F-017188DE3142}"/>
    <cellStyle name="SAPBEXstdData 4 3 3 2" xfId="8382" xr:uid="{033CF59B-6582-4BC6-8A27-6641CC2BDEBE}"/>
    <cellStyle name="SAPBEXstdData 4 3 3 2 2" xfId="18264" xr:uid="{43930214-8E9A-4D56-830E-BD1388B5E8F6}"/>
    <cellStyle name="SAPBEXstdData 4 3 3 3" xfId="7938" xr:uid="{8E94D4B1-D89F-4CAE-B9D7-392DF73930A3}"/>
    <cellStyle name="SAPBEXstdData 4 3 3 3 2" xfId="17921" xr:uid="{09A3C694-E606-4DAC-8A5D-990D00ED1395}"/>
    <cellStyle name="SAPBEXstdData 4 3 3 4" xfId="13806" xr:uid="{AB5A1E7A-66A3-4E26-AA37-95632C7E88F6}"/>
    <cellStyle name="SAPBEXstdData 4 3 4" xfId="3286" xr:uid="{C73350E4-C799-42B3-883C-890085144E32}"/>
    <cellStyle name="SAPBEXstdData 4 3 4 2" xfId="8383" xr:uid="{A02D4E39-7ACB-4E0E-8BD0-6CA85D0705BC}"/>
    <cellStyle name="SAPBEXstdData 4 3 4 2 2" xfId="18265" xr:uid="{C6F9BF66-0212-41CD-8453-E9B2E5C06CFB}"/>
    <cellStyle name="SAPBEXstdData 4 3 4 3" xfId="12249" xr:uid="{E50BF59C-FE81-43D8-B224-C98865FFAF55}"/>
    <cellStyle name="SAPBEXstdData 4 3 4 3 2" xfId="21835" xr:uid="{21A591DE-22F4-4F43-9D98-26518FF30E4E}"/>
    <cellStyle name="SAPBEXstdData 4 3 4 4" xfId="13807" xr:uid="{1CD25581-5EC0-4B6B-99FA-478109DE1ABB}"/>
    <cellStyle name="SAPBEXstdData 4 3 5" xfId="3287" xr:uid="{B1315042-3FF5-4123-BAB8-36B019411B16}"/>
    <cellStyle name="SAPBEXstdData 4 3 5 2" xfId="8384" xr:uid="{FEAC8D96-E421-4A82-B8C3-359EC721B8F3}"/>
    <cellStyle name="SAPBEXstdData 4 3 5 2 2" xfId="18266" xr:uid="{48FE92BA-F331-4116-8E43-592613668D77}"/>
    <cellStyle name="SAPBEXstdData 4 3 5 3" xfId="7970" xr:uid="{72E73B9E-33EC-4DFB-BA4A-B28C4ECA6B1A}"/>
    <cellStyle name="SAPBEXstdData 4 3 5 3 2" xfId="17951" xr:uid="{E16259AC-4E8B-480C-AA56-000FE0BA82BF}"/>
    <cellStyle name="SAPBEXstdData 4 3 5 4" xfId="13808" xr:uid="{43F5C357-B338-4D2C-9EC5-088C341CE1A6}"/>
    <cellStyle name="SAPBEXstdData 4 3 6" xfId="3288" xr:uid="{F62CBAFD-93F8-4788-80EA-3736244EDC06}"/>
    <cellStyle name="SAPBEXstdData 4 3 6 2" xfId="8385" xr:uid="{EB23D8AF-7871-431E-8648-F6500855C08C}"/>
    <cellStyle name="SAPBEXstdData 4 3 6 2 2" xfId="18267" xr:uid="{C071B3FB-CDCB-40D2-93A9-DA4788D41ECE}"/>
    <cellStyle name="SAPBEXstdData 4 3 6 3" xfId="8183" xr:uid="{47B0E6D6-5ECA-4958-9758-FAB3C062CC42}"/>
    <cellStyle name="SAPBEXstdData 4 3 6 3 2" xfId="18071" xr:uid="{FFFA34E7-4EBA-42EA-81D7-C29E5731AB80}"/>
    <cellStyle name="SAPBEXstdData 4 3 6 4" xfId="13809" xr:uid="{EA88E5D5-6E98-4FA6-B2AF-B5FED756372D}"/>
    <cellStyle name="SAPBEXstdData 4 3 7" xfId="7678" xr:uid="{4643ABFF-0EAF-441B-8CEE-B81C61ED01B6}"/>
    <cellStyle name="SAPBEXstdData 4 3 7 2" xfId="17688" xr:uid="{E5B441F7-54A6-45C1-9267-22A995DF103B}"/>
    <cellStyle name="SAPBEXstdData 4 3 8" xfId="8214" xr:uid="{C7F4CB89-333D-4B6A-BE16-41EDE85D2123}"/>
    <cellStyle name="SAPBEXstdData 4 3 8 2" xfId="18101" xr:uid="{2B5826B4-22C0-494B-A3D4-89A302FF6F0F}"/>
    <cellStyle name="SAPBEXstdData 4 3 9" xfId="13456" xr:uid="{8BF66C93-918A-49F7-8534-5BD8F9144140}"/>
    <cellStyle name="SAPBEXstdData 4 4" xfId="1800" xr:uid="{1E46843E-2373-4BAC-80D2-0A26002D933C}"/>
    <cellStyle name="SAPBEXstdData 4 4 2" xfId="3289" xr:uid="{A1C5EA32-6365-49FE-902C-04D7E8251399}"/>
    <cellStyle name="SAPBEXstdData 4 4 2 2" xfId="8386" xr:uid="{F8C08252-BB48-4D52-AB7E-4C91644CB4FC}"/>
    <cellStyle name="SAPBEXstdData 4 4 2 2 2" xfId="18268" xr:uid="{100C3344-EC93-4E84-ADD7-08F675DD29E1}"/>
    <cellStyle name="SAPBEXstdData 4 4 2 3" xfId="8231" xr:uid="{E274197B-C629-42FA-9B3A-E233A5A6295E}"/>
    <cellStyle name="SAPBEXstdData 4 4 2 3 2" xfId="18117" xr:uid="{9E2ACB6D-E141-44C7-BA5A-45394A2103B2}"/>
    <cellStyle name="SAPBEXstdData 4 4 2 4" xfId="13810" xr:uid="{48F15425-15F7-4846-A7AB-E23A9915E6F4}"/>
    <cellStyle name="SAPBEXstdData 4 4 3" xfId="3290" xr:uid="{4239FE6F-1595-4F59-B9EF-8C212ECAEA39}"/>
    <cellStyle name="SAPBEXstdData 4 4 3 2" xfId="8387" xr:uid="{57F557EB-6D00-4B34-B282-243A84C38297}"/>
    <cellStyle name="SAPBEXstdData 4 4 3 2 2" xfId="18269" xr:uid="{72297C34-C42B-43FC-A81B-BD113A8B9AA8}"/>
    <cellStyle name="SAPBEXstdData 4 4 3 3" xfId="12248" xr:uid="{92286308-B69A-44F9-8866-708033EA8088}"/>
    <cellStyle name="SAPBEXstdData 4 4 3 3 2" xfId="21834" xr:uid="{8350DFF7-32A4-4649-A28B-8A4789D2391A}"/>
    <cellStyle name="SAPBEXstdData 4 4 3 4" xfId="13811" xr:uid="{45DEB8ED-8017-4D67-BAE0-BEAEBF276AC6}"/>
    <cellStyle name="SAPBEXstdData 4 4 4" xfId="3291" xr:uid="{AF166B5D-CC5B-4ED4-B073-F740600E8730}"/>
    <cellStyle name="SAPBEXstdData 4 4 4 2" xfId="8388" xr:uid="{C0706E36-8599-493A-9D41-2AA51421C289}"/>
    <cellStyle name="SAPBEXstdData 4 4 4 2 2" xfId="18270" xr:uid="{BE7B2A02-5602-48B5-BCF5-87362BC21C5A}"/>
    <cellStyle name="SAPBEXstdData 4 4 4 3" xfId="7167" xr:uid="{3288788C-B4F6-4E7B-9E72-7D2F4590B47A}"/>
    <cellStyle name="SAPBEXstdData 4 4 4 3 2" xfId="17218" xr:uid="{F357302F-DC9C-4893-ACBE-1ED432C8A3DE}"/>
    <cellStyle name="SAPBEXstdData 4 4 4 4" xfId="13812" xr:uid="{50AADF73-89FC-43F0-9652-5736D2C37425}"/>
    <cellStyle name="SAPBEXstdData 4 4 5" xfId="3292" xr:uid="{1869C3DF-6A7B-4F23-A109-C661B5C0F4DC}"/>
    <cellStyle name="SAPBEXstdData 4 4 5 2" xfId="8389" xr:uid="{4A89E63E-1066-45CF-84F5-92D0060670DC}"/>
    <cellStyle name="SAPBEXstdData 4 4 5 2 2" xfId="18271" xr:uid="{B81C8BD9-D5B1-4A51-9A06-1FBAE3213DBD}"/>
    <cellStyle name="SAPBEXstdData 4 4 5 3" xfId="7307" xr:uid="{1CCACC6F-6ACF-4D53-826C-978A131BF93E}"/>
    <cellStyle name="SAPBEXstdData 4 4 5 3 2" xfId="17347" xr:uid="{8BFCF95D-3DC6-412C-87A3-C93F876808C7}"/>
    <cellStyle name="SAPBEXstdData 4 4 5 4" xfId="13813" xr:uid="{5AEC3F02-BE06-41B1-9A06-B27174396830}"/>
    <cellStyle name="SAPBEXstdData 4 4 6" xfId="3293" xr:uid="{560D83E5-1F4B-42D2-B1B2-6F887D552AE6}"/>
    <cellStyle name="SAPBEXstdData 4 4 6 2" xfId="8390" xr:uid="{9377C86F-BA25-4AEC-B39B-3E57A7EEDEAD}"/>
    <cellStyle name="SAPBEXstdData 4 4 6 2 2" xfId="18272" xr:uid="{688E74F0-7E0C-4596-B8C6-00AE12B4B8B3}"/>
    <cellStyle name="SAPBEXstdData 4 4 6 3" xfId="7358" xr:uid="{7E5A278E-7111-4E89-9370-BEA66188476B}"/>
    <cellStyle name="SAPBEXstdData 4 4 6 3 2" xfId="17391" xr:uid="{5203A923-4521-40E3-853B-524FDB7687D1}"/>
    <cellStyle name="SAPBEXstdData 4 4 6 4" xfId="13814" xr:uid="{01B46E77-3EE7-4B66-A092-C3FB03568B59}"/>
    <cellStyle name="SAPBEXstdData 4 4 7" xfId="7762" xr:uid="{EB06EDB6-E2E3-455B-ACC4-2FB2DFC6C922}"/>
    <cellStyle name="SAPBEXstdData 4 4 7 2" xfId="17760" xr:uid="{8FDBB6AA-9663-4C09-9FA1-BE29D8382E88}"/>
    <cellStyle name="SAPBEXstdData 4 4 8" xfId="12295" xr:uid="{D7CB8B2A-E483-4D45-85D4-971C336365DE}"/>
    <cellStyle name="SAPBEXstdData 4 4 8 2" xfId="21875" xr:uid="{CAFC6F0C-81FD-40AE-A4AD-E0511E4B3D09}"/>
    <cellStyle name="SAPBEXstdData 4 4 9" xfId="13524" xr:uid="{B3AE779F-86C8-4FC4-A081-A526C574CDEE}"/>
    <cellStyle name="SAPBEXstdData 4 5" xfId="3294" xr:uid="{E3905D2E-DF57-4237-BC20-11BD2468E1A7}"/>
    <cellStyle name="SAPBEXstdData 4 5 2" xfId="8391" xr:uid="{DFF53FC9-CF0E-4D24-A3DE-E8389EBC7B60}"/>
    <cellStyle name="SAPBEXstdData 4 5 2 2" xfId="18273" xr:uid="{45FD928F-67A6-4A3D-A91A-065223C7E75A}"/>
    <cellStyle name="SAPBEXstdData 4 5 3" xfId="12247" xr:uid="{837BFCD6-08CC-49CE-B326-DFB4ECFEA52A}"/>
    <cellStyle name="SAPBEXstdData 4 5 3 2" xfId="21833" xr:uid="{A5C97E8C-56AE-46E3-A91C-FD8496AF7A0F}"/>
    <cellStyle name="SAPBEXstdData 4 5 4" xfId="13815" xr:uid="{D6B6D162-F2CA-49BF-B671-B1A63D99F979}"/>
    <cellStyle name="SAPBEXstdData 4 6" xfId="3295" xr:uid="{438623C4-0BD7-4E25-87D0-83880FC798AB}"/>
    <cellStyle name="SAPBEXstdData 4 6 2" xfId="8392" xr:uid="{EF607766-13C2-4859-BD0E-515520F72F36}"/>
    <cellStyle name="SAPBEXstdData 4 6 2 2" xfId="18274" xr:uid="{58FA07EF-0888-44D5-B81C-AE2B4DED2795}"/>
    <cellStyle name="SAPBEXstdData 4 6 3" xfId="7427" xr:uid="{5DF097EF-061D-4D17-8D14-8B01578E6ACE}"/>
    <cellStyle name="SAPBEXstdData 4 6 3 2" xfId="17454" xr:uid="{17D9A54F-AD90-4555-922C-2B9DE0809CB2}"/>
    <cellStyle name="SAPBEXstdData 4 6 4" xfId="13816" xr:uid="{D049ABE2-BA16-4AAF-AD9A-A4A7F2B1FDAC}"/>
    <cellStyle name="SAPBEXstdData 4 7" xfId="3296" xr:uid="{6BC49C4E-12D4-4881-A736-4D9AFEC164D9}"/>
    <cellStyle name="SAPBEXstdData 4 7 2" xfId="8393" xr:uid="{FD5591BE-5EA5-4C25-A887-E340445EF1B6}"/>
    <cellStyle name="SAPBEXstdData 4 7 2 2" xfId="18275" xr:uid="{329192D9-BB4A-4F2A-9FA8-8D35B55328B6}"/>
    <cellStyle name="SAPBEXstdData 4 7 3" xfId="7901" xr:uid="{BC7AE603-F8D2-4C82-8F85-8B53328DED8E}"/>
    <cellStyle name="SAPBEXstdData 4 7 3 2" xfId="17889" xr:uid="{719AC76F-63FF-4352-884D-3030F15B1B3C}"/>
    <cellStyle name="SAPBEXstdData 4 7 4" xfId="13817" xr:uid="{2A0C19B8-CA30-4F1F-B6C2-DCE85B5FDCD8}"/>
    <cellStyle name="SAPBEXstdData 4 8" xfId="3297" xr:uid="{3566A018-40AD-4ED3-A32B-7EC4706C7AD5}"/>
    <cellStyle name="SAPBEXstdData 4 8 2" xfId="8394" xr:uid="{59C410EA-A4AE-4DA5-9444-24136397AF03}"/>
    <cellStyle name="SAPBEXstdData 4 8 2 2" xfId="18276" xr:uid="{FEDAB4A5-F3B4-457B-9484-56324186272D}"/>
    <cellStyle name="SAPBEXstdData 4 8 3" xfId="7527" xr:uid="{C749C0E0-3918-4AD0-9546-B60842766429}"/>
    <cellStyle name="SAPBEXstdData 4 8 3 2" xfId="17549" xr:uid="{5E239708-5B5F-4CF1-AB47-84F73556266E}"/>
    <cellStyle name="SAPBEXstdData 4 8 4" xfId="13818" xr:uid="{60BE84E9-0D0C-4A49-96A4-46D57C513B5D}"/>
    <cellStyle name="SAPBEXstdData 4 9" xfId="3298" xr:uid="{2EFC9370-C010-4C93-A0B6-7C5E0377B32D}"/>
    <cellStyle name="SAPBEXstdData 4 9 2" xfId="8395" xr:uid="{4C348720-3FB3-4DF1-809C-A1611718C79E}"/>
    <cellStyle name="SAPBEXstdData 4 9 2 2" xfId="18277" xr:uid="{715FD20B-2B9C-4D85-A80C-2826E8FDF893}"/>
    <cellStyle name="SAPBEXstdData 4 9 3" xfId="12246" xr:uid="{F6C333F5-607E-4E96-8F97-242519DDAD64}"/>
    <cellStyle name="SAPBEXstdData 4 9 3 2" xfId="21832" xr:uid="{D31CC97E-1E47-445E-AAF8-B83723ADB12E}"/>
    <cellStyle name="SAPBEXstdData 4 9 4" xfId="13819" xr:uid="{A4A5D524-7EA5-45E7-B2F3-869BD1557ADC}"/>
    <cellStyle name="SAPBEXstdData 5" xfId="1573" xr:uid="{DC627596-4FC4-4FF4-AC2D-0DFE0DA10DD1}"/>
    <cellStyle name="SAPBEXstdData 5 10" xfId="8208" xr:uid="{BAC1784C-01CD-447A-8759-A97AF4E872B5}"/>
    <cellStyle name="SAPBEXstdData 5 10 2" xfId="18095" xr:uid="{EA880514-C214-4029-9B50-9347FEAD2376}"/>
    <cellStyle name="SAPBEXstdData 5 11" xfId="13390" xr:uid="{8D13E011-71C5-414F-9CC5-9D0FDE0216D4}"/>
    <cellStyle name="SAPBEXstdData 5 2" xfId="1753" xr:uid="{9B2ADCE5-E90F-4C91-B6A8-EDA931BF0841}"/>
    <cellStyle name="SAPBEXstdData 5 2 2" xfId="3299" xr:uid="{9CA4788E-410A-491C-A93F-A984EEA94F02}"/>
    <cellStyle name="SAPBEXstdData 5 2 2 2" xfId="8396" xr:uid="{359B7C2E-E29A-4984-8007-6F95C1882FD0}"/>
    <cellStyle name="SAPBEXstdData 5 2 2 2 2" xfId="18278" xr:uid="{FE703EBC-8E57-42CE-82A9-CAF980F88CC3}"/>
    <cellStyle name="SAPBEXstdData 5 2 2 3" xfId="7796" xr:uid="{473CB9C8-AA9C-4DDE-B791-0AC914D74F85}"/>
    <cellStyle name="SAPBEXstdData 5 2 2 3 2" xfId="17793" xr:uid="{16931068-9244-4753-8303-EB33E724E7F4}"/>
    <cellStyle name="SAPBEXstdData 5 2 2 4" xfId="13820" xr:uid="{54C76F7C-CF16-40A1-828E-EF7AB73E0873}"/>
    <cellStyle name="SAPBEXstdData 5 2 3" xfId="3300" xr:uid="{CC0D2D7D-D30B-47BC-84AC-41EA54FF786A}"/>
    <cellStyle name="SAPBEXstdData 5 2 3 2" xfId="8397" xr:uid="{AEF5BA6F-1CBD-45CF-AEF6-3133B2A3E1D5}"/>
    <cellStyle name="SAPBEXstdData 5 2 3 2 2" xfId="18279" xr:uid="{8A17C55B-81D9-4E10-9128-B59D6DD2BDB6}"/>
    <cellStyle name="SAPBEXstdData 5 2 3 3" xfId="8184" xr:uid="{F4871EFF-CD63-4747-82E7-EFAF56D7E124}"/>
    <cellStyle name="SAPBEXstdData 5 2 3 3 2" xfId="18072" xr:uid="{6E2EFB40-C375-46B0-BC83-7D2B18D2DB49}"/>
    <cellStyle name="SAPBEXstdData 5 2 3 4" xfId="13821" xr:uid="{678A7A83-014A-4BDA-AD91-569F4BDB000E}"/>
    <cellStyle name="SAPBEXstdData 5 2 4" xfId="3301" xr:uid="{7BC012EF-64D4-42CE-A687-EF958324C9D3}"/>
    <cellStyle name="SAPBEXstdData 5 2 4 2" xfId="8398" xr:uid="{A2BB05DB-C8AA-45F4-9E5B-213BD59D864E}"/>
    <cellStyle name="SAPBEXstdData 5 2 4 2 2" xfId="18280" xr:uid="{0B7A9B04-6CD7-4E1A-B539-045072A0E445}"/>
    <cellStyle name="SAPBEXstdData 5 2 4 3" xfId="7939" xr:uid="{00095824-1C47-457E-AC17-229737C6247C}"/>
    <cellStyle name="SAPBEXstdData 5 2 4 3 2" xfId="17922" xr:uid="{D8E17396-AD22-4C02-86B1-0D6543883900}"/>
    <cellStyle name="SAPBEXstdData 5 2 4 4" xfId="13822" xr:uid="{DD0D4A88-5442-4426-A2EC-94FB57E12CA9}"/>
    <cellStyle name="SAPBEXstdData 5 2 5" xfId="3302" xr:uid="{DA2171FE-B707-4BA1-9B9A-93F59A9FC7E6}"/>
    <cellStyle name="SAPBEXstdData 5 2 5 2" xfId="8399" xr:uid="{2C312EE1-7059-4275-822C-AC1B3E76E84A}"/>
    <cellStyle name="SAPBEXstdData 5 2 5 2 2" xfId="18281" xr:uid="{7F0CCADD-0974-4AE6-A15C-36437846F381}"/>
    <cellStyle name="SAPBEXstdData 5 2 5 3" xfId="12245" xr:uid="{8F9C265C-E473-45DD-9BAD-1C1BDD221D4B}"/>
    <cellStyle name="SAPBEXstdData 5 2 5 3 2" xfId="21831" xr:uid="{D785CFA2-6219-4BAD-8E65-1F9119A06FE0}"/>
    <cellStyle name="SAPBEXstdData 5 2 5 4" xfId="13823" xr:uid="{0C980B8D-C9D7-4DB0-A573-A9DD11C23EA8}"/>
    <cellStyle name="SAPBEXstdData 5 2 6" xfId="3303" xr:uid="{270F3EE6-E4C8-44DB-AD65-7D5DFC7A4144}"/>
    <cellStyle name="SAPBEXstdData 5 2 6 2" xfId="8400" xr:uid="{92630C92-7EB0-4842-B146-D1CAB4F8CDE5}"/>
    <cellStyle name="SAPBEXstdData 5 2 6 2 2" xfId="18282" xr:uid="{A30EE0F1-353F-4E84-88FC-671FB3ECE4D3}"/>
    <cellStyle name="SAPBEXstdData 5 2 6 3" xfId="7971" xr:uid="{6E0AD706-1B75-4172-B312-BF12BC4C5627}"/>
    <cellStyle name="SAPBEXstdData 5 2 6 3 2" xfId="17952" xr:uid="{37204360-3C84-4187-BBC8-7F8901936454}"/>
    <cellStyle name="SAPBEXstdData 5 2 6 4" xfId="13824" xr:uid="{130BFFF4-3D14-4039-B0C4-07E73023731C}"/>
    <cellStyle name="SAPBEXstdData 5 2 7" xfId="7727" xr:uid="{B49120AD-D0E4-4305-82E5-63C26FBF4624}"/>
    <cellStyle name="SAPBEXstdData 5 2 7 2" xfId="17731" xr:uid="{DA0D1E83-0627-4952-B40E-D094ECB46B02}"/>
    <cellStyle name="SAPBEXstdData 5 2 8" xfId="7293" xr:uid="{DFEB4EF2-1F2C-45B5-B732-8018F4964E2F}"/>
    <cellStyle name="SAPBEXstdData 5 2 8 2" xfId="17335" xr:uid="{F723FD1E-A448-486A-9405-5CC43B3E18FC}"/>
    <cellStyle name="SAPBEXstdData 5 2 9" xfId="13496" xr:uid="{6534226F-5065-4963-9FF2-D2C50925CF67}"/>
    <cellStyle name="SAPBEXstdData 5 3" xfId="1807" xr:uid="{E4E57AB2-8894-4487-8DED-2A2AF8B435FB}"/>
    <cellStyle name="SAPBEXstdData 5 3 2" xfId="3304" xr:uid="{FC8234E5-53A9-406D-BE32-54023D5DE7EA}"/>
    <cellStyle name="SAPBEXstdData 5 3 2 2" xfId="8401" xr:uid="{63F85871-E5FD-4142-A507-C2BA728D748F}"/>
    <cellStyle name="SAPBEXstdData 5 3 2 2 2" xfId="18283" xr:uid="{8D2B512F-2EFB-451A-BFAA-DC268C4B481E}"/>
    <cellStyle name="SAPBEXstdData 5 3 2 3" xfId="7308" xr:uid="{7F01C21F-809B-4D60-B68F-200D891E1FC8}"/>
    <cellStyle name="SAPBEXstdData 5 3 2 3 2" xfId="17348" xr:uid="{273C4B56-1F85-4D80-9E51-E14B860695DD}"/>
    <cellStyle name="SAPBEXstdData 5 3 2 4" xfId="13825" xr:uid="{8F0532D2-853B-4FED-A20C-2F75B73D4A82}"/>
    <cellStyle name="SAPBEXstdData 5 3 3" xfId="3305" xr:uid="{44A9D4DF-D70D-4977-BBE4-F90B0C20A612}"/>
    <cellStyle name="SAPBEXstdData 5 3 3 2" xfId="8402" xr:uid="{47421C6E-0AC8-4D3D-BFC4-FA2A4D06039C}"/>
    <cellStyle name="SAPBEXstdData 5 3 3 2 2" xfId="18284" xr:uid="{4FEC6839-71A3-4EE5-8910-848562DDB4B3}"/>
    <cellStyle name="SAPBEXstdData 5 3 3 3" xfId="8232" xr:uid="{FEDE72D1-BC8B-4156-9D0F-DE05C532C9DD}"/>
    <cellStyle name="SAPBEXstdData 5 3 3 3 2" xfId="18118" xr:uid="{00514572-A24F-4557-B613-65CCF6632A2A}"/>
    <cellStyle name="SAPBEXstdData 5 3 3 4" xfId="13826" xr:uid="{87778887-9627-4D07-A4BE-36856D9A4361}"/>
    <cellStyle name="SAPBEXstdData 5 3 4" xfId="3306" xr:uid="{ED4F13CA-5DA0-4669-ACED-0AEE94B9087C}"/>
    <cellStyle name="SAPBEXstdData 5 3 4 2" xfId="8403" xr:uid="{F7D2C37B-22FF-4B5C-B777-3EA58E018474}"/>
    <cellStyle name="SAPBEXstdData 5 3 4 2 2" xfId="18285" xr:uid="{A1168E3F-5F44-43AF-B242-A5E2D59B14BF}"/>
    <cellStyle name="SAPBEXstdData 5 3 4 3" xfId="12244" xr:uid="{8C10930C-F6DF-40B5-BCB3-4679B32E17E7}"/>
    <cellStyle name="SAPBEXstdData 5 3 4 3 2" xfId="21830" xr:uid="{7F0C4AD9-CDB0-423B-9753-D89B1E51A30D}"/>
    <cellStyle name="SAPBEXstdData 5 3 4 4" xfId="13827" xr:uid="{E72A784B-E69D-4973-9693-8BB46C0FFF72}"/>
    <cellStyle name="SAPBEXstdData 5 3 5" xfId="3307" xr:uid="{A4AFCB4F-7FB1-4B58-8DEB-DDDC81A8D68A}"/>
    <cellStyle name="SAPBEXstdData 5 3 5 2" xfId="8404" xr:uid="{FD710FFA-E873-4550-8BE8-E86B23BE567A}"/>
    <cellStyle name="SAPBEXstdData 5 3 5 2 2" xfId="18286" xr:uid="{F2EAC5A4-1FED-4056-9531-9F20EDD024F1}"/>
    <cellStyle name="SAPBEXstdData 5 3 5 3" xfId="7168" xr:uid="{AAB1D51C-5A11-4D7B-965B-B67120BCA211}"/>
    <cellStyle name="SAPBEXstdData 5 3 5 3 2" xfId="17219" xr:uid="{CD4AAD76-C6A1-4111-B2A4-6BF207ADD2F0}"/>
    <cellStyle name="SAPBEXstdData 5 3 5 4" xfId="13828" xr:uid="{818E2609-2D0F-43AA-B7C1-18404A716018}"/>
    <cellStyle name="SAPBEXstdData 5 3 6" xfId="3308" xr:uid="{982FA606-0E71-477C-852F-ED1AB11B289D}"/>
    <cellStyle name="SAPBEXstdData 5 3 6 2" xfId="8405" xr:uid="{F9467620-F177-4014-BE58-ACFA2829C9B6}"/>
    <cellStyle name="SAPBEXstdData 5 3 6 2 2" xfId="18287" xr:uid="{AFBC541B-075C-4989-B029-14EE68C01354}"/>
    <cellStyle name="SAPBEXstdData 5 3 6 3" xfId="7902" xr:uid="{40157304-2F25-4467-AA20-2AC705184D71}"/>
    <cellStyle name="SAPBEXstdData 5 3 6 3 2" xfId="17890" xr:uid="{0B669150-0C83-4320-9C15-1011E89FA78B}"/>
    <cellStyle name="SAPBEXstdData 5 3 6 4" xfId="13829" xr:uid="{422B5C5E-D0C3-4C14-8A9E-00C33DEB1501}"/>
    <cellStyle name="SAPBEXstdData 5 3 7" xfId="7769" xr:uid="{9160E356-985B-47FC-934D-9FB73EA8F617}"/>
    <cellStyle name="SAPBEXstdData 5 3 7 2" xfId="17767" xr:uid="{49F97AF9-E391-4273-99A9-0A22FB56BE57}"/>
    <cellStyle name="SAPBEXstdData 5 3 8" xfId="7296" xr:uid="{8FCB50DF-3888-471E-AA8A-FBA00A8F18A5}"/>
    <cellStyle name="SAPBEXstdData 5 3 8 2" xfId="17337" xr:uid="{0D8C164C-0D7E-4568-9D6B-62BE02FEC324}"/>
    <cellStyle name="SAPBEXstdData 5 3 9" xfId="13531" xr:uid="{065A5319-09F5-4FA0-B060-456F7F23C3A0}"/>
    <cellStyle name="SAPBEXstdData 5 4" xfId="3309" xr:uid="{0F9FA1C1-8A8B-4112-A715-92C67FC5E3C2}"/>
    <cellStyle name="SAPBEXstdData 5 4 2" xfId="8406" xr:uid="{7D1EF4F3-13BD-4EED-ACAB-8ECE52DBF17F}"/>
    <cellStyle name="SAPBEXstdData 5 4 2 2" xfId="18288" xr:uid="{1E0EC654-4DC9-4B3C-A2BD-9AB0E8D81514}"/>
    <cellStyle name="SAPBEXstdData 5 4 3" xfId="7359" xr:uid="{9F19443D-E6FB-4216-B145-453F92CDE04E}"/>
    <cellStyle name="SAPBEXstdData 5 4 3 2" xfId="17392" xr:uid="{8392C022-F4F5-4B7D-82A3-0542C5EC1117}"/>
    <cellStyle name="SAPBEXstdData 5 4 4" xfId="13830" xr:uid="{280A29FA-2BB1-485C-BA3C-7B225E235D25}"/>
    <cellStyle name="SAPBEXstdData 5 5" xfId="3310" xr:uid="{F554FB16-A934-40D7-BFC2-A01F603D7D01}"/>
    <cellStyle name="SAPBEXstdData 5 5 2" xfId="8407" xr:uid="{D90A6DF4-1C67-4B4E-9C58-882C8969064A}"/>
    <cellStyle name="SAPBEXstdData 5 5 2 2" xfId="18289" xr:uid="{510CAA91-D231-4DE4-8B11-A946B890BB3B}"/>
    <cellStyle name="SAPBEXstdData 5 5 3" xfId="12243" xr:uid="{E7B24674-C50C-4F07-A400-98C6C1F30CCF}"/>
    <cellStyle name="SAPBEXstdData 5 5 3 2" xfId="21829" xr:uid="{B2BAFECD-3E90-482F-B0BE-7A432CF7AC5C}"/>
    <cellStyle name="SAPBEXstdData 5 5 4" xfId="13831" xr:uid="{5F169765-2B47-44FF-9828-B23EB459A0FA}"/>
    <cellStyle name="SAPBEXstdData 5 6" xfId="3311" xr:uid="{E79C2D48-5F89-4BF0-86A5-C36F5486A832}"/>
    <cellStyle name="SAPBEXstdData 5 6 2" xfId="8408" xr:uid="{412A9B76-6486-4B10-873F-915A0BF18435}"/>
    <cellStyle name="SAPBEXstdData 5 6 2 2" xfId="18290" xr:uid="{9FB3A16D-A9AC-4D7A-841D-91874CFFB5AE}"/>
    <cellStyle name="SAPBEXstdData 5 6 3" xfId="7428" xr:uid="{AAD72C81-22D4-4073-A024-27A5C4B5D349}"/>
    <cellStyle name="SAPBEXstdData 5 6 3 2" xfId="17455" xr:uid="{27D15BF9-6343-417C-A9D4-0FF1346F113E}"/>
    <cellStyle name="SAPBEXstdData 5 6 4" xfId="13832" xr:uid="{B70B8D66-41DC-45B3-AAD3-7288E64E4488}"/>
    <cellStyle name="SAPBEXstdData 5 7" xfId="3312" xr:uid="{D235510B-3B29-4D8E-9E97-C36776B689D1}"/>
    <cellStyle name="SAPBEXstdData 5 7 2" xfId="8409" xr:uid="{E8581408-3C22-40A1-A29D-3F7A1B89CBCC}"/>
    <cellStyle name="SAPBEXstdData 5 7 2 2" xfId="18291" xr:uid="{507BD865-6308-4326-B1B8-60FA1DF4024E}"/>
    <cellStyle name="SAPBEXstdData 5 7 3" xfId="8185" xr:uid="{EAEB85DE-F3D6-4F14-B3AC-2247DE6D946C}"/>
    <cellStyle name="SAPBEXstdData 5 7 3 2" xfId="18073" xr:uid="{999555CB-087C-43F0-BEE0-FCCDDD79B4A2}"/>
    <cellStyle name="SAPBEXstdData 5 7 4" xfId="13833" xr:uid="{83FDC7BE-5CA5-48CD-94F8-EB06C9D7DA2A}"/>
    <cellStyle name="SAPBEXstdData 5 8" xfId="3313" xr:uid="{37BA4D9E-6299-4C3D-BDD3-134E013E17FB}"/>
    <cellStyle name="SAPBEXstdData 5 8 2" xfId="8410" xr:uid="{5D9C7024-E7D0-48B1-B1F4-B5F719D3ED39}"/>
    <cellStyle name="SAPBEXstdData 5 8 2 2" xfId="18292" xr:uid="{B08353F7-F3D5-4CEB-8D7D-38F702321901}"/>
    <cellStyle name="SAPBEXstdData 5 8 3" xfId="7528" xr:uid="{6F9F224E-4D05-43DA-91CF-3EC128C03A30}"/>
    <cellStyle name="SAPBEXstdData 5 8 3 2" xfId="17550" xr:uid="{A597B20C-92E8-4DA8-BA12-7E712D507A42}"/>
    <cellStyle name="SAPBEXstdData 5 8 4" xfId="13834" xr:uid="{45A694F4-40B4-4788-8C0E-3A28CCA57D08}"/>
    <cellStyle name="SAPBEXstdData 5 9" xfId="7601" xr:uid="{03FAD88F-C337-410F-936E-671DE5B8A553}"/>
    <cellStyle name="SAPBEXstdData 5 9 2" xfId="17618" xr:uid="{231AAEF1-F8A3-4B5F-AB9A-52B9BC04BD96}"/>
    <cellStyle name="SAPBEXstdData 6" xfId="1581" xr:uid="{6931EFEB-EDF0-42E6-9E9D-506863295732}"/>
    <cellStyle name="SAPBEXstdData 6 10" xfId="12076" xr:uid="{45F4DDB4-99FC-40D1-BE09-9186B44A487F}"/>
    <cellStyle name="SAPBEXstdData 6 10 2" xfId="21671" xr:uid="{C0EFD06D-1688-42D6-A532-890DB3831B11}"/>
    <cellStyle name="SAPBEXstdData 6 11" xfId="13392" xr:uid="{99F18283-B471-43FD-B974-DAABFFF41F2C}"/>
    <cellStyle name="SAPBEXstdData 6 2" xfId="1760" xr:uid="{CA2557A6-F420-47A8-9AA3-1E4200AC6CE2}"/>
    <cellStyle name="SAPBEXstdData 6 2 2" xfId="3314" xr:uid="{20ECC3FA-A808-4C69-AE2C-F111627CCEAE}"/>
    <cellStyle name="SAPBEXstdData 6 2 2 2" xfId="8411" xr:uid="{B7C99385-C016-4F0C-A3A5-AC773C85EAB6}"/>
    <cellStyle name="SAPBEXstdData 6 2 2 2 2" xfId="18293" xr:uid="{212038F5-211E-47A3-B359-2DE595AB03E2}"/>
    <cellStyle name="SAPBEXstdData 6 2 2 3" xfId="12242" xr:uid="{1D1B5A29-6404-43D7-9579-7D368298C2D5}"/>
    <cellStyle name="SAPBEXstdData 6 2 2 3 2" xfId="21828" xr:uid="{4FC9F2DD-B893-4D47-AA99-C1CABDEEC754}"/>
    <cellStyle name="SAPBEXstdData 6 2 2 4" xfId="13835" xr:uid="{83337EEF-4914-47FC-8E73-F15A8AE439A7}"/>
    <cellStyle name="SAPBEXstdData 6 2 3" xfId="3315" xr:uid="{D60A0C3E-8C52-487E-966B-7B560FE3E628}"/>
    <cellStyle name="SAPBEXstdData 6 2 3 2" xfId="8412" xr:uid="{336FF97B-78D5-4A2B-9FC0-A7AE8A00F647}"/>
    <cellStyle name="SAPBEXstdData 6 2 3 2 2" xfId="18294" xr:uid="{E96F3D91-C54B-492E-B99E-F06D52CC193B}"/>
    <cellStyle name="SAPBEXstdData 6 2 3 3" xfId="7797" xr:uid="{6CB91174-7D68-44F0-841B-80E8E8F3EDA6}"/>
    <cellStyle name="SAPBEXstdData 6 2 3 3 2" xfId="17794" xr:uid="{4EB6C8C9-F95D-4B99-A986-7F92B323E671}"/>
    <cellStyle name="SAPBEXstdData 6 2 3 4" xfId="13836" xr:uid="{35B5520E-FA49-4EB5-9BB2-2CB5FBC39E8E}"/>
    <cellStyle name="SAPBEXstdData 6 2 4" xfId="3316" xr:uid="{788E0FD0-5015-4235-8AA5-12D1DFBEF5D7}"/>
    <cellStyle name="SAPBEXstdData 6 2 4 2" xfId="8413" xr:uid="{B3C62F9D-CD64-4A54-A52C-620E5338B437}"/>
    <cellStyle name="SAPBEXstdData 6 2 4 2 2" xfId="18295" xr:uid="{E9164652-C4B9-49B9-85FD-209049C7148D}"/>
    <cellStyle name="SAPBEXstdData 6 2 4 3" xfId="7309" xr:uid="{51FF3E1A-99D7-4109-AF05-C7E156A6C55B}"/>
    <cellStyle name="SAPBEXstdData 6 2 4 3 2" xfId="17349" xr:uid="{B03131A3-581B-4D71-93C3-9EB48846A8E3}"/>
    <cellStyle name="SAPBEXstdData 6 2 4 4" xfId="13837" xr:uid="{082797F1-0AEA-4C6D-99F0-419E343F5959}"/>
    <cellStyle name="SAPBEXstdData 6 2 5" xfId="3317" xr:uid="{C1B03C3C-E161-4D12-AB23-B72164845D70}"/>
    <cellStyle name="SAPBEXstdData 6 2 5 2" xfId="8414" xr:uid="{9A15B591-289A-44F4-920B-7760306F9BE3}"/>
    <cellStyle name="SAPBEXstdData 6 2 5 2 2" xfId="18296" xr:uid="{35FA7F10-1441-4F23-937C-949AE476E2D2}"/>
    <cellStyle name="SAPBEXstdData 6 2 5 3" xfId="7940" xr:uid="{E4BAC36A-BB7D-4D52-806E-BE28535C5FDD}"/>
    <cellStyle name="SAPBEXstdData 6 2 5 3 2" xfId="17923" xr:uid="{ED6682C2-298F-406A-9CB0-B1C8446104AD}"/>
    <cellStyle name="SAPBEXstdData 6 2 5 4" xfId="13838" xr:uid="{32D0E075-E7F3-49B6-BE8D-031EAD37C921}"/>
    <cellStyle name="SAPBEXstdData 6 2 6" xfId="3318" xr:uid="{F4127458-5B5E-4DA4-AD8D-E80B42B1DAAE}"/>
    <cellStyle name="SAPBEXstdData 6 2 6 2" xfId="8415" xr:uid="{ECDD69EF-6679-490E-9C82-E4C5D589CB0C}"/>
    <cellStyle name="SAPBEXstdData 6 2 6 2 2" xfId="18297" xr:uid="{6AD8BAFA-318D-47E6-8481-89F12FA5BF4F}"/>
    <cellStyle name="SAPBEXstdData 6 2 6 3" xfId="8233" xr:uid="{92418CEE-24F2-4D03-94EC-B1802A635145}"/>
    <cellStyle name="SAPBEXstdData 6 2 6 3 2" xfId="18119" xr:uid="{601347B8-D47F-4F0B-BF55-B0D876516A5B}"/>
    <cellStyle name="SAPBEXstdData 6 2 6 4" xfId="13839" xr:uid="{798DB037-E7B0-4BDF-9564-F12193E3B7A1}"/>
    <cellStyle name="SAPBEXstdData 6 2 7" xfId="7732" xr:uid="{1038C903-C666-4789-9AD5-1E92B265BBF1}"/>
    <cellStyle name="SAPBEXstdData 6 2 7 2" xfId="17733" xr:uid="{8E7AB553-2281-4134-9B6D-908223F5646C}"/>
    <cellStyle name="SAPBEXstdData 6 2 8" xfId="8217" xr:uid="{FE07BB8B-869E-40E8-8A68-7281E418A7AE}"/>
    <cellStyle name="SAPBEXstdData 6 2 8 2" xfId="18104" xr:uid="{1B7561E7-A117-4871-B7C5-C73A0405CE24}"/>
    <cellStyle name="SAPBEXstdData 6 2 9" xfId="13498" xr:uid="{A295224E-B5C6-420E-9776-4A9C912B24EC}"/>
    <cellStyle name="SAPBEXstdData 6 3" xfId="1811" xr:uid="{BD44020D-424A-4F69-9B42-1EDA53DD5828}"/>
    <cellStyle name="SAPBEXstdData 6 3 2" xfId="3319" xr:uid="{65EBD9D5-FB1D-4CD8-8669-CB41D4DD8DD8}"/>
    <cellStyle name="SAPBEXstdData 6 3 2 2" xfId="8416" xr:uid="{8CDD9BDD-38F6-485A-B752-B0E00355D8AA}"/>
    <cellStyle name="SAPBEXstdData 6 3 2 2 2" xfId="18298" xr:uid="{0DA7FC4A-F0E0-4957-A6C4-253B848288DC}"/>
    <cellStyle name="SAPBEXstdData 6 3 2 3" xfId="12241" xr:uid="{B8AAE783-4AFE-4728-85F6-1101B610B818}"/>
    <cellStyle name="SAPBEXstdData 6 3 2 3 2" xfId="21827" xr:uid="{D4E3411E-9201-445A-9EC4-EE1E9A3FE773}"/>
    <cellStyle name="SAPBEXstdData 6 3 2 4" xfId="13840" xr:uid="{0664097F-E659-43BC-AE56-88A25B81C23C}"/>
    <cellStyle name="SAPBEXstdData 6 3 3" xfId="3320" xr:uid="{3BF53DCC-BE90-4BE6-BE59-AE84E33EF385}"/>
    <cellStyle name="SAPBEXstdData 6 3 3 2" xfId="8417" xr:uid="{46B4C317-9E5A-407F-AD01-18D26EABFF6B}"/>
    <cellStyle name="SAPBEXstdData 6 3 3 2 2" xfId="18299" xr:uid="{80F9F7C8-4009-4A69-8033-C58CB4D6EE1D}"/>
    <cellStyle name="SAPBEXstdData 6 3 3 3" xfId="7429" xr:uid="{4B40AF32-8BF5-4463-A679-1AB9B202EB29}"/>
    <cellStyle name="SAPBEXstdData 6 3 3 3 2" xfId="17456" xr:uid="{269B3C35-47E7-4EFC-92FA-164F4DC50A75}"/>
    <cellStyle name="SAPBEXstdData 6 3 3 4" xfId="13841" xr:uid="{389C9C14-38BD-4046-966C-4A4AB7791A64}"/>
    <cellStyle name="SAPBEXstdData 6 3 4" xfId="3321" xr:uid="{2E37D83F-408C-4579-A3EE-C3BC4885DAD5}"/>
    <cellStyle name="SAPBEXstdData 6 3 4 2" xfId="8418" xr:uid="{CCF89BA2-8DA1-4335-BB95-AB5814E48700}"/>
    <cellStyle name="SAPBEXstdData 6 3 4 2 2" xfId="18300" xr:uid="{1BC460ED-5117-4A2B-A76F-5740717F6D00}"/>
    <cellStyle name="SAPBEXstdData 6 3 4 3" xfId="8186" xr:uid="{D8F20BF0-73DC-4FF8-8AD9-3CCFD3C0263D}"/>
    <cellStyle name="SAPBEXstdData 6 3 4 3 2" xfId="18074" xr:uid="{1167FEA4-CD35-43E9-819C-4CDCAD586B29}"/>
    <cellStyle name="SAPBEXstdData 6 3 4 4" xfId="13842" xr:uid="{C6D1964B-0A2E-45B6-90FF-0FE59A8907DC}"/>
    <cellStyle name="SAPBEXstdData 6 3 5" xfId="3322" xr:uid="{22FB4EE8-B304-4209-8EF0-47A8B7AA4F01}"/>
    <cellStyle name="SAPBEXstdData 6 3 5 2" xfId="8419" xr:uid="{C817A09C-35BB-4F40-AB3C-121694FAB4F5}"/>
    <cellStyle name="SAPBEXstdData 6 3 5 2 2" xfId="18301" xr:uid="{306B82B6-D466-4E76-B365-ADCBC80B121C}"/>
    <cellStyle name="SAPBEXstdData 6 3 5 3" xfId="12240" xr:uid="{101F67D4-D069-4878-BE88-24D1E82D00CD}"/>
    <cellStyle name="SAPBEXstdData 6 3 5 3 2" xfId="21826" xr:uid="{D77B4CF2-C1C2-46A8-920F-5CC4585B1B87}"/>
    <cellStyle name="SAPBEXstdData 6 3 5 4" xfId="13843" xr:uid="{7698AF28-F822-437A-B320-EF9309BF9E53}"/>
    <cellStyle name="SAPBEXstdData 6 3 6" xfId="3323" xr:uid="{36382BA3-F83D-432F-9BC4-2A9ED78BB1E4}"/>
    <cellStyle name="SAPBEXstdData 6 3 6 2" xfId="8420" xr:uid="{14CE3147-3783-4FEF-B5E9-6172015BD4BB}"/>
    <cellStyle name="SAPBEXstdData 6 3 6 2 2" xfId="18302" xr:uid="{E5653772-BE53-43FB-AF54-F9870F1D0271}"/>
    <cellStyle name="SAPBEXstdData 6 3 6 3" xfId="7169" xr:uid="{4C685808-887B-46F7-878B-B76B2F9127CF}"/>
    <cellStyle name="SAPBEXstdData 6 3 6 3 2" xfId="17220" xr:uid="{0C8DA7D7-760D-43A6-A773-BC42FABFD18B}"/>
    <cellStyle name="SAPBEXstdData 6 3 6 4" xfId="13844" xr:uid="{AA10032C-A873-4E78-AC37-B32276DA6E17}"/>
    <cellStyle name="SAPBEXstdData 6 3 7" xfId="7771" xr:uid="{A9DE5DAF-9227-4B82-B638-C64A3B533567}"/>
    <cellStyle name="SAPBEXstdData 6 3 7 2" xfId="17769" xr:uid="{B07A7CFA-3096-471C-B20A-C62DCA10F4D7}"/>
    <cellStyle name="SAPBEXstdData 6 3 8" xfId="7517" xr:uid="{83F4C03B-F996-464D-A2C0-1307A50123B7}"/>
    <cellStyle name="SAPBEXstdData 6 3 8 2" xfId="17539" xr:uid="{108C7B92-535B-4BDB-8767-3D30ADC20A76}"/>
    <cellStyle name="SAPBEXstdData 6 3 9" xfId="13533" xr:uid="{12359C47-4759-4A98-B71F-3941197EF183}"/>
    <cellStyle name="SAPBEXstdData 6 4" xfId="3324" xr:uid="{5E059AF4-E30D-49AF-958B-7FDFC66BC0A6}"/>
    <cellStyle name="SAPBEXstdData 6 4 2" xfId="8421" xr:uid="{B17D0EAB-91E3-4A78-8B5A-E68D7B5147DB}"/>
    <cellStyle name="SAPBEXstdData 6 4 2 2" xfId="18303" xr:uid="{F76922CC-D5EF-43DA-BF24-B945079FF34C}"/>
    <cellStyle name="SAPBEXstdData 6 4 3" xfId="7360" xr:uid="{B191FC1F-FF15-4E28-9D56-79F30F9CD92F}"/>
    <cellStyle name="SAPBEXstdData 6 4 3 2" xfId="17393" xr:uid="{91C65B98-5A88-4947-96BE-60BB2365E437}"/>
    <cellStyle name="SAPBEXstdData 6 4 4" xfId="13845" xr:uid="{1E9AF092-143E-427A-8D75-0381F862CB0A}"/>
    <cellStyle name="SAPBEXstdData 6 5" xfId="3325" xr:uid="{4372B1B3-9463-4FBE-A678-C560B478658C}"/>
    <cellStyle name="SAPBEXstdData 6 5 2" xfId="8422" xr:uid="{C35149E8-54D1-415E-9BD8-0E97885732B0}"/>
    <cellStyle name="SAPBEXstdData 6 5 2 2" xfId="18304" xr:uid="{53C1B353-69C0-4E44-AA0F-9ED344A2E00A}"/>
    <cellStyle name="SAPBEXstdData 6 5 3" xfId="7529" xr:uid="{D1318C55-E0EA-4B81-9FCE-815B22A116BF}"/>
    <cellStyle name="SAPBEXstdData 6 5 3 2" xfId="17551" xr:uid="{B1CC5A7E-8612-4D50-82E8-97CC29783964}"/>
    <cellStyle name="SAPBEXstdData 6 5 4" xfId="13846" xr:uid="{40746965-2122-4161-B8E3-5C3807265A69}"/>
    <cellStyle name="SAPBEXstdData 6 6" xfId="3326" xr:uid="{3C599125-265E-4C52-BF9E-D5A3C5982F7C}"/>
    <cellStyle name="SAPBEXstdData 6 6 2" xfId="8423" xr:uid="{DC71512C-6788-4C76-BDB0-5737128A1431}"/>
    <cellStyle name="SAPBEXstdData 6 6 2 2" xfId="18305" xr:uid="{A287DCC7-B9F0-4CFE-B3E7-F16734E5D1D5}"/>
    <cellStyle name="SAPBEXstdData 6 6 3" xfId="12239" xr:uid="{B688F612-5344-4FEC-9F26-AE5F1681CD83}"/>
    <cellStyle name="SAPBEXstdData 6 6 3 2" xfId="21825" xr:uid="{72E60B38-4D65-4DCE-9429-F13B4754B2AF}"/>
    <cellStyle name="SAPBEXstdData 6 6 4" xfId="13847" xr:uid="{6AC1E89F-73A7-45CB-B911-F6D6CA683795}"/>
    <cellStyle name="SAPBEXstdData 6 7" xfId="3327" xr:uid="{F1141BF7-08AF-43E6-8EBE-8F073D7D506B}"/>
    <cellStyle name="SAPBEXstdData 6 7 2" xfId="8424" xr:uid="{6D4DEA31-9707-4E9A-9C05-2417C185DD0D}"/>
    <cellStyle name="SAPBEXstdData 6 7 2 2" xfId="18306" xr:uid="{3AEF2F63-D29D-4411-BA2B-F289040B06FF}"/>
    <cellStyle name="SAPBEXstdData 6 7 3" xfId="7973" xr:uid="{CFAD5E2E-20B5-4BD9-889D-F6F09B92C38D}"/>
    <cellStyle name="SAPBEXstdData 6 7 3 2" xfId="17954" xr:uid="{130D5499-D79E-41B1-A752-DA510A4A1DBE}"/>
    <cellStyle name="SAPBEXstdData 6 7 4" xfId="13848" xr:uid="{D6AEE063-7A18-4475-B321-59ED417DB08A}"/>
    <cellStyle name="SAPBEXstdData 6 8" xfId="3328" xr:uid="{EEC96391-DEDF-4669-84DB-19CBF330BE92}"/>
    <cellStyle name="SAPBEXstdData 6 8 2" xfId="8425" xr:uid="{31F5FAF6-65EA-450E-A961-F854FCCFF315}"/>
    <cellStyle name="SAPBEXstdData 6 8 2 2" xfId="18307" xr:uid="{A8DC84C2-C10C-4A8D-8D3D-8752E40CF3D2}"/>
    <cellStyle name="SAPBEXstdData 6 8 3" xfId="7310" xr:uid="{53C6B7C8-A45A-4AA1-83B0-6D4596BA5917}"/>
    <cellStyle name="SAPBEXstdData 6 8 3 2" xfId="17350" xr:uid="{935EB3FF-C6B3-4B01-8D5D-CEE294C93047}"/>
    <cellStyle name="SAPBEXstdData 6 8 4" xfId="13849" xr:uid="{30D97E92-A01B-4693-9E26-081270ACA74D}"/>
    <cellStyle name="SAPBEXstdData 6 9" xfId="7606" xr:uid="{DD7D9BAB-127E-4146-BAD5-B6623DB2C868}"/>
    <cellStyle name="SAPBEXstdData 6 9 2" xfId="17621" xr:uid="{9AA454A7-7CDD-4D08-BEE5-5D62531D9621}"/>
    <cellStyle name="SAPBEXstdData 7" xfId="1747" xr:uid="{32EBF0D2-F222-454C-8EE5-B5B6BB909317}"/>
    <cellStyle name="SAPBEXstdData 7 2" xfId="3329" xr:uid="{7C2451E7-B275-4ABB-AB71-778E3E526223}"/>
    <cellStyle name="SAPBEXstdData 7 2 2" xfId="8426" xr:uid="{742B027E-FE94-4EDB-9478-1DDB9E1D9179}"/>
    <cellStyle name="SAPBEXstdData 7 2 2 2" xfId="18308" xr:uid="{22938A1C-311F-421A-B2B8-60B043A09E42}"/>
    <cellStyle name="SAPBEXstdData 7 2 3" xfId="12238" xr:uid="{F82D4D01-C73E-4B70-9140-6CB7BE667501}"/>
    <cellStyle name="SAPBEXstdData 7 2 3 2" xfId="21824" xr:uid="{9A267AA9-FE7D-4D1E-9FB9-E24DE1D51C2A}"/>
    <cellStyle name="SAPBEXstdData 7 2 4" xfId="13850" xr:uid="{5B88CE30-E458-48DC-AD0D-9D342647BDE5}"/>
    <cellStyle name="SAPBEXstdData 7 3" xfId="3330" xr:uid="{0CE2056D-DBEF-4CAE-9A03-00CD5C28441D}"/>
    <cellStyle name="SAPBEXstdData 7 3 2" xfId="8427" xr:uid="{66E06421-B587-461F-B151-9C98E67F39E8}"/>
    <cellStyle name="SAPBEXstdData 7 3 2 2" xfId="18309" xr:uid="{5A620D0F-DB54-4743-ABC9-70072A829681}"/>
    <cellStyle name="SAPBEXstdData 7 3 3" xfId="7798" xr:uid="{D1506459-166A-4963-9DE4-DE6F4AE55F40}"/>
    <cellStyle name="SAPBEXstdData 7 3 3 2" xfId="17795" xr:uid="{56F74EFD-E053-4DAF-8D3A-D4F602CB879F}"/>
    <cellStyle name="SAPBEXstdData 7 3 4" xfId="13851" xr:uid="{78BBA4BE-C507-4EAB-92FE-108D30A82F93}"/>
    <cellStyle name="SAPBEXstdData 7 4" xfId="3331" xr:uid="{10412294-F5C4-4EEF-A262-64F2F438236D}"/>
    <cellStyle name="SAPBEXstdData 7 4 2" xfId="8428" xr:uid="{7307BE72-9010-4131-AC2B-C9AB01F27CAC}"/>
    <cellStyle name="SAPBEXstdData 7 4 2 2" xfId="18310" xr:uid="{E16CD86E-4056-4DE2-A55E-EEDAF5603857}"/>
    <cellStyle name="SAPBEXstdData 7 4 3" xfId="7941" xr:uid="{261BAA2E-E5AB-42F7-A2AC-49B0371E26DF}"/>
    <cellStyle name="SAPBEXstdData 7 4 3 2" xfId="17924" xr:uid="{46B201D3-95CC-4711-9000-9CBB62C58027}"/>
    <cellStyle name="SAPBEXstdData 7 4 4" xfId="13852" xr:uid="{7DD1C981-F991-4F21-AF64-CFEC1C696032}"/>
    <cellStyle name="SAPBEXstdData 7 5" xfId="3332" xr:uid="{42074E83-0392-465D-AE75-2C55EB6C3651}"/>
    <cellStyle name="SAPBEXstdData 7 5 2" xfId="8429" xr:uid="{1E384D77-6C2E-4853-88E5-A36645C7EFDE}"/>
    <cellStyle name="SAPBEXstdData 7 5 2 2" xfId="18311" xr:uid="{47473239-A949-4369-B29D-58F561AB8D64}"/>
    <cellStyle name="SAPBEXstdData 7 5 3" xfId="8234" xr:uid="{78CA92A0-E51A-4433-A21E-BA4C1339A513}"/>
    <cellStyle name="SAPBEXstdData 7 5 3 2" xfId="18120" xr:uid="{7B0EAC09-C5AF-40CF-8A57-09C390DC9143}"/>
    <cellStyle name="SAPBEXstdData 7 5 4" xfId="13853" xr:uid="{9EBC7274-E053-4631-BCA8-2FBAFE9B84F6}"/>
    <cellStyle name="SAPBEXstdData 7 6" xfId="3333" xr:uid="{5743EA9E-CD49-4939-8277-B054C08C5F9A}"/>
    <cellStyle name="SAPBEXstdData 7 6 2" xfId="8430" xr:uid="{EE1FBA46-7900-4C32-B18B-B815781F08EC}"/>
    <cellStyle name="SAPBEXstdData 7 6 2 2" xfId="18312" xr:uid="{78625FFF-1C29-4803-A730-A2497D0D48D2}"/>
    <cellStyle name="SAPBEXstdData 7 6 3" xfId="12237" xr:uid="{6F1A67DB-E979-4C16-8412-7E51066D5669}"/>
    <cellStyle name="SAPBEXstdData 7 6 3 2" xfId="21823" xr:uid="{68FBE59B-E301-4A72-993D-E51595C7C354}"/>
    <cellStyle name="SAPBEXstdData 7 6 4" xfId="13854" xr:uid="{852B4BC1-2B80-4249-B167-7D7ED5C5528F}"/>
    <cellStyle name="SAPBEXstdData 7 7" xfId="7721" xr:uid="{429F7995-8DCA-4C06-A9F3-2A423EDD61CC}"/>
    <cellStyle name="SAPBEXstdData 7 7 2" xfId="17725" xr:uid="{4E1D847D-3AD6-4430-ACE8-21301BCE854B}"/>
    <cellStyle name="SAPBEXstdData 7 8" xfId="7888" xr:uid="{4AC658D7-7973-4EC5-9D91-CA2367959134}"/>
    <cellStyle name="SAPBEXstdData 7 8 2" xfId="17877" xr:uid="{48F0666C-2EFA-48EA-9557-BF7D4BF23116}"/>
    <cellStyle name="SAPBEXstdData 7 9" xfId="13490" xr:uid="{2C78A68F-6328-4D1B-9390-D7517366ADFA}"/>
    <cellStyle name="SAPBEXstdData 8" xfId="1684" xr:uid="{60C2484D-2FB7-4CAB-B13E-FF768D33DC9C}"/>
    <cellStyle name="SAPBEXstdData 8 2" xfId="3334" xr:uid="{51BC3C79-64DF-4468-A5F8-4C3345867158}"/>
    <cellStyle name="SAPBEXstdData 8 2 2" xfId="8431" xr:uid="{EDD9BFC6-71ED-4C88-92D5-2801588701A0}"/>
    <cellStyle name="SAPBEXstdData 8 2 2 2" xfId="18313" xr:uid="{71D84A33-4799-4EF5-9F46-0E867E039A1C}"/>
    <cellStyle name="SAPBEXstdData 8 2 3" xfId="7430" xr:uid="{12261C80-FCCD-4DA2-A25B-7CF876EA06C1}"/>
    <cellStyle name="SAPBEXstdData 8 2 3 2" xfId="17457" xr:uid="{24F01E14-00DB-4201-8A8D-2ABCF583E9DA}"/>
    <cellStyle name="SAPBEXstdData 8 2 4" xfId="13855" xr:uid="{2AE76FA1-45D5-43D0-9E8C-3029E1E517A7}"/>
    <cellStyle name="SAPBEXstdData 8 3" xfId="3335" xr:uid="{8033F9F7-985D-494C-8B94-E884FE68F13C}"/>
    <cellStyle name="SAPBEXstdData 8 3 2" xfId="8432" xr:uid="{F0336DAE-FBD1-45C2-B22D-5A85C015414D}"/>
    <cellStyle name="SAPBEXstdData 8 3 2 2" xfId="18314" xr:uid="{4DC51A9F-DE25-4288-B833-45DA54587712}"/>
    <cellStyle name="SAPBEXstdData 8 3 3" xfId="7904" xr:uid="{1DF36248-CCF2-4C5E-8E82-1D3C59D893C9}"/>
    <cellStyle name="SAPBEXstdData 8 3 3 2" xfId="17892" xr:uid="{4919906A-2F86-4C5C-A6EB-5BB047F3E8E9}"/>
    <cellStyle name="SAPBEXstdData 8 3 4" xfId="13856" xr:uid="{D9F15BDE-22DB-4AD2-9BE9-5F28B2F1EAE4}"/>
    <cellStyle name="SAPBEXstdData 8 4" xfId="3336" xr:uid="{6A74CF25-16E9-4912-875A-B857DC38FEFB}"/>
    <cellStyle name="SAPBEXstdData 8 4 2" xfId="8433" xr:uid="{3E5832F2-77B3-4A9F-9931-6EA2183DE45B}"/>
    <cellStyle name="SAPBEXstdData 8 4 2 2" xfId="18315" xr:uid="{B80B4E20-DA1C-4495-9504-C6EC8C3E8DC0}"/>
    <cellStyle name="SAPBEXstdData 8 4 3" xfId="12236" xr:uid="{8B1EBD49-9693-42BE-8945-A6AF165AA77E}"/>
    <cellStyle name="SAPBEXstdData 8 4 3 2" xfId="21822" xr:uid="{7ABDEE25-1F5F-441F-87AA-D3E512520C67}"/>
    <cellStyle name="SAPBEXstdData 8 4 4" xfId="13857" xr:uid="{37F2E160-E58D-4130-B585-7E43FC6C8BC9}"/>
    <cellStyle name="SAPBEXstdData 8 5" xfId="3337" xr:uid="{FCC85460-831E-46F0-91EA-0329FF5D5A1D}"/>
    <cellStyle name="SAPBEXstdData 8 5 2" xfId="8434" xr:uid="{3575D97B-D620-4AC2-9A6B-BC910577CC04}"/>
    <cellStyle name="SAPBEXstdData 8 5 2 2" xfId="18316" xr:uid="{156935C0-779E-42B0-8DF3-60F52E8D60DE}"/>
    <cellStyle name="SAPBEXstdData 8 5 3" xfId="7170" xr:uid="{AE1B6CD8-08E7-402E-A420-AE513D7C5DCB}"/>
    <cellStyle name="SAPBEXstdData 8 5 3 2" xfId="17221" xr:uid="{E191C480-FD9C-44D0-9246-74110C0FE574}"/>
    <cellStyle name="SAPBEXstdData 8 5 4" xfId="13858" xr:uid="{861F79F8-C280-4DE7-A851-C8572750917B}"/>
    <cellStyle name="SAPBEXstdData 8 6" xfId="3338" xr:uid="{8E068506-C40B-465A-B818-A77F687FE2C8}"/>
    <cellStyle name="SAPBEXstdData 8 6 2" xfId="8435" xr:uid="{891C4B53-1709-47A6-B00E-76643E991D5F}"/>
    <cellStyle name="SAPBEXstdData 8 6 2 2" xfId="18317" xr:uid="{2A42AECF-C9BE-4910-9133-F08486DE9A14}"/>
    <cellStyle name="SAPBEXstdData 8 6 3" xfId="7361" xr:uid="{ED9AC283-4A8E-438C-9665-0676F5319A40}"/>
    <cellStyle name="SAPBEXstdData 8 6 3 2" xfId="17394" xr:uid="{AA495C28-856C-4EED-B1DF-BAB55DB32D5C}"/>
    <cellStyle name="SAPBEXstdData 8 6 4" xfId="13859" xr:uid="{E415EE55-BE28-462D-B307-D6E779F3F3BA}"/>
    <cellStyle name="SAPBEXstdData 8 7" xfId="7685" xr:uid="{EDB03D1B-7A60-47AA-8D15-284968E61ABD}"/>
    <cellStyle name="SAPBEXstdData 8 7 2" xfId="17694" xr:uid="{49B5FF95-BBE1-4495-85F3-644F6F360367}"/>
    <cellStyle name="SAPBEXstdData 8 8" xfId="12060" xr:uid="{B980552D-7981-4C9C-9ACD-371CD57F4732}"/>
    <cellStyle name="SAPBEXstdData 8 8 2" xfId="21657" xr:uid="{C6EFE190-6266-4C9B-B937-4CE1FE3CACBC}"/>
    <cellStyle name="SAPBEXstdData 8 9" xfId="13462" xr:uid="{7C5355F9-9903-48FA-8DA0-ACE07EECA5F6}"/>
    <cellStyle name="SAPBEXstdData 9" xfId="2348" xr:uid="{B055C9E0-D576-4C5A-8A94-2F8815AD8878}"/>
    <cellStyle name="SAPBEXstdData 9 2" xfId="3339" xr:uid="{B0DAE4A1-5076-4251-8EE8-D7A65FE61EC1}"/>
    <cellStyle name="SAPBEXstdData 9 2 2" xfId="8436" xr:uid="{242FA092-436C-4BD4-B360-E467F1075C1E}"/>
    <cellStyle name="SAPBEXstdData 9 2 2 2" xfId="18318" xr:uid="{F2ED8C40-F52A-4FDA-994C-544E176F77C2}"/>
    <cellStyle name="SAPBEXstdData 9 2 3" xfId="7362" xr:uid="{C1194812-D3A4-44EB-A5B4-6EE6F5C207CC}"/>
    <cellStyle name="SAPBEXstdData 9 2 3 2" xfId="17395" xr:uid="{E5BFC62F-B41F-4036-B2D5-3BE32E4C488E}"/>
    <cellStyle name="SAPBEXstdData 9 2 4" xfId="13860" xr:uid="{A9DFFEF1-9F2C-49F7-9530-CECEB53E7DCC}"/>
    <cellStyle name="SAPBEXstdData 9 3" xfId="3340" xr:uid="{0BE0370D-0CF7-41CD-BC91-6842DB8B0392}"/>
    <cellStyle name="SAPBEXstdData 9 3 2" xfId="8437" xr:uid="{386279AB-0D27-4B37-8443-2A9C997FDE2B}"/>
    <cellStyle name="SAPBEXstdData 9 3 2 2" xfId="18319" xr:uid="{C68B8C8F-5F1E-4D4D-A0E5-11E3A190D03E}"/>
    <cellStyle name="SAPBEXstdData 9 3 3" xfId="12089" xr:uid="{B7EFFB45-0519-486C-8318-1E40F0BAFE7B}"/>
    <cellStyle name="SAPBEXstdData 9 3 3 2" xfId="21684" xr:uid="{3CDF4DB9-8374-4598-AC0C-80BE3E17563F}"/>
    <cellStyle name="SAPBEXstdData 9 3 4" xfId="13861" xr:uid="{543868B6-FE80-44AD-8004-24ECE05895EB}"/>
    <cellStyle name="SAPBEXstdData 9 4" xfId="3341" xr:uid="{0BB42B95-81DF-4971-B752-2FD31FC6A92F}"/>
    <cellStyle name="SAPBEXstdData 9 4 2" xfId="8438" xr:uid="{E4FB2214-69E5-47B7-B323-95B786229A97}"/>
    <cellStyle name="SAPBEXstdData 9 4 2 2" xfId="18320" xr:uid="{A0345844-943F-4C81-9912-DEC8EDAE47AA}"/>
    <cellStyle name="SAPBEXstdData 9 4 3" xfId="12080" xr:uid="{E224B47B-768B-4AAD-9E7A-B1F23CA9CC2D}"/>
    <cellStyle name="SAPBEXstdData 9 4 3 2" xfId="21675" xr:uid="{A5254B59-963D-40FF-A81E-32C708B9DA2D}"/>
    <cellStyle name="SAPBEXstdData 9 4 4" xfId="13862" xr:uid="{AD39EDE0-DB1B-492E-A92C-0E283A1912E8}"/>
    <cellStyle name="SAPBEXstdData 9 5" xfId="3342" xr:uid="{5FCA4A24-D120-41E2-A8D2-8C68E764B343}"/>
    <cellStyle name="SAPBEXstdData 9 5 2" xfId="8439" xr:uid="{E93EA96A-1381-426A-A24E-B1554A2BCF1E}"/>
    <cellStyle name="SAPBEXstdData 9 5 2 2" xfId="18321" xr:uid="{ABEA2B28-98E5-44B0-95B0-A7F317CC7F37}"/>
    <cellStyle name="SAPBEXstdData 9 5 3" xfId="12091" xr:uid="{7490C7EB-4872-43FF-AEE5-92028332C002}"/>
    <cellStyle name="SAPBEXstdData 9 5 3 2" xfId="21686" xr:uid="{62EC5FE6-65D3-442E-9F76-B510552E175C}"/>
    <cellStyle name="SAPBEXstdData 9 5 4" xfId="13863" xr:uid="{3384AE8A-90B7-48B3-84B2-015426E7B0FB}"/>
    <cellStyle name="SAPBEXstdData 9 6" xfId="3343" xr:uid="{9D87F185-E82D-4B24-9E00-A1E78806AFD7}"/>
    <cellStyle name="SAPBEXstdData 9 6 2" xfId="8440" xr:uid="{7751DB46-53AB-41A9-8CF4-FB820F5332DD}"/>
    <cellStyle name="SAPBEXstdData 9 6 2 2" xfId="18322" xr:uid="{CABE58AC-D649-4A15-A0E4-B7EF42AD3D13}"/>
    <cellStyle name="SAPBEXstdData 9 6 3" xfId="12082" xr:uid="{101EA89E-5254-465B-9CDF-20C61AD3CC1B}"/>
    <cellStyle name="SAPBEXstdData 9 6 3 2" xfId="21677" xr:uid="{64A45189-B284-4952-96DA-9BA7082AFB6D}"/>
    <cellStyle name="SAPBEXstdData 9 6 4" xfId="13864" xr:uid="{9D9F33FA-A531-4DF8-9720-E4AEDF2A4D8B}"/>
    <cellStyle name="SAPBEXstdData 9 7" xfId="7949" xr:uid="{22236C4A-C84C-4A29-9E41-153052568329}"/>
    <cellStyle name="SAPBEXstdData 9 7 2" xfId="17932" xr:uid="{A1BEC88B-F005-4ED5-AC80-85CDF12AEA8F}"/>
    <cellStyle name="SAPBEXstdData 9 8" xfId="7157" xr:uid="{60F08BAD-8C31-4D32-AF13-A24017344017}"/>
    <cellStyle name="SAPBEXstdData 9 8 2" xfId="17209" xr:uid="{B7B100A9-2C8C-47E5-A0C3-662111372AA4}"/>
    <cellStyle name="SAPBEXstdData 9 9" xfId="13597" xr:uid="{FC258141-801B-4D9D-A1F8-B4EACB5F0DAA}"/>
    <cellStyle name="SAPBEXstdDataEmph" xfId="885" xr:uid="{9494B516-ECEE-4D62-98D7-130CC3EC7152}"/>
    <cellStyle name="SAPBEXstdDataEmph 10" xfId="3344" xr:uid="{A31256F6-8BFC-4F51-A4F1-D20497221441}"/>
    <cellStyle name="SAPBEXstdDataEmph 10 2" xfId="8441" xr:uid="{96C58A81-6603-4063-8D1E-C2608348CA57}"/>
    <cellStyle name="SAPBEXstdDataEmph 10 2 2" xfId="18323" xr:uid="{98CB294F-F95D-4CE5-AC1E-E54532C55B2F}"/>
    <cellStyle name="SAPBEXstdDataEmph 10 3" xfId="12083" xr:uid="{F7919A2B-E746-4B0B-9A98-816568CDC29E}"/>
    <cellStyle name="SAPBEXstdDataEmph 10 3 2" xfId="21678" xr:uid="{07377D45-3FF9-484F-8380-022E56D48C4A}"/>
    <cellStyle name="SAPBEXstdDataEmph 10 4" xfId="13865" xr:uid="{9CD1FD5B-5CDC-4B67-9AF2-E6AAD3AB1B1F}"/>
    <cellStyle name="SAPBEXstdDataEmph 11" xfId="3345" xr:uid="{703B474D-0FAC-42F6-AD24-1D7EF7B9F5E8}"/>
    <cellStyle name="SAPBEXstdDataEmph 11 2" xfId="8442" xr:uid="{ADA5282C-E619-42FD-AA38-D23CE8DA307D}"/>
    <cellStyle name="SAPBEXstdDataEmph 11 2 2" xfId="18324" xr:uid="{CF2A5FEA-4288-4838-BBB2-F8C793BC1DD2}"/>
    <cellStyle name="SAPBEXstdDataEmph 11 3" xfId="7134" xr:uid="{A8C2696B-E4FE-4589-93CF-CBD5F540F9BB}"/>
    <cellStyle name="SAPBEXstdDataEmph 11 3 2" xfId="17187" xr:uid="{47E0AC70-A580-4E4E-8C9F-5E17C64E7972}"/>
    <cellStyle name="SAPBEXstdDataEmph 11 4" xfId="13866" xr:uid="{FCE3F497-EDB3-4117-80CB-4BEB399DC203}"/>
    <cellStyle name="SAPBEXstdDataEmph 12" xfId="3346" xr:uid="{BAFB423F-14E5-4924-AEED-F81C49A31846}"/>
    <cellStyle name="SAPBEXstdDataEmph 12 2" xfId="8443" xr:uid="{30F9C81B-8764-44B1-A425-9EEFB73DEED4}"/>
    <cellStyle name="SAPBEXstdDataEmph 12 2 2" xfId="18325" xr:uid="{11539983-A7AB-432D-885B-851037479E17}"/>
    <cellStyle name="SAPBEXstdDataEmph 12 3" xfId="7943" xr:uid="{B3B90A16-4549-4CE5-83C6-4806278AD937}"/>
    <cellStyle name="SAPBEXstdDataEmph 12 3 2" xfId="17926" xr:uid="{BE9167C8-9FDA-41EB-9C8C-E322913AA4A1}"/>
    <cellStyle name="SAPBEXstdDataEmph 12 4" xfId="13867" xr:uid="{68B846D4-7788-46B0-B97B-BD889F07D636}"/>
    <cellStyle name="SAPBEXstdDataEmph 13" xfId="3347" xr:uid="{0DFFDA22-BEE2-4694-88E9-4989A84C6D64}"/>
    <cellStyle name="SAPBEXstdDataEmph 13 2" xfId="8444" xr:uid="{3EA4430B-EE57-4DAB-B8D0-95A6868FCEF6}"/>
    <cellStyle name="SAPBEXstdDataEmph 13 2 2" xfId="18326" xr:uid="{511A6A82-CA6E-459F-9D72-D7C219C9D8E9}"/>
    <cellStyle name="SAPBEXstdDataEmph 13 3" xfId="8235" xr:uid="{DCDED2D7-7B18-42BC-8B47-481B4375E279}"/>
    <cellStyle name="SAPBEXstdDataEmph 13 3 2" xfId="18121" xr:uid="{EB57C9C5-4925-4266-8079-61EB60EE8E3E}"/>
    <cellStyle name="SAPBEXstdDataEmph 13 4" xfId="13868" xr:uid="{A0EEB402-0B73-404D-8712-2EDA4CA09F77}"/>
    <cellStyle name="SAPBEXstdDataEmph 14" xfId="3348" xr:uid="{36E6673B-8C7E-4387-ACE6-3DC8893F4B55}"/>
    <cellStyle name="SAPBEXstdDataEmph 14 2" xfId="8445" xr:uid="{FEE3E5A5-EAD6-4EA3-9914-643EB9061C65}"/>
    <cellStyle name="SAPBEXstdDataEmph 14 2 2" xfId="18327" xr:uid="{22A5CBF9-7421-4A22-9FDA-3E45D04D2587}"/>
    <cellStyle name="SAPBEXstdDataEmph 14 3" xfId="12086" xr:uid="{DAFFAFCF-301F-45DC-9160-8790A75F6A7A}"/>
    <cellStyle name="SAPBEXstdDataEmph 14 3 2" xfId="21681" xr:uid="{56E640DE-8CB6-4488-AE92-E72D0E9D803F}"/>
    <cellStyle name="SAPBEXstdDataEmph 14 4" xfId="13869" xr:uid="{2DC5973D-9860-45F7-A352-F107878C7E34}"/>
    <cellStyle name="SAPBEXstdDataEmph 15" xfId="3349" xr:uid="{63BB9CA1-2290-41D1-B582-57B935BC36D3}"/>
    <cellStyle name="SAPBEXstdDataEmph 15 2" xfId="8446" xr:uid="{0D675799-046E-4EBC-B96C-B2B1BB296E70}"/>
    <cellStyle name="SAPBEXstdDataEmph 15 2 2" xfId="18328" xr:uid="{903F46D0-CC6E-4AA1-9411-9CCD0F8D571B}"/>
    <cellStyle name="SAPBEXstdDataEmph 15 3" xfId="12077" xr:uid="{B7CDD325-F212-4E98-9CDA-CC7621FFE083}"/>
    <cellStyle name="SAPBEXstdDataEmph 15 3 2" xfId="21672" xr:uid="{EE490A0D-E7CC-4DBE-8897-328163E132D3}"/>
    <cellStyle name="SAPBEXstdDataEmph 15 4" xfId="13870" xr:uid="{09145836-9EA2-4640-A2B4-38B724E7C28C}"/>
    <cellStyle name="SAPBEXstdDataEmph 16" xfId="7398" xr:uid="{7A37D1B5-7515-40CC-B6D8-700BD3624D57}"/>
    <cellStyle name="SAPBEXstdDataEmph 16 2" xfId="17427" xr:uid="{A65BAFDA-6B1C-4AA4-9181-38B16B8EB446}"/>
    <cellStyle name="SAPBEXstdDataEmph 17" xfId="12332" xr:uid="{E0B2EE53-1B85-4244-BB78-005A87437083}"/>
    <cellStyle name="SAPBEXstdDataEmph 17 2" xfId="21910" xr:uid="{0577E4A1-305C-4AA4-9B0F-9ED84CFDD625}"/>
    <cellStyle name="SAPBEXstdDataEmph 18" xfId="13298" xr:uid="{D0E2823F-E63E-4BA8-A9F5-8726AECC76BA}"/>
    <cellStyle name="SAPBEXstdDataEmph 2" xfId="886" xr:uid="{B03DC486-5898-45AB-8D58-1631F9868AFE}"/>
    <cellStyle name="SAPBEXstdDataEmph 2 10" xfId="3350" xr:uid="{AA235FFB-09F6-4216-A3B5-180162629AFA}"/>
    <cellStyle name="SAPBEXstdDataEmph 2 10 2" xfId="8447" xr:uid="{928CDD5A-4600-4F28-8BDD-A4613F885173}"/>
    <cellStyle name="SAPBEXstdDataEmph 2 10 2 2" xfId="18329" xr:uid="{005A603E-F76A-4DC5-8731-B09FF3D9547F}"/>
    <cellStyle name="SAPBEXstdDataEmph 2 10 3" xfId="12087" xr:uid="{A8B76999-16D3-4389-AA02-AD1960007358}"/>
    <cellStyle name="SAPBEXstdDataEmph 2 10 3 2" xfId="21682" xr:uid="{702F4B15-4B5D-42F3-BBCE-E6E592DDAE39}"/>
    <cellStyle name="SAPBEXstdDataEmph 2 10 4" xfId="13871" xr:uid="{F3009ECD-C846-4D91-A0BB-3B565A6E2F9A}"/>
    <cellStyle name="SAPBEXstdDataEmph 2 11" xfId="3351" xr:uid="{95A6EEF5-3FD0-4DB8-B357-9816B66D40E5}"/>
    <cellStyle name="SAPBEXstdDataEmph 2 11 2" xfId="8448" xr:uid="{69A0E432-EDCD-40A7-B1E0-D7E125DDB09E}"/>
    <cellStyle name="SAPBEXstdDataEmph 2 11 2 2" xfId="18330" xr:uid="{911EA4B1-49E8-482F-A685-30D617681143}"/>
    <cellStyle name="SAPBEXstdDataEmph 2 11 3" xfId="12081" xr:uid="{5DB6001E-1701-4D7F-BE8A-7C5749D9D8B6}"/>
    <cellStyle name="SAPBEXstdDataEmph 2 11 3 2" xfId="21676" xr:uid="{680D3AE1-32C9-4B0A-9A1F-BAD8E839FB59}"/>
    <cellStyle name="SAPBEXstdDataEmph 2 11 4" xfId="13872" xr:uid="{5925EE7A-CD04-4851-BD2C-989600649D84}"/>
    <cellStyle name="SAPBEXstdDataEmph 2 12" xfId="3352" xr:uid="{72816810-8936-4408-96F9-5C3618847D42}"/>
    <cellStyle name="SAPBEXstdDataEmph 2 12 2" xfId="8449" xr:uid="{0365E913-BF04-44AF-9361-9AE9E1339516}"/>
    <cellStyle name="SAPBEXstdDataEmph 2 12 2 2" xfId="18331" xr:uid="{3F5CD606-E89F-4B7B-B62C-5A18B0193834}"/>
    <cellStyle name="SAPBEXstdDataEmph 2 12 3" xfId="12090" xr:uid="{479BE052-06D4-4477-B714-4B35E891D8E1}"/>
    <cellStyle name="SAPBEXstdDataEmph 2 12 3 2" xfId="21685" xr:uid="{CE8F97C4-D673-4A73-B273-CF6E1DAE9867}"/>
    <cellStyle name="SAPBEXstdDataEmph 2 12 4" xfId="13873" xr:uid="{BE961087-CE1D-44AF-86B7-E00C63AD5BEA}"/>
    <cellStyle name="SAPBEXstdDataEmph 2 13" xfId="7399" xr:uid="{9D452D16-24BD-4477-8073-84F9B635F38B}"/>
    <cellStyle name="SAPBEXstdDataEmph 2 13 2" xfId="17428" xr:uid="{FD1B4D2B-1DC4-4EA6-83C9-0E08BE17B3EA}"/>
    <cellStyle name="SAPBEXstdDataEmph 2 14" xfId="12331" xr:uid="{7678C9B4-2EE4-419C-A67E-8CCCC24AB961}"/>
    <cellStyle name="SAPBEXstdDataEmph 2 14 2" xfId="21909" xr:uid="{D0E0793E-B154-4879-9F0C-0290D3FE6BB6}"/>
    <cellStyle name="SAPBEXstdDataEmph 2 15" xfId="13299" xr:uid="{46F1EA2E-DA40-40F5-AE4D-DA0C54034CB4}"/>
    <cellStyle name="SAPBEXstdDataEmph 2 2" xfId="1551" xr:uid="{8654CD3A-16D8-457E-A219-62E069424AD1}"/>
    <cellStyle name="SAPBEXstdDataEmph 2 2 10" xfId="7585" xr:uid="{D5A76082-A6B6-4248-9676-F01CE4B3EA7A}"/>
    <cellStyle name="SAPBEXstdDataEmph 2 2 10 2" xfId="17602" xr:uid="{E101424E-9809-487B-8E9C-B130A230C6A3}"/>
    <cellStyle name="SAPBEXstdDataEmph 2 2 11" xfId="8167" xr:uid="{2D02819F-04C4-4AA8-BE52-E9817AF34CFD}"/>
    <cellStyle name="SAPBEXstdDataEmph 2 2 11 2" xfId="18055" xr:uid="{1D191423-ADF4-4182-B02B-030F6E586012}"/>
    <cellStyle name="SAPBEXstdDataEmph 2 2 12" xfId="13375" xr:uid="{3FBB5809-543A-41CF-AB7D-006B9B2DB745}"/>
    <cellStyle name="SAPBEXstdDataEmph 2 2 2" xfId="1729" xr:uid="{743EAB3E-F65A-4E6C-A3EA-7F0AD2ED7EF0}"/>
    <cellStyle name="SAPBEXstdDataEmph 2 2 2 2" xfId="3353" xr:uid="{44DF0290-F10C-45A6-BBD1-4A29821D3B24}"/>
    <cellStyle name="SAPBEXstdDataEmph 2 2 2 2 2" xfId="8450" xr:uid="{11E79344-BC4E-4474-8CD2-F2B17BE54E61}"/>
    <cellStyle name="SAPBEXstdDataEmph 2 2 2 2 2 2" xfId="18332" xr:uid="{1E0E5E5C-74E6-44D6-9CB2-842EEC6416B6}"/>
    <cellStyle name="SAPBEXstdDataEmph 2 2 2 2 3" xfId="12079" xr:uid="{B4A1EE7F-5A02-4B4D-9F03-B1FDEC45DC30}"/>
    <cellStyle name="SAPBEXstdDataEmph 2 2 2 2 3 2" xfId="21674" xr:uid="{E80AFF61-1BC7-458B-8990-C051B66CBF19}"/>
    <cellStyle name="SAPBEXstdDataEmph 2 2 2 2 4" xfId="13874" xr:uid="{9E8C21A4-1E87-4879-B44B-870FD10E5630}"/>
    <cellStyle name="SAPBEXstdDataEmph 2 2 2 3" xfId="3354" xr:uid="{D5F03BD7-F66F-4F01-B416-8704A3F7058F}"/>
    <cellStyle name="SAPBEXstdDataEmph 2 2 2 3 2" xfId="8451" xr:uid="{06D88B0F-7F3E-4A36-A6AF-D656429D98AC}"/>
    <cellStyle name="SAPBEXstdDataEmph 2 2 2 3 2 2" xfId="18333" xr:uid="{599CACB2-D71D-49D2-B1D3-6780FD2DB440}"/>
    <cellStyle name="SAPBEXstdDataEmph 2 2 2 3 3" xfId="12088" xr:uid="{76B9B6A8-3F07-4BF0-BF50-57887E751DC4}"/>
    <cellStyle name="SAPBEXstdDataEmph 2 2 2 3 3 2" xfId="21683" xr:uid="{E128EF65-E9A3-4903-8D96-61CC32288707}"/>
    <cellStyle name="SAPBEXstdDataEmph 2 2 2 3 4" xfId="13875" xr:uid="{951D9151-6B08-405A-87F2-5D56B5FFB036}"/>
    <cellStyle name="SAPBEXstdDataEmph 2 2 2 4" xfId="3355" xr:uid="{49624F0C-A0DB-45AB-BEA9-44B21B4B2CAD}"/>
    <cellStyle name="SAPBEXstdDataEmph 2 2 2 4 2" xfId="8452" xr:uid="{287EB9F8-63E2-45AC-930B-0A13C8F1D3CD}"/>
    <cellStyle name="SAPBEXstdDataEmph 2 2 2 4 2 2" xfId="18334" xr:uid="{59FE5B1D-8191-44DD-B4E2-034D20D892D4}"/>
    <cellStyle name="SAPBEXstdDataEmph 2 2 2 4 3" xfId="12078" xr:uid="{E43452B0-BCB7-4EEE-8D47-1F18FE425740}"/>
    <cellStyle name="SAPBEXstdDataEmph 2 2 2 4 3 2" xfId="21673" xr:uid="{0B7F7DA6-6B25-4689-9C62-ED469C3712D8}"/>
    <cellStyle name="SAPBEXstdDataEmph 2 2 2 4 4" xfId="13876" xr:uid="{188DDD17-3943-42DA-8599-1C8CC532C7FB}"/>
    <cellStyle name="SAPBEXstdDataEmph 2 2 2 5" xfId="3356" xr:uid="{5E148333-08CB-42FE-90AE-931D601D0F99}"/>
    <cellStyle name="SAPBEXstdDataEmph 2 2 2 5 2" xfId="8453" xr:uid="{B4BC19C5-5929-4DF2-9914-E7CF9B9FAB72}"/>
    <cellStyle name="SAPBEXstdDataEmph 2 2 2 5 2 2" xfId="18335" xr:uid="{F84F1A11-1ED4-4CA4-84B4-27DAB26221AE}"/>
    <cellStyle name="SAPBEXstdDataEmph 2 2 2 5 3" xfId="7974" xr:uid="{5416D0BE-ACAC-49E4-B880-F8BB3B3C3976}"/>
    <cellStyle name="SAPBEXstdDataEmph 2 2 2 5 3 2" xfId="17955" xr:uid="{BCF48A1B-0C7D-4E48-A5E6-519E3DFD4DD7}"/>
    <cellStyle name="SAPBEXstdDataEmph 2 2 2 5 4" xfId="13877" xr:uid="{2D75D8B0-EB98-4705-99DA-9E517644E480}"/>
    <cellStyle name="SAPBEXstdDataEmph 2 2 2 6" xfId="3357" xr:uid="{66DD8B87-F3F2-446F-B1BA-9B378BC301C9}"/>
    <cellStyle name="SAPBEXstdDataEmph 2 2 2 6 2" xfId="8454" xr:uid="{3DDA6B95-306A-43FB-8CEB-3A7C662BCEA4}"/>
    <cellStyle name="SAPBEXstdDataEmph 2 2 2 6 2 2" xfId="18336" xr:uid="{1756F9D7-27FD-4AE6-BA66-2C220C53A9D6}"/>
    <cellStyle name="SAPBEXstdDataEmph 2 2 2 6 3" xfId="7488" xr:uid="{C8E68ED8-3809-4F2A-9067-1D2E8721A360}"/>
    <cellStyle name="SAPBEXstdDataEmph 2 2 2 6 3 2" xfId="17514" xr:uid="{C89B9B6E-5D62-4426-93F1-046EF294B559}"/>
    <cellStyle name="SAPBEXstdDataEmph 2 2 2 6 4" xfId="13878" xr:uid="{09817299-74C6-4CD2-9B3D-E702778B8E0E}"/>
    <cellStyle name="SAPBEXstdDataEmph 2 2 2 7" xfId="7706" xr:uid="{78522FEF-A5A4-406A-97C4-00F612951C64}"/>
    <cellStyle name="SAPBEXstdDataEmph 2 2 2 7 2" xfId="17710" xr:uid="{5486FE45-14B0-479F-8EAE-6229D0E3654C}"/>
    <cellStyle name="SAPBEXstdDataEmph 2 2 2 8" xfId="7292" xr:uid="{23EFA324-45EB-4FD3-A812-AED28EDD8B12}"/>
    <cellStyle name="SAPBEXstdDataEmph 2 2 2 8 2" xfId="17334" xr:uid="{0B36BDED-9D5F-463D-9043-0F50378862AA}"/>
    <cellStyle name="SAPBEXstdDataEmph 2 2 2 9" xfId="13475" xr:uid="{C198444F-D315-49F5-8EF7-2633DA205996}"/>
    <cellStyle name="SAPBEXstdDataEmph 2 2 3" xfId="1640" xr:uid="{D72DA103-1F7C-4B4F-88FC-F2F43178F831}"/>
    <cellStyle name="SAPBEXstdDataEmph 2 2 3 2" xfId="3358" xr:uid="{3D14B8A6-7962-44F7-A93A-543902329648}"/>
    <cellStyle name="SAPBEXstdDataEmph 2 2 3 2 2" xfId="8455" xr:uid="{299F5744-81FA-4EA0-BC2A-BFD7D1853493}"/>
    <cellStyle name="SAPBEXstdDataEmph 2 2 3 2 2 2" xfId="18337" xr:uid="{83490201-FDD7-4D63-977F-BB30405BF24E}"/>
    <cellStyle name="SAPBEXstdDataEmph 2 2 3 2 3" xfId="7786" xr:uid="{6ECE5CED-FC83-4045-A155-59FE7E2A5B33}"/>
    <cellStyle name="SAPBEXstdDataEmph 2 2 3 2 3 2" xfId="17783" xr:uid="{1BC3C08D-E91B-4B3B-970F-7AEDBA810A31}"/>
    <cellStyle name="SAPBEXstdDataEmph 2 2 3 2 4" xfId="13879" xr:uid="{A4FFFB85-323D-4333-AABD-8DA85BDF4135}"/>
    <cellStyle name="SAPBEXstdDataEmph 2 2 3 3" xfId="3359" xr:uid="{8A0B6381-0986-4891-B364-46CB2E0280B8}"/>
    <cellStyle name="SAPBEXstdDataEmph 2 2 3 3 2" xfId="8456" xr:uid="{8E3EE394-F10A-40F8-A2DA-099E731503CC}"/>
    <cellStyle name="SAPBEXstdDataEmph 2 2 3 3 2 2" xfId="18338" xr:uid="{D7809A91-3F82-41AA-A351-CE89BEEA6810}"/>
    <cellStyle name="SAPBEXstdDataEmph 2 2 3 3 3" xfId="9342" xr:uid="{A1FBA28D-5435-413E-8BCF-E77FAD4CF910}"/>
    <cellStyle name="SAPBEXstdDataEmph 2 2 3 3 3 2" xfId="19129" xr:uid="{1F537639-0742-4252-88CE-18C6A880D259}"/>
    <cellStyle name="SAPBEXstdDataEmph 2 2 3 3 4" xfId="13880" xr:uid="{24AC26A2-83DF-453A-A8D6-1459BCE39EC7}"/>
    <cellStyle name="SAPBEXstdDataEmph 2 2 3 4" xfId="3360" xr:uid="{EEF4D760-4197-4D14-8432-769F961432C5}"/>
    <cellStyle name="SAPBEXstdDataEmph 2 2 3 4 2" xfId="8457" xr:uid="{87A579D4-D7D6-4B82-86E1-351E6394F248}"/>
    <cellStyle name="SAPBEXstdDataEmph 2 2 3 4 2 2" xfId="18339" xr:uid="{6192B2D6-2F52-4CE4-94E3-F26A38E674A9}"/>
    <cellStyle name="SAPBEXstdDataEmph 2 2 3 4 3" xfId="7869" xr:uid="{84E3C2D1-D646-4DA9-8448-F96E86052ABB}"/>
    <cellStyle name="SAPBEXstdDataEmph 2 2 3 4 3 2" xfId="17864" xr:uid="{A8A14AB6-439D-4405-9838-8B2CC8B1BABE}"/>
    <cellStyle name="SAPBEXstdDataEmph 2 2 3 4 4" xfId="13881" xr:uid="{308B9D9A-301E-45C2-B836-1464ED7B060B}"/>
    <cellStyle name="SAPBEXstdDataEmph 2 2 3 5" xfId="3361" xr:uid="{EA746329-7709-4CC5-8611-FB5594659A4F}"/>
    <cellStyle name="SAPBEXstdDataEmph 2 2 3 5 2" xfId="8458" xr:uid="{06BDEAAC-E91E-4444-99E1-465C8035829F}"/>
    <cellStyle name="SAPBEXstdDataEmph 2 2 3 5 2 2" xfId="18340" xr:uid="{44F1C09B-7C5E-4C1C-AE87-0CCAF9FBDBF8}"/>
    <cellStyle name="SAPBEXstdDataEmph 2 2 3 5 3" xfId="7277" xr:uid="{34CBC3F9-661C-43BB-80D1-55A88DAAD896}"/>
    <cellStyle name="SAPBEXstdDataEmph 2 2 3 5 3 2" xfId="17323" xr:uid="{4E6EE7E8-B9B6-4FAF-99B2-A84FDE9DEEB9}"/>
    <cellStyle name="SAPBEXstdDataEmph 2 2 3 5 4" xfId="13882" xr:uid="{084BA2D4-8335-46E9-B328-A2B91C2C054B}"/>
    <cellStyle name="SAPBEXstdDataEmph 2 2 3 6" xfId="3362" xr:uid="{50F24AA9-BC28-4DA3-BF04-BA99F8EFE578}"/>
    <cellStyle name="SAPBEXstdDataEmph 2 2 3 6 2" xfId="8459" xr:uid="{6CCD5545-504C-4920-9F04-090C19E4F0E2}"/>
    <cellStyle name="SAPBEXstdDataEmph 2 2 3 6 2 2" xfId="18341" xr:uid="{604F33FC-3B00-4CD9-B27F-0B9EB6E1AD5E}"/>
    <cellStyle name="SAPBEXstdDataEmph 2 2 3 6 3" xfId="9649" xr:uid="{6F5F3271-3EA1-4762-BC1D-B1EC50252943}"/>
    <cellStyle name="SAPBEXstdDataEmph 2 2 3 6 3 2" xfId="19436" xr:uid="{DEF8BF33-503E-4268-BACD-9D599FBFF325}"/>
    <cellStyle name="SAPBEXstdDataEmph 2 2 3 6 4" xfId="13883" xr:uid="{1665B1DB-0544-4D2D-ACEE-BA4E90A4320A}"/>
    <cellStyle name="SAPBEXstdDataEmph 2 2 3 7" xfId="7648" xr:uid="{E574C243-8618-4699-B14E-F135C7F0F419}"/>
    <cellStyle name="SAPBEXstdDataEmph 2 2 3 7 2" xfId="17660" xr:uid="{2BC504FA-7A24-405E-9F71-3D15D95B3046}"/>
    <cellStyle name="SAPBEXstdDataEmph 2 2 3 8" xfId="12070" xr:uid="{F1CF3C87-59B1-4B18-A58B-9FB85E40F889}"/>
    <cellStyle name="SAPBEXstdDataEmph 2 2 3 8 2" xfId="21666" xr:uid="{5688E4AC-9C58-4326-8D04-F2B4F1594DE3}"/>
    <cellStyle name="SAPBEXstdDataEmph 2 2 3 9" xfId="13428" xr:uid="{197AE6D4-5F0C-4049-9819-476F8AAEF78B}"/>
    <cellStyle name="SAPBEXstdDataEmph 2 2 4" xfId="1791" xr:uid="{AD869F0F-6FA9-4CAB-93CC-61EA8CB01379}"/>
    <cellStyle name="SAPBEXstdDataEmph 2 2 4 2" xfId="3363" xr:uid="{F035318F-B15F-4A73-ADF1-7FC1FE9E78D2}"/>
    <cellStyle name="SAPBEXstdDataEmph 2 2 4 2 2" xfId="8460" xr:uid="{28B22FE4-B765-453E-B8E9-A08AF45EF86D}"/>
    <cellStyle name="SAPBEXstdDataEmph 2 2 4 2 2 2" xfId="18342" xr:uid="{0B7A8C1D-4455-421E-8AA4-2F922CF7E0D2}"/>
    <cellStyle name="SAPBEXstdDataEmph 2 2 4 2 3" xfId="7268" xr:uid="{7CDB16CA-62E2-404D-8C96-D2E5A7B9CDA1}"/>
    <cellStyle name="SAPBEXstdDataEmph 2 2 4 2 3 2" xfId="17317" xr:uid="{6849900D-DA35-40B2-ACA0-F96FF040397C}"/>
    <cellStyle name="SAPBEXstdDataEmph 2 2 4 2 4" xfId="13884" xr:uid="{7E952828-C1B5-48F8-8D8B-DD4F5C76CDA7}"/>
    <cellStyle name="SAPBEXstdDataEmph 2 2 4 3" xfId="3364" xr:uid="{67F90386-EC23-40DB-97E3-E20BB973C64F}"/>
    <cellStyle name="SAPBEXstdDataEmph 2 2 4 3 2" xfId="8461" xr:uid="{C6AE50F7-63A9-4DA0-8506-055588948696}"/>
    <cellStyle name="SAPBEXstdDataEmph 2 2 4 3 2 2" xfId="18343" xr:uid="{350290B8-1D3C-4669-A434-CBD5A9B2408D}"/>
    <cellStyle name="SAPBEXstdDataEmph 2 2 4 3 3" xfId="7254" xr:uid="{4CEF8140-C0EF-4C67-9E05-88D1EF1026E7}"/>
    <cellStyle name="SAPBEXstdDataEmph 2 2 4 3 3 2" xfId="17303" xr:uid="{0E14A0FC-D725-429C-BC73-9C02CBC9384F}"/>
    <cellStyle name="SAPBEXstdDataEmph 2 2 4 3 4" xfId="13885" xr:uid="{10D2C4C4-87E9-414B-A93F-177616E0192B}"/>
    <cellStyle name="SAPBEXstdDataEmph 2 2 4 4" xfId="3365" xr:uid="{F8A3F90A-AC67-4596-A583-78118572FC7E}"/>
    <cellStyle name="SAPBEXstdDataEmph 2 2 4 4 2" xfId="8462" xr:uid="{82BA7762-4B39-4905-8336-0A53B0AEE851}"/>
    <cellStyle name="SAPBEXstdDataEmph 2 2 4 4 2 2" xfId="18344" xr:uid="{B04052E1-166F-4868-9BBC-72B116C23194}"/>
    <cellStyle name="SAPBEXstdDataEmph 2 2 4 4 3" xfId="7278" xr:uid="{A0ABCB3F-88D5-4B82-B57F-516BCFE21A22}"/>
    <cellStyle name="SAPBEXstdDataEmph 2 2 4 4 3 2" xfId="17324" xr:uid="{C0CA6F92-07FA-435E-B5B3-1C0582566631}"/>
    <cellStyle name="SAPBEXstdDataEmph 2 2 4 4 4" xfId="13886" xr:uid="{B14A5D41-DD53-4DEB-A0DA-854E61C7546C}"/>
    <cellStyle name="SAPBEXstdDataEmph 2 2 4 5" xfId="3366" xr:uid="{8206CDC9-D570-4AF7-9360-88840AF0C9FB}"/>
    <cellStyle name="SAPBEXstdDataEmph 2 2 4 5 2" xfId="8463" xr:uid="{843B67FA-2809-44B9-8D29-AED6C239DC5E}"/>
    <cellStyle name="SAPBEXstdDataEmph 2 2 4 5 2 2" xfId="18345" xr:uid="{7F5CB6A9-6551-488C-B515-D93EC8DBF11D}"/>
    <cellStyle name="SAPBEXstdDataEmph 2 2 4 5 3" xfId="9875" xr:uid="{8F37C4CA-B45E-4C85-912C-426C431AA645}"/>
    <cellStyle name="SAPBEXstdDataEmph 2 2 4 5 3 2" xfId="19662" xr:uid="{BA661BC2-7E93-441F-BF2C-4870E37CA8ED}"/>
    <cellStyle name="SAPBEXstdDataEmph 2 2 4 5 4" xfId="13887" xr:uid="{86BFCFA3-5B27-47AA-B36E-F6D8FE9E1557}"/>
    <cellStyle name="SAPBEXstdDataEmph 2 2 4 6" xfId="3367" xr:uid="{303B7067-0796-4C68-9B45-B7901AEAECA4}"/>
    <cellStyle name="SAPBEXstdDataEmph 2 2 4 6 2" xfId="8464" xr:uid="{1721B8D4-8E29-448B-B6F5-7230A62F1032}"/>
    <cellStyle name="SAPBEXstdDataEmph 2 2 4 6 2 2" xfId="18346" xr:uid="{9E6F6736-DFE7-4F66-B7A1-E07EE24E4AAD}"/>
    <cellStyle name="SAPBEXstdDataEmph 2 2 4 6 3" xfId="7267" xr:uid="{27761A38-4E02-4CB5-95E8-3A50E8035EDC}"/>
    <cellStyle name="SAPBEXstdDataEmph 2 2 4 6 3 2" xfId="17316" xr:uid="{29FD85AB-2999-45E3-9517-7B490E87DE51}"/>
    <cellStyle name="SAPBEXstdDataEmph 2 2 4 6 4" xfId="13888" xr:uid="{9986FE10-05CF-4B5B-BB73-6D077E6E63FB}"/>
    <cellStyle name="SAPBEXstdDataEmph 2 2 4 7" xfId="7755" xr:uid="{709B4F1F-E52F-4118-B3A7-2918A0425DC6}"/>
    <cellStyle name="SAPBEXstdDataEmph 2 2 4 7 2" xfId="17753" xr:uid="{F1EB23FB-9DF0-4BCC-A72C-16038AA1126E}"/>
    <cellStyle name="SAPBEXstdDataEmph 2 2 4 8" xfId="7926" xr:uid="{5FD6E3A1-18E6-4A1F-A434-1E1AEAB02A79}"/>
    <cellStyle name="SAPBEXstdDataEmph 2 2 4 8 2" xfId="17910" xr:uid="{A755C63E-D326-4866-8EEF-A2C3D387F860}"/>
    <cellStyle name="SAPBEXstdDataEmph 2 2 4 9" xfId="13517" xr:uid="{E0514A70-8226-4B59-ADD5-0F7D9555CB43}"/>
    <cellStyle name="SAPBEXstdDataEmph 2 2 5" xfId="3368" xr:uid="{7F7EEB02-09B2-4472-BC41-2224F031226B}"/>
    <cellStyle name="SAPBEXstdDataEmph 2 2 5 2" xfId="8465" xr:uid="{4AFD7B0E-66E4-46A0-90B9-D91977BFCE5A}"/>
    <cellStyle name="SAPBEXstdDataEmph 2 2 5 2 2" xfId="18347" xr:uid="{18C48B3D-AF85-442B-8C3B-3B4772C2DBC0}"/>
    <cellStyle name="SAPBEXstdDataEmph 2 2 5 3" xfId="7258" xr:uid="{503993D9-3663-4181-BDA6-977568EC0A90}"/>
    <cellStyle name="SAPBEXstdDataEmph 2 2 5 3 2" xfId="17307" xr:uid="{67186FE9-279B-4E6E-968B-704963AFC819}"/>
    <cellStyle name="SAPBEXstdDataEmph 2 2 5 4" xfId="13889" xr:uid="{F43E61CB-A3E6-4CB7-9C16-7BF9BD56F703}"/>
    <cellStyle name="SAPBEXstdDataEmph 2 2 6" xfId="3369" xr:uid="{54F5E5A2-4651-4E88-82B8-405624419F90}"/>
    <cellStyle name="SAPBEXstdDataEmph 2 2 6 2" xfId="8466" xr:uid="{C83EACC6-938D-4358-90E3-C9617E35A284}"/>
    <cellStyle name="SAPBEXstdDataEmph 2 2 6 2 2" xfId="18348" xr:uid="{ECE70627-4DDE-43FF-BDFC-45DA9711565F}"/>
    <cellStyle name="SAPBEXstdDataEmph 2 2 6 3" xfId="7142" xr:uid="{DD887294-59BE-4183-B704-E453A4DDDFE2}"/>
    <cellStyle name="SAPBEXstdDataEmph 2 2 6 3 2" xfId="17194" xr:uid="{5D9E1E8B-4A25-42DE-976D-E408CC8F13A3}"/>
    <cellStyle name="SAPBEXstdDataEmph 2 2 6 4" xfId="13890" xr:uid="{35876E16-7776-45A9-8590-E085A0C66C71}"/>
    <cellStyle name="SAPBEXstdDataEmph 2 2 7" xfId="3370" xr:uid="{634CF134-BC3A-4DF5-8FFD-D98C2A350344}"/>
    <cellStyle name="SAPBEXstdDataEmph 2 2 7 2" xfId="8467" xr:uid="{52FA638C-3ADB-4A0A-9616-C936A5B72A57}"/>
    <cellStyle name="SAPBEXstdDataEmph 2 2 7 2 2" xfId="18349" xr:uid="{62550E7E-EDD3-4A09-81B1-489978CD2D8C}"/>
    <cellStyle name="SAPBEXstdDataEmph 2 2 7 3" xfId="7266" xr:uid="{DF867E17-80B0-4E06-AA0C-1FD1CC864A5A}"/>
    <cellStyle name="SAPBEXstdDataEmph 2 2 7 3 2" xfId="17315" xr:uid="{02086743-C18A-4C13-BE58-4FD9ADDD113B}"/>
    <cellStyle name="SAPBEXstdDataEmph 2 2 7 4" xfId="13891" xr:uid="{F2FFD0F1-AE5D-4AAC-BEBF-728010D9444C}"/>
    <cellStyle name="SAPBEXstdDataEmph 2 2 8" xfId="3371" xr:uid="{D4E568D9-8BE5-46DB-87E4-C648E243F48E}"/>
    <cellStyle name="SAPBEXstdDataEmph 2 2 8 2" xfId="8468" xr:uid="{7E3758DF-8E22-4003-97B9-D8B18F3097C3}"/>
    <cellStyle name="SAPBEXstdDataEmph 2 2 8 2 2" xfId="18350" xr:uid="{4E475E30-9EF1-4776-A3FC-5F4B10F16595}"/>
    <cellStyle name="SAPBEXstdDataEmph 2 2 8 3" xfId="8072" xr:uid="{78B01AD9-2EDA-4FA3-9200-3DDB8CB672FB}"/>
    <cellStyle name="SAPBEXstdDataEmph 2 2 8 3 2" xfId="18050" xr:uid="{F2DF7BC4-D4AA-438F-8D01-FD4E145832FA}"/>
    <cellStyle name="SAPBEXstdDataEmph 2 2 8 4" xfId="13892" xr:uid="{C182C466-F3DB-41C8-BF5F-9604F6EC57A8}"/>
    <cellStyle name="SAPBEXstdDataEmph 2 2 9" xfId="3372" xr:uid="{877C893E-2641-42B2-AC9A-FDC00A3CAFBF}"/>
    <cellStyle name="SAPBEXstdDataEmph 2 2 9 2" xfId="8469" xr:uid="{1BF4D22F-7075-4B4F-A8BD-C3FD82640B5D}"/>
    <cellStyle name="SAPBEXstdDataEmph 2 2 9 2 2" xfId="18351" xr:uid="{F5004DEB-76A3-48D9-9CD4-63AC818205EF}"/>
    <cellStyle name="SAPBEXstdDataEmph 2 2 9 3" xfId="7486" xr:uid="{0F90FF25-CE25-476B-B5C8-79393128CB78}"/>
    <cellStyle name="SAPBEXstdDataEmph 2 2 9 3 2" xfId="17512" xr:uid="{D0B73F62-5BB0-4097-925C-940E630FC3CD}"/>
    <cellStyle name="SAPBEXstdDataEmph 2 2 9 4" xfId="13893" xr:uid="{029F4F44-8724-4EEF-903B-87CDAED3C235}"/>
    <cellStyle name="SAPBEXstdDataEmph 2 3" xfId="1584" xr:uid="{CB9B683F-2F1F-408A-A01C-46A1F836FD17}"/>
    <cellStyle name="SAPBEXstdDataEmph 2 3 10" xfId="7609" xr:uid="{99B8A0A0-0739-44E0-A1CC-FEA4422B261F}"/>
    <cellStyle name="SAPBEXstdDataEmph 2 3 10 2" xfId="17624" xr:uid="{26AE5286-24B0-4AF0-B5F7-30DF1129EFC2}"/>
    <cellStyle name="SAPBEXstdDataEmph 2 3 11" xfId="8209" xr:uid="{1592ED56-CF75-430B-8FA4-62272A12F8E0}"/>
    <cellStyle name="SAPBEXstdDataEmph 2 3 11 2" xfId="18096" xr:uid="{5A11711A-C310-456F-9A3F-4642035B96A6}"/>
    <cellStyle name="SAPBEXstdDataEmph 2 3 12" xfId="13395" xr:uid="{63481205-1219-44D0-A494-B250890D9EE9}"/>
    <cellStyle name="SAPBEXstdDataEmph 2 3 2" xfId="1743" xr:uid="{4A2C31BE-DD4A-4F31-9672-CCC434A49E05}"/>
    <cellStyle name="SAPBEXstdDataEmph 2 3 2 2" xfId="3373" xr:uid="{D3FABAFA-C66F-4340-A957-7D9105D5A9F8}"/>
    <cellStyle name="SAPBEXstdDataEmph 2 3 2 2 2" xfId="8470" xr:uid="{AD1908E3-EFDA-49C5-9C0D-F5444E4C7C63}"/>
    <cellStyle name="SAPBEXstdDataEmph 2 3 2 2 2 2" xfId="18352" xr:uid="{FF962B10-8C54-4724-BB92-A6AEE378EC65}"/>
    <cellStyle name="SAPBEXstdDataEmph 2 3 2 2 3" xfId="8187" xr:uid="{7BE32512-B8E1-4FCF-9727-077516469FB9}"/>
    <cellStyle name="SAPBEXstdDataEmph 2 3 2 2 3 2" xfId="18075" xr:uid="{1EE5185B-CA68-4FFF-B782-4E7B3082235F}"/>
    <cellStyle name="SAPBEXstdDataEmph 2 3 2 2 4" xfId="13894" xr:uid="{E21FBC7C-CA9A-49A8-AD95-0044F68203D1}"/>
    <cellStyle name="SAPBEXstdDataEmph 2 3 2 3" xfId="3374" xr:uid="{D05B7AEA-6B56-4E92-8DA3-06ACC1C3501F}"/>
    <cellStyle name="SAPBEXstdDataEmph 2 3 2 3 2" xfId="8471" xr:uid="{9B075726-C1EF-4941-9AFF-7ED234C9D078}"/>
    <cellStyle name="SAPBEXstdDataEmph 2 3 2 3 2 2" xfId="18353" xr:uid="{875CC82A-E8F7-4EA2-B37E-F3223A666F87}"/>
    <cellStyle name="SAPBEXstdDataEmph 2 3 2 3 3" xfId="9343" xr:uid="{11DD52F2-ECF3-4C20-B9F8-6C009F154443}"/>
    <cellStyle name="SAPBEXstdDataEmph 2 3 2 3 3 2" xfId="19130" xr:uid="{CA9D23BF-B0BA-40EF-8C9C-656E7707B2E7}"/>
    <cellStyle name="SAPBEXstdDataEmph 2 3 2 3 4" xfId="13895" xr:uid="{44452B90-B8CB-43AC-90D5-316F61B8A42E}"/>
    <cellStyle name="SAPBEXstdDataEmph 2 3 2 4" xfId="3375" xr:uid="{A7866D11-B1A0-44C9-92DA-72A0D96215F8}"/>
    <cellStyle name="SAPBEXstdDataEmph 2 3 2 4 2" xfId="8472" xr:uid="{43C3F6AB-80C1-4785-970A-E09474641B8F}"/>
    <cellStyle name="SAPBEXstdDataEmph 2 3 2 4 2 2" xfId="18354" xr:uid="{CED31D31-598E-49E7-BC01-1A0BED9830C6}"/>
    <cellStyle name="SAPBEXstdDataEmph 2 3 2 4 3" xfId="8075" xr:uid="{EB97E04B-FA3E-4E0A-875C-20B7A5DFBEBE}"/>
    <cellStyle name="SAPBEXstdDataEmph 2 3 2 4 3 2" xfId="18052" xr:uid="{5BAC9371-9225-4D00-A0C0-E1CE60615798}"/>
    <cellStyle name="SAPBEXstdDataEmph 2 3 2 4 4" xfId="13896" xr:uid="{BFEE1914-C6F4-473E-BA25-0E719A955EBC}"/>
    <cellStyle name="SAPBEXstdDataEmph 2 3 2 5" xfId="3376" xr:uid="{F37C13CA-6044-4E75-9B17-1265B450D09B}"/>
    <cellStyle name="SAPBEXstdDataEmph 2 3 2 5 2" xfId="8473" xr:uid="{33E8FBE4-3DC9-404F-BDE3-72C24F0F20D3}"/>
    <cellStyle name="SAPBEXstdDataEmph 2 3 2 5 2 2" xfId="18355" xr:uid="{E6631C5D-E841-4485-9322-A359D20FEF38}"/>
    <cellStyle name="SAPBEXstdDataEmph 2 3 2 5 3" xfId="9650" xr:uid="{D8782AE2-6D74-4B40-BE77-CFB783C2B574}"/>
    <cellStyle name="SAPBEXstdDataEmph 2 3 2 5 3 2" xfId="19437" xr:uid="{6986D18A-E9A7-4470-99A6-24373CF12A71}"/>
    <cellStyle name="SAPBEXstdDataEmph 2 3 2 5 4" xfId="13897" xr:uid="{8E62440C-72AC-45F5-9E15-F5FA94DB05B0}"/>
    <cellStyle name="SAPBEXstdDataEmph 2 3 2 6" xfId="3377" xr:uid="{162DF2CD-27E7-452B-9510-6825B05FD155}"/>
    <cellStyle name="SAPBEXstdDataEmph 2 3 2 6 2" xfId="8474" xr:uid="{FFA82502-B1B0-4F51-8A94-C797D3BD8C58}"/>
    <cellStyle name="SAPBEXstdDataEmph 2 3 2 6 2 2" xfId="18356" xr:uid="{D31C16A6-0095-40EA-88FF-D146008330CD}"/>
    <cellStyle name="SAPBEXstdDataEmph 2 3 2 6 3" xfId="7253" xr:uid="{B44A3145-3F4D-4A7E-951C-18C8762DD3B5}"/>
    <cellStyle name="SAPBEXstdDataEmph 2 3 2 6 3 2" xfId="17302" xr:uid="{987A14FB-C5D7-4C83-8285-A72086BBC98E}"/>
    <cellStyle name="SAPBEXstdDataEmph 2 3 2 6 4" xfId="13898" xr:uid="{EBBE46CC-CB84-47AB-ACA7-3182D84C40CD}"/>
    <cellStyle name="SAPBEXstdDataEmph 2 3 2 7" xfId="7717" xr:uid="{E27B1DBF-E674-4D3A-96DA-8C5AE9A772E3}"/>
    <cellStyle name="SAPBEXstdDataEmph 2 3 2 7 2" xfId="17721" xr:uid="{284EAA08-D86D-4AB3-BBF7-A46677AD5E39}"/>
    <cellStyle name="SAPBEXstdDataEmph 2 3 2 8" xfId="12309" xr:uid="{CBCD0336-F4FA-4D4F-83D9-07774FA49292}"/>
    <cellStyle name="SAPBEXstdDataEmph 2 3 2 8 2" xfId="21888" xr:uid="{21777F49-2BED-479C-8887-289A4207C175}"/>
    <cellStyle name="SAPBEXstdDataEmph 2 3 2 9" xfId="13486" xr:uid="{62D4CCE7-59B8-4456-95F2-264878EE111B}"/>
    <cellStyle name="SAPBEXstdDataEmph 2 3 3" xfId="1763" xr:uid="{BE4D38E1-B17B-4B8E-8FC7-478A2131047B}"/>
    <cellStyle name="SAPBEXstdDataEmph 2 3 3 2" xfId="3378" xr:uid="{A7C23425-FBD0-4C57-8A55-9923EBBACCBA}"/>
    <cellStyle name="SAPBEXstdDataEmph 2 3 3 2 2" xfId="8475" xr:uid="{F90AF2C6-F9E0-4C93-AFD2-8BFC1E5E1E43}"/>
    <cellStyle name="SAPBEXstdDataEmph 2 3 3 2 2 2" xfId="18357" xr:uid="{B5DB82BD-45D3-4DB2-A1FF-8E81888A2406}"/>
    <cellStyle name="SAPBEXstdDataEmph 2 3 3 2 3" xfId="7485" xr:uid="{9461A936-4285-4FB3-B6A8-C8560C3E6E19}"/>
    <cellStyle name="SAPBEXstdDataEmph 2 3 3 2 3 2" xfId="17511" xr:uid="{32631256-8DC2-4C2E-88E2-27ADF7298FEC}"/>
    <cellStyle name="SAPBEXstdDataEmph 2 3 3 2 4" xfId="13899" xr:uid="{A1BE690C-B6EA-41CF-BD2A-4FBEB0E2CE8D}"/>
    <cellStyle name="SAPBEXstdDataEmph 2 3 3 3" xfId="3379" xr:uid="{4B238808-11AF-4915-8AFA-C91331ADAB8C}"/>
    <cellStyle name="SAPBEXstdDataEmph 2 3 3 3 2" xfId="8476" xr:uid="{32054A05-A768-4ECF-9321-2A34C93E7AC0}"/>
    <cellStyle name="SAPBEXstdDataEmph 2 3 3 3 2 2" xfId="18358" xr:uid="{BEC5AB3D-AF6F-4D11-9BD2-7A2CFF452221}"/>
    <cellStyle name="SAPBEXstdDataEmph 2 3 3 3 3" xfId="9651" xr:uid="{C027606F-5425-4E5B-A419-3EBFE5463FD0}"/>
    <cellStyle name="SAPBEXstdDataEmph 2 3 3 3 3 2" xfId="19438" xr:uid="{6D562817-61BA-49FD-92F6-FDE90A3D4388}"/>
    <cellStyle name="SAPBEXstdDataEmph 2 3 3 3 4" xfId="13900" xr:uid="{90222E46-266E-4A52-9E70-AA719048F3E1}"/>
    <cellStyle name="SAPBEXstdDataEmph 2 3 3 4" xfId="3380" xr:uid="{46BB65A1-43CB-4A4A-99B8-4D8DA5926CA8}"/>
    <cellStyle name="SAPBEXstdDataEmph 2 3 3 4 2" xfId="8477" xr:uid="{313A82CD-86D0-4E54-B3EF-DE2B4C6B32B4}"/>
    <cellStyle name="SAPBEXstdDataEmph 2 3 3 4 2 2" xfId="18359" xr:uid="{609211F1-4AB5-4BC5-9B34-04503D2D5B3F}"/>
    <cellStyle name="SAPBEXstdDataEmph 2 3 3 4 3" xfId="9670" xr:uid="{C07562DD-AF43-490E-9E06-A9F0E0D51D89}"/>
    <cellStyle name="SAPBEXstdDataEmph 2 3 3 4 3 2" xfId="19457" xr:uid="{995C0AD3-C093-4355-9E3A-054FBD31D581}"/>
    <cellStyle name="SAPBEXstdDataEmph 2 3 3 4 4" xfId="13901" xr:uid="{28572D2F-D1CA-4FBE-AEEF-D9CE73B02C34}"/>
    <cellStyle name="SAPBEXstdDataEmph 2 3 3 5" xfId="3381" xr:uid="{08FD8F27-25F7-4884-81F2-D0D56053610B}"/>
    <cellStyle name="SAPBEXstdDataEmph 2 3 3 5 2" xfId="8478" xr:uid="{34FBA50E-C464-4ED2-ADB4-3DFC63910D48}"/>
    <cellStyle name="SAPBEXstdDataEmph 2 3 3 5 2 2" xfId="18360" xr:uid="{8AFD4380-8E4D-4571-BEEF-5983DD82E1C6}"/>
    <cellStyle name="SAPBEXstdDataEmph 2 3 3 5 3" xfId="7860" xr:uid="{94220FE4-E3E3-4859-B835-16542D289833}"/>
    <cellStyle name="SAPBEXstdDataEmph 2 3 3 5 3 2" xfId="17856" xr:uid="{B58D3E1B-AE7A-451F-99DC-8770771C8220}"/>
    <cellStyle name="SAPBEXstdDataEmph 2 3 3 5 4" xfId="13902" xr:uid="{6E35A9F5-BEB2-4CAE-92B2-D1B431D524D1}"/>
    <cellStyle name="SAPBEXstdDataEmph 2 3 3 6" xfId="3382" xr:uid="{751A4F94-AD2C-4687-B99B-BD957B9A9446}"/>
    <cellStyle name="SAPBEXstdDataEmph 2 3 3 6 2" xfId="8479" xr:uid="{52B98692-271E-44DF-BC0B-B978DA4A7CA9}"/>
    <cellStyle name="SAPBEXstdDataEmph 2 3 3 6 2 2" xfId="18361" xr:uid="{27989757-71B6-4444-BDE6-862833B9F8E5}"/>
    <cellStyle name="SAPBEXstdDataEmph 2 3 3 6 3" xfId="8077" xr:uid="{4468D9A3-A339-4685-84FD-C04B9837AF1C}"/>
    <cellStyle name="SAPBEXstdDataEmph 2 3 3 6 3 2" xfId="18053" xr:uid="{74FF6880-0361-49E8-AD47-521B5B4FF6DD}"/>
    <cellStyle name="SAPBEXstdDataEmph 2 3 3 6 4" xfId="13903" xr:uid="{28C3BADC-4CB1-4FD7-9A7B-BF20F54E5F53}"/>
    <cellStyle name="SAPBEXstdDataEmph 2 3 3 7" xfId="7735" xr:uid="{A7972E08-10BB-4297-83C6-C4EB6DDE89AD}"/>
    <cellStyle name="SAPBEXstdDataEmph 2 3 3 7 2" xfId="17736" xr:uid="{A331A3F4-7879-431F-AFD3-5A152D1D8B06}"/>
    <cellStyle name="SAPBEXstdDataEmph 2 3 3 8" xfId="7515" xr:uid="{2E31F4B3-BE88-45FD-9C75-ABD1FD3C80BB}"/>
    <cellStyle name="SAPBEXstdDataEmph 2 3 3 8 2" xfId="17538" xr:uid="{D65F5515-83C1-4D01-A9A1-2A560432F78D}"/>
    <cellStyle name="SAPBEXstdDataEmph 2 3 3 9" xfId="13501" xr:uid="{76FE31C0-9898-4053-9DE3-6A16BED2F526}"/>
    <cellStyle name="SAPBEXstdDataEmph 2 3 4" xfId="1814" xr:uid="{51AA637B-FA35-4386-9E89-F362769178D3}"/>
    <cellStyle name="SAPBEXstdDataEmph 2 3 4 2" xfId="3383" xr:uid="{8E1849F9-8E38-4499-8BEE-AC680EA02298}"/>
    <cellStyle name="SAPBEXstdDataEmph 2 3 4 2 2" xfId="8480" xr:uid="{28755F2C-A2CC-4EA7-B874-69F4E2ED4715}"/>
    <cellStyle name="SAPBEXstdDataEmph 2 3 4 2 2 2" xfId="18362" xr:uid="{73C7D787-11B7-48B0-8208-A5C8571388A0}"/>
    <cellStyle name="SAPBEXstdDataEmph 2 3 4 2 3" xfId="9488" xr:uid="{BB2B67E7-3496-4E6B-88D4-3294220E1594}"/>
    <cellStyle name="SAPBEXstdDataEmph 2 3 4 2 3 2" xfId="19275" xr:uid="{554A87AA-72F1-469E-BD6A-3600BE8392CF}"/>
    <cellStyle name="SAPBEXstdDataEmph 2 3 4 2 4" xfId="13904" xr:uid="{F04AA312-B7C7-4A22-A720-BCCC1FB767C1}"/>
    <cellStyle name="SAPBEXstdDataEmph 2 3 4 3" xfId="3384" xr:uid="{9ECF45C8-2846-4983-B278-DA992C04970B}"/>
    <cellStyle name="SAPBEXstdDataEmph 2 3 4 3 2" xfId="8481" xr:uid="{AD8B389A-3F33-462C-9B5A-5D33EA1F5BF0}"/>
    <cellStyle name="SAPBEXstdDataEmph 2 3 4 3 2 2" xfId="18363" xr:uid="{0A27E755-4E66-4A94-9BDC-43CD4C3C08C9}"/>
    <cellStyle name="SAPBEXstdDataEmph 2 3 4 3 3" xfId="8073" xr:uid="{19CCEA04-C88E-4EF2-94C6-32ECB8BB2F2D}"/>
    <cellStyle name="SAPBEXstdDataEmph 2 3 4 3 3 2" xfId="18051" xr:uid="{329C37D5-4BB2-4BD9-B39C-5BE6AEB98A03}"/>
    <cellStyle name="SAPBEXstdDataEmph 2 3 4 3 4" xfId="13905" xr:uid="{EF5CF06E-C894-410B-94C1-A5C7DB8553FB}"/>
    <cellStyle name="SAPBEXstdDataEmph 2 3 4 4" xfId="3385" xr:uid="{AE6B6842-E1F9-459F-BC61-5D64D2C63F7B}"/>
    <cellStyle name="SAPBEXstdDataEmph 2 3 4 4 2" xfId="8482" xr:uid="{72C4AD97-B233-4E72-A4FF-D9D4269256CA}"/>
    <cellStyle name="SAPBEXstdDataEmph 2 3 4 4 2 2" xfId="18364" xr:uid="{A73C9415-7695-418E-8C69-1D420483819A}"/>
    <cellStyle name="SAPBEXstdDataEmph 2 3 4 4 3" xfId="7255" xr:uid="{F11C42D8-783E-4638-96F6-29723524DBDD}"/>
    <cellStyle name="SAPBEXstdDataEmph 2 3 4 4 3 2" xfId="17304" xr:uid="{43374D94-DD09-4814-8043-A154A3AD772D}"/>
    <cellStyle name="SAPBEXstdDataEmph 2 3 4 4 4" xfId="13906" xr:uid="{E0F69DC6-FF66-4B1F-AEEB-FA2674F4DA3C}"/>
    <cellStyle name="SAPBEXstdDataEmph 2 3 4 5" xfId="3386" xr:uid="{294F90EC-39EE-4C3A-8610-2D5763B83CA4}"/>
    <cellStyle name="SAPBEXstdDataEmph 2 3 4 5 2" xfId="8483" xr:uid="{B4551F15-5258-4EDE-B54C-208BAA6B8A0D}"/>
    <cellStyle name="SAPBEXstdDataEmph 2 3 4 5 2 2" xfId="18365" xr:uid="{DA847826-E0FF-4C72-B44F-21462ACC2440}"/>
    <cellStyle name="SAPBEXstdDataEmph 2 3 4 5 3" xfId="7618" xr:uid="{E740A376-8429-4631-A5C6-5284B10944A7}"/>
    <cellStyle name="SAPBEXstdDataEmph 2 3 4 5 3 2" xfId="17632" xr:uid="{09BF33F8-7697-4D99-A60C-591869AD8E70}"/>
    <cellStyle name="SAPBEXstdDataEmph 2 3 4 5 4" xfId="13907" xr:uid="{BD8AEF42-A6D2-4676-898A-886CEF8A216E}"/>
    <cellStyle name="SAPBEXstdDataEmph 2 3 4 6" xfId="3387" xr:uid="{5243E580-F475-44F1-A066-7CEE982EA020}"/>
    <cellStyle name="SAPBEXstdDataEmph 2 3 4 6 2" xfId="8484" xr:uid="{6460DDD8-9FEE-455B-93A4-7C4C33668355}"/>
    <cellStyle name="SAPBEXstdDataEmph 2 3 4 6 2 2" xfId="18366" xr:uid="{9A8B74BB-3E28-412D-8B11-D2707E70B952}"/>
    <cellStyle name="SAPBEXstdDataEmph 2 3 4 6 3" xfId="7530" xr:uid="{8F8EC060-F3BE-43E3-AD38-604094773318}"/>
    <cellStyle name="SAPBEXstdDataEmph 2 3 4 6 3 2" xfId="17552" xr:uid="{7AEDF7EC-D98E-45BC-8764-E961185B37C7}"/>
    <cellStyle name="SAPBEXstdDataEmph 2 3 4 6 4" xfId="13908" xr:uid="{9599FEF3-CF22-4A6E-9C93-B42EEB528538}"/>
    <cellStyle name="SAPBEXstdDataEmph 2 3 4 7" xfId="7774" xr:uid="{A2B9B970-C52F-4D82-B84F-68C41EBC0762}"/>
    <cellStyle name="SAPBEXstdDataEmph 2 3 4 7 2" xfId="17772" xr:uid="{C9E2237F-909E-4A66-A202-36806755675A}"/>
    <cellStyle name="SAPBEXstdDataEmph 2 3 4 8" xfId="7928" xr:uid="{67F6FE17-42CB-4A7F-8B3E-3178396CD734}"/>
    <cellStyle name="SAPBEXstdDataEmph 2 3 4 8 2" xfId="17912" xr:uid="{FCD3BBD9-75C7-4CB6-A4A0-E4BE02A72F90}"/>
    <cellStyle name="SAPBEXstdDataEmph 2 3 4 9" xfId="13536" xr:uid="{6A3B4BD5-7E76-41AE-AB2A-A6CDAA9C7811}"/>
    <cellStyle name="SAPBEXstdDataEmph 2 3 5" xfId="3388" xr:uid="{F2384D76-1C72-47F8-B225-DBBB669B064C}"/>
    <cellStyle name="SAPBEXstdDataEmph 2 3 5 2" xfId="8485" xr:uid="{41ED118A-D623-4DEF-B4EE-D9DF52353BA4}"/>
    <cellStyle name="SAPBEXstdDataEmph 2 3 5 2 2" xfId="18367" xr:uid="{7003D069-06DB-4887-BEF8-86164254D997}"/>
    <cellStyle name="SAPBEXstdDataEmph 2 3 5 3" xfId="12235" xr:uid="{C540614E-F7BD-4987-9B55-1EF1AC0D6CBD}"/>
    <cellStyle name="SAPBEXstdDataEmph 2 3 5 3 2" xfId="21821" xr:uid="{5B5C97F7-B7AC-4AA9-88FE-BAF99F68E8E9}"/>
    <cellStyle name="SAPBEXstdDataEmph 2 3 5 4" xfId="13909" xr:uid="{916557A1-E3A8-4645-A362-1BEF06F3C529}"/>
    <cellStyle name="SAPBEXstdDataEmph 2 3 6" xfId="3389" xr:uid="{7B756229-EC3C-4DE9-AC5A-9E316D64A6AC}"/>
    <cellStyle name="SAPBEXstdDataEmph 2 3 6 2" xfId="8486" xr:uid="{C160AB1F-97AC-4202-B50A-CBFCB4E9306A}"/>
    <cellStyle name="SAPBEXstdDataEmph 2 3 6 2 2" xfId="18368" xr:uid="{0619FD89-6C70-451B-830A-A455E70830BA}"/>
    <cellStyle name="SAPBEXstdDataEmph 2 3 6 3" xfId="7799" xr:uid="{1839E4A8-6E82-47E8-B610-3DF506AF1F82}"/>
    <cellStyle name="SAPBEXstdDataEmph 2 3 6 3 2" xfId="17796" xr:uid="{EBED7467-1369-499D-8F8C-4D780ED0A146}"/>
    <cellStyle name="SAPBEXstdDataEmph 2 3 6 4" xfId="13910" xr:uid="{704B0D2E-55CF-4DB9-899F-C69D446E5634}"/>
    <cellStyle name="SAPBEXstdDataEmph 2 3 7" xfId="3390" xr:uid="{65B75324-B167-4C1A-B8FC-D09BC252C467}"/>
    <cellStyle name="SAPBEXstdDataEmph 2 3 7 2" xfId="8487" xr:uid="{C19C463A-9973-4592-922C-ECC1DDEC5147}"/>
    <cellStyle name="SAPBEXstdDataEmph 2 3 7 2 2" xfId="18369" xr:uid="{8648A735-334E-400D-8C8A-2FD4E2F52C27}"/>
    <cellStyle name="SAPBEXstdDataEmph 2 3 7 3" xfId="9652" xr:uid="{DF134EA6-F52A-4BFF-9039-E7AD681507FA}"/>
    <cellStyle name="SAPBEXstdDataEmph 2 3 7 3 2" xfId="19439" xr:uid="{37B81DC1-5259-4183-9543-F4EE959D0280}"/>
    <cellStyle name="SAPBEXstdDataEmph 2 3 7 4" xfId="13911" xr:uid="{B8F00D92-BE89-4F4C-B098-3971A041BE0D}"/>
    <cellStyle name="SAPBEXstdDataEmph 2 3 8" xfId="3391" xr:uid="{0F7829DE-A575-40D6-964D-556ABD554FE6}"/>
    <cellStyle name="SAPBEXstdDataEmph 2 3 8 2" xfId="8488" xr:uid="{9E7733C8-7250-4B80-90A0-C04C60DEB3F3}"/>
    <cellStyle name="SAPBEXstdDataEmph 2 3 8 2 2" xfId="18370" xr:uid="{564C0FEF-0D41-41B1-98CB-3FFC7E6471F2}"/>
    <cellStyle name="SAPBEXstdDataEmph 2 3 8 3" xfId="7270" xr:uid="{7AC3AAA7-13A7-4F86-8804-0CABC36C6F0F}"/>
    <cellStyle name="SAPBEXstdDataEmph 2 3 8 3 2" xfId="17318" xr:uid="{03783B9A-06EA-4264-B6E2-A63A9B721F10}"/>
    <cellStyle name="SAPBEXstdDataEmph 2 3 8 4" xfId="13912" xr:uid="{98202D31-69C3-498C-A476-D995803E2767}"/>
    <cellStyle name="SAPBEXstdDataEmph 2 3 9" xfId="3392" xr:uid="{81E99D47-DF76-420B-9535-48DCFCEDF09D}"/>
    <cellStyle name="SAPBEXstdDataEmph 2 3 9 2" xfId="8489" xr:uid="{2AB7F271-F651-4366-B5F8-4CB3D8909A28}"/>
    <cellStyle name="SAPBEXstdDataEmph 2 3 9 2 2" xfId="18371" xr:uid="{643E20C5-E18B-47D1-A50F-A8428CA13A4B}"/>
    <cellStyle name="SAPBEXstdDataEmph 2 3 9 3" xfId="7481" xr:uid="{AE210181-D4F9-4730-82FE-BA6C1CF3E11D}"/>
    <cellStyle name="SAPBEXstdDataEmph 2 3 9 3 2" xfId="17507" xr:uid="{1ECDC834-F989-41D6-830E-7B743ED64EF8}"/>
    <cellStyle name="SAPBEXstdDataEmph 2 3 9 4" xfId="13913" xr:uid="{BF4BB14D-6847-4598-A765-A083D3C76A89}"/>
    <cellStyle name="SAPBEXstdDataEmph 2 4" xfId="1599" xr:uid="{B002A951-918E-497E-BD4F-22249A180D00}"/>
    <cellStyle name="SAPBEXstdDataEmph 2 4 10" xfId="7883" xr:uid="{CFF1AB05-80F3-47CF-B168-D5C8CA831593}"/>
    <cellStyle name="SAPBEXstdDataEmph 2 4 10 2" xfId="17873" xr:uid="{351A7DCA-21CF-46D6-B8D0-1931627ED4DC}"/>
    <cellStyle name="SAPBEXstdDataEmph 2 4 11" xfId="13403" xr:uid="{6AED8CFF-E541-4FE2-BAA5-3097BF12A1C9}"/>
    <cellStyle name="SAPBEXstdDataEmph 2 4 2" xfId="1771" xr:uid="{EEBA1A05-4F7B-477D-9578-F66C5AB5DF10}"/>
    <cellStyle name="SAPBEXstdDataEmph 2 4 2 2" xfId="3393" xr:uid="{7597B280-A888-4DA6-8058-3D5B55F39A58}"/>
    <cellStyle name="SAPBEXstdDataEmph 2 4 2 2 2" xfId="8490" xr:uid="{AD9F8E68-1B9F-43BC-A9FF-DD4591D79102}"/>
    <cellStyle name="SAPBEXstdDataEmph 2 4 2 2 2 2" xfId="18372" xr:uid="{D36F6D90-EC76-4502-8704-2FE60BA41706}"/>
    <cellStyle name="SAPBEXstdDataEmph 2 4 2 2 3" xfId="9344" xr:uid="{13AC6D62-9F10-4727-939F-65FA545F47C4}"/>
    <cellStyle name="SAPBEXstdDataEmph 2 4 2 2 3 2" xfId="19131" xr:uid="{028BDCED-F62D-477A-A0CD-BBCE843EF274}"/>
    <cellStyle name="SAPBEXstdDataEmph 2 4 2 2 4" xfId="13914" xr:uid="{0E332F59-24A4-4E26-BA1E-6AAFE75352A3}"/>
    <cellStyle name="SAPBEXstdDataEmph 2 4 2 3" xfId="3394" xr:uid="{01E10991-A83A-4294-BC61-0AD2FCDD58A6}"/>
    <cellStyle name="SAPBEXstdDataEmph 2 4 2 3 2" xfId="8491" xr:uid="{DF9FD1B5-AA5F-44D2-B2B6-066066530C7E}"/>
    <cellStyle name="SAPBEXstdDataEmph 2 4 2 3 2 2" xfId="18373" xr:uid="{854C8707-10FC-4339-B87A-2B7A00D20C53}"/>
    <cellStyle name="SAPBEXstdDataEmph 2 4 2 3 3" xfId="7271" xr:uid="{85707868-255C-4E54-A075-D7628DD37B99}"/>
    <cellStyle name="SAPBEXstdDataEmph 2 4 2 3 3 2" xfId="17319" xr:uid="{2F3BF8E1-4850-4981-A105-1629AD071966}"/>
    <cellStyle name="SAPBEXstdDataEmph 2 4 2 3 4" xfId="13915" xr:uid="{3430ECA2-241E-4529-99B5-D742563907DF}"/>
    <cellStyle name="SAPBEXstdDataEmph 2 4 2 4" xfId="3395" xr:uid="{7DB89DF9-F2E6-4841-BB84-73304F44F463}"/>
    <cellStyle name="SAPBEXstdDataEmph 2 4 2 4 2" xfId="8492" xr:uid="{4B590F0D-AEE7-469D-B96C-769E454F3C73}"/>
    <cellStyle name="SAPBEXstdDataEmph 2 4 2 4 2 2" xfId="18374" xr:uid="{191A9422-6088-4786-8C08-0AC2510D9842}"/>
    <cellStyle name="SAPBEXstdDataEmph 2 4 2 4 3" xfId="7480" xr:uid="{8B96818F-FFE9-4FB6-96E3-CC4E1D9F4B6A}"/>
    <cellStyle name="SAPBEXstdDataEmph 2 4 2 4 3 2" xfId="17506" xr:uid="{4AB7446E-BB4B-4EF2-8F9B-B55A88B64156}"/>
    <cellStyle name="SAPBEXstdDataEmph 2 4 2 4 4" xfId="13916" xr:uid="{77ABD084-6F42-4763-87FB-0A7811FB8683}"/>
    <cellStyle name="SAPBEXstdDataEmph 2 4 2 5" xfId="3396" xr:uid="{E9007FCE-88DB-4FC6-B87B-90A374F6DBA1}"/>
    <cellStyle name="SAPBEXstdDataEmph 2 4 2 5 2" xfId="8493" xr:uid="{73C3B59F-70A1-4837-BFF0-04A7460232CD}"/>
    <cellStyle name="SAPBEXstdDataEmph 2 4 2 5 2 2" xfId="18375" xr:uid="{221D9A2E-D5FD-4E89-82FC-9B969D488999}"/>
    <cellStyle name="SAPBEXstdDataEmph 2 4 2 5 3" xfId="7590" xr:uid="{1A91B554-CAA0-4AFF-BE7B-9D2CB1A38C24}"/>
    <cellStyle name="SAPBEXstdDataEmph 2 4 2 5 3 2" xfId="17607" xr:uid="{08DC709A-31FA-49AB-BCE3-C5E784E2DB51}"/>
    <cellStyle name="SAPBEXstdDataEmph 2 4 2 5 4" xfId="13917" xr:uid="{B1C9255F-E68B-4EDB-B0A9-A6926692BAF3}"/>
    <cellStyle name="SAPBEXstdDataEmph 2 4 2 6" xfId="3397" xr:uid="{59423687-8EE7-4106-97B5-99E2B3B987B6}"/>
    <cellStyle name="SAPBEXstdDataEmph 2 4 2 6 2" xfId="8494" xr:uid="{1D3FD005-D5C9-4F77-B4C5-EC474E2B36FD}"/>
    <cellStyle name="SAPBEXstdDataEmph 2 4 2 6 2 2" xfId="18376" xr:uid="{6230205B-7013-41BB-8642-CD24394DAF34}"/>
    <cellStyle name="SAPBEXstdDataEmph 2 4 2 6 3" xfId="8066" xr:uid="{F49546D5-8A05-41CA-921E-52B1E0531F98}"/>
    <cellStyle name="SAPBEXstdDataEmph 2 4 2 6 3 2" xfId="18045" xr:uid="{FCEEFFC5-E128-4D23-ADAF-E469F5CBCA20}"/>
    <cellStyle name="SAPBEXstdDataEmph 2 4 2 6 4" xfId="13918" xr:uid="{42825470-B63C-4008-ADC5-897E0E32E299}"/>
    <cellStyle name="SAPBEXstdDataEmph 2 4 2 7" xfId="7743" xr:uid="{1F5ACA2E-CAB8-4525-829A-7C8D4D0F0BF4}"/>
    <cellStyle name="SAPBEXstdDataEmph 2 4 2 7 2" xfId="17744" xr:uid="{41736A6E-74A6-4EDA-B22A-BFBEC9C958F4}"/>
    <cellStyle name="SAPBEXstdDataEmph 2 4 2 8" xfId="7889" xr:uid="{5C634381-9224-4698-B4E4-D331EC0AFFC1}"/>
    <cellStyle name="SAPBEXstdDataEmph 2 4 2 8 2" xfId="17878" xr:uid="{51155558-70C6-4CD2-992B-AB4DB7518124}"/>
    <cellStyle name="SAPBEXstdDataEmph 2 4 2 9" xfId="13508" xr:uid="{BC904CC4-BB74-45CF-A33C-2C647E1D260A}"/>
    <cellStyle name="SAPBEXstdDataEmph 2 4 3" xfId="1821" xr:uid="{E7F8E674-8E5E-4574-B875-6B51B47AEBEB}"/>
    <cellStyle name="SAPBEXstdDataEmph 2 4 3 2" xfId="3398" xr:uid="{53890A26-81BD-4320-AE1E-754CF9B3AC70}"/>
    <cellStyle name="SAPBEXstdDataEmph 2 4 3 2 2" xfId="8495" xr:uid="{91117075-7779-4D70-A698-FD30EF9A529E}"/>
    <cellStyle name="SAPBEXstdDataEmph 2 4 3 2 2 2" xfId="18377" xr:uid="{4618E4CF-D9FD-4659-A367-0AD261E59682}"/>
    <cellStyle name="SAPBEXstdDataEmph 2 4 3 2 3" xfId="7275" xr:uid="{DD5A0A97-024B-4AA3-8019-0B9F48976004}"/>
    <cellStyle name="SAPBEXstdDataEmph 2 4 3 2 3 2" xfId="17321" xr:uid="{2853D29B-D9FB-47DB-A3AC-E82BD158E2BD}"/>
    <cellStyle name="SAPBEXstdDataEmph 2 4 3 2 4" xfId="13919" xr:uid="{B79B0C65-7544-4D51-A043-B66F2541EB73}"/>
    <cellStyle name="SAPBEXstdDataEmph 2 4 3 3" xfId="3399" xr:uid="{645EB679-F587-47D0-8967-FAC2E1E4AE37}"/>
    <cellStyle name="SAPBEXstdDataEmph 2 4 3 3 2" xfId="8496" xr:uid="{2A6E0B1C-428F-47A9-8FD4-0D6299F76697}"/>
    <cellStyle name="SAPBEXstdDataEmph 2 4 3 3 2 2" xfId="18378" xr:uid="{2AB4F823-F5E2-40FE-BF5A-C6FCD6C3A84B}"/>
    <cellStyle name="SAPBEXstdDataEmph 2 4 3 3 3" xfId="9794" xr:uid="{80FDBC84-D4FE-49E3-98E9-F41BBDAC8CC8}"/>
    <cellStyle name="SAPBEXstdDataEmph 2 4 3 3 3 2" xfId="19581" xr:uid="{08ABABB7-0716-417C-8599-F9AF7925289D}"/>
    <cellStyle name="SAPBEXstdDataEmph 2 4 3 3 4" xfId="13920" xr:uid="{BB1C6D00-EF75-4244-A019-CA5040A7EA35}"/>
    <cellStyle name="SAPBEXstdDataEmph 2 4 3 4" xfId="3400" xr:uid="{64F3F26E-9250-45A1-BF87-28DBAC005335}"/>
    <cellStyle name="SAPBEXstdDataEmph 2 4 3 4 2" xfId="8497" xr:uid="{302A9840-FAED-4822-B2AB-400E686AEF21}"/>
    <cellStyle name="SAPBEXstdDataEmph 2 4 3 4 2 2" xfId="18379" xr:uid="{6EE3B205-2E62-4FCB-B04D-A383B946F594}"/>
    <cellStyle name="SAPBEXstdDataEmph 2 4 3 4 3" xfId="7868" xr:uid="{B8AD876B-273E-4EA1-9B21-4D0E918AC6C2}"/>
    <cellStyle name="SAPBEXstdDataEmph 2 4 3 4 3 2" xfId="17863" xr:uid="{E4DA3790-722D-4EAD-BFD7-E22E43D601D7}"/>
    <cellStyle name="SAPBEXstdDataEmph 2 4 3 4 4" xfId="13921" xr:uid="{38EBC537-33B6-4057-9958-E831F1A438BB}"/>
    <cellStyle name="SAPBEXstdDataEmph 2 4 3 5" xfId="3401" xr:uid="{E59C3DD4-1463-46E2-9B3E-9930B21FE61C}"/>
    <cellStyle name="SAPBEXstdDataEmph 2 4 3 5 2" xfId="8498" xr:uid="{23AB989C-0A72-4E77-8743-4D0BB2FB3A11}"/>
    <cellStyle name="SAPBEXstdDataEmph 2 4 3 5 2 2" xfId="18380" xr:uid="{2BECB13B-6659-4F27-B0B3-12BE156EA9D2}"/>
    <cellStyle name="SAPBEXstdDataEmph 2 4 3 5 3" xfId="7256" xr:uid="{9A1C0CDC-A19D-4F8E-9A3F-A71FD6E23DC8}"/>
    <cellStyle name="SAPBEXstdDataEmph 2 4 3 5 3 2" xfId="17305" xr:uid="{E8BB5D34-65FA-4768-AE13-CC22E21AEEF2}"/>
    <cellStyle name="SAPBEXstdDataEmph 2 4 3 5 4" xfId="13922" xr:uid="{8CC66580-7EDB-431D-A841-7324B55F96AA}"/>
    <cellStyle name="SAPBEXstdDataEmph 2 4 3 6" xfId="3402" xr:uid="{A09C3A81-76EC-424F-A055-FAB1E79A27F8}"/>
    <cellStyle name="SAPBEXstdDataEmph 2 4 3 6 2" xfId="8499" xr:uid="{2C1EF499-2617-4154-ACA9-0F7673C7FE70}"/>
    <cellStyle name="SAPBEXstdDataEmph 2 4 3 6 2 2" xfId="18381" xr:uid="{CDFF3002-C950-416E-88BB-D70ABF45977F}"/>
    <cellStyle name="SAPBEXstdDataEmph 2 4 3 6 3" xfId="7741" xr:uid="{14755558-4949-4F49-8632-C334C9DA2A0B}"/>
    <cellStyle name="SAPBEXstdDataEmph 2 4 3 6 3 2" xfId="17742" xr:uid="{3907D3DD-5CDD-418B-984E-9DF21ACE2223}"/>
    <cellStyle name="SAPBEXstdDataEmph 2 4 3 6 4" xfId="13923" xr:uid="{73301ED7-5C89-4852-B0C4-4B35ADA86102}"/>
    <cellStyle name="SAPBEXstdDataEmph 2 4 3 7" xfId="7781" xr:uid="{6E0F257D-269D-478E-B41F-BE19533DF56E}"/>
    <cellStyle name="SAPBEXstdDataEmph 2 4 3 7 2" xfId="17779" xr:uid="{75B31B66-9362-486C-BA8D-43F56D6AE62A}"/>
    <cellStyle name="SAPBEXstdDataEmph 2 4 3 8" xfId="12289" xr:uid="{C3B53F3F-7459-4F65-BBFE-CB5D3E6C5938}"/>
    <cellStyle name="SAPBEXstdDataEmph 2 4 3 8 2" xfId="21869" xr:uid="{7AC2A60B-CBAC-4B47-B15C-760A3F0B0A3D}"/>
    <cellStyle name="SAPBEXstdDataEmph 2 4 3 9" xfId="13543" xr:uid="{481883E0-A44C-4932-9846-641C2DAD3CAD}"/>
    <cellStyle name="SAPBEXstdDataEmph 2 4 4" xfId="3403" xr:uid="{0D4B09C6-0F28-41DF-8293-3BE8F05B6E48}"/>
    <cellStyle name="SAPBEXstdDataEmph 2 4 4 2" xfId="8500" xr:uid="{CB1CA977-2D63-4777-9E19-BE67D1658958}"/>
    <cellStyle name="SAPBEXstdDataEmph 2 4 4 2 2" xfId="18382" xr:uid="{B1D6A981-43FE-446C-9CA1-B4831669D45D}"/>
    <cellStyle name="SAPBEXstdDataEmph 2 4 4 3" xfId="7942" xr:uid="{D395951E-DA02-4BC8-AA83-A50484E79231}"/>
    <cellStyle name="SAPBEXstdDataEmph 2 4 4 3 2" xfId="17925" xr:uid="{4438E6E5-7B3B-4E51-BDA6-ECDB94B63004}"/>
    <cellStyle name="SAPBEXstdDataEmph 2 4 4 4" xfId="13924" xr:uid="{5D1F5DC3-059A-4943-9227-937D8B7CF357}"/>
    <cellStyle name="SAPBEXstdDataEmph 2 4 5" xfId="3404" xr:uid="{CBC86917-D0FC-4FB2-9F3B-C51C3678D0FD}"/>
    <cellStyle name="SAPBEXstdDataEmph 2 4 5 2" xfId="8501" xr:uid="{E910937A-2D3C-46D4-93E3-1E63F258E378}"/>
    <cellStyle name="SAPBEXstdDataEmph 2 4 5 2 2" xfId="18383" xr:uid="{40933B5F-4D11-4D7D-BACD-83CCC7D0D56A}"/>
    <cellStyle name="SAPBEXstdDataEmph 2 4 5 3" xfId="12234" xr:uid="{7A9161F2-62F8-41E6-A178-E4A874E35E78}"/>
    <cellStyle name="SAPBEXstdDataEmph 2 4 5 3 2" xfId="21820" xr:uid="{48B80510-7C7B-4E7B-B7F7-9A4241F59083}"/>
    <cellStyle name="SAPBEXstdDataEmph 2 4 5 4" xfId="13925" xr:uid="{3778A61C-F446-441E-ACA6-2897ECA288D3}"/>
    <cellStyle name="SAPBEXstdDataEmph 2 4 6" xfId="3405" xr:uid="{5CB60EB2-D3E3-49C2-91E9-FE5520DD5FA4}"/>
    <cellStyle name="SAPBEXstdDataEmph 2 4 6 2" xfId="8502" xr:uid="{181608A4-A8D9-4765-BFC6-79893149FE75}"/>
    <cellStyle name="SAPBEXstdDataEmph 2 4 6 2 2" xfId="18384" xr:uid="{D57B4BB6-4BFC-48EE-822F-0C54A66E9C71}"/>
    <cellStyle name="SAPBEXstdDataEmph 2 4 6 3" xfId="8236" xr:uid="{2DD411D4-00F1-423B-9EB2-AFF404E27024}"/>
    <cellStyle name="SAPBEXstdDataEmph 2 4 6 3 2" xfId="18122" xr:uid="{59C78C7F-AD7F-4383-9066-62345F7DDFF1}"/>
    <cellStyle name="SAPBEXstdDataEmph 2 4 6 4" xfId="13926" xr:uid="{D01D502B-144B-41CA-9025-D6BCE5EB0202}"/>
    <cellStyle name="SAPBEXstdDataEmph 2 4 7" xfId="3406" xr:uid="{6BE097ED-5E9C-4FFF-B054-2F5AB293A41B}"/>
    <cellStyle name="SAPBEXstdDataEmph 2 4 7 2" xfId="8503" xr:uid="{0536470D-9E2E-4D8C-8AC7-49FE0C49BD68}"/>
    <cellStyle name="SAPBEXstdDataEmph 2 4 7 2 2" xfId="18385" xr:uid="{3CB1BA42-6461-485A-94EB-0AC517A36049}"/>
    <cellStyle name="SAPBEXstdDataEmph 2 4 7 3" xfId="7392" xr:uid="{FEE9C4C2-4388-4F5C-A37F-39097B4FA3EE}"/>
    <cellStyle name="SAPBEXstdDataEmph 2 4 7 3 2" xfId="17422" xr:uid="{6CDB6896-7984-49A4-AB0B-D0570AA43D56}"/>
    <cellStyle name="SAPBEXstdDataEmph 2 4 7 4" xfId="13927" xr:uid="{2F59724C-2AE4-46DF-8496-9601CB82F9BE}"/>
    <cellStyle name="SAPBEXstdDataEmph 2 4 8" xfId="3407" xr:uid="{6D526C1E-AB01-4015-90EE-4A39BD95A365}"/>
    <cellStyle name="SAPBEXstdDataEmph 2 4 8 2" xfId="8504" xr:uid="{8BBFAF39-6EED-4D35-A328-A8C3EC00BBD4}"/>
    <cellStyle name="SAPBEXstdDataEmph 2 4 8 2 2" xfId="18386" xr:uid="{C99BF279-7AF7-4DE1-A686-C1C6E01A4DD9}"/>
    <cellStyle name="SAPBEXstdDataEmph 2 4 8 3" xfId="12934" xr:uid="{29764A6F-5B33-495B-9E79-706B85F684DA}"/>
    <cellStyle name="SAPBEXstdDataEmph 2 4 8 3 2" xfId="22214" xr:uid="{8613D9B9-0D39-4988-AE72-DB7B63FA42FB}"/>
    <cellStyle name="SAPBEXstdDataEmph 2 4 8 4" xfId="13928" xr:uid="{9EA079AA-9D37-45B5-8ED3-61D72C36C261}"/>
    <cellStyle name="SAPBEXstdDataEmph 2 4 9" xfId="7621" xr:uid="{1822B7B6-36D7-494B-8472-A14D5B1C82E5}"/>
    <cellStyle name="SAPBEXstdDataEmph 2 4 9 2" xfId="17635" xr:uid="{D3C669F9-E437-4EF6-A48E-AF9CA9ECE21E}"/>
    <cellStyle name="SAPBEXstdDataEmph 2 5" xfId="1542" xr:uid="{751475BA-67B5-4D38-8A04-F1359F22E958}"/>
    <cellStyle name="SAPBEXstdDataEmph 2 5 10" xfId="7282" xr:uid="{81E3BDA4-4E9A-413D-AC02-F5870815ECFD}"/>
    <cellStyle name="SAPBEXstdDataEmph 2 5 10 2" xfId="17326" xr:uid="{37306828-B74E-4331-B0F8-0B0D2501C99B}"/>
    <cellStyle name="SAPBEXstdDataEmph 2 5 11" xfId="13372" xr:uid="{4D21A6DE-1D99-4EC3-9FD1-2C6D9EDC1AF9}"/>
    <cellStyle name="SAPBEXstdDataEmph 2 5 2" xfId="1646" xr:uid="{D8E632BA-D018-4D7E-A73E-0D745173E423}"/>
    <cellStyle name="SAPBEXstdDataEmph 2 5 2 2" xfId="3408" xr:uid="{38F7E175-B694-4AD9-8655-82DBEC108B3F}"/>
    <cellStyle name="SAPBEXstdDataEmph 2 5 2 2 2" xfId="8505" xr:uid="{6338A7DE-1522-4A18-A2D8-37A09D1707B9}"/>
    <cellStyle name="SAPBEXstdDataEmph 2 5 2 2 2 2" xfId="18387" xr:uid="{F9A30FED-1E25-4479-88C1-45E81C253502}"/>
    <cellStyle name="SAPBEXstdDataEmph 2 5 2 2 3" xfId="12623" xr:uid="{ED505FBC-93B0-4FDB-93F9-DEBF1C357041}"/>
    <cellStyle name="SAPBEXstdDataEmph 2 5 2 2 3 2" xfId="22118" xr:uid="{9956DAE3-54AF-461E-BE23-CFB2B3952347}"/>
    <cellStyle name="SAPBEXstdDataEmph 2 5 2 2 4" xfId="13929" xr:uid="{CA685EA1-E60A-40DB-8EB5-BEB8E8454284}"/>
    <cellStyle name="SAPBEXstdDataEmph 2 5 2 3" xfId="3409" xr:uid="{C5CBCCCA-4190-4DC7-9C9C-588843B1C64B}"/>
    <cellStyle name="SAPBEXstdDataEmph 2 5 2 3 2" xfId="8506" xr:uid="{47FC5601-F1BA-4D8F-AD00-FD3CA297B554}"/>
    <cellStyle name="SAPBEXstdDataEmph 2 5 2 3 2 2" xfId="18388" xr:uid="{24D8505B-C920-47D1-8B08-7A400859BCBA}"/>
    <cellStyle name="SAPBEXstdDataEmph 2 5 2 3 3" xfId="12950" xr:uid="{EA4469F0-4031-4EB4-B662-793072DF4E9D}"/>
    <cellStyle name="SAPBEXstdDataEmph 2 5 2 3 3 2" xfId="22221" xr:uid="{FEE0A254-E15C-401F-971C-3FA932FB51B2}"/>
    <cellStyle name="SAPBEXstdDataEmph 2 5 2 3 4" xfId="13930" xr:uid="{D84532DB-5902-4ECC-AEFF-8210A986329A}"/>
    <cellStyle name="SAPBEXstdDataEmph 2 5 2 4" xfId="3410" xr:uid="{7DDFA1E7-F410-4CB6-98A8-772DDF10ADA9}"/>
    <cellStyle name="SAPBEXstdDataEmph 2 5 2 4 2" xfId="8507" xr:uid="{0BA7803E-D2C3-44D2-B92B-6042E453BF11}"/>
    <cellStyle name="SAPBEXstdDataEmph 2 5 2 4 2 2" xfId="18389" xr:uid="{4F6F7E87-DC3B-40C9-813B-47A52A7E9449}"/>
    <cellStyle name="SAPBEXstdDataEmph 2 5 2 4 3" xfId="7946" xr:uid="{553A0DE8-E9BD-4DBA-ABA8-FA54B843B791}"/>
    <cellStyle name="SAPBEXstdDataEmph 2 5 2 4 3 2" xfId="17929" xr:uid="{7857B6D2-3422-4DEB-A7A0-848134BB80E9}"/>
    <cellStyle name="SAPBEXstdDataEmph 2 5 2 4 4" xfId="13931" xr:uid="{1689F5FE-F402-4EE4-8A26-8A74ACD92128}"/>
    <cellStyle name="SAPBEXstdDataEmph 2 5 2 5" xfId="3411" xr:uid="{D32A5838-E651-41AE-B461-C15CC1411695}"/>
    <cellStyle name="SAPBEXstdDataEmph 2 5 2 5 2" xfId="8508" xr:uid="{F7E93D86-C708-43BE-99C6-01D64ADE4649}"/>
    <cellStyle name="SAPBEXstdDataEmph 2 5 2 5 2 2" xfId="18390" xr:uid="{A88A91D6-2832-4FF1-A9AD-ED4A740912D4}"/>
    <cellStyle name="SAPBEXstdDataEmph 2 5 2 5 3" xfId="12941" xr:uid="{B9607D69-6580-4F1F-A3CB-95348278AAF8}"/>
    <cellStyle name="SAPBEXstdDataEmph 2 5 2 5 3 2" xfId="22217" xr:uid="{B2767A96-917D-4240-A923-2E31FBFB3F8E}"/>
    <cellStyle name="SAPBEXstdDataEmph 2 5 2 5 4" xfId="13932" xr:uid="{3CCE3609-DB55-45E0-B2E3-2877081621AA}"/>
    <cellStyle name="SAPBEXstdDataEmph 2 5 2 6" xfId="3412" xr:uid="{3BE56303-2E18-4756-92B3-41ADBA498A2E}"/>
    <cellStyle name="SAPBEXstdDataEmph 2 5 2 6 2" xfId="8509" xr:uid="{3C9BDC19-4D55-4398-90EF-65D97C34CC19}"/>
    <cellStyle name="SAPBEXstdDataEmph 2 5 2 6 2 2" xfId="18391" xr:uid="{9E894E02-7B5A-4C7B-B402-62A4F871B529}"/>
    <cellStyle name="SAPBEXstdDataEmph 2 5 2 6 3" xfId="7945" xr:uid="{28B09273-A33D-422E-92A0-B2F0CB327F69}"/>
    <cellStyle name="SAPBEXstdDataEmph 2 5 2 6 3 2" xfId="17928" xr:uid="{EED7D524-13E9-45E7-9FBE-CC22168B7C71}"/>
    <cellStyle name="SAPBEXstdDataEmph 2 5 2 6 4" xfId="13933" xr:uid="{335ADFC1-1C32-4B1A-81F5-D378C25F4B67}"/>
    <cellStyle name="SAPBEXstdDataEmph 2 5 2 7" xfId="7652" xr:uid="{773298DF-6651-43BE-9C8F-706D6458A12F}"/>
    <cellStyle name="SAPBEXstdDataEmph 2 5 2 7 2" xfId="17663" xr:uid="{A8957E8C-5051-40C5-A1D9-B67317597293}"/>
    <cellStyle name="SAPBEXstdDataEmph 2 5 2 8" xfId="7288" xr:uid="{2A81465A-A12B-4A56-AD0C-BC0721957795}"/>
    <cellStyle name="SAPBEXstdDataEmph 2 5 2 8 2" xfId="17330" xr:uid="{770000AE-1B60-45F0-B03D-80B3CF282639}"/>
    <cellStyle name="SAPBEXstdDataEmph 2 5 2 9" xfId="13431" xr:uid="{5604D355-8BFE-4CAB-92D8-AE6D5E0603EF}"/>
    <cellStyle name="SAPBEXstdDataEmph 2 5 3" xfId="1785" xr:uid="{0AC0F49C-D793-4151-AE15-36135E5C2775}"/>
    <cellStyle name="SAPBEXstdDataEmph 2 5 3 2" xfId="3413" xr:uid="{41DE09CC-65A5-438E-848A-7A280CF78EE6}"/>
    <cellStyle name="SAPBEXstdDataEmph 2 5 3 2 2" xfId="8510" xr:uid="{867C5230-9835-487E-BFE5-71262395E4F7}"/>
    <cellStyle name="SAPBEXstdDataEmph 2 5 3 2 2 2" xfId="18392" xr:uid="{A4E344EA-DB61-4ABF-90C1-399E07A810C4}"/>
    <cellStyle name="SAPBEXstdDataEmph 2 5 3 2 3" xfId="7561" xr:uid="{0D4F1B00-A857-4389-BC7E-FD1029AB82CD}"/>
    <cellStyle name="SAPBEXstdDataEmph 2 5 3 2 3 2" xfId="17579" xr:uid="{CE6F2E2C-5835-41EE-BA95-09804B6E03EF}"/>
    <cellStyle name="SAPBEXstdDataEmph 2 5 3 2 4" xfId="13934" xr:uid="{CEFD6F5F-3034-482F-8CA7-5FBD9E4E6A38}"/>
    <cellStyle name="SAPBEXstdDataEmph 2 5 3 3" xfId="3414" xr:uid="{A1551161-73F8-4DCC-8E83-59353A1AF69E}"/>
    <cellStyle name="SAPBEXstdDataEmph 2 5 3 3 2" xfId="8511" xr:uid="{F4D897FB-060D-4B7B-BF3C-02B2F6B3C282}"/>
    <cellStyle name="SAPBEXstdDataEmph 2 5 3 3 2 2" xfId="18393" xr:uid="{1EFD5BAE-869E-4AB9-AA6F-4D99D61BCA74}"/>
    <cellStyle name="SAPBEXstdDataEmph 2 5 3 3 3" xfId="12942" xr:uid="{9087DF9F-856D-427E-BBF1-8D12E83DF29A}"/>
    <cellStyle name="SAPBEXstdDataEmph 2 5 3 3 3 2" xfId="22218" xr:uid="{DC6548E6-222F-45BD-B50B-2B086E2FB2A2}"/>
    <cellStyle name="SAPBEXstdDataEmph 2 5 3 3 4" xfId="13935" xr:uid="{EA73A01A-F6E8-40DB-B837-2F89A151CEDB}"/>
    <cellStyle name="SAPBEXstdDataEmph 2 5 3 4" xfId="3415" xr:uid="{71308ACD-A186-4648-9103-3DADF2BCBF37}"/>
    <cellStyle name="SAPBEXstdDataEmph 2 5 3 4 2" xfId="8512" xr:uid="{1BD01CD8-4DD4-467E-A836-28494DF75A2C}"/>
    <cellStyle name="SAPBEXstdDataEmph 2 5 3 4 2 2" xfId="18394" xr:uid="{AFC67406-0DCB-4278-A744-3237B594547E}"/>
    <cellStyle name="SAPBEXstdDataEmph 2 5 3 4 3" xfId="7583" xr:uid="{32010932-C6CF-4D3D-8128-BF430F489300}"/>
    <cellStyle name="SAPBEXstdDataEmph 2 5 3 4 3 2" xfId="17600" xr:uid="{C747A277-851E-4B4B-B028-EC243E730DD8}"/>
    <cellStyle name="SAPBEXstdDataEmph 2 5 3 4 4" xfId="13936" xr:uid="{92C4F231-DFA3-45E0-990B-CBEF51911AE0}"/>
    <cellStyle name="SAPBEXstdDataEmph 2 5 3 5" xfId="3416" xr:uid="{52223BAD-0122-4B4F-8AC1-79C95A331145}"/>
    <cellStyle name="SAPBEXstdDataEmph 2 5 3 5 2" xfId="8513" xr:uid="{21CDD4AB-EF97-489D-B34B-D09772F2377B}"/>
    <cellStyle name="SAPBEXstdDataEmph 2 5 3 5 2 2" xfId="18395" xr:uid="{B8F87E66-948F-4177-9595-F1DDAEE20F17}"/>
    <cellStyle name="SAPBEXstdDataEmph 2 5 3 5 3" xfId="12622" xr:uid="{729511C6-84C0-41EE-8393-9E3193A1FF91}"/>
    <cellStyle name="SAPBEXstdDataEmph 2 5 3 5 3 2" xfId="22117" xr:uid="{09721C5F-3AC5-4333-8522-231BF01B8CAF}"/>
    <cellStyle name="SAPBEXstdDataEmph 2 5 3 5 4" xfId="13937" xr:uid="{84C570AD-CE9D-41DB-9E94-1FBCCB8D6081}"/>
    <cellStyle name="SAPBEXstdDataEmph 2 5 3 6" xfId="3417" xr:uid="{0D42AA63-BD07-4208-836C-21A3DB823300}"/>
    <cellStyle name="SAPBEXstdDataEmph 2 5 3 6 2" xfId="8514" xr:uid="{9FD7FF9E-99F4-4AD8-86AF-D6F6389C287C}"/>
    <cellStyle name="SAPBEXstdDataEmph 2 5 3 6 2 2" xfId="18396" xr:uid="{366DEBDE-E5B2-46A9-8A6D-639C8D44BC3A}"/>
    <cellStyle name="SAPBEXstdDataEmph 2 5 3 6 3" xfId="7944" xr:uid="{EA572F61-AC3D-419B-9C6D-EFF8A0D3DF10}"/>
    <cellStyle name="SAPBEXstdDataEmph 2 5 3 6 3 2" xfId="17927" xr:uid="{B61B8389-E3EC-4582-9AED-4D81BB2F7B10}"/>
    <cellStyle name="SAPBEXstdDataEmph 2 5 3 6 4" xfId="13938" xr:uid="{4964E442-F01C-4C18-96A5-B8A5C7B06BBC}"/>
    <cellStyle name="SAPBEXstdDataEmph 2 5 3 7" xfId="7751" xr:uid="{F0D066B9-B540-46E5-A556-80E7DD681BC7}"/>
    <cellStyle name="SAPBEXstdDataEmph 2 5 3 7 2" xfId="17750" xr:uid="{A911ED93-8E4F-40A2-8298-C962FCFE5508}"/>
    <cellStyle name="SAPBEXstdDataEmph 2 5 3 8" xfId="7343" xr:uid="{0F25A01C-FF9E-4665-92FE-6FA9139AF3C7}"/>
    <cellStyle name="SAPBEXstdDataEmph 2 5 3 8 2" xfId="17378" xr:uid="{C75F8E62-6C96-463C-B899-0D9488894B3F}"/>
    <cellStyle name="SAPBEXstdDataEmph 2 5 3 9" xfId="13514" xr:uid="{4AF11842-1F87-40B1-8250-147AE33F98CB}"/>
    <cellStyle name="SAPBEXstdDataEmph 2 5 4" xfId="3418" xr:uid="{A2026AFF-56E4-42C0-9FB2-FE3F4178388E}"/>
    <cellStyle name="SAPBEXstdDataEmph 2 5 4 2" xfId="8515" xr:uid="{81A971B0-3C73-430F-BEF3-477740F1D717}"/>
    <cellStyle name="SAPBEXstdDataEmph 2 5 4 2 2" xfId="18397" xr:uid="{20CD189C-669C-45E0-8850-5B4769CD3CE2}"/>
    <cellStyle name="SAPBEXstdDataEmph 2 5 4 3" xfId="12935" xr:uid="{132A5BE0-A34F-4DDA-B9BD-4CB10663CE03}"/>
    <cellStyle name="SAPBEXstdDataEmph 2 5 4 3 2" xfId="22215" xr:uid="{4F0CE8E3-58E5-4E51-B464-F9294D7236CD}"/>
    <cellStyle name="SAPBEXstdDataEmph 2 5 4 4" xfId="13939" xr:uid="{E8DB7424-465E-4CEA-BB8D-9124C6037E13}"/>
    <cellStyle name="SAPBEXstdDataEmph 2 5 5" xfId="3419" xr:uid="{8CE78CD6-D595-4F65-81BB-7DDDF77946A0}"/>
    <cellStyle name="SAPBEXstdDataEmph 2 5 5 2" xfId="8516" xr:uid="{7A37F27E-E43D-4967-AE2E-466665AD2BFA}"/>
    <cellStyle name="SAPBEXstdDataEmph 2 5 5 2 2" xfId="18398" xr:uid="{1FDCDFB8-09C1-49BB-8D18-86B54FD9D98C}"/>
    <cellStyle name="SAPBEXstdDataEmph 2 5 5 3" xfId="7363" xr:uid="{F385DC91-5F79-4533-8E9F-749C57457385}"/>
    <cellStyle name="SAPBEXstdDataEmph 2 5 5 3 2" xfId="17396" xr:uid="{0E0F1992-B991-4FDD-9646-A7B2DA4F2F3A}"/>
    <cellStyle name="SAPBEXstdDataEmph 2 5 5 4" xfId="13940" xr:uid="{A7935429-D6A0-412F-BBD6-0C62E62F59AC}"/>
    <cellStyle name="SAPBEXstdDataEmph 2 5 6" xfId="3420" xr:uid="{4D995B1C-D099-4783-A4AC-4790AFC9F2B5}"/>
    <cellStyle name="SAPBEXstdDataEmph 2 5 6 2" xfId="8517" xr:uid="{FCC68283-560C-44D6-B2E6-360941C2BA10}"/>
    <cellStyle name="SAPBEXstdDataEmph 2 5 6 2 2" xfId="18399" xr:uid="{385EA0A7-5E3C-4789-A35D-BCB2B6F9FC88}"/>
    <cellStyle name="SAPBEXstdDataEmph 2 5 6 3" xfId="12933" xr:uid="{D2DE1D99-1ECE-431E-8F44-E1F17A11F4A9}"/>
    <cellStyle name="SAPBEXstdDataEmph 2 5 6 3 2" xfId="22213" xr:uid="{5B914867-08D2-45EB-9891-4A4DE6DEB57E}"/>
    <cellStyle name="SAPBEXstdDataEmph 2 5 6 4" xfId="13941" xr:uid="{6E2F8F2E-B43C-449E-A8F5-80D360D9043A}"/>
    <cellStyle name="SAPBEXstdDataEmph 2 5 7" xfId="3421" xr:uid="{9CF898E7-C01F-4E2E-95F6-3DFFD5CC394B}"/>
    <cellStyle name="SAPBEXstdDataEmph 2 5 7 2" xfId="8518" xr:uid="{BE64966B-47E2-4B82-9B68-3F3813B511F7}"/>
    <cellStyle name="SAPBEXstdDataEmph 2 5 7 2 2" xfId="18400" xr:uid="{940DD56D-C414-4CDF-A5B4-13D658D52575}"/>
    <cellStyle name="SAPBEXstdDataEmph 2 5 7 3" xfId="12233" xr:uid="{27F456E3-8D8B-4124-9657-81C612F3950B}"/>
    <cellStyle name="SAPBEXstdDataEmph 2 5 7 3 2" xfId="21819" xr:uid="{937C67BA-5A89-494C-ABA1-DE8445773942}"/>
    <cellStyle name="SAPBEXstdDataEmph 2 5 7 4" xfId="13942" xr:uid="{E4E4E19E-3AD8-4FC6-B1B3-97AC449E7155}"/>
    <cellStyle name="SAPBEXstdDataEmph 2 5 8" xfId="3422" xr:uid="{D384E8D7-D0D5-4F49-9B9B-121DF9173867}"/>
    <cellStyle name="SAPBEXstdDataEmph 2 5 8 2" xfId="8519" xr:uid="{97C4FAB3-8FAE-4426-970D-2EBCD8356C63}"/>
    <cellStyle name="SAPBEXstdDataEmph 2 5 8 2 2" xfId="18401" xr:uid="{43F9210D-3CD1-4AB7-8730-DE2188D46A5F}"/>
    <cellStyle name="SAPBEXstdDataEmph 2 5 8 3" xfId="7171" xr:uid="{4FC92E79-3093-4588-B8EE-339A391FB6E2}"/>
    <cellStyle name="SAPBEXstdDataEmph 2 5 8 3 2" xfId="17222" xr:uid="{A2DFC1E3-C01D-4F86-B22B-8EEF7A9CBCDD}"/>
    <cellStyle name="SAPBEXstdDataEmph 2 5 8 4" xfId="13943" xr:uid="{0E99F7B6-F0A9-43B9-9A0F-57033307104B}"/>
    <cellStyle name="SAPBEXstdDataEmph 2 5 9" xfId="7579" xr:uid="{FAB84080-1A66-481D-9557-F2B520EFEAD3}"/>
    <cellStyle name="SAPBEXstdDataEmph 2 5 9 2" xfId="17597" xr:uid="{71DA09EF-5536-41A8-AEAB-5842424E5AAD}"/>
    <cellStyle name="SAPBEXstdDataEmph 2 6" xfId="1674" xr:uid="{C3CB26F7-3B7B-44E2-87A6-8D49F5D49A46}"/>
    <cellStyle name="SAPBEXstdDataEmph 2 6 2" xfId="3423" xr:uid="{435D60CA-9532-4244-B00E-9A4BFB8FFC53}"/>
    <cellStyle name="SAPBEXstdDataEmph 2 6 2 2" xfId="8520" xr:uid="{5E57D801-EFA5-4763-865E-06CCE9E8ED13}"/>
    <cellStyle name="SAPBEXstdDataEmph 2 6 2 2 2" xfId="18402" xr:uid="{0BD06CE4-66CB-45C0-9963-F32657204C18}"/>
    <cellStyle name="SAPBEXstdDataEmph 2 6 2 3" xfId="12952" xr:uid="{A8589ADE-D197-419C-A134-5677044D0A5E}"/>
    <cellStyle name="SAPBEXstdDataEmph 2 6 2 3 2" xfId="22222" xr:uid="{2164A470-26F8-4012-9CA5-1828386CD16F}"/>
    <cellStyle name="SAPBEXstdDataEmph 2 6 2 4" xfId="13944" xr:uid="{D7F98F05-203F-429B-86F3-757E0545943A}"/>
    <cellStyle name="SAPBEXstdDataEmph 2 6 3" xfId="3424" xr:uid="{1083B6E2-C121-46BF-A7CE-70A2E2FE0AB4}"/>
    <cellStyle name="SAPBEXstdDataEmph 2 6 3 2" xfId="8521" xr:uid="{92EF229D-7B02-4886-A4E7-95A06B7867AA}"/>
    <cellStyle name="SAPBEXstdDataEmph 2 6 3 2 2" xfId="18403" xr:uid="{B9268C26-8FAD-4130-BB6D-E3469FF9F472}"/>
    <cellStyle name="SAPBEXstdDataEmph 2 6 3 3" xfId="7311" xr:uid="{2B3A0EC0-CEE2-4BAD-81D3-AFADF84AB607}"/>
    <cellStyle name="SAPBEXstdDataEmph 2 6 3 3 2" xfId="17351" xr:uid="{FA28CD3F-6301-4013-8682-62F87F26F90E}"/>
    <cellStyle name="SAPBEXstdDataEmph 2 6 3 4" xfId="13945" xr:uid="{73C2CA9B-A501-4DED-9607-B7F6E74898D0}"/>
    <cellStyle name="SAPBEXstdDataEmph 2 6 4" xfId="3425" xr:uid="{D1F1BC89-C26E-47D4-AB6C-03C37CE55885}"/>
    <cellStyle name="SAPBEXstdDataEmph 2 6 4 2" xfId="8522" xr:uid="{42A902E8-AC98-4044-94BF-A06851F3D380}"/>
    <cellStyle name="SAPBEXstdDataEmph 2 6 4 2 2" xfId="18404" xr:uid="{CB892908-33CA-4122-8EA7-7AF2CDEFE2C2}"/>
    <cellStyle name="SAPBEXstdDataEmph 2 6 4 3" xfId="7948" xr:uid="{BA833E03-F903-4394-9B3F-9C8DFCAAF42B}"/>
    <cellStyle name="SAPBEXstdDataEmph 2 6 4 3 2" xfId="17931" xr:uid="{7A88E910-6842-4589-8A71-B944D29B433E}"/>
    <cellStyle name="SAPBEXstdDataEmph 2 6 4 4" xfId="13946" xr:uid="{883DD960-D968-40BA-9737-79F2D934B3A4}"/>
    <cellStyle name="SAPBEXstdDataEmph 2 6 5" xfId="3426" xr:uid="{8BF7BFA6-51EF-4746-B79C-183D55C8F953}"/>
    <cellStyle name="SAPBEXstdDataEmph 2 6 5 2" xfId="8523" xr:uid="{44D26F16-7128-43B8-9ECE-689DD1F93C6F}"/>
    <cellStyle name="SAPBEXstdDataEmph 2 6 5 2 2" xfId="18405" xr:uid="{4879CE81-90EA-4A35-8AD3-E019C3E741FB}"/>
    <cellStyle name="SAPBEXstdDataEmph 2 6 5 3" xfId="7562" xr:uid="{524A79EF-ACF2-4CDB-9B19-F806CB62B36B}"/>
    <cellStyle name="SAPBEXstdDataEmph 2 6 5 3 2" xfId="17580" xr:uid="{1FC77E76-0113-4DBA-8435-75C054A46D26}"/>
    <cellStyle name="SAPBEXstdDataEmph 2 6 5 4" xfId="13947" xr:uid="{41E9B133-CF81-49E7-ABF2-FBE2A3316EC2}"/>
    <cellStyle name="SAPBEXstdDataEmph 2 6 6" xfId="3427" xr:uid="{BEBC83BB-7165-48B8-8762-6A496A166B0D}"/>
    <cellStyle name="SAPBEXstdDataEmph 2 6 6 2" xfId="8524" xr:uid="{BA9A848E-CE2E-428B-85C6-14D97712EB82}"/>
    <cellStyle name="SAPBEXstdDataEmph 2 6 6 2 2" xfId="18406" xr:uid="{AC1E23E0-C4A1-4D23-ABA9-061A034D8883}"/>
    <cellStyle name="SAPBEXstdDataEmph 2 6 6 3" xfId="7947" xr:uid="{2C5A6699-88C0-446E-BD00-8D49C37C3709}"/>
    <cellStyle name="SAPBEXstdDataEmph 2 6 6 3 2" xfId="17930" xr:uid="{DA47C045-DDF9-476C-B155-C1EF43177EB7}"/>
    <cellStyle name="SAPBEXstdDataEmph 2 6 6 4" xfId="13948" xr:uid="{FA1520A2-88B1-4B1A-B9F7-04F89F3950D8}"/>
    <cellStyle name="SAPBEXstdDataEmph 2 6 7" xfId="7677" xr:uid="{92F03051-A432-4483-A010-CF114C664523}"/>
    <cellStyle name="SAPBEXstdDataEmph 2 6 7 2" xfId="17687" xr:uid="{6C23EB88-74DF-4BC4-9A5B-0C5E5FC8A3C4}"/>
    <cellStyle name="SAPBEXstdDataEmph 2 6 8" xfId="8169" xr:uid="{CDB3B0D1-705B-4449-98D8-BBBD76BD6922}"/>
    <cellStyle name="SAPBEXstdDataEmph 2 6 8 2" xfId="18057" xr:uid="{C30AF6D1-1068-4449-8DB9-60A5E1C0A088}"/>
    <cellStyle name="SAPBEXstdDataEmph 2 6 9" xfId="13455" xr:uid="{1A42AA16-F0B8-429B-B5A1-B937E4CAE9C1}"/>
    <cellStyle name="SAPBEXstdDataEmph 2 7" xfId="1668" xr:uid="{5DF60000-EBEE-44D5-A11B-7AA26B076316}"/>
    <cellStyle name="SAPBEXstdDataEmph 2 7 2" xfId="3428" xr:uid="{C7A9C7C3-630D-4C8A-8ACF-559BD552B61D}"/>
    <cellStyle name="SAPBEXstdDataEmph 2 7 2 2" xfId="8525" xr:uid="{F50ECA7E-BA87-4142-B84A-40E0741484C4}"/>
    <cellStyle name="SAPBEXstdDataEmph 2 7 2 2 2" xfId="18407" xr:uid="{F0F364E7-7DEB-447D-B4A0-9257D5832C08}"/>
    <cellStyle name="SAPBEXstdDataEmph 2 7 2 3" xfId="7393" xr:uid="{754C8E19-CDC3-408F-9009-4107F1826E03}"/>
    <cellStyle name="SAPBEXstdDataEmph 2 7 2 3 2" xfId="17423" xr:uid="{8683FAC5-03AD-4E67-90DC-5C95E1F54735}"/>
    <cellStyle name="SAPBEXstdDataEmph 2 7 2 4" xfId="13949" xr:uid="{321D47B8-6FC6-4467-A86E-587673282F57}"/>
    <cellStyle name="SAPBEXstdDataEmph 2 7 3" xfId="3429" xr:uid="{02381B16-4046-4DF3-A97A-8890F7C8E497}"/>
    <cellStyle name="SAPBEXstdDataEmph 2 7 3 2" xfId="8526" xr:uid="{2EEF6CD0-46F4-4EFD-B193-F916CAF78960}"/>
    <cellStyle name="SAPBEXstdDataEmph 2 7 3 2 2" xfId="18408" xr:uid="{D5B7FCCB-113F-404B-A373-664052BCBA2E}"/>
    <cellStyle name="SAPBEXstdDataEmph 2 7 3 3" xfId="7559" xr:uid="{D5CC7B34-D503-4477-8ABC-949D1C7C814B}"/>
    <cellStyle name="SAPBEXstdDataEmph 2 7 3 3 2" xfId="17578" xr:uid="{761CFEED-DE30-4C6C-8C5F-3A57BF5481B9}"/>
    <cellStyle name="SAPBEXstdDataEmph 2 7 3 4" xfId="13950" xr:uid="{0EBCBD91-8B38-41C7-9051-152C514475AF}"/>
    <cellStyle name="SAPBEXstdDataEmph 2 7 4" xfId="3430" xr:uid="{B839FDC0-1AAD-4D72-9472-E30D5E8AEA22}"/>
    <cellStyle name="SAPBEXstdDataEmph 2 7 4 2" xfId="8527" xr:uid="{ED6AFF67-087A-4665-9980-177EA1A1DAFB}"/>
    <cellStyle name="SAPBEXstdDataEmph 2 7 4 2 2" xfId="18409" xr:uid="{B21FDF66-350D-4A26-8E83-70A4D4686CB9}"/>
    <cellStyle name="SAPBEXstdDataEmph 2 7 4 3" xfId="7693" xr:uid="{B0AA7FF1-F6C9-482F-964F-25C1341C0977}"/>
    <cellStyle name="SAPBEXstdDataEmph 2 7 4 3 2" xfId="17700" xr:uid="{145E26A0-7B7F-4568-9F99-4CC6768D3AD4}"/>
    <cellStyle name="SAPBEXstdDataEmph 2 7 4 4" xfId="13951" xr:uid="{AC445C4E-D6BC-4987-AE54-92FA75227570}"/>
    <cellStyle name="SAPBEXstdDataEmph 2 7 5" xfId="3431" xr:uid="{A226A287-17BE-4802-9EA7-10E717E94296}"/>
    <cellStyle name="SAPBEXstdDataEmph 2 7 5 2" xfId="8528" xr:uid="{2092C989-7B6B-4122-9CB1-0765D0637F66}"/>
    <cellStyle name="SAPBEXstdDataEmph 2 7 5 2 2" xfId="18410" xr:uid="{4192F824-0D37-481A-8015-E7BDD2DE3270}"/>
    <cellStyle name="SAPBEXstdDataEmph 2 7 5 3" xfId="12824" xr:uid="{345AEBCA-26CE-4951-BB36-2D89D7AEAFD8}"/>
    <cellStyle name="SAPBEXstdDataEmph 2 7 5 3 2" xfId="22212" xr:uid="{2054674E-7BC4-42A2-8F71-B60F99D9029F}"/>
    <cellStyle name="SAPBEXstdDataEmph 2 7 5 4" xfId="13952" xr:uid="{C3B876E1-356A-43A8-8364-E67FC10C8BB0}"/>
    <cellStyle name="SAPBEXstdDataEmph 2 7 6" xfId="3432" xr:uid="{5F405235-6445-4D38-A54E-D9F3D3BFEBD2}"/>
    <cellStyle name="SAPBEXstdDataEmph 2 7 6 2" xfId="8529" xr:uid="{03183F34-CFB4-4052-9A87-7234A9AA562D}"/>
    <cellStyle name="SAPBEXstdDataEmph 2 7 6 2 2" xfId="18411" xr:uid="{B57BAD5D-CD2F-405F-B164-35B77FEBE55F}"/>
    <cellStyle name="SAPBEXstdDataEmph 2 7 6 3" xfId="12620" xr:uid="{014C3597-548C-436A-805A-765C341144FD}"/>
    <cellStyle name="SAPBEXstdDataEmph 2 7 6 3 2" xfId="22116" xr:uid="{D6C665D6-E127-448A-9EE7-3515BF0D4C81}"/>
    <cellStyle name="SAPBEXstdDataEmph 2 7 6 4" xfId="13953" xr:uid="{B4225625-522A-4D4D-B838-D4FE728B687F}"/>
    <cellStyle name="SAPBEXstdDataEmph 2 7 7" xfId="7671" xr:uid="{EC0B6EE3-37B2-48B4-B30D-BB0BF9B5B070}"/>
    <cellStyle name="SAPBEXstdDataEmph 2 7 7 2" xfId="17681" xr:uid="{CEA54DBC-6199-49D1-A995-476F314F3394}"/>
    <cellStyle name="SAPBEXstdDataEmph 2 7 8" xfId="12063" xr:uid="{6B8D4D2E-75A3-49F5-AA57-846334258DAD}"/>
    <cellStyle name="SAPBEXstdDataEmph 2 7 8 2" xfId="21660" xr:uid="{3EA7BD51-A9F9-41C3-86BB-65FA414BE47B}"/>
    <cellStyle name="SAPBEXstdDataEmph 2 7 9" xfId="13449" xr:uid="{7E18D06B-1CB9-4B28-A7FA-25819D350F0D}"/>
    <cellStyle name="SAPBEXstdDataEmph 2 8" xfId="3433" xr:uid="{49F2593C-8D9E-43A9-92A9-88797945D73D}"/>
    <cellStyle name="SAPBEXstdDataEmph 2 8 2" xfId="8530" xr:uid="{1F160BF0-1E4B-4885-9BD2-525E1D8BCBD0}"/>
    <cellStyle name="SAPBEXstdDataEmph 2 8 2 2" xfId="18412" xr:uid="{BB4C843A-ADDA-4F5F-8010-AA9BF766DA2C}"/>
    <cellStyle name="SAPBEXstdDataEmph 2 8 3" xfId="12430" xr:uid="{0E0A572C-185E-42CD-8B29-6E31560DE7AC}"/>
    <cellStyle name="SAPBEXstdDataEmph 2 8 3 2" xfId="22006" xr:uid="{57C2FD6A-FB1D-4090-BD5D-52E8927A3BB6}"/>
    <cellStyle name="SAPBEXstdDataEmph 2 8 4" xfId="13954" xr:uid="{87A2CE71-675C-4AF8-A119-9793F19D6CA2}"/>
    <cellStyle name="SAPBEXstdDataEmph 2 9" xfId="3434" xr:uid="{186948BC-D7E6-4FE6-A0DD-F740E6486E8E}"/>
    <cellStyle name="SAPBEXstdDataEmph 2 9 2" xfId="8531" xr:uid="{09A59F51-8582-48A0-BC4B-096421E6BAD0}"/>
    <cellStyle name="SAPBEXstdDataEmph 2 9 2 2" xfId="18413" xr:uid="{B7A30313-59D1-4802-8E91-8D3234719F5A}"/>
    <cellStyle name="SAPBEXstdDataEmph 2 9 3" xfId="12232" xr:uid="{3CF05B29-39BA-4B4C-9001-D0FC656B6A5A}"/>
    <cellStyle name="SAPBEXstdDataEmph 2 9 3 2" xfId="21818" xr:uid="{23FA1AA3-1526-4E76-AE2F-AE152362776A}"/>
    <cellStyle name="SAPBEXstdDataEmph 2 9 4" xfId="13955" xr:uid="{43CEE612-4E70-4574-B958-90BB7B75BC4F}"/>
    <cellStyle name="SAPBEXstdDataEmph 3" xfId="1467" xr:uid="{1C858AF8-0213-4DD6-B6F6-C5FA12E56243}"/>
    <cellStyle name="SAPBEXstdDataEmph 3 10" xfId="7565" xr:uid="{0B10645C-E8B1-4851-A252-639CF97944AF}"/>
    <cellStyle name="SAPBEXstdDataEmph 3 10 2" xfId="17583" xr:uid="{50B3998F-83EA-45B6-AD64-A1071E6F6447}"/>
    <cellStyle name="SAPBEXstdDataEmph 3 11" xfId="7878" xr:uid="{E3CEBFB6-37D1-4797-BC78-EEB80EA824B0}"/>
    <cellStyle name="SAPBEXstdDataEmph 3 11 2" xfId="17868" xr:uid="{FA780A21-47C4-4389-A920-14A3D12634B6}"/>
    <cellStyle name="SAPBEXstdDataEmph 3 12" xfId="13359" xr:uid="{A61CC597-01E2-44B8-87C3-67107B21DCCD}"/>
    <cellStyle name="SAPBEXstdDataEmph 3 2" xfId="1717" xr:uid="{FE6441C0-24A8-4E05-BC2D-BEDF89DB838E}"/>
    <cellStyle name="SAPBEXstdDataEmph 3 2 2" xfId="3435" xr:uid="{6EF5BDFD-6A53-4DB0-8453-120795D85CB4}"/>
    <cellStyle name="SAPBEXstdDataEmph 3 2 2 2" xfId="8532" xr:uid="{B808E668-8C69-45E0-98EC-66A3F511887F}"/>
    <cellStyle name="SAPBEXstdDataEmph 3 2 2 2 2" xfId="18414" xr:uid="{386C067B-6B4B-490A-861D-42C509305F91}"/>
    <cellStyle name="SAPBEXstdDataEmph 3 2 2 3" xfId="12823" xr:uid="{50FA182D-7BB5-4077-9155-AD70C2D0E361}"/>
    <cellStyle name="SAPBEXstdDataEmph 3 2 2 3 2" xfId="22211" xr:uid="{AFBB1FBD-57BD-4BDB-B045-3339DE94D99F}"/>
    <cellStyle name="SAPBEXstdDataEmph 3 2 2 4" xfId="13956" xr:uid="{5218787B-B723-4F17-8109-7135E9EE5130}"/>
    <cellStyle name="SAPBEXstdDataEmph 3 2 3" xfId="3436" xr:uid="{C37B743F-815E-4ABA-97CE-91A9ECC4A20C}"/>
    <cellStyle name="SAPBEXstdDataEmph 3 2 3 2" xfId="8533" xr:uid="{1493FF51-99D1-47FE-8FBE-2EA9318E49AC}"/>
    <cellStyle name="SAPBEXstdDataEmph 3 2 3 2 2" xfId="18415" xr:uid="{29F4B7D7-64D5-4B20-91CC-CEFFF688CDFC}"/>
    <cellStyle name="SAPBEXstdDataEmph 3 2 3 3" xfId="12619" xr:uid="{FD3414F4-BC14-42FC-8A5E-FB9CE16BF908}"/>
    <cellStyle name="SAPBEXstdDataEmph 3 2 3 3 2" xfId="22115" xr:uid="{2365FF76-FE73-4B16-AF3F-B92D04D9C9CA}"/>
    <cellStyle name="SAPBEXstdDataEmph 3 2 3 4" xfId="13957" xr:uid="{3CAB3749-11AC-49E3-9BD9-1BC04B082BC0}"/>
    <cellStyle name="SAPBEXstdDataEmph 3 2 4" xfId="3437" xr:uid="{A7A483D4-3F37-4334-86E0-7BD1C29F2033}"/>
    <cellStyle name="SAPBEXstdDataEmph 3 2 4 2" xfId="8534" xr:uid="{B75E2102-A2BA-4361-9D9C-8BEF404A9DCC}"/>
    <cellStyle name="SAPBEXstdDataEmph 3 2 4 2 2" xfId="18416" xr:uid="{D4C04150-7475-4B4F-8D05-420D5CFEB280}"/>
    <cellStyle name="SAPBEXstdDataEmph 3 2 4 3" xfId="12429" xr:uid="{8C5EE871-F6D6-4216-AB11-9894FBE0FCDA}"/>
    <cellStyle name="SAPBEXstdDataEmph 3 2 4 3 2" xfId="22005" xr:uid="{17939A1F-904D-416B-BC1F-B45E1A10C239}"/>
    <cellStyle name="SAPBEXstdDataEmph 3 2 4 4" xfId="13958" xr:uid="{49C74462-88F4-4A16-98E6-9A09100A7CFF}"/>
    <cellStyle name="SAPBEXstdDataEmph 3 2 5" xfId="3438" xr:uid="{F4213F36-A769-4C78-9EA2-0A3AE026B12E}"/>
    <cellStyle name="SAPBEXstdDataEmph 3 2 5 2" xfId="8535" xr:uid="{AF5C68B4-5A5D-4392-9400-101D0B9FD46F}"/>
    <cellStyle name="SAPBEXstdDataEmph 3 2 5 2 2" xfId="18417" xr:uid="{BB368B25-DA28-499F-BD24-F4CB69CF702F}"/>
    <cellStyle name="SAPBEXstdDataEmph 3 2 5 3" xfId="12231" xr:uid="{CDD9404F-2D22-4206-8572-27CCE6216661}"/>
    <cellStyle name="SAPBEXstdDataEmph 3 2 5 3 2" xfId="21817" xr:uid="{75D6C0E8-231C-4FCC-9750-2800993D212A}"/>
    <cellStyle name="SAPBEXstdDataEmph 3 2 5 4" xfId="13959" xr:uid="{EABCE445-36A8-40F7-A4E3-0ED650C58831}"/>
    <cellStyle name="SAPBEXstdDataEmph 3 2 6" xfId="3439" xr:uid="{6368FF30-24A2-4CBD-8D28-4C1AB4E89C3D}"/>
    <cellStyle name="SAPBEXstdDataEmph 3 2 6 2" xfId="8536" xr:uid="{CE7E05A3-A9B9-4358-A943-368C00E16A6E}"/>
    <cellStyle name="SAPBEXstdDataEmph 3 2 6 2 2" xfId="18418" xr:uid="{CD9A5B62-CAA1-4728-8F41-CE56A285B288}"/>
    <cellStyle name="SAPBEXstdDataEmph 3 2 6 3" xfId="12822" xr:uid="{3F546497-205C-46BF-B5C2-EC6902037E6D}"/>
    <cellStyle name="SAPBEXstdDataEmph 3 2 6 3 2" xfId="22210" xr:uid="{0A72BB2D-1681-47EB-954A-638CC2CB6952}"/>
    <cellStyle name="SAPBEXstdDataEmph 3 2 6 4" xfId="13960" xr:uid="{4EF38A1A-3B1F-4968-9687-A92E89EC2A36}"/>
    <cellStyle name="SAPBEXstdDataEmph 3 2 7" xfId="7697" xr:uid="{F96BAFBB-1B59-4F0E-8614-42B0BECC9447}"/>
    <cellStyle name="SAPBEXstdDataEmph 3 2 7 2" xfId="17703" xr:uid="{EED17C74-CDF8-4C25-82CA-667E11C8F0F0}"/>
    <cellStyle name="SAPBEXstdDataEmph 3 2 8" xfId="7291" xr:uid="{87576EEA-3B20-4344-B33F-B0E8889399DB}"/>
    <cellStyle name="SAPBEXstdDataEmph 3 2 8 2" xfId="17333" xr:uid="{C2ECFF21-04DD-4835-891E-BB8BBFF9EC87}"/>
    <cellStyle name="SAPBEXstdDataEmph 3 2 9" xfId="13468" xr:uid="{5A76F1A2-10A1-4271-B07F-D07D4D70F374}"/>
    <cellStyle name="SAPBEXstdDataEmph 3 3" xfId="1653" xr:uid="{C647AEC8-0CD3-49EC-B5EB-B3AF25465D64}"/>
    <cellStyle name="SAPBEXstdDataEmph 3 3 2" xfId="3440" xr:uid="{20519A6F-F0C5-4568-86A7-28E2AA65AB09}"/>
    <cellStyle name="SAPBEXstdDataEmph 3 3 2 2" xfId="8537" xr:uid="{E711EA67-E67D-4CF3-88DB-F7FE1C209EEE}"/>
    <cellStyle name="SAPBEXstdDataEmph 3 3 2 2 2" xfId="18419" xr:uid="{386B695E-040B-41A3-8D8A-55094EF42214}"/>
    <cellStyle name="SAPBEXstdDataEmph 3 3 2 3" xfId="12618" xr:uid="{4D6D22CF-63F8-492E-BD2E-20C091C19E40}"/>
    <cellStyle name="SAPBEXstdDataEmph 3 3 2 3 2" xfId="22114" xr:uid="{9F479D8C-8824-46F5-9378-E3C0C5F5AD4C}"/>
    <cellStyle name="SAPBEXstdDataEmph 3 3 2 4" xfId="13961" xr:uid="{31BBC309-9A14-4D82-B3D6-0A31E26F341A}"/>
    <cellStyle name="SAPBEXstdDataEmph 3 3 3" xfId="3441" xr:uid="{6A5B0AAA-F06E-439D-A3DC-7C0FD4FBD423}"/>
    <cellStyle name="SAPBEXstdDataEmph 3 3 3 2" xfId="8538" xr:uid="{0FFEDEA1-4FB2-42F8-953D-5E48DBC3CF23}"/>
    <cellStyle name="SAPBEXstdDataEmph 3 3 3 2 2" xfId="18420" xr:uid="{A578BB4E-5BC6-4491-9C9D-551CF5DEE91D}"/>
    <cellStyle name="SAPBEXstdDataEmph 3 3 3 3" xfId="12428" xr:uid="{1805183A-7227-441D-9F7E-649D0240D874}"/>
    <cellStyle name="SAPBEXstdDataEmph 3 3 3 3 2" xfId="22004" xr:uid="{53C449CC-7CBE-4E72-B2F0-4853B5E77D97}"/>
    <cellStyle name="SAPBEXstdDataEmph 3 3 3 4" xfId="13962" xr:uid="{D0966404-5909-489E-A7C7-51BCAF56C26C}"/>
    <cellStyle name="SAPBEXstdDataEmph 3 3 4" xfId="3442" xr:uid="{93DE5A99-6DE6-4E73-A99A-E754CCD9A679}"/>
    <cellStyle name="SAPBEXstdDataEmph 3 3 4 2" xfId="8539" xr:uid="{EE6072F7-FDEB-4CA8-8C34-AF57AA9BCBA7}"/>
    <cellStyle name="SAPBEXstdDataEmph 3 3 4 2 2" xfId="18421" xr:uid="{98AC9F0C-DF3F-4144-8B98-F2DAF6A084DB}"/>
    <cellStyle name="SAPBEXstdDataEmph 3 3 4 3" xfId="12230" xr:uid="{C3CC9DCA-F43C-4E93-9C72-E63A5D875F1F}"/>
    <cellStyle name="SAPBEXstdDataEmph 3 3 4 3 2" xfId="21816" xr:uid="{C1D1D961-1B68-46F5-BADB-93DAD289C6CE}"/>
    <cellStyle name="SAPBEXstdDataEmph 3 3 4 4" xfId="13963" xr:uid="{20163C16-E228-4F81-8327-5EED7C82CFD8}"/>
    <cellStyle name="SAPBEXstdDataEmph 3 3 5" xfId="3443" xr:uid="{6C0C092D-E8A7-4434-8DCB-F96DEF768698}"/>
    <cellStyle name="SAPBEXstdDataEmph 3 3 5 2" xfId="8540" xr:uid="{F86BAC37-A3B3-446C-A8BF-6BDB2C62978A}"/>
    <cellStyle name="SAPBEXstdDataEmph 3 3 5 2 2" xfId="18422" xr:uid="{9ECEC7F7-BFFB-4EDE-BE97-C726ABF7D0D6}"/>
    <cellStyle name="SAPBEXstdDataEmph 3 3 5 3" xfId="12821" xr:uid="{611339FA-D849-4A3D-A924-592111E31493}"/>
    <cellStyle name="SAPBEXstdDataEmph 3 3 5 3 2" xfId="22209" xr:uid="{02F32944-3A8A-4170-B9B1-796D7CB6D0AD}"/>
    <cellStyle name="SAPBEXstdDataEmph 3 3 5 4" xfId="13964" xr:uid="{3910C69D-3945-469F-BCAA-5A74F1D4F9B4}"/>
    <cellStyle name="SAPBEXstdDataEmph 3 3 6" xfId="3444" xr:uid="{3CE7B7CF-A59E-4578-BE6D-960EF394C7C8}"/>
    <cellStyle name="SAPBEXstdDataEmph 3 3 6 2" xfId="8541" xr:uid="{D9D9D788-90E9-4B54-AB26-7DE570360065}"/>
    <cellStyle name="SAPBEXstdDataEmph 3 3 6 2 2" xfId="18423" xr:uid="{D72E09D1-0B3E-422E-8285-7079A28FD541}"/>
    <cellStyle name="SAPBEXstdDataEmph 3 3 6 3" xfId="12617" xr:uid="{D4B18565-18A6-4888-ADB6-5A82CEEB305D}"/>
    <cellStyle name="SAPBEXstdDataEmph 3 3 6 3 2" xfId="22113" xr:uid="{900AB667-38BE-4F3B-A74A-59EA44B81CE4}"/>
    <cellStyle name="SAPBEXstdDataEmph 3 3 6 4" xfId="13965" xr:uid="{7D550574-3E0C-49BD-B202-431763236423}"/>
    <cellStyle name="SAPBEXstdDataEmph 3 3 7" xfId="7658" xr:uid="{EE66E76C-EAFD-4BAC-8E0E-F266F08941FA}"/>
    <cellStyle name="SAPBEXstdDataEmph 3 3 7 2" xfId="17669" xr:uid="{5745937A-134E-45FF-9BBD-65EA8666D9ED}"/>
    <cellStyle name="SAPBEXstdDataEmph 3 3 8" xfId="7861" xr:uid="{6FC3A08E-3D95-4FEB-927E-8FA1EE5306EB}"/>
    <cellStyle name="SAPBEXstdDataEmph 3 3 8 2" xfId="17857" xr:uid="{F240F34D-45B9-45E7-A05A-77821612CC9A}"/>
    <cellStyle name="SAPBEXstdDataEmph 3 3 9" xfId="13437" xr:uid="{6F6F7D75-7C72-4D36-84B4-036B59688DDE}"/>
    <cellStyle name="SAPBEXstdDataEmph 3 4" xfId="1683" xr:uid="{CA809AC5-2979-4895-ACE3-9D111DB6359A}"/>
    <cellStyle name="SAPBEXstdDataEmph 3 4 2" xfId="3445" xr:uid="{530440BE-334D-46A4-A1E3-767A2C671371}"/>
    <cellStyle name="SAPBEXstdDataEmph 3 4 2 2" xfId="8542" xr:uid="{EC37244B-A5FF-4E4F-8630-011CF2E7FB3A}"/>
    <cellStyle name="SAPBEXstdDataEmph 3 4 2 2 2" xfId="18424" xr:uid="{BC0D9C83-CA7C-4D55-8CE3-0D1099F137E7}"/>
    <cellStyle name="SAPBEXstdDataEmph 3 4 2 3" xfId="12427" xr:uid="{3C2ACA54-E800-4F96-B497-12AD1D8BC081}"/>
    <cellStyle name="SAPBEXstdDataEmph 3 4 2 3 2" xfId="22003" xr:uid="{086FEC06-5229-4587-AE21-47FFED1F7516}"/>
    <cellStyle name="SAPBEXstdDataEmph 3 4 2 4" xfId="13966" xr:uid="{AF265E4B-5ABD-4654-93B4-FA2E4E5EDE6D}"/>
    <cellStyle name="SAPBEXstdDataEmph 3 4 3" xfId="3446" xr:uid="{4500CDAA-DB09-4F6D-BC0D-7D3F9404EE7F}"/>
    <cellStyle name="SAPBEXstdDataEmph 3 4 3 2" xfId="8543" xr:uid="{D2658207-D424-4CEA-BE29-32BB8BA45FC5}"/>
    <cellStyle name="SAPBEXstdDataEmph 3 4 3 2 2" xfId="18425" xr:uid="{EC060FEC-29FA-4C2D-9162-CC277FBE8E54}"/>
    <cellStyle name="SAPBEXstdDataEmph 3 4 3 3" xfId="12229" xr:uid="{B6BA0AEF-545C-47CA-81CE-4DA8C5D29F23}"/>
    <cellStyle name="SAPBEXstdDataEmph 3 4 3 3 2" xfId="21815" xr:uid="{4760218D-9736-44A9-86C5-2D3C488AFD70}"/>
    <cellStyle name="SAPBEXstdDataEmph 3 4 3 4" xfId="13967" xr:uid="{3EA248D0-1697-46DB-8887-F8C6224F703B}"/>
    <cellStyle name="SAPBEXstdDataEmph 3 4 4" xfId="3447" xr:uid="{33B35F83-8299-44F5-99C7-438EB0FDAA1C}"/>
    <cellStyle name="SAPBEXstdDataEmph 3 4 4 2" xfId="8544" xr:uid="{0B520314-C037-4DC4-B0B6-1D8998A0A062}"/>
    <cellStyle name="SAPBEXstdDataEmph 3 4 4 2 2" xfId="18426" xr:uid="{09849114-AE3E-4999-B756-DD9837C7E3AB}"/>
    <cellStyle name="SAPBEXstdDataEmph 3 4 4 3" xfId="12820" xr:uid="{1E84454B-8940-4832-880C-BB8D19303AD1}"/>
    <cellStyle name="SAPBEXstdDataEmph 3 4 4 3 2" xfId="22208" xr:uid="{E66D9D2C-2C7F-421D-A5BA-533D3877B450}"/>
    <cellStyle name="SAPBEXstdDataEmph 3 4 4 4" xfId="13968" xr:uid="{BECF55E1-F226-4D06-A7EE-7ABEEB90A1FE}"/>
    <cellStyle name="SAPBEXstdDataEmph 3 4 5" xfId="3448" xr:uid="{2949B83C-BBC5-4330-9D3D-DDDB916C42D9}"/>
    <cellStyle name="SAPBEXstdDataEmph 3 4 5 2" xfId="8545" xr:uid="{AB02FCFE-B1C5-4875-8A93-C759C530624D}"/>
    <cellStyle name="SAPBEXstdDataEmph 3 4 5 2 2" xfId="18427" xr:uid="{218B2B07-961D-4282-B191-D4F9861FA0BE}"/>
    <cellStyle name="SAPBEXstdDataEmph 3 4 5 3" xfId="12616" xr:uid="{DA4B6592-CE81-40B4-B2BD-8994A4E15A33}"/>
    <cellStyle name="SAPBEXstdDataEmph 3 4 5 3 2" xfId="22112" xr:uid="{02AF1543-62E1-4890-B823-B5FBA0DBF7A2}"/>
    <cellStyle name="SAPBEXstdDataEmph 3 4 5 4" xfId="13969" xr:uid="{80BAB3E9-4987-4C06-A3DB-EE67EA9E1E3B}"/>
    <cellStyle name="SAPBEXstdDataEmph 3 4 6" xfId="3449" xr:uid="{00321A48-D7AC-4FC4-B7B5-AD6B8F0683E8}"/>
    <cellStyle name="SAPBEXstdDataEmph 3 4 6 2" xfId="8546" xr:uid="{334800DC-D161-42FC-93BC-89817E7F666B}"/>
    <cellStyle name="SAPBEXstdDataEmph 3 4 6 2 2" xfId="18428" xr:uid="{0EAFF8A4-5D9A-4ADC-92AB-EFD14A829833}"/>
    <cellStyle name="SAPBEXstdDataEmph 3 4 6 3" xfId="12426" xr:uid="{E8D53D44-B9B4-4485-B8D3-0A32EB957713}"/>
    <cellStyle name="SAPBEXstdDataEmph 3 4 6 3 2" xfId="22002" xr:uid="{980C3F3F-4A24-4247-99A7-082770F60683}"/>
    <cellStyle name="SAPBEXstdDataEmph 3 4 6 4" xfId="13970" xr:uid="{C45DBFB8-6B43-46C2-89C6-94A38BEBB9B2}"/>
    <cellStyle name="SAPBEXstdDataEmph 3 4 7" xfId="7684" xr:uid="{8016CDD6-DCD7-4684-AFBC-BEFFC4265479}"/>
    <cellStyle name="SAPBEXstdDataEmph 3 4 7 2" xfId="17693" xr:uid="{883C8D29-46FD-48C1-A0E5-FC319424B20D}"/>
    <cellStyle name="SAPBEXstdDataEmph 3 4 8" xfId="7511" xr:uid="{F069A54A-946B-44BC-8F06-E425C6F4803D}"/>
    <cellStyle name="SAPBEXstdDataEmph 3 4 8 2" xfId="17534" xr:uid="{D845AE39-3908-4DEC-AC3E-446DE40E04AC}"/>
    <cellStyle name="SAPBEXstdDataEmph 3 4 9" xfId="13461" xr:uid="{4A8E8434-49CA-4EB6-9F5B-2404A1F6004C}"/>
    <cellStyle name="SAPBEXstdDataEmph 3 5" xfId="3450" xr:uid="{6D2E9479-2FCD-401D-9373-6B888A04B219}"/>
    <cellStyle name="SAPBEXstdDataEmph 3 5 2" xfId="8547" xr:uid="{38DA29AB-AACC-47D8-8251-A0FF1BD3A2E6}"/>
    <cellStyle name="SAPBEXstdDataEmph 3 5 2 2" xfId="18429" xr:uid="{E3C27589-D3F8-4533-8F42-518445609E42}"/>
    <cellStyle name="SAPBEXstdDataEmph 3 5 3" xfId="12228" xr:uid="{D088CA6F-2C2F-4FBE-B3ED-2720A785648C}"/>
    <cellStyle name="SAPBEXstdDataEmph 3 5 3 2" xfId="21814" xr:uid="{D94CCF77-91BD-41C0-A684-F224495F6BC0}"/>
    <cellStyle name="SAPBEXstdDataEmph 3 5 4" xfId="13971" xr:uid="{156BFD44-8748-4836-8B97-2C1565F69178}"/>
    <cellStyle name="SAPBEXstdDataEmph 3 6" xfId="3451" xr:uid="{6396C999-A5D2-4469-BEC7-CD982FA7DE79}"/>
    <cellStyle name="SAPBEXstdDataEmph 3 6 2" xfId="8548" xr:uid="{FE9999A9-FC07-435D-BD09-EFE3C9344C25}"/>
    <cellStyle name="SAPBEXstdDataEmph 3 6 2 2" xfId="18430" xr:uid="{A842AA7D-9B86-4785-9384-B2C2889D54FB}"/>
    <cellStyle name="SAPBEXstdDataEmph 3 6 3" xfId="12084" xr:uid="{717E6360-1ED3-482C-92B8-70CC61782642}"/>
    <cellStyle name="SAPBEXstdDataEmph 3 6 3 2" xfId="21679" xr:uid="{85098A39-B088-442B-85F2-4946E51696FE}"/>
    <cellStyle name="SAPBEXstdDataEmph 3 6 4" xfId="13972" xr:uid="{EAE099B6-A128-436E-AFD1-F42CBBA8785D}"/>
    <cellStyle name="SAPBEXstdDataEmph 3 7" xfId="3452" xr:uid="{960CA965-08B1-48AB-8E9D-DEF61017996E}"/>
    <cellStyle name="SAPBEXstdDataEmph 3 7 2" xfId="8549" xr:uid="{77642A45-8B22-47B6-82B0-16DB1FF94B1B}"/>
    <cellStyle name="SAPBEXstdDataEmph 3 7 2 2" xfId="18431" xr:uid="{D3963068-D82C-4559-AC89-F36B3C01823D}"/>
    <cellStyle name="SAPBEXstdDataEmph 3 7 3" xfId="12735" xr:uid="{412AAB76-1BF6-4E15-8C9E-7DBFE5D04CC5}"/>
    <cellStyle name="SAPBEXstdDataEmph 3 7 3 2" xfId="22123" xr:uid="{D6FBA283-ED47-4D66-BE58-5CD7E948B568}"/>
    <cellStyle name="SAPBEXstdDataEmph 3 7 4" xfId="13973" xr:uid="{38977F75-C75C-4DB9-983B-8D7BC4CEA4C9}"/>
    <cellStyle name="SAPBEXstdDataEmph 3 8" xfId="3453" xr:uid="{922D6381-5A61-47CB-9B9C-965AAD9096EC}"/>
    <cellStyle name="SAPBEXstdDataEmph 3 8 2" xfId="8550" xr:uid="{F6A752F6-2A8A-4D33-A709-E76D93E401B5}"/>
    <cellStyle name="SAPBEXstdDataEmph 3 8 2 2" xfId="18432" xr:uid="{3C79EE7A-9981-4D25-B5A5-62736C8C08CB}"/>
    <cellStyle name="SAPBEXstdDataEmph 3 8 3" xfId="12531" xr:uid="{ADFF7D60-1E4D-4767-BD3A-8556617C5B4E}"/>
    <cellStyle name="SAPBEXstdDataEmph 3 8 3 2" xfId="22027" xr:uid="{5CB41B0D-9321-4823-9BEF-0752E3B00A45}"/>
    <cellStyle name="SAPBEXstdDataEmph 3 8 4" xfId="13974" xr:uid="{A670479C-E9F2-43A2-84F9-C747087E0891}"/>
    <cellStyle name="SAPBEXstdDataEmph 3 9" xfId="3454" xr:uid="{E9FE0D15-93B7-4645-AF29-70926677CF18}"/>
    <cellStyle name="SAPBEXstdDataEmph 3 9 2" xfId="8551" xr:uid="{7CEAD307-A0B4-40C2-ACE0-BA5BED9A3D8C}"/>
    <cellStyle name="SAPBEXstdDataEmph 3 9 2 2" xfId="18433" xr:uid="{EB8E577C-B16A-4B49-BFED-72F9F661BBD1}"/>
    <cellStyle name="SAPBEXstdDataEmph 3 9 3" xfId="12341" xr:uid="{920155A3-EB36-4B4D-A7E8-9F4B2E6165A3}"/>
    <cellStyle name="SAPBEXstdDataEmph 3 9 3 2" xfId="21917" xr:uid="{60ACFE55-4D30-4594-B6CA-2BA1375D8CA7}"/>
    <cellStyle name="SAPBEXstdDataEmph 3 9 4" xfId="13975" xr:uid="{E42C2D3D-7B1B-4BC4-B711-037FF1F638B4}"/>
    <cellStyle name="SAPBEXstdDataEmph 4" xfId="1567" xr:uid="{413391C9-578A-4FE0-B40C-D014620D24E1}"/>
    <cellStyle name="SAPBEXstdDataEmph 4 10" xfId="7595" xr:uid="{54E370C6-5F0B-4720-A88E-009EBF78FA78}"/>
    <cellStyle name="SAPBEXstdDataEmph 4 10 2" xfId="17612" xr:uid="{64A3B5BF-D654-499B-ADD6-9C680D30125E}"/>
    <cellStyle name="SAPBEXstdDataEmph 4 11" xfId="7509" xr:uid="{9C6DF819-1443-4BF1-951F-F0815BDD6C66}"/>
    <cellStyle name="SAPBEXstdDataEmph 4 11 2" xfId="17532" xr:uid="{CB048050-760C-47D0-BB84-962180B89F86}"/>
    <cellStyle name="SAPBEXstdDataEmph 4 12" xfId="13384" xr:uid="{AC418376-454F-45C4-8885-BF8F211C6D21}"/>
    <cellStyle name="SAPBEXstdDataEmph 4 2" xfId="1735" xr:uid="{CEF38BEA-358A-42A6-8245-4D054081B6E0}"/>
    <cellStyle name="SAPBEXstdDataEmph 4 2 2" xfId="3455" xr:uid="{5BF1DDC7-9B1A-4F91-ACC9-444EAF4983D7}"/>
    <cellStyle name="SAPBEXstdDataEmph 4 2 2 2" xfId="8552" xr:uid="{30754B28-DF74-47C7-9E53-1904163B2003}"/>
    <cellStyle name="SAPBEXstdDataEmph 4 2 2 2 2" xfId="18434" xr:uid="{329C06C2-C881-4CBE-8A85-16F372FD27D4}"/>
    <cellStyle name="SAPBEXstdDataEmph 4 2 2 3" xfId="12819" xr:uid="{A416E038-9578-49EA-94E1-2750DC8ED001}"/>
    <cellStyle name="SAPBEXstdDataEmph 4 2 2 3 2" xfId="22207" xr:uid="{65F7D9F6-DED6-410B-A1A7-A4DCDF083739}"/>
    <cellStyle name="SAPBEXstdDataEmph 4 2 2 4" xfId="13976" xr:uid="{3E054BB6-84E9-47AD-8A48-778694BB42DB}"/>
    <cellStyle name="SAPBEXstdDataEmph 4 2 3" xfId="3456" xr:uid="{2B90B12F-A894-4A55-A2FD-EE7B3820F376}"/>
    <cellStyle name="SAPBEXstdDataEmph 4 2 3 2" xfId="8553" xr:uid="{B671D879-DA12-4469-BC73-09445F9B9B0E}"/>
    <cellStyle name="SAPBEXstdDataEmph 4 2 3 2 2" xfId="18435" xr:uid="{9E516073-9A79-45E9-81C7-4C80EEE11AFE}"/>
    <cellStyle name="SAPBEXstdDataEmph 4 2 3 3" xfId="12615" xr:uid="{6F818D49-314B-4860-A92D-59B6B053EA19}"/>
    <cellStyle name="SAPBEXstdDataEmph 4 2 3 3 2" xfId="22111" xr:uid="{2C2CC072-BB38-4C63-AA03-03B6CAEDD2A5}"/>
    <cellStyle name="SAPBEXstdDataEmph 4 2 3 4" xfId="13977" xr:uid="{9B327304-25DD-4D16-A18C-A6090E0EB869}"/>
    <cellStyle name="SAPBEXstdDataEmph 4 2 4" xfId="3457" xr:uid="{1C015BCB-D278-4D35-AD0B-B92EDE493030}"/>
    <cellStyle name="SAPBEXstdDataEmph 4 2 4 2" xfId="8554" xr:uid="{72BAAA47-EADF-4BDE-BCC6-D46157C6191A}"/>
    <cellStyle name="SAPBEXstdDataEmph 4 2 4 2 2" xfId="18436" xr:uid="{A3C55877-62C3-49D1-B7D9-3936249C9AC6}"/>
    <cellStyle name="SAPBEXstdDataEmph 4 2 4 3" xfId="12425" xr:uid="{532FB954-7FDB-489F-A3E5-549E8AF9D77C}"/>
    <cellStyle name="SAPBEXstdDataEmph 4 2 4 3 2" xfId="22001" xr:uid="{0314B4E6-4098-4D26-A3EB-34C4C74A582C}"/>
    <cellStyle name="SAPBEXstdDataEmph 4 2 4 4" xfId="13978" xr:uid="{9374CAB0-508F-4938-9FA5-9DA1C46BAEB4}"/>
    <cellStyle name="SAPBEXstdDataEmph 4 2 5" xfId="3458" xr:uid="{B2150866-324A-4B2C-9B44-8A428A50EC09}"/>
    <cellStyle name="SAPBEXstdDataEmph 4 2 5 2" xfId="8555" xr:uid="{433E9CC4-79F2-4E81-AF71-7C80E36A7712}"/>
    <cellStyle name="SAPBEXstdDataEmph 4 2 5 2 2" xfId="18437" xr:uid="{3573E866-8A4D-4DCB-A171-F45C7341C735}"/>
    <cellStyle name="SAPBEXstdDataEmph 4 2 5 3" xfId="12227" xr:uid="{74311C75-A8C1-41C4-B355-3FCDE8952E9D}"/>
    <cellStyle name="SAPBEXstdDataEmph 4 2 5 3 2" xfId="21813" xr:uid="{CBD5A9E2-0CB7-40D9-8F89-C4304A8DBD12}"/>
    <cellStyle name="SAPBEXstdDataEmph 4 2 5 4" xfId="13979" xr:uid="{486B0119-813A-4800-B150-9423A06FD796}"/>
    <cellStyle name="SAPBEXstdDataEmph 4 2 6" xfId="3459" xr:uid="{1E81E661-310D-4609-8495-1C40899F6894}"/>
    <cellStyle name="SAPBEXstdDataEmph 4 2 6 2" xfId="8556" xr:uid="{5FBD257F-D772-4473-9E21-A3A8A8A42E7E}"/>
    <cellStyle name="SAPBEXstdDataEmph 4 2 6 2 2" xfId="18438" xr:uid="{285A920A-1942-401D-B598-B79B2F127593}"/>
    <cellStyle name="SAPBEXstdDataEmph 4 2 6 3" xfId="12818" xr:uid="{C5375C45-9DB6-4DCC-BE7A-7D981FB35107}"/>
    <cellStyle name="SAPBEXstdDataEmph 4 2 6 3 2" xfId="22206" xr:uid="{66375D5F-5B5C-4457-8149-0DF53C8B77F2}"/>
    <cellStyle name="SAPBEXstdDataEmph 4 2 6 4" xfId="13980" xr:uid="{EB809009-D8D8-4828-96C7-9E51F5956303}"/>
    <cellStyle name="SAPBEXstdDataEmph 4 2 7" xfId="7711" xr:uid="{0432161B-9AFB-45D1-B4D8-3A7345AE09D0}"/>
    <cellStyle name="SAPBEXstdDataEmph 4 2 7 2" xfId="17715" xr:uid="{353F2828-405C-446A-8009-F5D6060AF8C7}"/>
    <cellStyle name="SAPBEXstdDataEmph 4 2 8" xfId="7887" xr:uid="{9FE79EBD-EA4B-4C39-A308-C54D1B2C19F1}"/>
    <cellStyle name="SAPBEXstdDataEmph 4 2 8 2" xfId="17876" xr:uid="{84B5A1A5-F3FC-48AF-82F4-126B4F2D1868}"/>
    <cellStyle name="SAPBEXstdDataEmph 4 2 9" xfId="13480" xr:uid="{FD5F092F-76F8-4FED-9603-82584166FADC}"/>
    <cellStyle name="SAPBEXstdDataEmph 4 3" xfId="1630" xr:uid="{84F3254C-58EA-4190-9391-D30977F778FA}"/>
    <cellStyle name="SAPBEXstdDataEmph 4 3 2" xfId="3460" xr:uid="{49498104-E5D8-40BA-A9E9-A3748F42DEDC}"/>
    <cellStyle name="SAPBEXstdDataEmph 4 3 2 2" xfId="8557" xr:uid="{594CB01F-7E2C-478E-979B-6380002D3E26}"/>
    <cellStyle name="SAPBEXstdDataEmph 4 3 2 2 2" xfId="18439" xr:uid="{DD8DD11F-5D44-4291-A068-CA10E5C78ACC}"/>
    <cellStyle name="SAPBEXstdDataEmph 4 3 2 3" xfId="12614" xr:uid="{6E2E09B2-031F-49F1-962D-8B253DC10254}"/>
    <cellStyle name="SAPBEXstdDataEmph 4 3 2 3 2" xfId="22110" xr:uid="{35453940-8259-4F16-B32F-59D3D854D3B8}"/>
    <cellStyle name="SAPBEXstdDataEmph 4 3 2 4" xfId="13981" xr:uid="{2EF2D0D9-3D23-42E1-A14C-B0E1C55D4207}"/>
    <cellStyle name="SAPBEXstdDataEmph 4 3 3" xfId="3461" xr:uid="{8C1C70E9-8FB3-47FD-A230-4A09129C4C43}"/>
    <cellStyle name="SAPBEXstdDataEmph 4 3 3 2" xfId="8558" xr:uid="{5E2B5820-6C55-4B18-9B34-2D81CEBB71C1}"/>
    <cellStyle name="SAPBEXstdDataEmph 4 3 3 2 2" xfId="18440" xr:uid="{21EE45DF-05B2-4AB3-A99F-05421BEB0486}"/>
    <cellStyle name="SAPBEXstdDataEmph 4 3 3 3" xfId="12424" xr:uid="{C66BFCAB-6DE3-4259-9867-35EDA6FEF2C0}"/>
    <cellStyle name="SAPBEXstdDataEmph 4 3 3 3 2" xfId="22000" xr:uid="{E1CEEBB4-5A6F-43C1-991F-E8433294360E}"/>
    <cellStyle name="SAPBEXstdDataEmph 4 3 3 4" xfId="13982" xr:uid="{F70E5F63-76C8-4C85-8143-9FA6BD954C74}"/>
    <cellStyle name="SAPBEXstdDataEmph 4 3 4" xfId="3462" xr:uid="{A9BBDFE8-0657-489E-98AE-D4DBE5AA9512}"/>
    <cellStyle name="SAPBEXstdDataEmph 4 3 4 2" xfId="8559" xr:uid="{BE7A6C57-51B8-4D77-B8D9-B4563D98A86B}"/>
    <cellStyle name="SAPBEXstdDataEmph 4 3 4 2 2" xfId="18441" xr:uid="{370E4A98-9ECE-4BBC-AC77-D0CB8FB0DA77}"/>
    <cellStyle name="SAPBEXstdDataEmph 4 3 4 3" xfId="12226" xr:uid="{99C65007-BCA6-4A32-8FAA-8CFBA58BDD5D}"/>
    <cellStyle name="SAPBEXstdDataEmph 4 3 4 3 2" xfId="21812" xr:uid="{1C2183EC-9EDD-44CA-B308-CF3C6532851F}"/>
    <cellStyle name="SAPBEXstdDataEmph 4 3 4 4" xfId="13983" xr:uid="{B73A9638-6F73-4296-8B19-41496582FED7}"/>
    <cellStyle name="SAPBEXstdDataEmph 4 3 5" xfId="3463" xr:uid="{474365B8-6480-4BFA-B62D-B6E1ACD10A65}"/>
    <cellStyle name="SAPBEXstdDataEmph 4 3 5 2" xfId="8560" xr:uid="{760EF123-91AA-40C2-BBAD-39E03B1411B5}"/>
    <cellStyle name="SAPBEXstdDataEmph 4 3 5 2 2" xfId="18442" xr:uid="{EC389A66-0CA9-4321-9996-BFF6357CA045}"/>
    <cellStyle name="SAPBEXstdDataEmph 4 3 5 3" xfId="12817" xr:uid="{DF4EBC34-FC21-4C56-B4FD-2BA6DB805A31}"/>
    <cellStyle name="SAPBEXstdDataEmph 4 3 5 3 2" xfId="22205" xr:uid="{F2B36A31-2362-4C38-B29F-78F83B1F37C9}"/>
    <cellStyle name="SAPBEXstdDataEmph 4 3 5 4" xfId="13984" xr:uid="{13667958-3EBB-4F48-ADF3-673A401A6C9A}"/>
    <cellStyle name="SAPBEXstdDataEmph 4 3 6" xfId="3464" xr:uid="{ECABDD5F-ED73-4301-BA85-AF6D8F8D6D1D}"/>
    <cellStyle name="SAPBEXstdDataEmph 4 3 6 2" xfId="8561" xr:uid="{1DC5BB2E-9549-4109-A2E9-53D6CD895850}"/>
    <cellStyle name="SAPBEXstdDataEmph 4 3 6 2 2" xfId="18443" xr:uid="{D2792A54-E173-4A4B-8A47-7600522AFA9A}"/>
    <cellStyle name="SAPBEXstdDataEmph 4 3 6 3" xfId="12613" xr:uid="{7D3BA925-FB74-4ECA-8867-0A4AFCA51444}"/>
    <cellStyle name="SAPBEXstdDataEmph 4 3 6 3 2" xfId="22109" xr:uid="{CC1E4FB2-26B8-43AA-9790-9021D256CDF2}"/>
    <cellStyle name="SAPBEXstdDataEmph 4 3 6 4" xfId="13985" xr:uid="{2106B297-B022-4C77-9F97-9DC5B31C1F50}"/>
    <cellStyle name="SAPBEXstdDataEmph 4 3 7" xfId="7641" xr:uid="{8A3E7D3D-DD99-486F-BA5A-D1ED4FAC8058}"/>
    <cellStyle name="SAPBEXstdDataEmph 4 3 7 2" xfId="17653" xr:uid="{84F02DF3-9DC2-485A-B0B5-8D1DB2961CC7}"/>
    <cellStyle name="SAPBEXstdDataEmph 4 3 8" xfId="7287" xr:uid="{6A9031BB-ACE9-4CF5-A315-C3EEF292930E}"/>
    <cellStyle name="SAPBEXstdDataEmph 4 3 8 2" xfId="17329" xr:uid="{92F33BB1-9EDC-41EF-88C3-BFA39AAC68D0}"/>
    <cellStyle name="SAPBEXstdDataEmph 4 3 9" xfId="13421" xr:uid="{AB13F8E6-994D-4E75-A315-F74FB81C76D4}"/>
    <cellStyle name="SAPBEXstdDataEmph 4 4" xfId="1801" xr:uid="{710A5531-C9AC-422B-B549-51FCF413022A}"/>
    <cellStyle name="SAPBEXstdDataEmph 4 4 2" xfId="3465" xr:uid="{859CCBBA-6D5A-41A5-84CF-D0749BDBE48E}"/>
    <cellStyle name="SAPBEXstdDataEmph 4 4 2 2" xfId="8562" xr:uid="{A82AA4AF-C604-4509-AE21-390E7FD99007}"/>
    <cellStyle name="SAPBEXstdDataEmph 4 4 2 2 2" xfId="18444" xr:uid="{B2C0EFD0-5506-4642-938E-29624C20D66B}"/>
    <cellStyle name="SAPBEXstdDataEmph 4 4 2 3" xfId="12423" xr:uid="{5284BBBC-C799-4F7A-BF0D-8ADFAEA6F3E0}"/>
    <cellStyle name="SAPBEXstdDataEmph 4 4 2 3 2" xfId="21999" xr:uid="{B8EADACE-9F00-41CE-9EA8-37C3FDD7E8C1}"/>
    <cellStyle name="SAPBEXstdDataEmph 4 4 2 4" xfId="13986" xr:uid="{C9E77A3F-08D4-4DE4-98A8-3E26EA3D165A}"/>
    <cellStyle name="SAPBEXstdDataEmph 4 4 3" xfId="3466" xr:uid="{47437D35-E04B-4B55-8EC6-138D432C2123}"/>
    <cellStyle name="SAPBEXstdDataEmph 4 4 3 2" xfId="8563" xr:uid="{6ECB1A58-BD4E-4004-99AF-96F8E33AE877}"/>
    <cellStyle name="SAPBEXstdDataEmph 4 4 3 2 2" xfId="18445" xr:uid="{7556B21F-16FE-431A-A025-BA72B3308FE6}"/>
    <cellStyle name="SAPBEXstdDataEmph 4 4 3 3" xfId="12225" xr:uid="{21364487-61C4-4EE8-81B2-3170B0FA2D31}"/>
    <cellStyle name="SAPBEXstdDataEmph 4 4 3 3 2" xfId="21811" xr:uid="{F8193EAB-3F78-40A9-8173-8D0FC8D57AB4}"/>
    <cellStyle name="SAPBEXstdDataEmph 4 4 3 4" xfId="13987" xr:uid="{4ACE2E02-5AD8-41F5-977E-E4E1983479B4}"/>
    <cellStyle name="SAPBEXstdDataEmph 4 4 4" xfId="3467" xr:uid="{E4A528C8-E7D4-4D51-855D-568E2E1F6821}"/>
    <cellStyle name="SAPBEXstdDataEmph 4 4 4 2" xfId="8564" xr:uid="{B5D7C4FD-AB29-4F32-A511-36D0C5FA1022}"/>
    <cellStyle name="SAPBEXstdDataEmph 4 4 4 2 2" xfId="18446" xr:uid="{E0B143E4-820F-4010-8799-F794E014BCCE}"/>
    <cellStyle name="SAPBEXstdDataEmph 4 4 4 3" xfId="12816" xr:uid="{F1386D6A-D929-48F6-A175-7E77092DA275}"/>
    <cellStyle name="SAPBEXstdDataEmph 4 4 4 3 2" xfId="22204" xr:uid="{BE0DE7DB-BE8A-415A-A24C-43470E927AE3}"/>
    <cellStyle name="SAPBEXstdDataEmph 4 4 4 4" xfId="13988" xr:uid="{58A93065-0374-4D98-A594-64785F4548D4}"/>
    <cellStyle name="SAPBEXstdDataEmph 4 4 5" xfId="3468" xr:uid="{8A1FE810-BBBD-4B2D-93BD-6831A0C6B5FC}"/>
    <cellStyle name="SAPBEXstdDataEmph 4 4 5 2" xfId="8565" xr:uid="{A5D03A95-6347-45A6-8514-F52BFF88D07F}"/>
    <cellStyle name="SAPBEXstdDataEmph 4 4 5 2 2" xfId="18447" xr:uid="{A8054A1E-39A9-4153-A8F6-8A811D9AB1F5}"/>
    <cellStyle name="SAPBEXstdDataEmph 4 4 5 3" xfId="12612" xr:uid="{6E9FF868-A91B-44D4-88C5-654569A67F52}"/>
    <cellStyle name="SAPBEXstdDataEmph 4 4 5 3 2" xfId="22108" xr:uid="{9429D3F7-90A2-4E40-94CE-A276844C368A}"/>
    <cellStyle name="SAPBEXstdDataEmph 4 4 5 4" xfId="13989" xr:uid="{DAC54E8A-EE3C-441A-A47D-579D7EB4C3E0}"/>
    <cellStyle name="SAPBEXstdDataEmph 4 4 6" xfId="3469" xr:uid="{20B8F27D-C7A3-46F1-9C0C-DCA77683DABD}"/>
    <cellStyle name="SAPBEXstdDataEmph 4 4 6 2" xfId="8566" xr:uid="{3FD23705-9743-4759-BD95-B8CB52B5BC9E}"/>
    <cellStyle name="SAPBEXstdDataEmph 4 4 6 2 2" xfId="18448" xr:uid="{705EFF7A-FEEB-47B3-B838-3628FCE48DE7}"/>
    <cellStyle name="SAPBEXstdDataEmph 4 4 6 3" xfId="12422" xr:uid="{F76088FB-B282-4B3F-AA11-2DECBE9D7D47}"/>
    <cellStyle name="SAPBEXstdDataEmph 4 4 6 3 2" xfId="21998" xr:uid="{64BACD4F-C073-4C5D-BB85-4A619F70C1EB}"/>
    <cellStyle name="SAPBEXstdDataEmph 4 4 6 4" xfId="13990" xr:uid="{B71521DC-1A87-4141-9668-CADC0E327F2D}"/>
    <cellStyle name="SAPBEXstdDataEmph 4 4 7" xfId="7763" xr:uid="{E814F98E-A445-472B-A38D-853BA9115C9D}"/>
    <cellStyle name="SAPBEXstdDataEmph 4 4 7 2" xfId="17761" xr:uid="{E6EBDAD2-B95E-47CD-B7AA-E71C932DD774}"/>
    <cellStyle name="SAPBEXstdDataEmph 4 4 8" xfId="7879" xr:uid="{BB0CA729-9370-472C-A204-DF295ECF8098}"/>
    <cellStyle name="SAPBEXstdDataEmph 4 4 8 2" xfId="17869" xr:uid="{350A4258-D576-4FCA-8A46-ACD858FC903B}"/>
    <cellStyle name="SAPBEXstdDataEmph 4 4 9" xfId="13525" xr:uid="{208507E1-9B91-4F59-9C29-E7D6CEF267B9}"/>
    <cellStyle name="SAPBEXstdDataEmph 4 5" xfId="3470" xr:uid="{597B9EAE-EB11-4262-AABE-B5424BC84E7D}"/>
    <cellStyle name="SAPBEXstdDataEmph 4 5 2" xfId="8567" xr:uid="{F796DD70-2BD9-47A3-BDAC-4405EFDFAB4C}"/>
    <cellStyle name="SAPBEXstdDataEmph 4 5 2 2" xfId="18449" xr:uid="{E35A7F5D-5BCD-40BB-AA1A-4006CA35F408}"/>
    <cellStyle name="SAPBEXstdDataEmph 4 5 3" xfId="12224" xr:uid="{57D82C82-E23A-4820-966C-7057FC1950EF}"/>
    <cellStyle name="SAPBEXstdDataEmph 4 5 3 2" xfId="21810" xr:uid="{0026BC6C-0DCC-4279-BFB7-7A470FA4588D}"/>
    <cellStyle name="SAPBEXstdDataEmph 4 5 4" xfId="13991" xr:uid="{1826AB2B-3FD7-48D1-B8A7-DB13FBD7D723}"/>
    <cellStyle name="SAPBEXstdDataEmph 4 6" xfId="3471" xr:uid="{3A67BDE1-8FC4-4399-B0AC-B1398C986184}"/>
    <cellStyle name="SAPBEXstdDataEmph 4 6 2" xfId="8568" xr:uid="{BC815FA9-12B9-4159-9D7E-D863CBA7DDAD}"/>
    <cellStyle name="SAPBEXstdDataEmph 4 6 2 2" xfId="18450" xr:uid="{C9D945EC-9495-4C77-9CC5-E7CD089CF8A4}"/>
    <cellStyle name="SAPBEXstdDataEmph 4 6 3" xfId="12815" xr:uid="{E5459B8E-C81D-4315-ADC8-0A0F16F7E386}"/>
    <cellStyle name="SAPBEXstdDataEmph 4 6 3 2" xfId="22203" xr:uid="{14E37543-1606-4EEF-934B-97DFE4961FD5}"/>
    <cellStyle name="SAPBEXstdDataEmph 4 6 4" xfId="13992" xr:uid="{675AA235-4CC3-4FD2-A033-69B7916AC219}"/>
    <cellStyle name="SAPBEXstdDataEmph 4 7" xfId="3472" xr:uid="{A13BE71A-BFB7-49AD-BBE4-137F0C041E9B}"/>
    <cellStyle name="SAPBEXstdDataEmph 4 7 2" xfId="8569" xr:uid="{B8671675-0DE5-4652-81D1-174050F9A8F4}"/>
    <cellStyle name="SAPBEXstdDataEmph 4 7 2 2" xfId="18451" xr:uid="{FF937093-8E57-4B49-85FD-745F25551D41}"/>
    <cellStyle name="SAPBEXstdDataEmph 4 7 3" xfId="12611" xr:uid="{6E9D1BA6-643F-43CE-A013-74D2CAAF9495}"/>
    <cellStyle name="SAPBEXstdDataEmph 4 7 3 2" xfId="22107" xr:uid="{0B5C8924-9350-4A63-94EF-FD3F793695B6}"/>
    <cellStyle name="SAPBEXstdDataEmph 4 7 4" xfId="13993" xr:uid="{92840534-590A-48D6-8259-848844C83F72}"/>
    <cellStyle name="SAPBEXstdDataEmph 4 8" xfId="3473" xr:uid="{F27305ED-A8C6-4F6B-A756-1ABB0A885218}"/>
    <cellStyle name="SAPBEXstdDataEmph 4 8 2" xfId="8570" xr:uid="{0D03F210-E4E3-46CC-9875-4D16186BF1A1}"/>
    <cellStyle name="SAPBEXstdDataEmph 4 8 2 2" xfId="18452" xr:uid="{F39192D7-CF58-4135-832E-7937FD24B6E6}"/>
    <cellStyle name="SAPBEXstdDataEmph 4 8 3" xfId="12421" xr:uid="{33AA20A9-50C2-493B-84B5-EFEEA34A9AAF}"/>
    <cellStyle name="SAPBEXstdDataEmph 4 8 3 2" xfId="21997" xr:uid="{8B454B37-5C76-41AD-AE31-EE496106DB73}"/>
    <cellStyle name="SAPBEXstdDataEmph 4 8 4" xfId="13994" xr:uid="{07EB167C-6FEE-4E1E-8C5D-C01EBDB136EC}"/>
    <cellStyle name="SAPBEXstdDataEmph 4 9" xfId="3474" xr:uid="{00F84A14-CAE2-466E-88E9-4997ED9C3029}"/>
    <cellStyle name="SAPBEXstdDataEmph 4 9 2" xfId="8571" xr:uid="{B2B87232-7231-4A86-8223-CA1814FC9015}"/>
    <cellStyle name="SAPBEXstdDataEmph 4 9 2 2" xfId="18453" xr:uid="{CB9664C2-BB65-43A7-BFA7-542ABCFBBC7B}"/>
    <cellStyle name="SAPBEXstdDataEmph 4 9 3" xfId="12223" xr:uid="{11CD31A4-2603-4876-BA1E-6E7D5D0FFA9A}"/>
    <cellStyle name="SAPBEXstdDataEmph 4 9 3 2" xfId="21809" xr:uid="{8A25A870-AD3F-4210-8E54-0DDBC50F4664}"/>
    <cellStyle name="SAPBEXstdDataEmph 4 9 4" xfId="13995" xr:uid="{1306E091-7001-494F-9471-A23DA2E3C1FB}"/>
    <cellStyle name="SAPBEXstdDataEmph 5" xfId="1593" xr:uid="{C2039906-1076-4A73-BDFF-6783401D5295}"/>
    <cellStyle name="SAPBEXstdDataEmph 5 10" xfId="12074" xr:uid="{CB7D989B-464F-4285-AEAC-98BA2A206E90}"/>
    <cellStyle name="SAPBEXstdDataEmph 5 10 2" xfId="21669" xr:uid="{1D48A9AC-9D3B-4B69-AB26-FC161C944C9F}"/>
    <cellStyle name="SAPBEXstdDataEmph 5 11" xfId="13401" xr:uid="{82328DD3-0DFE-4404-AD09-4B5672B27980}"/>
    <cellStyle name="SAPBEXstdDataEmph 5 2" xfId="1768" xr:uid="{C1940F30-68E9-4B6A-8D8C-2419A00E8EF3}"/>
    <cellStyle name="SAPBEXstdDataEmph 5 2 2" xfId="3475" xr:uid="{8FA550FA-83FD-43D2-8D58-33B8F9CF9CF2}"/>
    <cellStyle name="SAPBEXstdDataEmph 5 2 2 2" xfId="8572" xr:uid="{C536B4A7-535D-4F3D-AC0E-18092B47A349}"/>
    <cellStyle name="SAPBEXstdDataEmph 5 2 2 2 2" xfId="18454" xr:uid="{C0C7E0BD-EAD4-458C-AA57-443F452D4C81}"/>
    <cellStyle name="SAPBEXstdDataEmph 5 2 2 3" xfId="7800" xr:uid="{68D031A0-7F5A-43A0-A2D2-1172FA35B801}"/>
    <cellStyle name="SAPBEXstdDataEmph 5 2 2 3 2" xfId="17797" xr:uid="{BBABD972-0FCB-4C89-8AEA-7BA20829F18F}"/>
    <cellStyle name="SAPBEXstdDataEmph 5 2 2 4" xfId="13996" xr:uid="{694E21FC-0D40-486B-984C-A1F1004A595B}"/>
    <cellStyle name="SAPBEXstdDataEmph 5 2 3" xfId="3476" xr:uid="{19615307-BF20-49EF-AC88-DEEBD0A84D65}"/>
    <cellStyle name="SAPBEXstdDataEmph 5 2 3 2" xfId="8573" xr:uid="{07AB1DC6-C670-4DF7-A815-9C49181B52B4}"/>
    <cellStyle name="SAPBEXstdDataEmph 5 2 3 2 2" xfId="18455" xr:uid="{78A7C61D-341E-4683-9D53-031E71DA2AB4}"/>
    <cellStyle name="SAPBEXstdDataEmph 5 2 3 3" xfId="12732" xr:uid="{FE862C87-6D02-40BF-AE33-CB4CA9286436}"/>
    <cellStyle name="SAPBEXstdDataEmph 5 2 3 3 2" xfId="22120" xr:uid="{58EDA8DB-6433-4620-9839-70D8F83F6CAD}"/>
    <cellStyle name="SAPBEXstdDataEmph 5 2 3 4" xfId="13997" xr:uid="{F518C146-57CB-4563-97C9-B6D3889E9B86}"/>
    <cellStyle name="SAPBEXstdDataEmph 5 2 4" xfId="3477" xr:uid="{BAC30E62-579D-4C5E-8B8D-F675EEBED250}"/>
    <cellStyle name="SAPBEXstdDataEmph 5 2 4 2" xfId="8574" xr:uid="{E4ABE306-15C0-4792-A8F4-9BAEB7EBFE60}"/>
    <cellStyle name="SAPBEXstdDataEmph 5 2 4 2 2" xfId="18456" xr:uid="{FBD2853D-6D0D-40AA-850C-D0136AF1EB9B}"/>
    <cellStyle name="SAPBEXstdDataEmph 5 2 4 3" xfId="12528" xr:uid="{5954F641-C906-47DA-825D-7EEE90477C3F}"/>
    <cellStyle name="SAPBEXstdDataEmph 5 2 4 3 2" xfId="22024" xr:uid="{9D6B7F36-D253-497A-878E-781779224677}"/>
    <cellStyle name="SAPBEXstdDataEmph 5 2 4 4" xfId="13998" xr:uid="{EA47D920-C844-4E1F-B85D-EB23CE9A5D33}"/>
    <cellStyle name="SAPBEXstdDataEmph 5 2 5" xfId="3478" xr:uid="{E6BF87E4-0E2E-4E95-950C-2A485594EDAB}"/>
    <cellStyle name="SAPBEXstdDataEmph 5 2 5 2" xfId="8575" xr:uid="{0B538BCE-1F02-4449-8B2D-58E85EF2D345}"/>
    <cellStyle name="SAPBEXstdDataEmph 5 2 5 2 2" xfId="18457" xr:uid="{37F18BF3-3591-4256-B5DA-60EED0C97356}"/>
    <cellStyle name="SAPBEXstdDataEmph 5 2 5 3" xfId="12338" xr:uid="{8AFF3711-E6EE-4934-AA0F-ABC4D9A1828E}"/>
    <cellStyle name="SAPBEXstdDataEmph 5 2 5 3 2" xfId="21914" xr:uid="{1BA43ED7-29B0-4195-98F4-DDAEC1740E8D}"/>
    <cellStyle name="SAPBEXstdDataEmph 5 2 5 4" xfId="13999" xr:uid="{EA716BB0-EFCA-4151-86A3-D96CD7B21B85}"/>
    <cellStyle name="SAPBEXstdDataEmph 5 2 6" xfId="3479" xr:uid="{3808F700-E323-4045-8887-EC2AC1706181}"/>
    <cellStyle name="SAPBEXstdDataEmph 5 2 6 2" xfId="8576" xr:uid="{AE873792-25A9-4290-8AEC-4F24C7150062}"/>
    <cellStyle name="SAPBEXstdDataEmph 5 2 6 2 2" xfId="18458" xr:uid="{FF4ECFB1-7E39-43BF-BC95-FE28711FF1B3}"/>
    <cellStyle name="SAPBEXstdDataEmph 5 2 6 3" xfId="12814" xr:uid="{807558FB-14E8-4434-BB3D-04D23C343917}"/>
    <cellStyle name="SAPBEXstdDataEmph 5 2 6 3 2" xfId="22202" xr:uid="{FF85A863-1DAB-4624-81BA-9AE2A1920FD2}"/>
    <cellStyle name="SAPBEXstdDataEmph 5 2 6 4" xfId="14000" xr:uid="{BF2F7FBA-327F-44F4-B36B-A8E647B9B171}"/>
    <cellStyle name="SAPBEXstdDataEmph 5 2 7" xfId="7740" xr:uid="{78EF990A-AA03-4C11-9C7E-39AD291EE77A}"/>
    <cellStyle name="SAPBEXstdDataEmph 5 2 7 2" xfId="17741" xr:uid="{70ABB01A-AA35-4005-A409-5F53A5ACB059}"/>
    <cellStyle name="SAPBEXstdDataEmph 5 2 8" xfId="7503" xr:uid="{6EB614A9-9944-4EE8-B05F-C78F5AFBFFB6}"/>
    <cellStyle name="SAPBEXstdDataEmph 5 2 8 2" xfId="17526" xr:uid="{03DB1DC9-42A8-4026-92A7-1816E4A92558}"/>
    <cellStyle name="SAPBEXstdDataEmph 5 2 9" xfId="13506" xr:uid="{F7C1415C-AF44-4139-A65B-4B4E5C135714}"/>
    <cellStyle name="SAPBEXstdDataEmph 5 3" xfId="1819" xr:uid="{AD1929B8-2057-4DD7-BC1B-88C37BF104C8}"/>
    <cellStyle name="SAPBEXstdDataEmph 5 3 2" xfId="3480" xr:uid="{2623BEF2-4B17-4D19-A4D5-9E7936F70AC6}"/>
    <cellStyle name="SAPBEXstdDataEmph 5 3 2 2" xfId="8577" xr:uid="{B32B46F5-932A-417E-957D-AA29A7201FC3}"/>
    <cellStyle name="SAPBEXstdDataEmph 5 3 2 2 2" xfId="18459" xr:uid="{7196892C-E438-4715-ABCC-53F404CA9DFB}"/>
    <cellStyle name="SAPBEXstdDataEmph 5 3 2 3" xfId="12610" xr:uid="{359486F7-1E72-422A-9D41-53961A6AB2B2}"/>
    <cellStyle name="SAPBEXstdDataEmph 5 3 2 3 2" xfId="22106" xr:uid="{4900EDB6-AF33-4579-AAE0-95577418C17F}"/>
    <cellStyle name="SAPBEXstdDataEmph 5 3 2 4" xfId="14001" xr:uid="{55C7510B-BB34-4F22-9993-445D8D5A578E}"/>
    <cellStyle name="SAPBEXstdDataEmph 5 3 3" xfId="3481" xr:uid="{7FC2634A-A86E-4A5E-88F8-109EF6EE0C84}"/>
    <cellStyle name="SAPBEXstdDataEmph 5 3 3 2" xfId="8578" xr:uid="{F411E2C0-D2BF-46CF-8575-8920DEAFDB87}"/>
    <cellStyle name="SAPBEXstdDataEmph 5 3 3 2 2" xfId="18460" xr:uid="{ECDF0DDC-0B26-4783-9A47-BC833603C662}"/>
    <cellStyle name="SAPBEXstdDataEmph 5 3 3 3" xfId="12420" xr:uid="{88222733-1B8B-4DD1-A77F-DB292D6E2878}"/>
    <cellStyle name="SAPBEXstdDataEmph 5 3 3 3 2" xfId="21996" xr:uid="{97B1752E-1B37-4033-AD9D-04379430C22C}"/>
    <cellStyle name="SAPBEXstdDataEmph 5 3 3 4" xfId="14002" xr:uid="{C619F65D-FF49-4163-AEF4-53C0E7B4CB52}"/>
    <cellStyle name="SAPBEXstdDataEmph 5 3 4" xfId="3482" xr:uid="{6D605442-145C-4155-B9F8-F1529603CE98}"/>
    <cellStyle name="SAPBEXstdDataEmph 5 3 4 2" xfId="8579" xr:uid="{CF2C1D8E-109D-4984-B531-A3945FF25E82}"/>
    <cellStyle name="SAPBEXstdDataEmph 5 3 4 2 2" xfId="18461" xr:uid="{A7D169C0-4837-4AD0-A7D5-7D4CDD77CF09}"/>
    <cellStyle name="SAPBEXstdDataEmph 5 3 4 3" xfId="12222" xr:uid="{098CA6A6-A4F5-49B1-8027-39BAF71D4B17}"/>
    <cellStyle name="SAPBEXstdDataEmph 5 3 4 3 2" xfId="21808" xr:uid="{ECB386F9-1518-40D3-8DED-E962566B5FDB}"/>
    <cellStyle name="SAPBEXstdDataEmph 5 3 4 4" xfId="14003" xr:uid="{5027497C-B1F5-4637-A2D2-B90B17F51E94}"/>
    <cellStyle name="SAPBEXstdDataEmph 5 3 5" xfId="3483" xr:uid="{7177550D-15E6-4CBE-985D-74ECA1A2FE5C}"/>
    <cellStyle name="SAPBEXstdDataEmph 5 3 5 2" xfId="8580" xr:uid="{A319941F-9F3A-4D36-AA95-C5772D03595F}"/>
    <cellStyle name="SAPBEXstdDataEmph 5 3 5 2 2" xfId="18462" xr:uid="{1CDD93D2-6B84-4C73-A55E-9DFE77F43C3D}"/>
    <cellStyle name="SAPBEXstdDataEmph 5 3 5 3" xfId="12813" xr:uid="{0D0042CC-6B26-4CFA-9155-FB20456D2DE4}"/>
    <cellStyle name="SAPBEXstdDataEmph 5 3 5 3 2" xfId="22201" xr:uid="{15C02837-46F9-476D-9A0F-6A65285F3DA4}"/>
    <cellStyle name="SAPBEXstdDataEmph 5 3 5 4" xfId="14004" xr:uid="{BFB14238-2414-457F-B352-AC57F5C3D8D0}"/>
    <cellStyle name="SAPBEXstdDataEmph 5 3 6" xfId="3484" xr:uid="{36673E03-2273-4670-ACD4-B0C78486351C}"/>
    <cellStyle name="SAPBEXstdDataEmph 5 3 6 2" xfId="8581" xr:uid="{9FBDA16A-881A-4C5C-AF9E-A4EEDBE3C858}"/>
    <cellStyle name="SAPBEXstdDataEmph 5 3 6 2 2" xfId="18463" xr:uid="{F4C55D8C-BB55-496D-9B2C-74DBE161EEB9}"/>
    <cellStyle name="SAPBEXstdDataEmph 5 3 6 3" xfId="12609" xr:uid="{C5BF7DCC-2770-4AA1-890B-4A3648BEB74D}"/>
    <cellStyle name="SAPBEXstdDataEmph 5 3 6 3 2" xfId="22105" xr:uid="{77E2FFD4-B728-496F-BBF6-B0F50B9980E2}"/>
    <cellStyle name="SAPBEXstdDataEmph 5 3 6 4" xfId="14005" xr:uid="{DED4732E-E9F3-41BD-947D-6BD32CD692FB}"/>
    <cellStyle name="SAPBEXstdDataEmph 5 3 7" xfId="7779" xr:uid="{7D697740-80FA-4FEF-9D73-9D6B489950C8}"/>
    <cellStyle name="SAPBEXstdDataEmph 5 3 7 2" xfId="17777" xr:uid="{E56C32E0-D571-4957-A6B3-B6A6AF7534D8}"/>
    <cellStyle name="SAPBEXstdDataEmph 5 3 8" xfId="7297" xr:uid="{B8EDBF59-1A30-4BE4-A58C-F6B9921A0C3C}"/>
    <cellStyle name="SAPBEXstdDataEmph 5 3 8 2" xfId="17338" xr:uid="{0DDDF4C6-F0E1-42E4-8464-8B14ACF04586}"/>
    <cellStyle name="SAPBEXstdDataEmph 5 3 9" xfId="13541" xr:uid="{EE3DC17E-A440-4A3A-BB3F-FDF0C0D3E3ED}"/>
    <cellStyle name="SAPBEXstdDataEmph 5 4" xfId="3485" xr:uid="{AB67A954-F3EF-4B35-BD8A-EC2DF082D75E}"/>
    <cellStyle name="SAPBEXstdDataEmph 5 4 2" xfId="8582" xr:uid="{BB0D3724-FC56-4D84-A4C0-7627824A29A8}"/>
    <cellStyle name="SAPBEXstdDataEmph 5 4 2 2" xfId="18464" xr:uid="{F0D537FB-AF1A-434D-95E2-16BB6214F28E}"/>
    <cellStyle name="SAPBEXstdDataEmph 5 4 3" xfId="12419" xr:uid="{FBC62492-E3E8-44FE-AA03-D67D52279B45}"/>
    <cellStyle name="SAPBEXstdDataEmph 5 4 3 2" xfId="21995" xr:uid="{FE47B376-0FC5-44A4-86D1-C906DD73C560}"/>
    <cellStyle name="SAPBEXstdDataEmph 5 4 4" xfId="14006" xr:uid="{92555733-F6D4-46DF-BC94-A3E88C08915D}"/>
    <cellStyle name="SAPBEXstdDataEmph 5 5" xfId="3486" xr:uid="{1E0A0401-DD7D-4BE0-983F-30525EF7A416}"/>
    <cellStyle name="SAPBEXstdDataEmph 5 5 2" xfId="8583" xr:uid="{33FF5ED2-562C-4D4C-B04B-901E9063F42D}"/>
    <cellStyle name="SAPBEXstdDataEmph 5 5 2 2" xfId="18465" xr:uid="{ED2914CB-3560-4FF8-A3F9-908CB4D9FBD8}"/>
    <cellStyle name="SAPBEXstdDataEmph 5 5 3" xfId="12221" xr:uid="{68361CB9-D730-44E5-8E09-E271C81EC8AC}"/>
    <cellStyle name="SAPBEXstdDataEmph 5 5 3 2" xfId="21807" xr:uid="{C61FAFB6-F126-4755-A44D-AE6EFA8224B6}"/>
    <cellStyle name="SAPBEXstdDataEmph 5 5 4" xfId="14007" xr:uid="{15897F58-298C-4FB6-B5C0-BB01DBDD8F39}"/>
    <cellStyle name="SAPBEXstdDataEmph 5 6" xfId="3487" xr:uid="{DF50F709-6E8D-4B4C-B2FB-671350465D67}"/>
    <cellStyle name="SAPBEXstdDataEmph 5 6 2" xfId="8584" xr:uid="{0C1B23DC-83BA-4C77-A5C1-0FCFEE7B91B8}"/>
    <cellStyle name="SAPBEXstdDataEmph 5 6 2 2" xfId="18466" xr:uid="{3A086F96-4A62-4AB6-8E8E-697EA40B36F7}"/>
    <cellStyle name="SAPBEXstdDataEmph 5 6 3" xfId="12812" xr:uid="{A026FF7D-26F9-4F08-AE0D-F6325EDCF5B9}"/>
    <cellStyle name="SAPBEXstdDataEmph 5 6 3 2" xfId="22200" xr:uid="{0726FAF9-D0F8-4E33-A035-48A0455B8A77}"/>
    <cellStyle name="SAPBEXstdDataEmph 5 6 4" xfId="14008" xr:uid="{25F1349A-467A-4E66-9B5C-55179CD4D14D}"/>
    <cellStyle name="SAPBEXstdDataEmph 5 7" xfId="3488" xr:uid="{6A4C901A-9646-4650-8B00-6810FE123362}"/>
    <cellStyle name="SAPBEXstdDataEmph 5 7 2" xfId="8585" xr:uid="{8A5B4518-F1D6-46F9-97DB-35B2E1B5DDBE}"/>
    <cellStyle name="SAPBEXstdDataEmph 5 7 2 2" xfId="18467" xr:uid="{6B00CAAE-FB8F-4D8D-91F3-0838069C6B91}"/>
    <cellStyle name="SAPBEXstdDataEmph 5 7 3" xfId="12608" xr:uid="{29F6959E-C839-4C69-BF9D-04874DB53B91}"/>
    <cellStyle name="SAPBEXstdDataEmph 5 7 3 2" xfId="22104" xr:uid="{4DE5FDB9-2403-471A-817B-090BC87790FE}"/>
    <cellStyle name="SAPBEXstdDataEmph 5 7 4" xfId="14009" xr:uid="{DCF754B1-2570-44F8-98F9-131245C42FF4}"/>
    <cellStyle name="SAPBEXstdDataEmph 5 8" xfId="3489" xr:uid="{9C270864-FC36-45DA-8A02-A609FD9A6CB8}"/>
    <cellStyle name="SAPBEXstdDataEmph 5 8 2" xfId="8586" xr:uid="{979BC722-BAB8-4514-8D13-A3145408AA77}"/>
    <cellStyle name="SAPBEXstdDataEmph 5 8 2 2" xfId="18468" xr:uid="{4DE2A312-E478-46CE-8FB8-2F989BD86972}"/>
    <cellStyle name="SAPBEXstdDataEmph 5 8 3" xfId="12418" xr:uid="{58EC9CDC-0950-40F0-9463-9F274A567650}"/>
    <cellStyle name="SAPBEXstdDataEmph 5 8 3 2" xfId="21994" xr:uid="{C44F96F7-1414-41FF-9F2A-ED206496FD1F}"/>
    <cellStyle name="SAPBEXstdDataEmph 5 8 4" xfId="14010" xr:uid="{97827CD8-77B7-466F-98C0-8B8C726A35C4}"/>
    <cellStyle name="SAPBEXstdDataEmph 5 9" xfId="7617" xr:uid="{65AB8382-1EAC-4872-80E0-CAAA0E20FE90}"/>
    <cellStyle name="SAPBEXstdDataEmph 5 9 2" xfId="17631" xr:uid="{C6DDEE7C-8686-4FB1-B1BF-12805D63B20D}"/>
    <cellStyle name="SAPBEXstdDataEmph 6" xfId="1560" xr:uid="{A24CBB88-01D9-4EAD-9897-46F57F636DE7}"/>
    <cellStyle name="SAPBEXstdDataEmph 6 10" xfId="7880" xr:uid="{D347B0DA-363D-497F-BFBF-39E930154129}"/>
    <cellStyle name="SAPBEXstdDataEmph 6 10 2" xfId="17870" xr:uid="{0876CAFF-FEBB-4BD5-835A-5D9B3002C7F0}"/>
    <cellStyle name="SAPBEXstdDataEmph 6 11" xfId="13380" xr:uid="{14492C2C-885B-41FA-97FC-0917DAF41A4B}"/>
    <cellStyle name="SAPBEXstdDataEmph 6 2" xfId="1636" xr:uid="{2A5AA9FD-2BC0-4445-8C57-9D859969D5F8}"/>
    <cellStyle name="SAPBEXstdDataEmph 6 2 2" xfId="3490" xr:uid="{817774DD-047F-4E86-9DFD-DFE2C5061B30}"/>
    <cellStyle name="SAPBEXstdDataEmph 6 2 2 2" xfId="8587" xr:uid="{5451E3C0-4F7E-42E3-B978-58182495F2B3}"/>
    <cellStyle name="SAPBEXstdDataEmph 6 2 2 2 2" xfId="18469" xr:uid="{9AEEA125-E80E-43B8-B818-CB6BB89FB8A2}"/>
    <cellStyle name="SAPBEXstdDataEmph 6 2 2 3" xfId="12220" xr:uid="{1C3F502D-1192-48C5-875A-6D36639590C8}"/>
    <cellStyle name="SAPBEXstdDataEmph 6 2 2 3 2" xfId="21806" xr:uid="{239FD54C-DDD6-4EBE-A361-5CBAB0BEF50F}"/>
    <cellStyle name="SAPBEXstdDataEmph 6 2 2 4" xfId="14011" xr:uid="{2A031AF2-4BC6-4FBA-ACAE-51E33318C33F}"/>
    <cellStyle name="SAPBEXstdDataEmph 6 2 3" xfId="3491" xr:uid="{028BF1D5-14D7-4349-B2F6-DF46CA58E151}"/>
    <cellStyle name="SAPBEXstdDataEmph 6 2 3 2" xfId="8588" xr:uid="{D1B3C4FC-7330-49E3-BE81-2BAEF5E55CAE}"/>
    <cellStyle name="SAPBEXstdDataEmph 6 2 3 2 2" xfId="18470" xr:uid="{00235304-8E56-4255-9FC7-74736B58A26F}"/>
    <cellStyle name="SAPBEXstdDataEmph 6 2 3 3" xfId="12811" xr:uid="{332EC85D-B002-4B4E-BC52-C9F4E336039A}"/>
    <cellStyle name="SAPBEXstdDataEmph 6 2 3 3 2" xfId="22199" xr:uid="{E1CB9A4C-1FF4-4B2F-A88F-094F3EFF626A}"/>
    <cellStyle name="SAPBEXstdDataEmph 6 2 3 4" xfId="14012" xr:uid="{76FBDE12-CA10-4E6F-AD00-DD839CB682A5}"/>
    <cellStyle name="SAPBEXstdDataEmph 6 2 4" xfId="3492" xr:uid="{F59370B6-CA0D-45CF-8F44-656CD7002634}"/>
    <cellStyle name="SAPBEXstdDataEmph 6 2 4 2" xfId="8589" xr:uid="{AD0C470B-F26D-47D0-89B9-B1EA76366C02}"/>
    <cellStyle name="SAPBEXstdDataEmph 6 2 4 2 2" xfId="18471" xr:uid="{14DFE3F7-9F39-4587-8E87-79C8B1FF8786}"/>
    <cellStyle name="SAPBEXstdDataEmph 6 2 4 3" xfId="12607" xr:uid="{FD466FD5-75BD-46B3-A97E-6A19EB1CF67C}"/>
    <cellStyle name="SAPBEXstdDataEmph 6 2 4 3 2" xfId="22103" xr:uid="{F854FE0C-BE88-413A-B1DE-E8EF8724F828}"/>
    <cellStyle name="SAPBEXstdDataEmph 6 2 4 4" xfId="14013" xr:uid="{7F3F95F7-9581-4A7A-86BE-79FAF1D12DAA}"/>
    <cellStyle name="SAPBEXstdDataEmph 6 2 5" xfId="3493" xr:uid="{B793D137-4853-4B85-8D28-C3F338D4FFFE}"/>
    <cellStyle name="SAPBEXstdDataEmph 6 2 5 2" xfId="8590" xr:uid="{C66F310E-C718-48F2-B6BE-F891954E9E6A}"/>
    <cellStyle name="SAPBEXstdDataEmph 6 2 5 2 2" xfId="18472" xr:uid="{E97C94CF-A2CF-47B3-A4D7-2721C02A7D50}"/>
    <cellStyle name="SAPBEXstdDataEmph 6 2 5 3" xfId="12417" xr:uid="{67C5D162-B4CE-439F-89EE-4D9D4942DA01}"/>
    <cellStyle name="SAPBEXstdDataEmph 6 2 5 3 2" xfId="21993" xr:uid="{7E865BD2-1F43-408A-9963-2D094B8EE691}"/>
    <cellStyle name="SAPBEXstdDataEmph 6 2 5 4" xfId="14014" xr:uid="{19C5B224-3716-4FD9-BCF0-4A06AC2B1D7E}"/>
    <cellStyle name="SAPBEXstdDataEmph 6 2 6" xfId="3494" xr:uid="{583D9E07-E156-41AA-BB16-63480E63EC42}"/>
    <cellStyle name="SAPBEXstdDataEmph 6 2 6 2" xfId="8591" xr:uid="{809301A6-50DE-4827-BE1B-E91E03BCC229}"/>
    <cellStyle name="SAPBEXstdDataEmph 6 2 6 2 2" xfId="18473" xr:uid="{10E03532-068B-4FAA-B8E7-1F404BAA00D8}"/>
    <cellStyle name="SAPBEXstdDataEmph 6 2 6 3" xfId="12219" xr:uid="{9DB6ABC1-E223-47B7-9CE8-CCBDE2CC46AA}"/>
    <cellStyle name="SAPBEXstdDataEmph 6 2 6 3 2" xfId="21805" xr:uid="{5197FD3A-2C31-4474-A53D-49377BA239EE}"/>
    <cellStyle name="SAPBEXstdDataEmph 6 2 6 4" xfId="14015" xr:uid="{08A04DCE-E721-43B7-85B1-D97201457E9D}"/>
    <cellStyle name="SAPBEXstdDataEmph 6 2 7" xfId="7644" xr:uid="{D457E030-4AF5-445B-B9B3-F1D1C082D172}"/>
    <cellStyle name="SAPBEXstdDataEmph 6 2 7 2" xfId="17656" xr:uid="{3A5EA7F2-C708-4BA6-8A12-AB9CCBB9F907}"/>
    <cellStyle name="SAPBEXstdDataEmph 6 2 8" xfId="12071" xr:uid="{F668CB3C-878C-4C32-903F-2DDEFF926BEB}"/>
    <cellStyle name="SAPBEXstdDataEmph 6 2 8 2" xfId="21667" xr:uid="{B568588A-A970-4B52-AAC8-DF806F7D8461}"/>
    <cellStyle name="SAPBEXstdDataEmph 6 2 9" xfId="13424" xr:uid="{ED490D06-7B02-491F-8216-ABFCED730433}"/>
    <cellStyle name="SAPBEXstdDataEmph 6 3" xfId="1795" xr:uid="{A0AC6723-6E55-4542-9DA7-5586222B54E5}"/>
    <cellStyle name="SAPBEXstdDataEmph 6 3 2" xfId="3495" xr:uid="{737D191C-BB32-431A-BCFE-60CEFB552846}"/>
    <cellStyle name="SAPBEXstdDataEmph 6 3 2 2" xfId="8592" xr:uid="{A4D103D5-B94D-4E8E-92E4-D18A845F6127}"/>
    <cellStyle name="SAPBEXstdDataEmph 6 3 2 2 2" xfId="18474" xr:uid="{5C8A1BE7-95CF-4B2F-96AD-73266E4C9F00}"/>
    <cellStyle name="SAPBEXstdDataEmph 6 3 2 3" xfId="12810" xr:uid="{08682248-1146-4F44-8117-FFB12A116553}"/>
    <cellStyle name="SAPBEXstdDataEmph 6 3 2 3 2" xfId="22198" xr:uid="{D1C99A1D-3FC4-4754-B326-5E3E2F9EBF18}"/>
    <cellStyle name="SAPBEXstdDataEmph 6 3 2 4" xfId="14016" xr:uid="{708B136B-68CD-4502-96C8-4C8B4E13A91E}"/>
    <cellStyle name="SAPBEXstdDataEmph 6 3 3" xfId="3496" xr:uid="{76AB34D0-E830-4CEA-B0ED-633C5E75E75A}"/>
    <cellStyle name="SAPBEXstdDataEmph 6 3 3 2" xfId="8593" xr:uid="{9BCD9D90-9AFD-446A-801E-CD272F032FDA}"/>
    <cellStyle name="SAPBEXstdDataEmph 6 3 3 2 2" xfId="18475" xr:uid="{A1ACF7BC-A400-42D3-9075-0D214C36CA64}"/>
    <cellStyle name="SAPBEXstdDataEmph 6 3 3 3" xfId="12606" xr:uid="{28A80B16-6008-4832-920C-021D03C3A92D}"/>
    <cellStyle name="SAPBEXstdDataEmph 6 3 3 3 2" xfId="22102" xr:uid="{E9A7C97D-B55C-476C-81E6-CE8C52634BB3}"/>
    <cellStyle name="SAPBEXstdDataEmph 6 3 3 4" xfId="14017" xr:uid="{51D15904-1F45-4BF9-A6A2-BB1A883A2176}"/>
    <cellStyle name="SAPBEXstdDataEmph 6 3 4" xfId="3497" xr:uid="{D6C7F7FF-76F9-4053-9AE4-33F16840E16E}"/>
    <cellStyle name="SAPBEXstdDataEmph 6 3 4 2" xfId="8594" xr:uid="{D0FE6C04-FE6F-44DC-B51A-32EE3891335F}"/>
    <cellStyle name="SAPBEXstdDataEmph 6 3 4 2 2" xfId="18476" xr:uid="{BC77199F-9680-4DCB-8133-6A66274A4FEC}"/>
    <cellStyle name="SAPBEXstdDataEmph 6 3 4 3" xfId="12416" xr:uid="{9AED3097-0CFF-4DBD-8681-A4D5BC8BE0F7}"/>
    <cellStyle name="SAPBEXstdDataEmph 6 3 4 3 2" xfId="21992" xr:uid="{38FF81B4-2840-4DD2-B4C8-957402CD9D0A}"/>
    <cellStyle name="SAPBEXstdDataEmph 6 3 4 4" xfId="14018" xr:uid="{85BBD8BC-1DEF-4654-B2D0-9B73106EB960}"/>
    <cellStyle name="SAPBEXstdDataEmph 6 3 5" xfId="3498" xr:uid="{0B2F4FEA-E106-444D-B4C5-0D65B0E9E705}"/>
    <cellStyle name="SAPBEXstdDataEmph 6 3 5 2" xfId="8595" xr:uid="{FC37C77A-8ED8-4B1B-A757-7B62998AEE1D}"/>
    <cellStyle name="SAPBEXstdDataEmph 6 3 5 2 2" xfId="18477" xr:uid="{A611AF22-FD11-4DFB-BE00-696232DECCF9}"/>
    <cellStyle name="SAPBEXstdDataEmph 6 3 5 3" xfId="12218" xr:uid="{DD5181DB-0CE7-4BB9-AB41-92BF7037DADF}"/>
    <cellStyle name="SAPBEXstdDataEmph 6 3 5 3 2" xfId="21804" xr:uid="{D5B1E672-AFB6-4656-95CE-255374AC1B81}"/>
    <cellStyle name="SAPBEXstdDataEmph 6 3 5 4" xfId="14019" xr:uid="{20B13C16-7824-4954-8925-680D935639D1}"/>
    <cellStyle name="SAPBEXstdDataEmph 6 3 6" xfId="3499" xr:uid="{245556BD-0235-4482-AA5C-2291180E5935}"/>
    <cellStyle name="SAPBEXstdDataEmph 6 3 6 2" xfId="8596" xr:uid="{8C8263B8-EF0D-4C91-AD88-E5DE9F7EE704}"/>
    <cellStyle name="SAPBEXstdDataEmph 6 3 6 2 2" xfId="18478" xr:uid="{96D96F96-887D-4422-8D2F-B22A57BB5303}"/>
    <cellStyle name="SAPBEXstdDataEmph 6 3 6 3" xfId="12809" xr:uid="{B22FBF7F-1DE5-4C6D-B97C-0BE4D3DEEFBE}"/>
    <cellStyle name="SAPBEXstdDataEmph 6 3 6 3 2" xfId="22197" xr:uid="{715B2F9E-D9D7-4D4D-A3EE-274029B3932E}"/>
    <cellStyle name="SAPBEXstdDataEmph 6 3 6 4" xfId="14020" xr:uid="{0D054AAC-601E-4529-92D7-D3137BE2C6C6}"/>
    <cellStyle name="SAPBEXstdDataEmph 6 3 7" xfId="7759" xr:uid="{A8949AEF-8125-4F75-BBEE-1E3C4BCD698C}"/>
    <cellStyle name="SAPBEXstdDataEmph 6 3 7 2" xfId="17757" xr:uid="{2EAD59A1-133D-42BF-A0B2-714D2CC6A416}"/>
    <cellStyle name="SAPBEXstdDataEmph 6 3 8" xfId="7298" xr:uid="{34BDD583-3C8E-4881-AC12-95873E5DDB62}"/>
    <cellStyle name="SAPBEXstdDataEmph 6 3 8 2" xfId="17339" xr:uid="{C57289D4-ECA2-4753-81A4-B3A7D247D128}"/>
    <cellStyle name="SAPBEXstdDataEmph 6 3 9" xfId="13521" xr:uid="{5BA667BE-A7F2-4403-B33D-24EB0F27FA57}"/>
    <cellStyle name="SAPBEXstdDataEmph 6 4" xfId="3500" xr:uid="{8332127E-AD24-4026-9E83-B5A91E6DB2A3}"/>
    <cellStyle name="SAPBEXstdDataEmph 6 4 2" xfId="8597" xr:uid="{8EF5B4D4-4A6F-4D61-B111-DDE4C8AEFBAB}"/>
    <cellStyle name="SAPBEXstdDataEmph 6 4 2 2" xfId="18479" xr:uid="{DFAEA3BF-FB56-4BCE-B6A2-4362239C2E8F}"/>
    <cellStyle name="SAPBEXstdDataEmph 6 4 3" xfId="12605" xr:uid="{D997D8BA-5BA0-4FB5-A01E-C03172000B2B}"/>
    <cellStyle name="SAPBEXstdDataEmph 6 4 3 2" xfId="22101" xr:uid="{75B3EDD0-EE14-4F71-B2B6-94708EE01219}"/>
    <cellStyle name="SAPBEXstdDataEmph 6 4 4" xfId="14021" xr:uid="{6BCA9C65-96D9-42F6-9A1C-33887ABD79BA}"/>
    <cellStyle name="SAPBEXstdDataEmph 6 5" xfId="3501" xr:uid="{967FBF48-4B7B-4ED4-A43E-ECD90A89BB17}"/>
    <cellStyle name="SAPBEXstdDataEmph 6 5 2" xfId="8598" xr:uid="{CF41D653-4FBD-4324-A4A4-F0CF41E8B128}"/>
    <cellStyle name="SAPBEXstdDataEmph 6 5 2 2" xfId="18480" xr:uid="{DCAB85D6-DFEE-48FC-9864-E69FC9853123}"/>
    <cellStyle name="SAPBEXstdDataEmph 6 5 3" xfId="12415" xr:uid="{CBA6ED51-7341-4DEE-9030-8F85CD1807D3}"/>
    <cellStyle name="SAPBEXstdDataEmph 6 5 3 2" xfId="21991" xr:uid="{BD53C338-73FF-4F4A-A701-219E1163F8B7}"/>
    <cellStyle name="SAPBEXstdDataEmph 6 5 4" xfId="14022" xr:uid="{34C672D9-3D7A-4CBF-B0CD-BE6E2E30FBA0}"/>
    <cellStyle name="SAPBEXstdDataEmph 6 6" xfId="3502" xr:uid="{241340B7-489C-4005-800F-5F7D7E7DAE45}"/>
    <cellStyle name="SAPBEXstdDataEmph 6 6 2" xfId="8599" xr:uid="{55BE059F-C3C5-4942-8478-70AFAD0ECEEC}"/>
    <cellStyle name="SAPBEXstdDataEmph 6 6 2 2" xfId="18481" xr:uid="{748D72AE-8817-4B56-AECA-52BEE6BE829F}"/>
    <cellStyle name="SAPBEXstdDataEmph 6 6 3" xfId="12217" xr:uid="{EE6D42D7-33DE-4D6B-BDD8-C053858DB3AA}"/>
    <cellStyle name="SAPBEXstdDataEmph 6 6 3 2" xfId="21803" xr:uid="{C2508EEF-20FD-4A71-9D59-FF531E2848A3}"/>
    <cellStyle name="SAPBEXstdDataEmph 6 6 4" xfId="14023" xr:uid="{37FA7B16-DA85-48CD-888E-E407D2F08D10}"/>
    <cellStyle name="SAPBEXstdDataEmph 6 7" xfId="3503" xr:uid="{7C78CE69-EF93-4F73-892F-440387ADADD4}"/>
    <cellStyle name="SAPBEXstdDataEmph 6 7 2" xfId="8600" xr:uid="{9CF9B7EC-78D0-44D3-8B26-906E040C6A37}"/>
    <cellStyle name="SAPBEXstdDataEmph 6 7 2 2" xfId="18482" xr:uid="{B47E56DC-465A-4981-9733-9348DC2995EB}"/>
    <cellStyle name="SAPBEXstdDataEmph 6 7 3" xfId="12808" xr:uid="{AD498167-B361-46E4-B1B3-18067C026447}"/>
    <cellStyle name="SAPBEXstdDataEmph 6 7 3 2" xfId="22196" xr:uid="{96E5610E-C29E-45D4-A220-46353393BC87}"/>
    <cellStyle name="SAPBEXstdDataEmph 6 7 4" xfId="14024" xr:uid="{49A73474-6E7B-4566-B805-3DA2E5246BCC}"/>
    <cellStyle name="SAPBEXstdDataEmph 6 8" xfId="3504" xr:uid="{A8C5656D-24E7-43DE-A2A1-9E770E43619B}"/>
    <cellStyle name="SAPBEXstdDataEmph 6 8 2" xfId="8601" xr:uid="{BE284265-15E4-4A37-AD6E-A6B03294D391}"/>
    <cellStyle name="SAPBEXstdDataEmph 6 8 2 2" xfId="18483" xr:uid="{751A141E-89CF-42C2-AB9F-FCC3B6CDD847}"/>
    <cellStyle name="SAPBEXstdDataEmph 6 8 3" xfId="12604" xr:uid="{76BA3F45-1BF1-4A42-BA90-7F2DC3A7CEB6}"/>
    <cellStyle name="SAPBEXstdDataEmph 6 8 3 2" xfId="22100" xr:uid="{A29090BE-E84E-4949-8257-88C7E93DDAB2}"/>
    <cellStyle name="SAPBEXstdDataEmph 6 8 4" xfId="14025" xr:uid="{3B395A2C-EDE5-45F7-845A-D576C061453A}"/>
    <cellStyle name="SAPBEXstdDataEmph 6 9" xfId="7591" xr:uid="{4AD7EC2C-1EB0-41C9-8005-09D36781DDC5}"/>
    <cellStyle name="SAPBEXstdDataEmph 6 9 2" xfId="17608" xr:uid="{399397DC-E7D4-43AE-AB70-865850AEB94E}"/>
    <cellStyle name="SAPBEXstdDataEmph 7" xfId="1748" xr:uid="{4AC204A8-0508-46A4-BE1E-4471EAACC191}"/>
    <cellStyle name="SAPBEXstdDataEmph 7 2" xfId="3505" xr:uid="{38752A75-2ED0-4D58-AD7B-A8D9A48B9589}"/>
    <cellStyle name="SAPBEXstdDataEmph 7 2 2" xfId="8602" xr:uid="{DD9019B9-FF5C-4A6B-815B-5B2053372B65}"/>
    <cellStyle name="SAPBEXstdDataEmph 7 2 2 2" xfId="18484" xr:uid="{548CA777-69E1-45D2-A38B-5D46F2ED2FC6}"/>
    <cellStyle name="SAPBEXstdDataEmph 7 2 3" xfId="12414" xr:uid="{97752C97-7799-4B38-97BE-54D06C95C62B}"/>
    <cellStyle name="SAPBEXstdDataEmph 7 2 3 2" xfId="21990" xr:uid="{8EC834C7-5423-4AEC-8C59-4CAB595CF869}"/>
    <cellStyle name="SAPBEXstdDataEmph 7 2 4" xfId="14026" xr:uid="{34FC7F3F-DFAD-433A-8439-32F124719478}"/>
    <cellStyle name="SAPBEXstdDataEmph 7 3" xfId="3506" xr:uid="{FAFC78EC-A4D9-489C-B14C-A763E7609D40}"/>
    <cellStyle name="SAPBEXstdDataEmph 7 3 2" xfId="8603" xr:uid="{A3F502E6-CEFD-478F-B389-423BEC0B5A77}"/>
    <cellStyle name="SAPBEXstdDataEmph 7 3 2 2" xfId="18485" xr:uid="{294A5169-79A5-4460-A217-B3E8D7A007CD}"/>
    <cellStyle name="SAPBEXstdDataEmph 7 3 3" xfId="12216" xr:uid="{2ABA036A-7159-4F46-9E21-9C10264EDCB1}"/>
    <cellStyle name="SAPBEXstdDataEmph 7 3 3 2" xfId="21802" xr:uid="{D53DF3F6-DC3F-4AC9-BA90-812054FE9236}"/>
    <cellStyle name="SAPBEXstdDataEmph 7 3 4" xfId="14027" xr:uid="{CDA2D3DC-C984-499C-B6AC-23E0DD0CFF17}"/>
    <cellStyle name="SAPBEXstdDataEmph 7 4" xfId="3507" xr:uid="{5D4D5019-2D98-4C01-ACA9-61285927DDA9}"/>
    <cellStyle name="SAPBEXstdDataEmph 7 4 2" xfId="8604" xr:uid="{B64B3D93-68BF-47E6-AA2C-C75528E40F79}"/>
    <cellStyle name="SAPBEXstdDataEmph 7 4 2 2" xfId="18486" xr:uid="{7EB8C5FF-9AEE-47FA-A676-5C1979C0DFE1}"/>
    <cellStyle name="SAPBEXstdDataEmph 7 4 3" xfId="12807" xr:uid="{11E58A60-D1B9-4A69-879E-D62AEBFB8665}"/>
    <cellStyle name="SAPBEXstdDataEmph 7 4 3 2" xfId="22195" xr:uid="{1213EBBB-8481-4B20-9A8C-441B095D31EB}"/>
    <cellStyle name="SAPBEXstdDataEmph 7 4 4" xfId="14028" xr:uid="{E316D473-5653-440A-B461-28265CC6B502}"/>
    <cellStyle name="SAPBEXstdDataEmph 7 5" xfId="3508" xr:uid="{75EF9501-31EF-4EDC-B1DF-468DC81A181D}"/>
    <cellStyle name="SAPBEXstdDataEmph 7 5 2" xfId="8605" xr:uid="{A65DE334-0178-4B61-A114-096E55344C00}"/>
    <cellStyle name="SAPBEXstdDataEmph 7 5 2 2" xfId="18487" xr:uid="{8AFBE589-3E20-46D4-B589-709A11CC556C}"/>
    <cellStyle name="SAPBEXstdDataEmph 7 5 3" xfId="12603" xr:uid="{CB9452B0-11BA-4FEA-BC17-D40BE4CF41E0}"/>
    <cellStyle name="SAPBEXstdDataEmph 7 5 3 2" xfId="22099" xr:uid="{E13CC908-60BF-483D-96C9-7DA8548E25C8}"/>
    <cellStyle name="SAPBEXstdDataEmph 7 5 4" xfId="14029" xr:uid="{4C8B494C-C2A3-4980-955A-91E7D38638F2}"/>
    <cellStyle name="SAPBEXstdDataEmph 7 6" xfId="3509" xr:uid="{8C41A1C9-67F6-43B5-B403-DAD092C9D13D}"/>
    <cellStyle name="SAPBEXstdDataEmph 7 6 2" xfId="8606" xr:uid="{D2C4D157-D8DC-46A0-8D90-041282736A9D}"/>
    <cellStyle name="SAPBEXstdDataEmph 7 6 2 2" xfId="18488" xr:uid="{594F30D3-2995-4527-896D-CFCFA1E4B073}"/>
    <cellStyle name="SAPBEXstdDataEmph 7 6 3" xfId="12413" xr:uid="{586A04C2-7CC3-45ED-BB31-2E751C90E92F}"/>
    <cellStyle name="SAPBEXstdDataEmph 7 6 3 2" xfId="21989" xr:uid="{4CDD871C-75BB-4696-B8B8-0C3DBD399952}"/>
    <cellStyle name="SAPBEXstdDataEmph 7 6 4" xfId="14030" xr:uid="{5B10B88C-D6C9-42AB-835A-6ABF45C754F4}"/>
    <cellStyle name="SAPBEXstdDataEmph 7 7" xfId="7722" xr:uid="{CEB58725-054F-4773-8333-347CE8DD0042}"/>
    <cellStyle name="SAPBEXstdDataEmph 7 7 2" xfId="17726" xr:uid="{22397024-1A09-4F90-B3A2-8CB146C43ADD}"/>
    <cellStyle name="SAPBEXstdDataEmph 7 8" xfId="8216" xr:uid="{7FDE2256-B274-44C5-B95F-49DD4125B7FB}"/>
    <cellStyle name="SAPBEXstdDataEmph 7 8 2" xfId="18103" xr:uid="{9AD4A8CD-B99A-446E-9B39-CC2C11B99A7A}"/>
    <cellStyle name="SAPBEXstdDataEmph 7 9" xfId="13491" xr:uid="{6C133655-5452-48A2-89AB-E4117670CA57}"/>
    <cellStyle name="SAPBEXstdDataEmph 8" xfId="1685" xr:uid="{FA4D9450-0B3C-4800-BB94-05F3B4475624}"/>
    <cellStyle name="SAPBEXstdDataEmph 8 2" xfId="3510" xr:uid="{3CE3F4AD-C197-46A1-BD82-75351E1249BB}"/>
    <cellStyle name="SAPBEXstdDataEmph 8 2 2" xfId="8607" xr:uid="{A69EC5B2-4EF0-4CA2-893B-F784F70E66AD}"/>
    <cellStyle name="SAPBEXstdDataEmph 8 2 2 2" xfId="18489" xr:uid="{8E5EC4CF-0FFE-4F0C-91FC-37750E6D717C}"/>
    <cellStyle name="SAPBEXstdDataEmph 8 2 3" xfId="12215" xr:uid="{545403D1-4156-4509-B512-BF067EF7CBFE}"/>
    <cellStyle name="SAPBEXstdDataEmph 8 2 3 2" xfId="21801" xr:uid="{E4CB0130-4AA4-4DD7-9E94-7C15DD9084F7}"/>
    <cellStyle name="SAPBEXstdDataEmph 8 2 4" xfId="14031" xr:uid="{D7324258-3B1D-4001-ADD7-1A1C44036C04}"/>
    <cellStyle name="SAPBEXstdDataEmph 8 3" xfId="3511" xr:uid="{9AF52B68-097D-48D2-99E9-8FA9D63D3F42}"/>
    <cellStyle name="SAPBEXstdDataEmph 8 3 2" xfId="8608" xr:uid="{A98DB36D-E099-414A-93F1-FF5EF6FF571A}"/>
    <cellStyle name="SAPBEXstdDataEmph 8 3 2 2" xfId="18490" xr:uid="{DC6A49B2-7A94-4BAD-AAB2-E3964424CFFD}"/>
    <cellStyle name="SAPBEXstdDataEmph 8 3 3" xfId="12806" xr:uid="{11EFA9BA-08A9-4750-A1B0-1103ECC66667}"/>
    <cellStyle name="SAPBEXstdDataEmph 8 3 3 2" xfId="22194" xr:uid="{97A24B56-2363-42EC-9B60-47CB94C2B65B}"/>
    <cellStyle name="SAPBEXstdDataEmph 8 3 4" xfId="14032" xr:uid="{2BF33C20-A3AF-45F8-BC6D-1EFD719B1524}"/>
    <cellStyle name="SAPBEXstdDataEmph 8 4" xfId="3512" xr:uid="{26D64F11-09A5-477A-8B19-E1B486CE7AF9}"/>
    <cellStyle name="SAPBEXstdDataEmph 8 4 2" xfId="8609" xr:uid="{A74B5A54-DBD0-4722-85AC-8DFDFD9626E4}"/>
    <cellStyle name="SAPBEXstdDataEmph 8 4 2 2" xfId="18491" xr:uid="{3CC8EAB7-3294-42C0-9E14-D37CDCFDB1DD}"/>
    <cellStyle name="SAPBEXstdDataEmph 8 4 3" xfId="12602" xr:uid="{30D2A7C0-C624-463F-8E3F-040F2B9DB98E}"/>
    <cellStyle name="SAPBEXstdDataEmph 8 4 3 2" xfId="22098" xr:uid="{A310B28F-BE85-44A0-9711-F415E4004B67}"/>
    <cellStyle name="SAPBEXstdDataEmph 8 4 4" xfId="14033" xr:uid="{16A609F4-36ED-4408-8D57-D28CA2586A54}"/>
    <cellStyle name="SAPBEXstdDataEmph 8 5" xfId="3513" xr:uid="{90539BD8-EBF2-4DAE-8E6F-42339A8259BC}"/>
    <cellStyle name="SAPBEXstdDataEmph 8 5 2" xfId="8610" xr:uid="{CC024EBA-BE81-48DD-91E9-2A28A60025E8}"/>
    <cellStyle name="SAPBEXstdDataEmph 8 5 2 2" xfId="18492" xr:uid="{65B78F77-DB4F-4148-898D-A462F5A4BF06}"/>
    <cellStyle name="SAPBEXstdDataEmph 8 5 3" xfId="12412" xr:uid="{181D943C-7239-4181-9E38-F13BF302E4DD}"/>
    <cellStyle name="SAPBEXstdDataEmph 8 5 3 2" xfId="21988" xr:uid="{6E56C8DB-DE51-4290-8C86-F6AE2E455770}"/>
    <cellStyle name="SAPBEXstdDataEmph 8 5 4" xfId="14034" xr:uid="{D85A47B7-188C-4892-A1A7-D8D704AFA837}"/>
    <cellStyle name="SAPBEXstdDataEmph 8 6" xfId="3514" xr:uid="{0FB7D0F5-0EE4-4D8B-A9D0-11B95515B8F2}"/>
    <cellStyle name="SAPBEXstdDataEmph 8 6 2" xfId="8611" xr:uid="{40D57B04-F0A0-4993-B186-AD2393424932}"/>
    <cellStyle name="SAPBEXstdDataEmph 8 6 2 2" xfId="18493" xr:uid="{4450CAE3-6A1C-4811-AAF7-23A03CFD0239}"/>
    <cellStyle name="SAPBEXstdDataEmph 8 6 3" xfId="12214" xr:uid="{710725CD-C945-4EE1-9EC3-6AB20B3FD514}"/>
    <cellStyle name="SAPBEXstdDataEmph 8 6 3 2" xfId="21800" xr:uid="{86D8D31A-3F4D-4A18-BD29-66F1CEA3FD09}"/>
    <cellStyle name="SAPBEXstdDataEmph 8 6 4" xfId="14035" xr:uid="{233C7AB9-C8D7-48CC-A1BC-766F56006755}"/>
    <cellStyle name="SAPBEXstdDataEmph 8 7" xfId="7686" xr:uid="{01CAF262-BB4A-4346-B4A7-018CD5F99E5F}"/>
    <cellStyle name="SAPBEXstdDataEmph 8 7 2" xfId="17695" xr:uid="{BA9FFDEC-3DC5-43DF-AF0D-183778343757}"/>
    <cellStyle name="SAPBEXstdDataEmph 8 8" xfId="8070" xr:uid="{C80133C6-6BB8-4417-8F42-D1CF7FEEE88F}"/>
    <cellStyle name="SAPBEXstdDataEmph 8 8 2" xfId="18049" xr:uid="{62B5354A-26FB-4964-8DAC-8E195E89E5B6}"/>
    <cellStyle name="SAPBEXstdDataEmph 8 9" xfId="13463" xr:uid="{4108FA6A-C54D-489F-AA48-CBD69BEC1423}"/>
    <cellStyle name="SAPBEXstdDataEmph 9" xfId="2349" xr:uid="{8C3BC87A-B033-4E1D-933F-489703B8025A}"/>
    <cellStyle name="SAPBEXstdDataEmph 9 2" xfId="3515" xr:uid="{C5142B00-EED7-4C73-B171-F3902704AC2D}"/>
    <cellStyle name="SAPBEXstdDataEmph 9 2 2" xfId="8612" xr:uid="{BB495EB8-AED3-4156-B6AA-0F37267D81BB}"/>
    <cellStyle name="SAPBEXstdDataEmph 9 2 2 2" xfId="18494" xr:uid="{515304EA-98F9-40A2-B8DC-811D8E924A5A}"/>
    <cellStyle name="SAPBEXstdDataEmph 9 2 3" xfId="7614" xr:uid="{74365FDC-51E3-44FD-B3C0-DCC6924DE8DE}"/>
    <cellStyle name="SAPBEXstdDataEmph 9 2 3 2" xfId="17629" xr:uid="{EC85872B-4BA6-4CCE-A682-8DD722DBCBD9}"/>
    <cellStyle name="SAPBEXstdDataEmph 9 2 4" xfId="14036" xr:uid="{35CE4369-D91C-42A6-9CE3-BB0F5021939E}"/>
    <cellStyle name="SAPBEXstdDataEmph 9 3" xfId="3516" xr:uid="{02F0EBC8-88AA-4449-BB83-0FDAECAC83F2}"/>
    <cellStyle name="SAPBEXstdDataEmph 9 3 2" xfId="8613" xr:uid="{C744A9A2-7082-4A28-999F-4E8050F57A46}"/>
    <cellStyle name="SAPBEXstdDataEmph 9 3 2 2" xfId="18495" xr:uid="{873394DB-C402-4B80-AB77-04D7FC461F86}"/>
    <cellStyle name="SAPBEXstdDataEmph 9 3 3" xfId="8078" xr:uid="{02125AA2-6C8F-43E3-AE27-6E5B1F937267}"/>
    <cellStyle name="SAPBEXstdDataEmph 9 3 3 2" xfId="18054" xr:uid="{F71A4FC7-B4BC-4CEE-B627-D7B786647C1C}"/>
    <cellStyle name="SAPBEXstdDataEmph 9 3 4" xfId="14037" xr:uid="{4E96F392-AB2C-43F9-9D67-935720989274}"/>
    <cellStyle name="SAPBEXstdDataEmph 9 4" xfId="3517" xr:uid="{A1B64947-9F50-4A44-BB5A-28C30B314141}"/>
    <cellStyle name="SAPBEXstdDataEmph 9 4 2" xfId="8614" xr:uid="{01E79B16-F7A7-4EF1-9C1E-4C597FAC91EC}"/>
    <cellStyle name="SAPBEXstdDataEmph 9 4 2 2" xfId="18496" xr:uid="{6E347983-5B1A-406C-B896-15D4F6E80380}"/>
    <cellStyle name="SAPBEXstdDataEmph 9 4 3" xfId="12731" xr:uid="{D7E78781-2B5F-44CA-BBE5-ED6414A5B4D9}"/>
    <cellStyle name="SAPBEXstdDataEmph 9 4 3 2" xfId="22119" xr:uid="{5A9D9EAC-A128-4634-96AE-D8E70BF9A946}"/>
    <cellStyle name="SAPBEXstdDataEmph 9 4 4" xfId="14038" xr:uid="{1CBB12EC-F4CD-4F5C-BBC0-F0C8D154A905}"/>
    <cellStyle name="SAPBEXstdDataEmph 9 5" xfId="3518" xr:uid="{D2F8F954-7C97-447C-B2DA-4ADCA5E89C51}"/>
    <cellStyle name="SAPBEXstdDataEmph 9 5 2" xfId="8615" xr:uid="{F9185007-8EE8-457E-8A77-6C3EE6B31294}"/>
    <cellStyle name="SAPBEXstdDataEmph 9 5 2 2" xfId="18497" xr:uid="{01A87044-31C0-4484-A609-A66502DC628D}"/>
    <cellStyle name="SAPBEXstdDataEmph 9 5 3" xfId="12527" xr:uid="{DE5C2EE6-1CC2-40E7-8284-3DBB51448862}"/>
    <cellStyle name="SAPBEXstdDataEmph 9 5 3 2" xfId="22023" xr:uid="{7FC8FFFE-AA6F-4B10-9D3C-4EF2E7B75CF0}"/>
    <cellStyle name="SAPBEXstdDataEmph 9 5 4" xfId="14039" xr:uid="{5A1D198F-18AE-4747-BB71-4BF0CCF15448}"/>
    <cellStyle name="SAPBEXstdDataEmph 9 6" xfId="3519" xr:uid="{44589B89-620E-462E-868E-51A7CEBD78B7}"/>
    <cellStyle name="SAPBEXstdDataEmph 9 6 2" xfId="8616" xr:uid="{BEEBF507-76D1-4C8F-822D-C9B1B318DBA2}"/>
    <cellStyle name="SAPBEXstdDataEmph 9 6 2 2" xfId="18498" xr:uid="{9B5D3B52-4860-4C77-B4E6-DE82BCADC334}"/>
    <cellStyle name="SAPBEXstdDataEmph 9 6 3" xfId="12337" xr:uid="{B84309BD-17B4-4444-809A-26C9544AB2E6}"/>
    <cellStyle name="SAPBEXstdDataEmph 9 6 3 2" xfId="21913" xr:uid="{AC2A1654-D17D-486D-9E71-0BAB65C558EF}"/>
    <cellStyle name="SAPBEXstdDataEmph 9 6 4" xfId="14040" xr:uid="{21BBDA27-411B-4CE5-9D24-EAD9393A2486}"/>
    <cellStyle name="SAPBEXstdDataEmph 9 7" xfId="7950" xr:uid="{5B968914-FCC0-4FE7-A4B9-E72781E78F39}"/>
    <cellStyle name="SAPBEXstdDataEmph 9 7 2" xfId="17933" xr:uid="{827EB697-812E-4E0C-ADBC-65D50D426645}"/>
    <cellStyle name="SAPBEXstdDataEmph 9 8" xfId="8176" xr:uid="{7BE285CD-7249-465A-AB0D-F32481D544EF}"/>
    <cellStyle name="SAPBEXstdDataEmph 9 8 2" xfId="18064" xr:uid="{DFAF3EA1-251B-4769-BBDC-471E0286E111}"/>
    <cellStyle name="SAPBEXstdDataEmph 9 9" xfId="13598" xr:uid="{0519DC5E-7B47-44EA-BB1E-EBB61BD3B2B3}"/>
    <cellStyle name="SAPBEXstdItem" xfId="887" xr:uid="{810FBEE0-205E-405D-9A09-BD095AE75BE3}"/>
    <cellStyle name="SAPBEXstdItem 10" xfId="3520" xr:uid="{33B86C7C-B7AB-499D-BE43-1021C4F21233}"/>
    <cellStyle name="SAPBEXstdItem 10 2" xfId="8617" xr:uid="{BC4142F4-7E3E-4B2D-8BD7-B21549549A4D}"/>
    <cellStyle name="SAPBEXstdItem 10 2 2" xfId="18499" xr:uid="{0E70157F-17B9-4181-8739-ACA16F596571}"/>
    <cellStyle name="SAPBEXstdItem 10 3" xfId="12805" xr:uid="{6908F911-E41D-47DA-9D3F-5B93BFF197E3}"/>
    <cellStyle name="SAPBEXstdItem 10 3 2" xfId="22193" xr:uid="{17EB6A7A-D17C-4748-B250-280B136FECF7}"/>
    <cellStyle name="SAPBEXstdItem 10 4" xfId="14041" xr:uid="{8C52D77D-4B7D-4B82-8674-A0910A0F9E3E}"/>
    <cellStyle name="SAPBEXstdItem 11" xfId="3521" xr:uid="{B52B29E7-D8D8-4DD1-828C-A7E4C33183E1}"/>
    <cellStyle name="SAPBEXstdItem 11 2" xfId="8618" xr:uid="{3F686CF6-5481-4CCC-8FD2-407B78153A8D}"/>
    <cellStyle name="SAPBEXstdItem 11 2 2" xfId="18500" xr:uid="{AD655E55-58E6-42CF-9D1A-F4C25BF44E8B}"/>
    <cellStyle name="SAPBEXstdItem 11 3" xfId="12601" xr:uid="{DE99FEA5-7EA6-425F-91EC-48110E0078AF}"/>
    <cellStyle name="SAPBEXstdItem 11 3 2" xfId="22097" xr:uid="{BD72FE04-A7CD-4300-AE9F-244A06CF7F49}"/>
    <cellStyle name="SAPBEXstdItem 11 4" xfId="14042" xr:uid="{520F552C-79FF-4E85-B11C-9B5B546A1378}"/>
    <cellStyle name="SAPBEXstdItem 12" xfId="3522" xr:uid="{3B6CA754-BD34-4663-A2C0-71891C997201}"/>
    <cellStyle name="SAPBEXstdItem 12 2" xfId="8619" xr:uid="{CB065D4B-F3B7-45EE-BF32-A6A5BAC2724C}"/>
    <cellStyle name="SAPBEXstdItem 12 2 2" xfId="18501" xr:uid="{2844C78B-4547-4111-9DE3-7269F9727DCA}"/>
    <cellStyle name="SAPBEXstdItem 12 3" xfId="12411" xr:uid="{57B9CC4C-5E90-435B-86EF-92937BB3D17D}"/>
    <cellStyle name="SAPBEXstdItem 12 3 2" xfId="21987" xr:uid="{434B1578-18B0-40B8-AC87-EEC5BFC7766A}"/>
    <cellStyle name="SAPBEXstdItem 12 4" xfId="14043" xr:uid="{CE8B3987-04E3-494D-B74F-AB3656E700B6}"/>
    <cellStyle name="SAPBEXstdItem 13" xfId="3523" xr:uid="{3C4FFB44-F673-4831-A744-55626C4C07EB}"/>
    <cellStyle name="SAPBEXstdItem 13 2" xfId="8620" xr:uid="{71B4D813-58E2-49E3-8B69-0627626223E5}"/>
    <cellStyle name="SAPBEXstdItem 13 2 2" xfId="18502" xr:uid="{9AF04363-4F68-461B-8EBE-A909EE23C715}"/>
    <cellStyle name="SAPBEXstdItem 13 3" xfId="12213" xr:uid="{210D8EC6-9374-4285-A960-0423533441D3}"/>
    <cellStyle name="SAPBEXstdItem 13 3 2" xfId="21799" xr:uid="{540C2958-B6CD-4D38-A98D-32453ABF5059}"/>
    <cellStyle name="SAPBEXstdItem 13 4" xfId="14044" xr:uid="{792E4171-FE60-44AD-B149-19E913100AE6}"/>
    <cellStyle name="SAPBEXstdItem 14" xfId="3524" xr:uid="{43663A2D-0BE7-4554-8AD9-A62BDA01F815}"/>
    <cellStyle name="SAPBEXstdItem 14 2" xfId="8621" xr:uid="{5E005BBA-4399-4267-84B9-55393FA96FE0}"/>
    <cellStyle name="SAPBEXstdItem 14 2 2" xfId="18503" xr:uid="{0F1A26DF-B051-4E54-889E-E0D96D110AF9}"/>
    <cellStyle name="SAPBEXstdItem 14 3" xfId="12804" xr:uid="{1BE473C8-A2A5-4D39-86C7-332C183CAC40}"/>
    <cellStyle name="SAPBEXstdItem 14 3 2" xfId="22192" xr:uid="{05C99D67-7871-4BF7-83AC-8ABA744018D3}"/>
    <cellStyle name="SAPBEXstdItem 14 4" xfId="14045" xr:uid="{D092CCB1-BA81-4731-B981-12B08D7E4757}"/>
    <cellStyle name="SAPBEXstdItem 15" xfId="3525" xr:uid="{ACE1BE02-9B8A-4314-BEA2-B26D71238B6E}"/>
    <cellStyle name="SAPBEXstdItem 15 2" xfId="8622" xr:uid="{7B6A92CA-820D-4209-9718-A9D04F6BC06F}"/>
    <cellStyle name="SAPBEXstdItem 15 2 2" xfId="18504" xr:uid="{E5224C92-5C41-4A7C-A602-355FEDA786DC}"/>
    <cellStyle name="SAPBEXstdItem 15 3" xfId="12600" xr:uid="{20FEAF9B-1AC7-4DF5-AA45-5ACCCDCDF104}"/>
    <cellStyle name="SAPBEXstdItem 15 3 2" xfId="22096" xr:uid="{996B0F2A-8357-4369-98CE-89B0A8D7B38F}"/>
    <cellStyle name="SAPBEXstdItem 15 4" xfId="14046" xr:uid="{C6569C07-C0E7-4297-BA33-17270F42B399}"/>
    <cellStyle name="SAPBEXstdItem 16" xfId="7400" xr:uid="{91F19770-F7CD-4B4F-B447-E545D5A0DA4D}"/>
    <cellStyle name="SAPBEXstdItem 16 2" xfId="17429" xr:uid="{F8E24BE4-871B-462B-86E7-6053D3E0DAD3}"/>
    <cellStyle name="SAPBEXstdItem 17" xfId="12330" xr:uid="{43978FA0-C23B-4C5C-8893-A0301BCA8942}"/>
    <cellStyle name="SAPBEXstdItem 17 2" xfId="21908" xr:uid="{37B3FA5A-B620-4293-8F00-4878EEE336E7}"/>
    <cellStyle name="SAPBEXstdItem 18" xfId="13300" xr:uid="{563769C4-A8CF-4AFA-9F3B-9A6CEEA9B929}"/>
    <cellStyle name="SAPBEXstdItem 2" xfId="888" xr:uid="{87D8A124-D72A-4B63-8EEA-5EBE8005352C}"/>
    <cellStyle name="SAPBEXstdItem 2 10" xfId="3526" xr:uid="{7B732580-2604-4773-AA70-2DB505783EB6}"/>
    <cellStyle name="SAPBEXstdItem 2 10 2" xfId="8623" xr:uid="{1D471BE2-4873-494A-892F-AEDEBD97C675}"/>
    <cellStyle name="SAPBEXstdItem 2 10 2 2" xfId="18505" xr:uid="{BFB25578-0056-41F5-8F29-074CB5E332FD}"/>
    <cellStyle name="SAPBEXstdItem 2 10 3" xfId="12410" xr:uid="{534B4EAE-108A-44E5-8104-CC70C8F56858}"/>
    <cellStyle name="SAPBEXstdItem 2 10 3 2" xfId="21986" xr:uid="{7C71258F-5C53-4295-8ED2-64C51EE82661}"/>
    <cellStyle name="SAPBEXstdItem 2 10 4" xfId="14047" xr:uid="{590B05A6-B383-41B5-AA23-3D81D4CA4A04}"/>
    <cellStyle name="SAPBEXstdItem 2 11" xfId="3527" xr:uid="{64AEDB1E-2585-4499-A843-9710D8D89276}"/>
    <cellStyle name="SAPBEXstdItem 2 11 2" xfId="8624" xr:uid="{6A597D39-633A-48A5-A3CE-742631C02B40}"/>
    <cellStyle name="SAPBEXstdItem 2 11 2 2" xfId="18506" xr:uid="{644C2140-BFB1-4324-A9BF-E4CC95D99322}"/>
    <cellStyle name="SAPBEXstdItem 2 11 3" xfId="12212" xr:uid="{AE7B7742-7D93-437A-A532-9C4F221E00D2}"/>
    <cellStyle name="SAPBEXstdItem 2 11 3 2" xfId="21798" xr:uid="{092E6E8A-D754-4911-BBFC-65C31979958C}"/>
    <cellStyle name="SAPBEXstdItem 2 11 4" xfId="14048" xr:uid="{F5A817F1-F8C0-484E-A3BD-ECB87AFC7C59}"/>
    <cellStyle name="SAPBEXstdItem 2 12" xfId="3528" xr:uid="{40A78B91-4CD9-440D-B193-E7497098C945}"/>
    <cellStyle name="SAPBEXstdItem 2 12 2" xfId="8625" xr:uid="{16C4B27A-D622-494D-8194-959FA823389B}"/>
    <cellStyle name="SAPBEXstdItem 2 12 2 2" xfId="18507" xr:uid="{ADF813F1-D895-4098-9700-468D5AFA3397}"/>
    <cellStyle name="SAPBEXstdItem 2 12 3" xfId="12803" xr:uid="{38235249-90DA-4537-A030-A4DEE52904E0}"/>
    <cellStyle name="SAPBEXstdItem 2 12 3 2" xfId="22191" xr:uid="{8308823B-97E6-4E7E-9932-9E26D213BF35}"/>
    <cellStyle name="SAPBEXstdItem 2 12 4" xfId="14049" xr:uid="{7D7F0BFD-2EFC-44C3-AFD3-98F772333B2F}"/>
    <cellStyle name="SAPBEXstdItem 2 13" xfId="7401" xr:uid="{D39D04CF-006F-4812-8B2F-4BCE436AD510}"/>
    <cellStyle name="SAPBEXstdItem 2 13 2" xfId="17430" xr:uid="{CE33BC70-1123-4FDD-9B20-65E41CDC5917}"/>
    <cellStyle name="SAPBEXstdItem 2 14" xfId="12329" xr:uid="{EFC23820-31F3-41AD-8195-6D7DCCA279D0}"/>
    <cellStyle name="SAPBEXstdItem 2 14 2" xfId="21907" xr:uid="{B99C2F7A-D839-40B3-8538-678206F8A428}"/>
    <cellStyle name="SAPBEXstdItem 2 15" xfId="13301" xr:uid="{BFFBCBC6-5241-4DD4-9338-0986277CE230}"/>
    <cellStyle name="SAPBEXstdItem 2 2" xfId="1552" xr:uid="{1C2B9478-52F7-4128-9966-D371CC909F54}"/>
    <cellStyle name="SAPBEXstdItem 2 2 10" xfId="7586" xr:uid="{9593220C-7F99-4CCF-AD71-B30803F3FCB9}"/>
    <cellStyle name="SAPBEXstdItem 2 2 10 2" xfId="17603" xr:uid="{6A0AC015-B695-44ED-B189-05C3B96BE77E}"/>
    <cellStyle name="SAPBEXstdItem 2 2 11" xfId="7334" xr:uid="{C149B6C6-60DB-4FCF-84AB-400E319AF236}"/>
    <cellStyle name="SAPBEXstdItem 2 2 11 2" xfId="17372" xr:uid="{5B656963-F4A5-4F7E-85D3-A1FF447A1379}"/>
    <cellStyle name="SAPBEXstdItem 2 2 12" xfId="13376" xr:uid="{A75E1967-8B34-4464-AB2F-7A9E9437D0A4}"/>
    <cellStyle name="SAPBEXstdItem 2 2 2" xfId="1730" xr:uid="{909CE020-1F1D-45CA-96E9-2F496599560D}"/>
    <cellStyle name="SAPBEXstdItem 2 2 2 2" xfId="3529" xr:uid="{C2BCEA0F-752C-4B58-8E6A-EDAA5F9004B4}"/>
    <cellStyle name="SAPBEXstdItem 2 2 2 2 2" xfId="8626" xr:uid="{B906B08B-7497-4E9D-9B9D-CFC5BE38B4AB}"/>
    <cellStyle name="SAPBEXstdItem 2 2 2 2 2 2" xfId="18508" xr:uid="{4B3A04C2-825C-4DB3-AC6D-EE9CAFAAB635}"/>
    <cellStyle name="SAPBEXstdItem 2 2 2 2 3" xfId="12599" xr:uid="{BFB18BB3-CC9E-43B2-9337-EAA596BEA323}"/>
    <cellStyle name="SAPBEXstdItem 2 2 2 2 3 2" xfId="22095" xr:uid="{9205F499-9FFD-46A1-A677-360CA78D0998}"/>
    <cellStyle name="SAPBEXstdItem 2 2 2 2 4" xfId="14050" xr:uid="{F97852DA-0138-4EB5-A25A-15672481B11F}"/>
    <cellStyle name="SAPBEXstdItem 2 2 2 3" xfId="3530" xr:uid="{C3768BB7-2C85-4709-87A5-C322B689034F}"/>
    <cellStyle name="SAPBEXstdItem 2 2 2 3 2" xfId="8627" xr:uid="{C3967687-9E80-40BC-AA72-872CB9F90567}"/>
    <cellStyle name="SAPBEXstdItem 2 2 2 3 2 2" xfId="18509" xr:uid="{B2F3C6ED-3BB1-4936-A71D-BB15AB2B79AB}"/>
    <cellStyle name="SAPBEXstdItem 2 2 2 3 3" xfId="12409" xr:uid="{31B1B4AB-3831-43A4-B72C-DFB499A4FD97}"/>
    <cellStyle name="SAPBEXstdItem 2 2 2 3 3 2" xfId="21985" xr:uid="{FC827976-591E-4EB6-B8E2-77CCE34CAC18}"/>
    <cellStyle name="SAPBEXstdItem 2 2 2 3 4" xfId="14051" xr:uid="{AE16C90F-1997-4095-8DAF-020F042017D7}"/>
    <cellStyle name="SAPBEXstdItem 2 2 2 4" xfId="3531" xr:uid="{83350887-A92B-4A7F-AF60-AD0E1203BBFF}"/>
    <cellStyle name="SAPBEXstdItem 2 2 2 4 2" xfId="8628" xr:uid="{DFFF08F3-CBE3-4DC7-B346-79C9616EA114}"/>
    <cellStyle name="SAPBEXstdItem 2 2 2 4 2 2" xfId="18510" xr:uid="{68F31FB2-4E00-46EE-A470-2DF53E02074B}"/>
    <cellStyle name="SAPBEXstdItem 2 2 2 4 3" xfId="12211" xr:uid="{C28D97C9-F310-4B82-9244-9A3B5505608C}"/>
    <cellStyle name="SAPBEXstdItem 2 2 2 4 3 2" xfId="21797" xr:uid="{9F26B6E1-3788-4458-9EEC-A3B6C53F1C90}"/>
    <cellStyle name="SAPBEXstdItem 2 2 2 4 4" xfId="14052" xr:uid="{6034402A-9E62-4297-80FA-8B0DFBA9D680}"/>
    <cellStyle name="SAPBEXstdItem 2 2 2 5" xfId="3532" xr:uid="{815198EC-9519-4BF8-9C54-C7311C6662C4}"/>
    <cellStyle name="SAPBEXstdItem 2 2 2 5 2" xfId="8629" xr:uid="{B4525E8A-4E93-4BA5-A172-FD7CA4793074}"/>
    <cellStyle name="SAPBEXstdItem 2 2 2 5 2 2" xfId="18511" xr:uid="{22614BE8-B641-4011-BC3B-07500420EA40}"/>
    <cellStyle name="SAPBEXstdItem 2 2 2 5 3" xfId="12802" xr:uid="{ABE5155B-7A67-46EB-889D-E309F69CD9BD}"/>
    <cellStyle name="SAPBEXstdItem 2 2 2 5 3 2" xfId="22190" xr:uid="{809244AB-D66E-44BF-80ED-FB4A5D6640F4}"/>
    <cellStyle name="SAPBEXstdItem 2 2 2 5 4" xfId="14053" xr:uid="{D9963A58-70D7-4D12-852A-B8F0BA7252EC}"/>
    <cellStyle name="SAPBEXstdItem 2 2 2 6" xfId="3533" xr:uid="{DAB6C2F7-3E16-44F7-9B1B-45B663D17227}"/>
    <cellStyle name="SAPBEXstdItem 2 2 2 6 2" xfId="8630" xr:uid="{9F9E06DA-45D0-4D44-97D2-C55ECEEC632D}"/>
    <cellStyle name="SAPBEXstdItem 2 2 2 6 2 2" xfId="18512" xr:uid="{0E532FC9-A44B-4732-9FD9-216066D7DD46}"/>
    <cellStyle name="SAPBEXstdItem 2 2 2 6 3" xfId="12598" xr:uid="{59D1ACA6-06E9-4D43-958D-9CCC3ABB673B}"/>
    <cellStyle name="SAPBEXstdItem 2 2 2 6 3 2" xfId="22094" xr:uid="{8CD8B1A9-F50D-4C9C-8C1A-008A20694043}"/>
    <cellStyle name="SAPBEXstdItem 2 2 2 6 4" xfId="14054" xr:uid="{A278A297-D338-4B97-AC1C-5B30ADA3F1E2}"/>
    <cellStyle name="SAPBEXstdItem 2 2 2 7" xfId="7707" xr:uid="{F1B8A108-38F8-4334-9403-511500B6EF95}"/>
    <cellStyle name="SAPBEXstdItem 2 2 2 7 2" xfId="17711" xr:uid="{706CCC56-FB10-4ECF-AC0B-97A3166E92D2}"/>
    <cellStyle name="SAPBEXstdItem 2 2 2 8" xfId="7513" xr:uid="{DCA6667B-3CBD-42E8-A158-43440E0D9901}"/>
    <cellStyle name="SAPBEXstdItem 2 2 2 8 2" xfId="17536" xr:uid="{5A789BEE-550A-42DC-B661-00C7B0951072}"/>
    <cellStyle name="SAPBEXstdItem 2 2 2 9" xfId="13476" xr:uid="{9873C8C1-AD8C-4220-9A2A-6CEBAD70E686}"/>
    <cellStyle name="SAPBEXstdItem 2 2 3" xfId="1639" xr:uid="{A23BE09C-C15F-44BA-B015-16411D771DD3}"/>
    <cellStyle name="SAPBEXstdItem 2 2 3 2" xfId="3534" xr:uid="{D6DCDB9D-CDEA-4074-A8B7-26D4968783CF}"/>
    <cellStyle name="SAPBEXstdItem 2 2 3 2 2" xfId="8631" xr:uid="{DF2B21F9-D254-4285-A996-FD2DB6630CF7}"/>
    <cellStyle name="SAPBEXstdItem 2 2 3 2 2 2" xfId="18513" xr:uid="{472A5A0E-508A-40CF-B6EC-874F221B576D}"/>
    <cellStyle name="SAPBEXstdItem 2 2 3 2 3" xfId="12408" xr:uid="{04722671-1269-4F3D-BF1A-A185A6D5BCA2}"/>
    <cellStyle name="SAPBEXstdItem 2 2 3 2 3 2" xfId="21984" xr:uid="{EB0861F7-8C0E-4228-A62D-95E1D799A961}"/>
    <cellStyle name="SAPBEXstdItem 2 2 3 2 4" xfId="14055" xr:uid="{919737D5-ABBD-4A49-B70C-04F00D599F3E}"/>
    <cellStyle name="SAPBEXstdItem 2 2 3 3" xfId="3535" xr:uid="{FE63B6F5-584A-45E0-8648-F887A091EADB}"/>
    <cellStyle name="SAPBEXstdItem 2 2 3 3 2" xfId="8632" xr:uid="{75C6279C-6F60-4C6E-A629-892EBFA19DD6}"/>
    <cellStyle name="SAPBEXstdItem 2 2 3 3 2 2" xfId="18514" xr:uid="{95A0F77A-C661-4458-89CE-D70263DEB44B}"/>
    <cellStyle name="SAPBEXstdItem 2 2 3 3 3" xfId="12210" xr:uid="{94F83156-76BF-43AE-9E75-F1D10A86FE51}"/>
    <cellStyle name="SAPBEXstdItem 2 2 3 3 3 2" xfId="21796" xr:uid="{B9CB5FE4-E1A6-4D08-BF92-CFA028EB7412}"/>
    <cellStyle name="SAPBEXstdItem 2 2 3 3 4" xfId="14056" xr:uid="{E53F08A3-8D22-4E40-A52C-F32359F5E869}"/>
    <cellStyle name="SAPBEXstdItem 2 2 3 4" xfId="3536" xr:uid="{8BDC5124-55AE-4DB1-9F0E-9DEEAF384F69}"/>
    <cellStyle name="SAPBEXstdItem 2 2 3 4 2" xfId="8633" xr:uid="{F1D78332-0A88-4759-9B5E-CBFBE3A7F3CD}"/>
    <cellStyle name="SAPBEXstdItem 2 2 3 4 2 2" xfId="18515" xr:uid="{2520C9B8-088F-478F-B763-7D5BDBA3E975}"/>
    <cellStyle name="SAPBEXstdItem 2 2 3 4 3" xfId="12801" xr:uid="{6650E583-C760-49AC-8FB1-9402671C0F4E}"/>
    <cellStyle name="SAPBEXstdItem 2 2 3 4 3 2" xfId="22189" xr:uid="{4EC431A6-A2B6-4995-90EC-6D7D9F8D08B2}"/>
    <cellStyle name="SAPBEXstdItem 2 2 3 4 4" xfId="14057" xr:uid="{0F542398-E75F-4509-8997-3093092AB721}"/>
    <cellStyle name="SAPBEXstdItem 2 2 3 5" xfId="3537" xr:uid="{3CC5FD83-1AB1-4803-8FE7-CCCF18B45DB5}"/>
    <cellStyle name="SAPBEXstdItem 2 2 3 5 2" xfId="8634" xr:uid="{4F7580B8-3670-43B9-9769-0E7C400E99F4}"/>
    <cellStyle name="SAPBEXstdItem 2 2 3 5 2 2" xfId="18516" xr:uid="{406B7CCF-D2CA-434F-95CD-1A0F4A5F7781}"/>
    <cellStyle name="SAPBEXstdItem 2 2 3 5 3" xfId="12597" xr:uid="{B2D79016-60F4-434A-BA7F-55F2CECE46B8}"/>
    <cellStyle name="SAPBEXstdItem 2 2 3 5 3 2" xfId="22093" xr:uid="{DC9E203C-03D7-48CD-90BE-D1E76DEB55EC}"/>
    <cellStyle name="SAPBEXstdItem 2 2 3 5 4" xfId="14058" xr:uid="{5520979B-5029-4DEF-8555-3273425AC610}"/>
    <cellStyle name="SAPBEXstdItem 2 2 3 6" xfId="3538" xr:uid="{859FC8E3-24D7-4EFB-ABFC-2DC60F24DF4A}"/>
    <cellStyle name="SAPBEXstdItem 2 2 3 6 2" xfId="8635" xr:uid="{DE297F19-3E7E-4DF2-AA8C-B569645DD17C}"/>
    <cellStyle name="SAPBEXstdItem 2 2 3 6 2 2" xfId="18517" xr:uid="{4D77B444-67ED-4022-85A9-95CBA7FE3AD7}"/>
    <cellStyle name="SAPBEXstdItem 2 2 3 6 3" xfId="12407" xr:uid="{B7C94B35-F844-45D7-A497-E2DA54F87843}"/>
    <cellStyle name="SAPBEXstdItem 2 2 3 6 3 2" xfId="21983" xr:uid="{7687311B-B854-408F-8208-25E300D03397}"/>
    <cellStyle name="SAPBEXstdItem 2 2 3 6 4" xfId="14059" xr:uid="{4D84A848-B917-4D6E-96E3-36B2D59A4FA7}"/>
    <cellStyle name="SAPBEXstdItem 2 2 3 7" xfId="7647" xr:uid="{9BBC8F85-3696-4D6E-ABDE-C9300610DB99}"/>
    <cellStyle name="SAPBEXstdItem 2 2 3 7 2" xfId="17659" xr:uid="{F5652666-E7BA-4BE8-91E4-C3E1A0AEE17C}"/>
    <cellStyle name="SAPBEXstdItem 2 2 3 8" xfId="7336" xr:uid="{6E095D30-2B21-4F7E-A2B3-DA5A8EAEA28D}"/>
    <cellStyle name="SAPBEXstdItem 2 2 3 8 2" xfId="17373" xr:uid="{B81F27FA-CB5A-4A85-88F9-F988CDA17ED5}"/>
    <cellStyle name="SAPBEXstdItem 2 2 3 9" xfId="13427" xr:uid="{A617F0F4-7D5B-4382-A2EE-590D8D8E3388}"/>
    <cellStyle name="SAPBEXstdItem 2 2 4" xfId="1792" xr:uid="{0D92A95D-6B14-4A9F-8C28-5656EF5F06D7}"/>
    <cellStyle name="SAPBEXstdItem 2 2 4 2" xfId="3539" xr:uid="{E5C66065-4EB2-49ED-8B0F-98D5ABE4C535}"/>
    <cellStyle name="SAPBEXstdItem 2 2 4 2 2" xfId="8636" xr:uid="{0D44B541-3DD9-41A7-B18A-F8276296A7A5}"/>
    <cellStyle name="SAPBEXstdItem 2 2 4 2 2 2" xfId="18518" xr:uid="{B3463366-F365-47C2-90C2-3C55EA3A9F5F}"/>
    <cellStyle name="SAPBEXstdItem 2 2 4 2 3" xfId="12209" xr:uid="{9A93E9C3-6DB0-4C54-9486-3A4A1C1A054D}"/>
    <cellStyle name="SAPBEXstdItem 2 2 4 2 3 2" xfId="21795" xr:uid="{68F8F7C9-FC89-4311-A370-C4BDC1AB4F0D}"/>
    <cellStyle name="SAPBEXstdItem 2 2 4 2 4" xfId="14060" xr:uid="{E279AD29-E746-4B55-94A5-611424D34980}"/>
    <cellStyle name="SAPBEXstdItem 2 2 4 3" xfId="3540" xr:uid="{C9C6DF13-F71C-4DD7-8610-640F2AB94F73}"/>
    <cellStyle name="SAPBEXstdItem 2 2 4 3 2" xfId="8637" xr:uid="{F5F0877A-35D1-4FF3-902A-BA82585C3694}"/>
    <cellStyle name="SAPBEXstdItem 2 2 4 3 2 2" xfId="18519" xr:uid="{76DDFB39-09E7-4724-B205-85B29D36043D}"/>
    <cellStyle name="SAPBEXstdItem 2 2 4 3 3" xfId="12800" xr:uid="{A13A3298-BAE4-454A-AB90-ED9EF7E0F5EE}"/>
    <cellStyle name="SAPBEXstdItem 2 2 4 3 3 2" xfId="22188" xr:uid="{025DD27F-699B-4CC1-A673-5105B246BF3D}"/>
    <cellStyle name="SAPBEXstdItem 2 2 4 3 4" xfId="14061" xr:uid="{BCAFD008-2E2A-49E8-A119-386034E67101}"/>
    <cellStyle name="SAPBEXstdItem 2 2 4 4" xfId="3541" xr:uid="{83222F7B-1C59-4C9B-829C-19039A363D49}"/>
    <cellStyle name="SAPBEXstdItem 2 2 4 4 2" xfId="8638" xr:uid="{2CE7E124-2534-4333-B296-7A6812AAB0B0}"/>
    <cellStyle name="SAPBEXstdItem 2 2 4 4 2 2" xfId="18520" xr:uid="{F367B7B3-DA88-4AE3-85FA-8AAD957020F0}"/>
    <cellStyle name="SAPBEXstdItem 2 2 4 4 3" xfId="12596" xr:uid="{2EB5556B-4C55-4D64-8FA3-8634CBD1308F}"/>
    <cellStyle name="SAPBEXstdItem 2 2 4 4 3 2" xfId="22092" xr:uid="{8CB4F44C-1D58-4FA5-ACA2-948844C9CA7F}"/>
    <cellStyle name="SAPBEXstdItem 2 2 4 4 4" xfId="14062" xr:uid="{9C5F4376-15B7-40E5-A8CA-F99E7D2BDC7B}"/>
    <cellStyle name="SAPBEXstdItem 2 2 4 5" xfId="3542" xr:uid="{0AA0D241-F597-4DF7-962E-629B7D1265BD}"/>
    <cellStyle name="SAPBEXstdItem 2 2 4 5 2" xfId="8639" xr:uid="{DC1F67AB-8C8E-4874-A412-2CBA45B13A2D}"/>
    <cellStyle name="SAPBEXstdItem 2 2 4 5 2 2" xfId="18521" xr:uid="{C2987211-AACA-434D-BC32-A293C028AFF6}"/>
    <cellStyle name="SAPBEXstdItem 2 2 4 5 3" xfId="12406" xr:uid="{0D213CCA-357F-432F-A709-57EA3A105250}"/>
    <cellStyle name="SAPBEXstdItem 2 2 4 5 3 2" xfId="21982" xr:uid="{849DA270-6CCA-434C-A431-84782DD607A9}"/>
    <cellStyle name="SAPBEXstdItem 2 2 4 5 4" xfId="14063" xr:uid="{EA57F1B5-77A9-42DB-A189-F5898436073B}"/>
    <cellStyle name="SAPBEXstdItem 2 2 4 6" xfId="3543" xr:uid="{D9C8D1AE-F898-4F29-B9C9-65BD5808475C}"/>
    <cellStyle name="SAPBEXstdItem 2 2 4 6 2" xfId="8640" xr:uid="{C870B7E5-1D36-4DAB-83E5-F0D9BAE19480}"/>
    <cellStyle name="SAPBEXstdItem 2 2 4 6 2 2" xfId="18522" xr:uid="{FEF4FD8F-00CF-4AA0-91D3-DF930FA02FAA}"/>
    <cellStyle name="SAPBEXstdItem 2 2 4 6 3" xfId="12208" xr:uid="{46FBC1CE-1E90-49C1-84A3-CDC21502B567}"/>
    <cellStyle name="SAPBEXstdItem 2 2 4 6 3 2" xfId="21794" xr:uid="{CCFAA543-6420-45BF-8D02-C5137C32BDC4}"/>
    <cellStyle name="SAPBEXstdItem 2 2 4 6 4" xfId="14064" xr:uid="{D264AADB-431F-4C1E-85A4-BB78F3F5D2AD}"/>
    <cellStyle name="SAPBEXstdItem 2 2 4 7" xfId="7756" xr:uid="{CBB3D7B5-3799-4986-BF1C-7BF46E1A0D88}"/>
    <cellStyle name="SAPBEXstdItem 2 2 4 7 2" xfId="17754" xr:uid="{86EB388D-A555-4732-B4CE-709C6F85CC1A}"/>
    <cellStyle name="SAPBEXstdItem 2 2 4 8" xfId="12297" xr:uid="{BFFF1882-5E01-4D0E-8CD9-F69B27A9A4D7}"/>
    <cellStyle name="SAPBEXstdItem 2 2 4 8 2" xfId="21877" xr:uid="{85E078D5-93CE-4305-AB31-C89AF61F10DE}"/>
    <cellStyle name="SAPBEXstdItem 2 2 4 9" xfId="13518" xr:uid="{D5CD069A-76D6-4E6D-BFE1-F9DF8025005D}"/>
    <cellStyle name="SAPBEXstdItem 2 2 5" xfId="3544" xr:uid="{643DF27D-AC57-43BE-851C-742650830D44}"/>
    <cellStyle name="SAPBEXstdItem 2 2 5 2" xfId="8641" xr:uid="{6A19A310-78C0-4E36-9E48-B457F689BBB1}"/>
    <cellStyle name="SAPBEXstdItem 2 2 5 2 2" xfId="18523" xr:uid="{EBEA74EB-0D10-406D-9CE7-33DE66744652}"/>
    <cellStyle name="SAPBEXstdItem 2 2 5 3" xfId="12799" xr:uid="{3E39C4BE-598C-443C-BBF0-3A4B5FA2D0BF}"/>
    <cellStyle name="SAPBEXstdItem 2 2 5 3 2" xfId="22187" xr:uid="{6BFF3E08-C3F0-4B81-9AB5-2C88AD9DBE79}"/>
    <cellStyle name="SAPBEXstdItem 2 2 5 4" xfId="14065" xr:uid="{9AD58F97-EB53-4819-BB95-FE9F7C2C5DDE}"/>
    <cellStyle name="SAPBEXstdItem 2 2 6" xfId="3545" xr:uid="{21B6A202-2AB3-4A90-98DA-D874CB070E31}"/>
    <cellStyle name="SAPBEXstdItem 2 2 6 2" xfId="8642" xr:uid="{088E0CB1-5601-4A1D-B50F-0629F8C1F71B}"/>
    <cellStyle name="SAPBEXstdItem 2 2 6 2 2" xfId="18524" xr:uid="{5A06AB5D-C09B-4440-B15B-23970241E620}"/>
    <cellStyle name="SAPBEXstdItem 2 2 6 3" xfId="12595" xr:uid="{6956FD1A-7D47-47AF-BDF8-847AB322EF28}"/>
    <cellStyle name="SAPBEXstdItem 2 2 6 3 2" xfId="22091" xr:uid="{C3387172-07CB-496A-9F7C-8E9285C683D7}"/>
    <cellStyle name="SAPBEXstdItem 2 2 6 4" xfId="14066" xr:uid="{8FC9285D-BD9A-41D2-A36B-820B6AAAE3FB}"/>
    <cellStyle name="SAPBEXstdItem 2 2 7" xfId="3546" xr:uid="{1EE4C946-3FC6-4952-8CBC-7BB4D2EB63DD}"/>
    <cellStyle name="SAPBEXstdItem 2 2 7 2" xfId="8643" xr:uid="{0948618C-A487-4D61-8771-17698D8907F4}"/>
    <cellStyle name="SAPBEXstdItem 2 2 7 2 2" xfId="18525" xr:uid="{5E900316-3973-4BC0-A02C-E05C866F5D9E}"/>
    <cellStyle name="SAPBEXstdItem 2 2 7 3" xfId="12405" xr:uid="{2915506B-E3C7-4ADB-85F4-BC5BF9858785}"/>
    <cellStyle name="SAPBEXstdItem 2 2 7 3 2" xfId="21981" xr:uid="{05ED9096-0D25-491C-BF11-A448FCD7BBDC}"/>
    <cellStyle name="SAPBEXstdItem 2 2 7 4" xfId="14067" xr:uid="{B3A5749B-F417-4967-8EAC-5002D08FDCE5}"/>
    <cellStyle name="SAPBEXstdItem 2 2 8" xfId="3547" xr:uid="{9C1CB680-E310-42D2-9820-DA1E746C6F98}"/>
    <cellStyle name="SAPBEXstdItem 2 2 8 2" xfId="8644" xr:uid="{3DC6B87B-EDC9-4A39-8BBC-DE06EDA05278}"/>
    <cellStyle name="SAPBEXstdItem 2 2 8 2 2" xfId="18526" xr:uid="{E8D4C182-542C-4949-B672-EFE7D80F2A7E}"/>
    <cellStyle name="SAPBEXstdItem 2 2 8 3" xfId="12207" xr:uid="{BB84C262-2BA3-4162-AD30-75771BCFB5C0}"/>
    <cellStyle name="SAPBEXstdItem 2 2 8 3 2" xfId="21793" xr:uid="{A54AD01E-872F-4B48-85BF-380C87004036}"/>
    <cellStyle name="SAPBEXstdItem 2 2 8 4" xfId="14068" xr:uid="{11900018-B707-4A9F-A3DA-CD52BCFF9D5D}"/>
    <cellStyle name="SAPBEXstdItem 2 2 9" xfId="3548" xr:uid="{F4451AB5-FF34-4EF1-AA70-7C9BD7374BE9}"/>
    <cellStyle name="SAPBEXstdItem 2 2 9 2" xfId="8645" xr:uid="{F60B1709-F712-414B-BE22-354BACF753B6}"/>
    <cellStyle name="SAPBEXstdItem 2 2 9 2 2" xfId="18527" xr:uid="{D2743DF9-E300-4DEC-A873-EA369F05267A}"/>
    <cellStyle name="SAPBEXstdItem 2 2 9 3" xfId="12798" xr:uid="{E5850A06-AE19-4302-BCC5-72A9D53CCE71}"/>
    <cellStyle name="SAPBEXstdItem 2 2 9 3 2" xfId="22186" xr:uid="{F5B2EC09-571C-43FA-8516-476F2895B47F}"/>
    <cellStyle name="SAPBEXstdItem 2 2 9 4" xfId="14069" xr:uid="{8F91CB35-7E4A-4937-A7FC-F727B4FF8178}"/>
    <cellStyle name="SAPBEXstdItem 2 3" xfId="1585" xr:uid="{52DDF257-AF52-4634-BBE1-AFE09A0D32EF}"/>
    <cellStyle name="SAPBEXstdItem 2 3 10" xfId="7610" xr:uid="{05B57DBA-F893-405E-AEEA-847E24EA22CD}"/>
    <cellStyle name="SAPBEXstdItem 2 3 10 2" xfId="17625" xr:uid="{506FB94C-1DF1-4FB0-B4DF-57C586AA03E7}"/>
    <cellStyle name="SAPBEXstdItem 2 3 11" xfId="12075" xr:uid="{BBAF0A3C-34BC-4A0E-8CF7-A02C6DFFDE7F}"/>
    <cellStyle name="SAPBEXstdItem 2 3 11 2" xfId="21670" xr:uid="{F847139B-543A-4E15-95D4-AC39BCDC0A82}"/>
    <cellStyle name="SAPBEXstdItem 2 3 12" xfId="13396" xr:uid="{5F3E75FE-5611-4095-8399-1526E1935DD7}"/>
    <cellStyle name="SAPBEXstdItem 2 3 2" xfId="1744" xr:uid="{D8FAF524-69D9-42EB-9E7F-36B48E4986A5}"/>
    <cellStyle name="SAPBEXstdItem 2 3 2 2" xfId="3549" xr:uid="{FA4CADD7-39A1-4223-B688-56D7D8ED2B25}"/>
    <cellStyle name="SAPBEXstdItem 2 3 2 2 2" xfId="8646" xr:uid="{0D4BC1F1-36DC-489C-A9E0-9CE6791681E0}"/>
    <cellStyle name="SAPBEXstdItem 2 3 2 2 2 2" xfId="18528" xr:uid="{B539F629-EC32-4AB7-BD64-78C70F4214B6}"/>
    <cellStyle name="SAPBEXstdItem 2 3 2 2 3" xfId="12594" xr:uid="{6F6080C5-4245-483B-A151-99C13EA5A45B}"/>
    <cellStyle name="SAPBEXstdItem 2 3 2 2 3 2" xfId="22090" xr:uid="{837B1573-43D1-4F12-8B83-31985C474AF2}"/>
    <cellStyle name="SAPBEXstdItem 2 3 2 2 4" xfId="14070" xr:uid="{FDA096C2-DBFD-4964-87FC-6D72C357218A}"/>
    <cellStyle name="SAPBEXstdItem 2 3 2 3" xfId="3550" xr:uid="{A65D6FDF-FF54-4521-B588-E4FBD33FCBD1}"/>
    <cellStyle name="SAPBEXstdItem 2 3 2 3 2" xfId="8647" xr:uid="{460F1CEF-FCCE-4C8A-870A-5B48FA8C316A}"/>
    <cellStyle name="SAPBEXstdItem 2 3 2 3 2 2" xfId="18529" xr:uid="{E8EA919F-8F9B-43B1-9BA0-D43F3D100B27}"/>
    <cellStyle name="SAPBEXstdItem 2 3 2 3 3" xfId="12404" xr:uid="{F70B61BE-133C-495D-8549-86BA26A6C470}"/>
    <cellStyle name="SAPBEXstdItem 2 3 2 3 3 2" xfId="21980" xr:uid="{3A0BF907-F202-40D9-90AA-757D7FFD8A89}"/>
    <cellStyle name="SAPBEXstdItem 2 3 2 3 4" xfId="14071" xr:uid="{765930EA-3694-4A37-9D72-DD34770D2BCF}"/>
    <cellStyle name="SAPBEXstdItem 2 3 2 4" xfId="3551" xr:uid="{9195EC76-172C-4D19-AFEF-F84F09C3118E}"/>
    <cellStyle name="SAPBEXstdItem 2 3 2 4 2" xfId="8648" xr:uid="{E87D30F5-3A2F-431F-AE7E-A448EBA10E96}"/>
    <cellStyle name="SAPBEXstdItem 2 3 2 4 2 2" xfId="18530" xr:uid="{E87CDFBA-3AE2-4722-96AF-3C3B106547CE}"/>
    <cellStyle name="SAPBEXstdItem 2 3 2 4 3" xfId="12206" xr:uid="{953A2F92-3AAF-4455-8BA0-92506C4EFA87}"/>
    <cellStyle name="SAPBEXstdItem 2 3 2 4 3 2" xfId="21792" xr:uid="{DEDD7D15-A710-47C3-A9D6-E7CD397CA197}"/>
    <cellStyle name="SAPBEXstdItem 2 3 2 4 4" xfId="14072" xr:uid="{408C7333-8C24-401D-9131-5FB2B24A8114}"/>
    <cellStyle name="SAPBEXstdItem 2 3 2 5" xfId="3552" xr:uid="{E8E3E675-F1B9-4DF7-9A62-E52EA304D57D}"/>
    <cellStyle name="SAPBEXstdItem 2 3 2 5 2" xfId="8649" xr:uid="{370AD496-62E9-4368-B6FA-B55F76C20E7F}"/>
    <cellStyle name="SAPBEXstdItem 2 3 2 5 2 2" xfId="18531" xr:uid="{F36297BD-0180-464F-83A4-D745A465C66F}"/>
    <cellStyle name="SAPBEXstdItem 2 3 2 5 3" xfId="12797" xr:uid="{399381BA-726C-49B4-8B4D-A1B511DCCB7C}"/>
    <cellStyle name="SAPBEXstdItem 2 3 2 5 3 2" xfId="22185" xr:uid="{119C883D-E8F0-41C1-A1F1-8F259C02C9BE}"/>
    <cellStyle name="SAPBEXstdItem 2 3 2 5 4" xfId="14073" xr:uid="{593DEAE0-F3D2-430C-9EEE-70B37F45ABDE}"/>
    <cellStyle name="SAPBEXstdItem 2 3 2 6" xfId="3553" xr:uid="{41957FD2-DE53-4265-A7A1-613791C0E1E8}"/>
    <cellStyle name="SAPBEXstdItem 2 3 2 6 2" xfId="8650" xr:uid="{2AF4A6E5-ADD6-4307-95E3-11C9B5A9F9E0}"/>
    <cellStyle name="SAPBEXstdItem 2 3 2 6 2 2" xfId="18532" xr:uid="{2DA56495-1C2C-4139-87A5-1BB2C4AD01F3}"/>
    <cellStyle name="SAPBEXstdItem 2 3 2 6 3" xfId="12593" xr:uid="{8E525BA3-CA70-480A-99D0-0555E6805DD1}"/>
    <cellStyle name="SAPBEXstdItem 2 3 2 6 3 2" xfId="22089" xr:uid="{04BD5A49-35F6-4E29-8948-DBBBC73F9221}"/>
    <cellStyle name="SAPBEXstdItem 2 3 2 6 4" xfId="14074" xr:uid="{5A5E4FB8-180A-4995-8D9D-C50A6CFFC18C}"/>
    <cellStyle name="SAPBEXstdItem 2 3 2 7" xfId="7718" xr:uid="{1B16F0C2-BBA0-4D3E-ABF5-F3615E64C251}"/>
    <cellStyle name="SAPBEXstdItem 2 3 2 7 2" xfId="17722" xr:uid="{58B43E47-BCBD-4048-AF95-274D6E90DC5A}"/>
    <cellStyle name="SAPBEXstdItem 2 3 2 8" xfId="7501" xr:uid="{3FC5DA47-38CD-4419-80D3-1F50E6C96E60}"/>
    <cellStyle name="SAPBEXstdItem 2 3 2 8 2" xfId="17524" xr:uid="{ECC54BCF-A473-44CF-80C1-B6758C5F6E84}"/>
    <cellStyle name="SAPBEXstdItem 2 3 2 9" xfId="13487" xr:uid="{DC9DD451-F5D8-4EA1-9EC8-F14BBAB6EB23}"/>
    <cellStyle name="SAPBEXstdItem 2 3 3" xfId="1764" xr:uid="{89881832-03A6-42F2-9828-5BC3C03707AA}"/>
    <cellStyle name="SAPBEXstdItem 2 3 3 2" xfId="3554" xr:uid="{5B37BFB8-F279-4E16-8D17-4908F51A3400}"/>
    <cellStyle name="SAPBEXstdItem 2 3 3 2 2" xfId="8651" xr:uid="{ACDCEA6A-4738-45E5-A943-399EA3DA53E8}"/>
    <cellStyle name="SAPBEXstdItem 2 3 3 2 2 2" xfId="18533" xr:uid="{BCBBBD86-73E0-49E7-852F-7A94E7BC7BC3}"/>
    <cellStyle name="SAPBEXstdItem 2 3 3 2 3" xfId="12403" xr:uid="{1024AFCB-5532-484A-BC6F-F917D4C290F9}"/>
    <cellStyle name="SAPBEXstdItem 2 3 3 2 3 2" xfId="21979" xr:uid="{E41F5344-12A1-48B3-ADE0-D0DECF8D9982}"/>
    <cellStyle name="SAPBEXstdItem 2 3 3 2 4" xfId="14075" xr:uid="{B8FEEE44-F2FB-4FF1-B35F-246C2DCF5B86}"/>
    <cellStyle name="SAPBEXstdItem 2 3 3 3" xfId="3555" xr:uid="{6D10CCA3-3B63-4A13-B003-8D6FB4A0E5C8}"/>
    <cellStyle name="SAPBEXstdItem 2 3 3 3 2" xfId="8652" xr:uid="{E71558D5-1E17-48E1-8C9F-F0696223803E}"/>
    <cellStyle name="SAPBEXstdItem 2 3 3 3 2 2" xfId="18534" xr:uid="{71DD3CB9-9A44-433A-A7D7-3DEDC0FB5FD2}"/>
    <cellStyle name="SAPBEXstdItem 2 3 3 3 3" xfId="12205" xr:uid="{D01F16D2-9BF1-40EE-B459-0DF68D818688}"/>
    <cellStyle name="SAPBEXstdItem 2 3 3 3 3 2" xfId="21791" xr:uid="{0B34FEF1-EC12-4D8E-810D-323242ED8624}"/>
    <cellStyle name="SAPBEXstdItem 2 3 3 3 4" xfId="14076" xr:uid="{B123A37A-76CE-439D-8FE9-00583CE5C6BA}"/>
    <cellStyle name="SAPBEXstdItem 2 3 3 4" xfId="3556" xr:uid="{DBAD369D-339F-41FD-831D-427D740B6179}"/>
    <cellStyle name="SAPBEXstdItem 2 3 3 4 2" xfId="8653" xr:uid="{AAD971F8-111E-4257-9D5D-FBB6A9567DC9}"/>
    <cellStyle name="SAPBEXstdItem 2 3 3 4 2 2" xfId="18535" xr:uid="{25878584-5CF2-495B-B714-D33FBF5D102B}"/>
    <cellStyle name="SAPBEXstdItem 2 3 3 4 3" xfId="7867" xr:uid="{49F6C914-4099-4360-B64F-3AC0FE53BBC2}"/>
    <cellStyle name="SAPBEXstdItem 2 3 3 4 3 2" xfId="17862" xr:uid="{17B248D4-AB61-41C4-A437-14AEBC725BE8}"/>
    <cellStyle name="SAPBEXstdItem 2 3 3 4 4" xfId="14077" xr:uid="{CBD245FD-CE4B-4B46-8072-2C6D82F9C1D8}"/>
    <cellStyle name="SAPBEXstdItem 2 3 3 5" xfId="3557" xr:uid="{BEAC89B1-CECA-4D9A-AC42-0C95E326AC31}"/>
    <cellStyle name="SAPBEXstdItem 2 3 3 5 2" xfId="8654" xr:uid="{A7B76B5C-6E1D-411C-B23C-DDD59AE50D67}"/>
    <cellStyle name="SAPBEXstdItem 2 3 3 5 2 2" xfId="18536" xr:uid="{4666004F-E53F-4425-935F-FD1CEDF5C227}"/>
    <cellStyle name="SAPBEXstdItem 2 3 3 5 3" xfId="12796" xr:uid="{1DFDAD4C-5EE9-4028-9201-D38928687AA3}"/>
    <cellStyle name="SAPBEXstdItem 2 3 3 5 3 2" xfId="22184" xr:uid="{B4FD6E9F-DFCA-4166-AA8C-AC3C641CF28A}"/>
    <cellStyle name="SAPBEXstdItem 2 3 3 5 4" xfId="14078" xr:uid="{02FC1580-BE95-4B66-A623-CF88B286E172}"/>
    <cellStyle name="SAPBEXstdItem 2 3 3 6" xfId="3558" xr:uid="{FA1B526D-0356-4A81-AE5C-C1BF8DF66115}"/>
    <cellStyle name="SAPBEXstdItem 2 3 3 6 2" xfId="8655" xr:uid="{925039A4-06EF-4E7B-B02B-13AE0A0DC82D}"/>
    <cellStyle name="SAPBEXstdItem 2 3 3 6 2 2" xfId="18537" xr:uid="{D8AEC07A-F34B-4022-A846-4F4A3EFB56E8}"/>
    <cellStyle name="SAPBEXstdItem 2 3 3 6 3" xfId="12592" xr:uid="{3B5622EE-EE68-4AF8-A63D-32F41C83002F}"/>
    <cellStyle name="SAPBEXstdItem 2 3 3 6 3 2" xfId="22088" xr:uid="{B4A23FA8-1338-4D7B-9493-4EE2A0B066A0}"/>
    <cellStyle name="SAPBEXstdItem 2 3 3 6 4" xfId="14079" xr:uid="{5FBDF2D4-7B9D-4527-8029-BF25F0293A7E}"/>
    <cellStyle name="SAPBEXstdItem 2 3 3 7" xfId="7736" xr:uid="{4FC2EF42-329C-4004-B017-F122147A7CC2}"/>
    <cellStyle name="SAPBEXstdItem 2 3 3 7 2" xfId="17737" xr:uid="{B38597C4-5755-4E44-A2F6-CFAD10D65A03}"/>
    <cellStyle name="SAPBEXstdItem 2 3 3 8" xfId="12303" xr:uid="{5F030D08-B830-43D8-A63F-8E47F13AC9C6}"/>
    <cellStyle name="SAPBEXstdItem 2 3 3 8 2" xfId="21883" xr:uid="{381613DD-9CB1-43DE-8B3F-53E7F71079A4}"/>
    <cellStyle name="SAPBEXstdItem 2 3 3 9" xfId="13502" xr:uid="{1D048764-AD10-41EA-8517-63F999CFD333}"/>
    <cellStyle name="SAPBEXstdItem 2 3 4" xfId="1815" xr:uid="{063DB906-29C6-4537-A8A6-78F78301871F}"/>
    <cellStyle name="SAPBEXstdItem 2 3 4 2" xfId="3559" xr:uid="{BC1D9C11-80CC-4BD3-8A30-0954EB9EF7F2}"/>
    <cellStyle name="SAPBEXstdItem 2 3 4 2 2" xfId="8656" xr:uid="{7DFADCA4-C63C-432F-8FB6-6817B3208C41}"/>
    <cellStyle name="SAPBEXstdItem 2 3 4 2 2 2" xfId="18538" xr:uid="{D4B47357-BF6E-4F70-8D3F-093CD4ED2225}"/>
    <cellStyle name="SAPBEXstdItem 2 3 4 2 3" xfId="12402" xr:uid="{8A2C8F49-7530-4D81-A843-6CB5C1F6171E}"/>
    <cellStyle name="SAPBEXstdItem 2 3 4 2 3 2" xfId="21978" xr:uid="{CD751A7D-98C5-4D6B-8200-62FC8C691F74}"/>
    <cellStyle name="SAPBEXstdItem 2 3 4 2 4" xfId="14080" xr:uid="{E1E91E6F-C43C-4460-B46E-0FF1E7599102}"/>
    <cellStyle name="SAPBEXstdItem 2 3 4 3" xfId="3560" xr:uid="{83EAD197-B240-4D18-9094-20D16E9BD0F3}"/>
    <cellStyle name="SAPBEXstdItem 2 3 4 3 2" xfId="8657" xr:uid="{797A8589-6771-4CE7-86EC-649063D6B255}"/>
    <cellStyle name="SAPBEXstdItem 2 3 4 3 2 2" xfId="18539" xr:uid="{3E0D0098-D54E-4E55-915A-BA5F2C16062C}"/>
    <cellStyle name="SAPBEXstdItem 2 3 4 3 3" xfId="12204" xr:uid="{100739AD-9042-466B-A04F-1271D7BF5A78}"/>
    <cellStyle name="SAPBEXstdItem 2 3 4 3 3 2" xfId="21790" xr:uid="{F4D9E28A-C521-4F37-A0B4-DB70F966297B}"/>
    <cellStyle name="SAPBEXstdItem 2 3 4 3 4" xfId="14081" xr:uid="{6092EBA5-421A-424D-84D8-BC42EEC94A36}"/>
    <cellStyle name="SAPBEXstdItem 2 3 4 4" xfId="3561" xr:uid="{757FD913-5AAB-4AD9-B6DE-04302EC03E74}"/>
    <cellStyle name="SAPBEXstdItem 2 3 4 4 2" xfId="8658" xr:uid="{01E9372D-D287-4413-A53E-C84E93074036}"/>
    <cellStyle name="SAPBEXstdItem 2 3 4 4 2 2" xfId="18540" xr:uid="{8246FD63-164C-405C-B1DA-73416B555D31}"/>
    <cellStyle name="SAPBEXstdItem 2 3 4 4 3" xfId="12795" xr:uid="{2D6E242E-3880-4154-BB31-418F5E8EECAD}"/>
    <cellStyle name="SAPBEXstdItem 2 3 4 4 3 2" xfId="22183" xr:uid="{8530AE34-19F0-47B9-A4BB-2C8E1AB5D606}"/>
    <cellStyle name="SAPBEXstdItem 2 3 4 4 4" xfId="14082" xr:uid="{C40EADC8-3ABC-4E73-821F-51673AC14FD1}"/>
    <cellStyle name="SAPBEXstdItem 2 3 4 5" xfId="3562" xr:uid="{1891E7B7-1F2C-42DF-9258-BFFBB03CA560}"/>
    <cellStyle name="SAPBEXstdItem 2 3 4 5 2" xfId="8659" xr:uid="{3BA1C52E-7437-4B5B-95E1-985F9A3361CC}"/>
    <cellStyle name="SAPBEXstdItem 2 3 4 5 2 2" xfId="18541" xr:uid="{662FA325-A8F2-4C1B-83F5-F29588D8DA72}"/>
    <cellStyle name="SAPBEXstdItem 2 3 4 5 3" xfId="12591" xr:uid="{8599F336-3D26-4A4C-97CF-AA5A5BCDA38D}"/>
    <cellStyle name="SAPBEXstdItem 2 3 4 5 3 2" xfId="22087" xr:uid="{E19B9906-387A-4C22-AB89-58901C53D216}"/>
    <cellStyle name="SAPBEXstdItem 2 3 4 5 4" xfId="14083" xr:uid="{9F7D7328-3036-4AD9-8F7E-1C102EBC2323}"/>
    <cellStyle name="SAPBEXstdItem 2 3 4 6" xfId="3563" xr:uid="{E23705F4-C7D7-4068-906C-7558B5D8486B}"/>
    <cellStyle name="SAPBEXstdItem 2 3 4 6 2" xfId="8660" xr:uid="{5C0924A8-6C22-4ECF-8C15-FB52E0DAA928}"/>
    <cellStyle name="SAPBEXstdItem 2 3 4 6 2 2" xfId="18542" xr:uid="{D5A654D3-2D73-4C44-AA1D-4C58B1D0E238}"/>
    <cellStyle name="SAPBEXstdItem 2 3 4 6 3" xfId="12401" xr:uid="{71251E85-0C1F-4EFC-98F5-6CBE563DB5FA}"/>
    <cellStyle name="SAPBEXstdItem 2 3 4 6 3 2" xfId="21977" xr:uid="{C604F25F-081A-4CD7-885A-9A778A65D61D}"/>
    <cellStyle name="SAPBEXstdItem 2 3 4 6 4" xfId="14084" xr:uid="{B51D302D-8B7A-4457-8A49-9C73FE8CAEB3}"/>
    <cellStyle name="SAPBEXstdItem 2 3 4 7" xfId="7775" xr:uid="{214BB7B4-00AE-4D9A-ADF3-649013A3977D}"/>
    <cellStyle name="SAPBEXstdItem 2 3 4 7 2" xfId="17773" xr:uid="{706DC6B8-A0B1-4DDB-BECB-4D718E4768E5}"/>
    <cellStyle name="SAPBEXstdItem 2 3 4 8" xfId="12291" xr:uid="{971603B2-C327-4193-884E-03D5ADA89C6C}"/>
    <cellStyle name="SAPBEXstdItem 2 3 4 8 2" xfId="21871" xr:uid="{7D3E7EB4-0E4F-4C65-B92A-1C48BE0303C7}"/>
    <cellStyle name="SAPBEXstdItem 2 3 4 9" xfId="13537" xr:uid="{A8543172-BD8C-443A-8C8C-45A95D6F7647}"/>
    <cellStyle name="SAPBEXstdItem 2 3 5" xfId="3564" xr:uid="{AB2B812A-BF39-4CBD-A57A-96C036206B2A}"/>
    <cellStyle name="SAPBEXstdItem 2 3 5 2" xfId="8661" xr:uid="{3D734F90-04DA-4089-8019-88E0288E2E51}"/>
    <cellStyle name="SAPBEXstdItem 2 3 5 2 2" xfId="18543" xr:uid="{B3B746A6-73D4-40AB-B348-22544E76D0E0}"/>
    <cellStyle name="SAPBEXstdItem 2 3 5 3" xfId="12203" xr:uid="{E6901DD9-1A14-43DA-979C-1CADBC70DD43}"/>
    <cellStyle name="SAPBEXstdItem 2 3 5 3 2" xfId="21789" xr:uid="{44D185AE-672F-4722-AE40-0959EB31E79D}"/>
    <cellStyle name="SAPBEXstdItem 2 3 5 4" xfId="14085" xr:uid="{A6C4CE13-71BD-4B02-BA66-754FA8DA7CE5}"/>
    <cellStyle name="SAPBEXstdItem 2 3 6" xfId="3565" xr:uid="{3E5AF35F-B3A7-4EE8-9779-980925300CDA}"/>
    <cellStyle name="SAPBEXstdItem 2 3 6 2" xfId="8662" xr:uid="{852BF1F0-F07F-4F88-ADFA-99A7E2CE5FBD}"/>
    <cellStyle name="SAPBEXstdItem 2 3 6 2 2" xfId="18544" xr:uid="{28519E87-A13F-4738-B92E-22E2BCA5608F}"/>
    <cellStyle name="SAPBEXstdItem 2 3 6 3" xfId="12794" xr:uid="{81B156D4-1016-45F7-B820-01534C9B3DE3}"/>
    <cellStyle name="SAPBEXstdItem 2 3 6 3 2" xfId="22182" xr:uid="{AFDBD3F1-6E49-48DB-A0DF-44DB860AA794}"/>
    <cellStyle name="SAPBEXstdItem 2 3 6 4" xfId="14086" xr:uid="{E3CCAD4B-4FEF-439D-BE14-A94FFD53A34F}"/>
    <cellStyle name="SAPBEXstdItem 2 3 7" xfId="3566" xr:uid="{D9813C67-37C2-4BE0-BC4E-85048203FC0E}"/>
    <cellStyle name="SAPBEXstdItem 2 3 7 2" xfId="8663" xr:uid="{6F392C5E-0469-40D0-BAA0-00149E972DBB}"/>
    <cellStyle name="SAPBEXstdItem 2 3 7 2 2" xfId="18545" xr:uid="{5AB3E8A8-5EC9-4F7A-9745-8CB21B664123}"/>
    <cellStyle name="SAPBEXstdItem 2 3 7 3" xfId="12590" xr:uid="{35B6A906-F878-40F7-B2F0-044EECA00864}"/>
    <cellStyle name="SAPBEXstdItem 2 3 7 3 2" xfId="22086" xr:uid="{6C2B489B-E7E7-4E94-9090-C2710F348E34}"/>
    <cellStyle name="SAPBEXstdItem 2 3 7 4" xfId="14087" xr:uid="{98253981-F8C5-4E39-B36C-2C55C21F4A9D}"/>
    <cellStyle name="SAPBEXstdItem 2 3 8" xfId="3567" xr:uid="{8B458C1B-7123-4396-A5C3-1C21FD7D238E}"/>
    <cellStyle name="SAPBEXstdItem 2 3 8 2" xfId="8664" xr:uid="{843CA962-EA5B-4055-9D61-21B4C7A71F4C}"/>
    <cellStyle name="SAPBEXstdItem 2 3 8 2 2" xfId="18546" xr:uid="{1C0B22B6-C3A7-49F8-997C-D418558C0732}"/>
    <cellStyle name="SAPBEXstdItem 2 3 8 3" xfId="12400" xr:uid="{AC1D97C7-4CB0-4C23-A85C-35883F8EB843}"/>
    <cellStyle name="SAPBEXstdItem 2 3 8 3 2" xfId="21976" xr:uid="{0AB63B2A-3DC7-4314-9E68-8C53BE83E753}"/>
    <cellStyle name="SAPBEXstdItem 2 3 8 4" xfId="14088" xr:uid="{96A095CE-1216-499C-BCE3-BA550B861B95}"/>
    <cellStyle name="SAPBEXstdItem 2 3 9" xfId="3568" xr:uid="{4F6CBB34-D27A-43AF-83AB-8B0D82F88DC1}"/>
    <cellStyle name="SAPBEXstdItem 2 3 9 2" xfId="8665" xr:uid="{F6F5251D-0A54-43E0-973F-3B881A37ECBB}"/>
    <cellStyle name="SAPBEXstdItem 2 3 9 2 2" xfId="18547" xr:uid="{F3981FE1-A78B-4F53-975A-3AFAA1DD61CD}"/>
    <cellStyle name="SAPBEXstdItem 2 3 9 3" xfId="12202" xr:uid="{82DCC4A1-B178-4183-9F08-E185495ACB63}"/>
    <cellStyle name="SAPBEXstdItem 2 3 9 3 2" xfId="21788" xr:uid="{61E12590-00E6-4DAD-A8F5-89A3FEEAF851}"/>
    <cellStyle name="SAPBEXstdItem 2 3 9 4" xfId="14089" xr:uid="{AA1487CE-4B51-4104-BD4E-31902649D785}"/>
    <cellStyle name="SAPBEXstdItem 2 4" xfId="1600" xr:uid="{D69D783C-B177-452E-A934-FA46FB50AE9A}"/>
    <cellStyle name="SAPBEXstdItem 2 4 10" xfId="8210" xr:uid="{F2C1369C-6CF8-4A92-883A-B3016BAE353F}"/>
    <cellStyle name="SAPBEXstdItem 2 4 10 2" xfId="18097" xr:uid="{1CA6335C-AC1B-4425-8678-16931A57C3A1}"/>
    <cellStyle name="SAPBEXstdItem 2 4 11" xfId="13404" xr:uid="{8C1D93EE-201A-4D4C-8893-6802AFB9C1C8}"/>
    <cellStyle name="SAPBEXstdItem 2 4 2" xfId="1772" xr:uid="{C30651B0-E7DC-4606-9D0D-AA127D8AA68E}"/>
    <cellStyle name="SAPBEXstdItem 2 4 2 2" xfId="3569" xr:uid="{60C1107F-D25C-4BDA-9A8B-37E0C8E76663}"/>
    <cellStyle name="SAPBEXstdItem 2 4 2 2 2" xfId="8666" xr:uid="{20FBFC10-3C03-46E6-A976-017DD2F88439}"/>
    <cellStyle name="SAPBEXstdItem 2 4 2 2 2 2" xfId="18548" xr:uid="{C499E2D8-4A0E-40AC-A085-59EAE70834DE}"/>
    <cellStyle name="SAPBEXstdItem 2 4 2 2 3" xfId="12793" xr:uid="{D36C6864-A6CD-4CB9-BDCF-3097CC4793E6}"/>
    <cellStyle name="SAPBEXstdItem 2 4 2 2 3 2" xfId="22181" xr:uid="{A874F9E8-50C3-407D-9457-AE7491934B9F}"/>
    <cellStyle name="SAPBEXstdItem 2 4 2 2 4" xfId="14090" xr:uid="{96B3522B-748E-4CAE-8166-28E913DA4A0A}"/>
    <cellStyle name="SAPBEXstdItem 2 4 2 3" xfId="3570" xr:uid="{387113FD-4685-45B5-82FD-06FA0245EE0D}"/>
    <cellStyle name="SAPBEXstdItem 2 4 2 3 2" xfId="8667" xr:uid="{CF62BA15-52FF-4871-9060-6D22197F4971}"/>
    <cellStyle name="SAPBEXstdItem 2 4 2 3 2 2" xfId="18549" xr:uid="{30896431-25EF-496D-B83C-77A4A3FDF9AB}"/>
    <cellStyle name="SAPBEXstdItem 2 4 2 3 3" xfId="12589" xr:uid="{9D35A3C0-AB58-4E16-B769-FCBB009168B7}"/>
    <cellStyle name="SAPBEXstdItem 2 4 2 3 3 2" xfId="22085" xr:uid="{B100DA5A-056A-4FDB-A957-5993A777FD15}"/>
    <cellStyle name="SAPBEXstdItem 2 4 2 3 4" xfId="14091" xr:uid="{898D9E89-BFD1-49CE-AE1C-7ECFC1333E31}"/>
    <cellStyle name="SAPBEXstdItem 2 4 2 4" xfId="3571" xr:uid="{7EB19C86-CC48-4A57-96D5-704F4373958B}"/>
    <cellStyle name="SAPBEXstdItem 2 4 2 4 2" xfId="8668" xr:uid="{4637003E-3FA7-4E97-8BC3-5852AAC86420}"/>
    <cellStyle name="SAPBEXstdItem 2 4 2 4 2 2" xfId="18550" xr:uid="{2E4CA98F-82C5-4B06-8799-980B0D60412B}"/>
    <cellStyle name="SAPBEXstdItem 2 4 2 4 3" xfId="12399" xr:uid="{460564B4-D211-42D6-AE5F-A8A6404051F2}"/>
    <cellStyle name="SAPBEXstdItem 2 4 2 4 3 2" xfId="21975" xr:uid="{3C39C665-3FD5-46F5-B410-CF187839DF5E}"/>
    <cellStyle name="SAPBEXstdItem 2 4 2 4 4" xfId="14092" xr:uid="{7E25DE71-9EAF-4D5A-9E8D-AF799E20FF38}"/>
    <cellStyle name="SAPBEXstdItem 2 4 2 5" xfId="3572" xr:uid="{56463D29-3DF0-4D0C-B22E-3F6DC12C4E44}"/>
    <cellStyle name="SAPBEXstdItem 2 4 2 5 2" xfId="8669" xr:uid="{973EE562-E203-40E2-B2D3-76E39624A7F0}"/>
    <cellStyle name="SAPBEXstdItem 2 4 2 5 2 2" xfId="18551" xr:uid="{68F3F699-11C9-421A-8152-8C5C138A1118}"/>
    <cellStyle name="SAPBEXstdItem 2 4 2 5 3" xfId="12201" xr:uid="{E2639B44-4EE3-42EF-AEB4-A886D533F673}"/>
    <cellStyle name="SAPBEXstdItem 2 4 2 5 3 2" xfId="21787" xr:uid="{7255518C-3B5D-4AD8-8F6F-B4E4C7F3905F}"/>
    <cellStyle name="SAPBEXstdItem 2 4 2 5 4" xfId="14093" xr:uid="{42F62BEB-0A66-4397-A27D-9F022AC8E8E9}"/>
    <cellStyle name="SAPBEXstdItem 2 4 2 6" xfId="3573" xr:uid="{B8B6AA19-F4E1-4846-B583-11B119636A95}"/>
    <cellStyle name="SAPBEXstdItem 2 4 2 6 2" xfId="8670" xr:uid="{EE1E2A3E-76F3-403C-9333-9D72AE47BE64}"/>
    <cellStyle name="SAPBEXstdItem 2 4 2 6 2 2" xfId="18552" xr:uid="{FF33113E-9138-4D87-B62A-4CC63B040166}"/>
    <cellStyle name="SAPBEXstdItem 2 4 2 6 3" xfId="7865" xr:uid="{55338A85-9562-4E81-B866-253438173514}"/>
    <cellStyle name="SAPBEXstdItem 2 4 2 6 3 2" xfId="17861" xr:uid="{386F5703-218E-4DFC-8937-7976A01BC18B}"/>
    <cellStyle name="SAPBEXstdItem 2 4 2 6 4" xfId="14094" xr:uid="{BB81132D-6724-4F77-B576-BAC490978D38}"/>
    <cellStyle name="SAPBEXstdItem 2 4 2 7" xfId="7744" xr:uid="{EC0ABB19-4F5B-4846-996A-7333D64192D4}"/>
    <cellStyle name="SAPBEXstdItem 2 4 2 7 2" xfId="17745" xr:uid="{58CFE6E6-DD05-4DF6-968F-EC9DAE45E9FA}"/>
    <cellStyle name="SAPBEXstdItem 2 4 2 8" xfId="7341" xr:uid="{48477640-635F-4CDD-96FE-0FB22B773BB5}"/>
    <cellStyle name="SAPBEXstdItem 2 4 2 8 2" xfId="17376" xr:uid="{2C06B319-4EA2-430D-9364-AE3CFE7891BF}"/>
    <cellStyle name="SAPBEXstdItem 2 4 2 9" xfId="13509" xr:uid="{9A9D7876-C3B2-42F1-91C8-AC7FF8073599}"/>
    <cellStyle name="SAPBEXstdItem 2 4 3" xfId="1822" xr:uid="{3ED63321-26DE-41E1-A1F3-18564EDBFC8A}"/>
    <cellStyle name="SAPBEXstdItem 2 4 3 2" xfId="3574" xr:uid="{2522E54E-C45A-410D-B859-40EAE4A017F4}"/>
    <cellStyle name="SAPBEXstdItem 2 4 3 2 2" xfId="8671" xr:uid="{2E014956-9BDB-42EB-97CB-6ACBABAFAE1C}"/>
    <cellStyle name="SAPBEXstdItem 2 4 3 2 2 2" xfId="18553" xr:uid="{D7F843F6-38FB-47DD-885F-79893BACD8F0}"/>
    <cellStyle name="SAPBEXstdItem 2 4 3 2 3" xfId="7905" xr:uid="{B9B745DA-B628-4ABB-A0F9-51E21C6D55ED}"/>
    <cellStyle name="SAPBEXstdItem 2 4 3 2 3 2" xfId="17893" xr:uid="{D15EFB6C-8D8F-4648-AD29-C120FCF7FD83}"/>
    <cellStyle name="SAPBEXstdItem 2 4 3 2 4" xfId="14095" xr:uid="{F8032E9F-377F-4303-86CB-350BE2A927F4}"/>
    <cellStyle name="SAPBEXstdItem 2 4 3 3" xfId="3575" xr:uid="{17DF41EA-CEC5-455D-B8A9-0618A45DB2C8}"/>
    <cellStyle name="SAPBEXstdItem 2 4 3 3 2" xfId="8672" xr:uid="{EC773D1A-F9C2-4FC9-BFFC-8795769C40E8}"/>
    <cellStyle name="SAPBEXstdItem 2 4 3 3 2 2" xfId="18554" xr:uid="{DE2DC95D-3242-471C-8792-F45A41F8BC0E}"/>
    <cellStyle name="SAPBEXstdItem 2 4 3 3 3" xfId="12792" xr:uid="{BC78DE15-937B-46D7-8F7F-D0B78560DA87}"/>
    <cellStyle name="SAPBEXstdItem 2 4 3 3 3 2" xfId="22180" xr:uid="{AE29D35D-483F-4555-8D29-CFA79E123998}"/>
    <cellStyle name="SAPBEXstdItem 2 4 3 3 4" xfId="14096" xr:uid="{EE232F84-F8CC-4531-AE1D-634D5BDA7022}"/>
    <cellStyle name="SAPBEXstdItem 2 4 3 4" xfId="3576" xr:uid="{22EEFD73-F756-4ECC-B3B1-9F18A0C63816}"/>
    <cellStyle name="SAPBEXstdItem 2 4 3 4 2" xfId="8673" xr:uid="{D598B199-85A5-4B71-80E6-6AA6891F26F4}"/>
    <cellStyle name="SAPBEXstdItem 2 4 3 4 2 2" xfId="18555" xr:uid="{68796D7F-6792-4039-969D-93CEF7607F19}"/>
    <cellStyle name="SAPBEXstdItem 2 4 3 4 3" xfId="12588" xr:uid="{3F8446B5-1983-4EA5-A143-D136C22D10B2}"/>
    <cellStyle name="SAPBEXstdItem 2 4 3 4 3 2" xfId="22084" xr:uid="{B9B9C188-8DFE-4ACD-8F7D-094B35187D36}"/>
    <cellStyle name="SAPBEXstdItem 2 4 3 4 4" xfId="14097" xr:uid="{347C79DC-8A61-426C-B2B1-102F44A377C0}"/>
    <cellStyle name="SAPBEXstdItem 2 4 3 5" xfId="3577" xr:uid="{17E00599-D014-4F1A-8A83-FB95C5D1F26D}"/>
    <cellStyle name="SAPBEXstdItem 2 4 3 5 2" xfId="8674" xr:uid="{51EC2232-9DD9-4DB4-BC73-60AD019C5804}"/>
    <cellStyle name="SAPBEXstdItem 2 4 3 5 2 2" xfId="18556" xr:uid="{3C739625-D6DC-4435-AC3A-84568E827465}"/>
    <cellStyle name="SAPBEXstdItem 2 4 3 5 3" xfId="12398" xr:uid="{884D4C25-AB67-46B7-AD48-649552E7FE3D}"/>
    <cellStyle name="SAPBEXstdItem 2 4 3 5 3 2" xfId="21974" xr:uid="{37FA00E3-5CFA-47F0-8C3E-291CB4B676E3}"/>
    <cellStyle name="SAPBEXstdItem 2 4 3 5 4" xfId="14098" xr:uid="{025678BA-E3EE-4255-A93B-3181755AB845}"/>
    <cellStyle name="SAPBEXstdItem 2 4 3 6" xfId="3578" xr:uid="{30EE2D27-F85B-4708-9A72-C94F4AA82989}"/>
    <cellStyle name="SAPBEXstdItem 2 4 3 6 2" xfId="8675" xr:uid="{87AD3A42-EECE-4C7E-9FC7-97FEA63A80AF}"/>
    <cellStyle name="SAPBEXstdItem 2 4 3 6 2 2" xfId="18557" xr:uid="{681C2008-5EDA-4269-A55D-8C3E4B0D90E0}"/>
    <cellStyle name="SAPBEXstdItem 2 4 3 6 3" xfId="12200" xr:uid="{D0D381D2-B1F9-4835-88D0-DB774BD1CFA3}"/>
    <cellStyle name="SAPBEXstdItem 2 4 3 6 3 2" xfId="21786" xr:uid="{94086815-A1E6-48BC-B97F-AFDA9A588E0C}"/>
    <cellStyle name="SAPBEXstdItem 2 4 3 6 4" xfId="14099" xr:uid="{CF66F5C8-506A-43C1-AF47-9C5005420B08}"/>
    <cellStyle name="SAPBEXstdItem 2 4 3 7" xfId="7782" xr:uid="{8AB634B4-9584-478E-A414-459536EAAF5D}"/>
    <cellStyle name="SAPBEXstdItem 2 4 3 7 2" xfId="17780" xr:uid="{81082C78-5F71-414A-BA43-834E1307E34B}"/>
    <cellStyle name="SAPBEXstdItem 2 4 3 8" xfId="7505" xr:uid="{E37ED427-EC21-4203-80B1-4D30746F2117}"/>
    <cellStyle name="SAPBEXstdItem 2 4 3 8 2" xfId="17528" xr:uid="{DA71B329-21B9-46B1-A1B2-A22487D58951}"/>
    <cellStyle name="SAPBEXstdItem 2 4 3 9" xfId="13544" xr:uid="{BF8F92C0-5DC1-4CB8-9F83-38940F69C218}"/>
    <cellStyle name="SAPBEXstdItem 2 4 4" xfId="3579" xr:uid="{6E4563B0-6F83-4A03-A3D6-7D67157F2EC9}"/>
    <cellStyle name="SAPBEXstdItem 2 4 4 2" xfId="8676" xr:uid="{B7F7264A-B751-4DF4-9CA8-5D853BD9A6F3}"/>
    <cellStyle name="SAPBEXstdItem 2 4 4 2 2" xfId="18558" xr:uid="{CCDC6DC5-F815-495E-94CA-DBF229A4DA0A}"/>
    <cellStyle name="SAPBEXstdItem 2 4 4 3" xfId="12791" xr:uid="{86ED42B8-CD9D-4868-8DDB-A3E9A527CC35}"/>
    <cellStyle name="SAPBEXstdItem 2 4 4 3 2" xfId="22179" xr:uid="{43A7F898-EA93-4CD1-B9E8-A5CC68BAB7AA}"/>
    <cellStyle name="SAPBEXstdItem 2 4 4 4" xfId="14100" xr:uid="{6CEB1CC4-8399-4316-AE3C-D6D3EC895537}"/>
    <cellStyle name="SAPBEXstdItem 2 4 5" xfId="3580" xr:uid="{DB3D2E55-8CE2-434C-A293-EBF19636FBF9}"/>
    <cellStyle name="SAPBEXstdItem 2 4 5 2" xfId="8677" xr:uid="{9E60D9AE-9BF6-4D61-AC07-1554D4A2A9E7}"/>
    <cellStyle name="SAPBEXstdItem 2 4 5 2 2" xfId="18559" xr:uid="{EB22C7A1-254F-4545-9191-6433C7536554}"/>
    <cellStyle name="SAPBEXstdItem 2 4 5 3" xfId="12587" xr:uid="{EA21B4A9-85EA-4EDD-89CA-E987D6D1E78E}"/>
    <cellStyle name="SAPBEXstdItem 2 4 5 3 2" xfId="22083" xr:uid="{2AFA4CAB-8323-4F2F-A525-6E16B46A3B6E}"/>
    <cellStyle name="SAPBEXstdItem 2 4 5 4" xfId="14101" xr:uid="{6942C524-1495-4D31-B4A3-561FA79E1603}"/>
    <cellStyle name="SAPBEXstdItem 2 4 6" xfId="3581" xr:uid="{DC925096-8A40-4443-A302-0D350AC0F786}"/>
    <cellStyle name="SAPBEXstdItem 2 4 6 2" xfId="8678" xr:uid="{0F395F39-682C-4112-B5C4-3115D6C271AD}"/>
    <cellStyle name="SAPBEXstdItem 2 4 6 2 2" xfId="18560" xr:uid="{CC8F42ED-CACC-4B9A-8199-D5445709C019}"/>
    <cellStyle name="SAPBEXstdItem 2 4 6 3" xfId="12397" xr:uid="{A6A6CBDF-B92A-40DF-BCEB-36503ACA8C50}"/>
    <cellStyle name="SAPBEXstdItem 2 4 6 3 2" xfId="21973" xr:uid="{70FC557E-6847-4923-9CB8-2F042BD64D6D}"/>
    <cellStyle name="SAPBEXstdItem 2 4 6 4" xfId="14102" xr:uid="{298FFAAE-A84D-4743-ABC4-1E6258708DAC}"/>
    <cellStyle name="SAPBEXstdItem 2 4 7" xfId="3582" xr:uid="{FF794AA8-1936-4F55-9CAB-B2B63E0CAC5C}"/>
    <cellStyle name="SAPBEXstdItem 2 4 7 2" xfId="8679" xr:uid="{FF177F05-EFF2-4FD4-8674-1EBC81ACD8C3}"/>
    <cellStyle name="SAPBEXstdItem 2 4 7 2 2" xfId="18561" xr:uid="{42FE9B75-5DE4-43DA-8851-9A274EA7A189}"/>
    <cellStyle name="SAPBEXstdItem 2 4 7 3" xfId="12199" xr:uid="{0338E56C-D5F1-47C9-ADBC-B26B4829C47C}"/>
    <cellStyle name="SAPBEXstdItem 2 4 7 3 2" xfId="21785" xr:uid="{C981CE0A-DF2D-4B4A-B7B2-5CCFD13A061D}"/>
    <cellStyle name="SAPBEXstdItem 2 4 7 4" xfId="14103" xr:uid="{755BF8DB-EA12-4CB2-BDC3-C6EC74B17E24}"/>
    <cellStyle name="SAPBEXstdItem 2 4 8" xfId="3583" xr:uid="{3A98D900-E82B-417F-8135-923A2423F542}"/>
    <cellStyle name="SAPBEXstdItem 2 4 8 2" xfId="8680" xr:uid="{8B467781-456D-4513-B2C7-129E021073A9}"/>
    <cellStyle name="SAPBEXstdItem 2 4 8 2 2" xfId="18562" xr:uid="{A516511C-017E-4A98-9314-5E52EEEFB0FC}"/>
    <cellStyle name="SAPBEXstdItem 2 4 8 3" xfId="12790" xr:uid="{C9C0864C-F087-443A-BBDC-3841542E8866}"/>
    <cellStyle name="SAPBEXstdItem 2 4 8 3 2" xfId="22178" xr:uid="{9B590608-9049-4730-ACA9-8210C54C9B73}"/>
    <cellStyle name="SAPBEXstdItem 2 4 8 4" xfId="14104" xr:uid="{C66D1ADC-90B4-4010-8E27-863E6A98C703}"/>
    <cellStyle name="SAPBEXstdItem 2 4 9" xfId="7622" xr:uid="{54520D0E-3F8E-4430-B456-F4ABC423DBDD}"/>
    <cellStyle name="SAPBEXstdItem 2 4 9 2" xfId="17636" xr:uid="{58DA1231-7270-4907-92CF-62FC1431CFBC}"/>
    <cellStyle name="SAPBEXstdItem 2 5" xfId="1577" xr:uid="{5F8E8CD5-1C30-44E1-B35C-C1F55BD87FAA}"/>
    <cellStyle name="SAPBEXstdItem 2 5 10" xfId="12316" xr:uid="{C9532AB1-C8A9-4410-999A-158BE5595E47}"/>
    <cellStyle name="SAPBEXstdItem 2 5 10 2" xfId="21895" xr:uid="{D562300B-BFD4-4CF4-A3D6-25EF703E865D}"/>
    <cellStyle name="SAPBEXstdItem 2 5 11" xfId="13391" xr:uid="{32D405C7-5EAA-49D3-A61C-14B6CE7F7B2B}"/>
    <cellStyle name="SAPBEXstdItem 2 5 2" xfId="1756" xr:uid="{3A511096-ECC1-458E-82D0-2E902F3A21DC}"/>
    <cellStyle name="SAPBEXstdItem 2 5 2 2" xfId="3584" xr:uid="{51A8F10B-C738-4459-A4B1-03E7ABDDE0EA}"/>
    <cellStyle name="SAPBEXstdItem 2 5 2 2 2" xfId="8681" xr:uid="{F224A25A-E18C-4F9A-82ED-E8A79FBB1524}"/>
    <cellStyle name="SAPBEXstdItem 2 5 2 2 2 2" xfId="18563" xr:uid="{8C01333F-4A45-45A6-B751-2C01745B707D}"/>
    <cellStyle name="SAPBEXstdItem 2 5 2 2 3" xfId="12586" xr:uid="{44E7F14C-DC72-49BD-92EB-1EC7CC225B52}"/>
    <cellStyle name="SAPBEXstdItem 2 5 2 2 3 2" xfId="22082" xr:uid="{DD212B13-621C-45BD-916A-6F90A374E336}"/>
    <cellStyle name="SAPBEXstdItem 2 5 2 2 4" xfId="14105" xr:uid="{F31BB484-7639-4808-A53D-B8A4DBC10598}"/>
    <cellStyle name="SAPBEXstdItem 2 5 2 3" xfId="3585" xr:uid="{EC20B01A-230F-43BD-B122-9D9419F42450}"/>
    <cellStyle name="SAPBEXstdItem 2 5 2 3 2" xfId="8682" xr:uid="{5DE93E3D-C44B-41F6-9A55-305752EEDFA1}"/>
    <cellStyle name="SAPBEXstdItem 2 5 2 3 2 2" xfId="18564" xr:uid="{F0995D0E-3098-4AC3-86E6-ECB6D356B6AD}"/>
    <cellStyle name="SAPBEXstdItem 2 5 2 3 3" xfId="12396" xr:uid="{1BFFF3AD-829C-4653-9FCE-E720FD858CCA}"/>
    <cellStyle name="SAPBEXstdItem 2 5 2 3 3 2" xfId="21972" xr:uid="{CBAA3C2C-FB88-4A9F-9137-56B73CDC0EC6}"/>
    <cellStyle name="SAPBEXstdItem 2 5 2 3 4" xfId="14106" xr:uid="{45920BF7-00C4-4540-8AC4-703E0E4E07BF}"/>
    <cellStyle name="SAPBEXstdItem 2 5 2 4" xfId="3586" xr:uid="{DD364489-904A-4286-800D-044E45A8161F}"/>
    <cellStyle name="SAPBEXstdItem 2 5 2 4 2" xfId="8683" xr:uid="{5A7CB3C4-2990-4A86-92E8-97B051146771}"/>
    <cellStyle name="SAPBEXstdItem 2 5 2 4 2 2" xfId="18565" xr:uid="{774955D7-1FE1-4F74-A92A-408C49131000}"/>
    <cellStyle name="SAPBEXstdItem 2 5 2 4 3" xfId="12198" xr:uid="{EC205EE9-EAF2-44B0-8FD1-62AA89FC04FB}"/>
    <cellStyle name="SAPBEXstdItem 2 5 2 4 3 2" xfId="21784" xr:uid="{F844128C-8E1B-4D82-AEB2-8D76D77F4F57}"/>
    <cellStyle name="SAPBEXstdItem 2 5 2 4 4" xfId="14107" xr:uid="{859FF78C-314D-4236-8732-BC841EAC228E}"/>
    <cellStyle name="SAPBEXstdItem 2 5 2 5" xfId="3587" xr:uid="{57F11AC9-0B4C-4088-ABA6-35F8BDD253AA}"/>
    <cellStyle name="SAPBEXstdItem 2 5 2 5 2" xfId="8684" xr:uid="{F2D57E9B-4B23-4AD5-A37B-1E1015BEFDA3}"/>
    <cellStyle name="SAPBEXstdItem 2 5 2 5 2 2" xfId="18566" xr:uid="{A2645FF9-014B-42A7-ADBB-5FE838C4D1DA}"/>
    <cellStyle name="SAPBEXstdItem 2 5 2 5 3" xfId="12789" xr:uid="{2B373C65-9933-485F-9E99-E04F3BB39505}"/>
    <cellStyle name="SAPBEXstdItem 2 5 2 5 3 2" xfId="22177" xr:uid="{EABCE792-AC42-4DC3-B103-B6F8B2F90215}"/>
    <cellStyle name="SAPBEXstdItem 2 5 2 5 4" xfId="14108" xr:uid="{D87860F3-5CB0-4548-8062-4E60C017034C}"/>
    <cellStyle name="SAPBEXstdItem 2 5 2 6" xfId="3588" xr:uid="{3460E379-541F-4E35-AC95-9918BB79A278}"/>
    <cellStyle name="SAPBEXstdItem 2 5 2 6 2" xfId="8685" xr:uid="{A5DEF2CF-3A3C-4EB0-B442-972914E3848F}"/>
    <cellStyle name="SAPBEXstdItem 2 5 2 6 2 2" xfId="18567" xr:uid="{3ECB0E9F-F5C3-41D4-B2CC-C3E8BF78169F}"/>
    <cellStyle name="SAPBEXstdItem 2 5 2 6 3" xfId="12585" xr:uid="{625E7847-D57B-4CCE-A67B-F166C609D4FF}"/>
    <cellStyle name="SAPBEXstdItem 2 5 2 6 3 2" xfId="22081" xr:uid="{3199491C-D5F0-4957-BF9B-0900643A0328}"/>
    <cellStyle name="SAPBEXstdItem 2 5 2 6 4" xfId="14109" xr:uid="{4F41278D-D438-452A-BA11-1322C4694A15}"/>
    <cellStyle name="SAPBEXstdItem 2 5 2 7" xfId="7730" xr:uid="{F8E49513-1B3F-4BEE-AAAA-82FA886BECC3}"/>
    <cellStyle name="SAPBEXstdItem 2 5 2 7 2" xfId="17732" xr:uid="{BFBB59D0-73FB-47F3-8EAC-F2EE8F9E4212}"/>
    <cellStyle name="SAPBEXstdItem 2 5 2 8" xfId="7502" xr:uid="{35C22ECC-F42D-4D73-84A1-B989278A8DB6}"/>
    <cellStyle name="SAPBEXstdItem 2 5 2 8 2" xfId="17525" xr:uid="{6EB1DE9C-2FA4-42C0-8ABE-C55559FBCA01}"/>
    <cellStyle name="SAPBEXstdItem 2 5 2 9" xfId="13497" xr:uid="{3FC2F792-11A1-4200-91C3-B2C9EF48548E}"/>
    <cellStyle name="SAPBEXstdItem 2 5 3" xfId="1808" xr:uid="{A70D792F-BE07-4D15-8B1E-33C50A933B25}"/>
    <cellStyle name="SAPBEXstdItem 2 5 3 2" xfId="3589" xr:uid="{37F3CA4D-0EDC-46CB-BE3E-60DED6161903}"/>
    <cellStyle name="SAPBEXstdItem 2 5 3 2 2" xfId="8686" xr:uid="{63CBA4CE-B1BE-4AA2-A2CD-0A49E48FE972}"/>
    <cellStyle name="SAPBEXstdItem 2 5 3 2 2 2" xfId="18568" xr:uid="{D0CFBFE2-3643-4556-8F16-90A17E25EA11}"/>
    <cellStyle name="SAPBEXstdItem 2 5 3 2 3" xfId="12395" xr:uid="{1B09D279-9240-4548-8314-F2BAEA9C4108}"/>
    <cellStyle name="SAPBEXstdItem 2 5 3 2 3 2" xfId="21971" xr:uid="{349167CB-D55E-4F52-9744-F99236F31E3B}"/>
    <cellStyle name="SAPBEXstdItem 2 5 3 2 4" xfId="14110" xr:uid="{07A8DC30-7F4B-4F23-A85A-C5610501B6EB}"/>
    <cellStyle name="SAPBEXstdItem 2 5 3 3" xfId="3590" xr:uid="{437248E8-7886-485B-BC2E-04D45981CF08}"/>
    <cellStyle name="SAPBEXstdItem 2 5 3 3 2" xfId="8687" xr:uid="{3E46420A-5C9F-4814-B74B-2A091B1A4122}"/>
    <cellStyle name="SAPBEXstdItem 2 5 3 3 2 2" xfId="18569" xr:uid="{80751484-7FAA-42DC-BCEB-0835DB2F6617}"/>
    <cellStyle name="SAPBEXstdItem 2 5 3 3 3" xfId="12197" xr:uid="{CD421462-1D89-457B-B8E2-1E07FD92AF5B}"/>
    <cellStyle name="SAPBEXstdItem 2 5 3 3 3 2" xfId="21783" xr:uid="{6BC4F743-ADF4-47E0-9AB6-B61609529806}"/>
    <cellStyle name="SAPBEXstdItem 2 5 3 3 4" xfId="14111" xr:uid="{40FD788A-0BFA-4B9A-95EE-59142D1A9A25}"/>
    <cellStyle name="SAPBEXstdItem 2 5 3 4" xfId="3591" xr:uid="{F15FB6B7-C956-4E68-9696-82B777A76B4D}"/>
    <cellStyle name="SAPBEXstdItem 2 5 3 4 2" xfId="8688" xr:uid="{D8769325-06DB-4B83-ABD3-25B3106EACFD}"/>
    <cellStyle name="SAPBEXstdItem 2 5 3 4 2 2" xfId="18570" xr:uid="{B90771AF-E0BD-480C-A582-C5FAD6349458}"/>
    <cellStyle name="SAPBEXstdItem 2 5 3 4 3" xfId="12788" xr:uid="{360CAEA3-61C1-4A2A-B2F5-C6B29A236212}"/>
    <cellStyle name="SAPBEXstdItem 2 5 3 4 3 2" xfId="22176" xr:uid="{F472C26D-39BE-4EE8-AEF8-92BD594E2972}"/>
    <cellStyle name="SAPBEXstdItem 2 5 3 4 4" xfId="14112" xr:uid="{300E15A1-1251-400A-B1DE-2660A9576310}"/>
    <cellStyle name="SAPBEXstdItem 2 5 3 5" xfId="3592" xr:uid="{0737A65E-9656-4DCD-947F-EFF2513AF1C9}"/>
    <cellStyle name="SAPBEXstdItem 2 5 3 5 2" xfId="8689" xr:uid="{A69BA765-129A-4823-852B-3F26C109E0C7}"/>
    <cellStyle name="SAPBEXstdItem 2 5 3 5 2 2" xfId="18571" xr:uid="{DEB4C295-935E-43A5-B664-B5C1F0FAC1B5}"/>
    <cellStyle name="SAPBEXstdItem 2 5 3 5 3" xfId="12584" xr:uid="{1FCDF5BE-2A8B-43E9-AA7A-88EEFAEA99C3}"/>
    <cellStyle name="SAPBEXstdItem 2 5 3 5 3 2" xfId="22080" xr:uid="{62E17193-47B1-4568-A565-78C26AD33B27}"/>
    <cellStyle name="SAPBEXstdItem 2 5 3 5 4" xfId="14113" xr:uid="{F46E31ED-5285-4089-99D4-0C08B7BEF2E9}"/>
    <cellStyle name="SAPBEXstdItem 2 5 3 6" xfId="3593" xr:uid="{31E3DBFC-5934-402E-B83D-6081CA12F082}"/>
    <cellStyle name="SAPBEXstdItem 2 5 3 6 2" xfId="8690" xr:uid="{3B926E5D-2F3F-445C-ADDA-E8B721AA41C9}"/>
    <cellStyle name="SAPBEXstdItem 2 5 3 6 2 2" xfId="18572" xr:uid="{5F4C0DCA-5D5E-4314-99F4-4CB8AF579608}"/>
    <cellStyle name="SAPBEXstdItem 2 5 3 6 3" xfId="12394" xr:uid="{CB03B176-A6E8-46AA-95D7-DD214E754E6B}"/>
    <cellStyle name="SAPBEXstdItem 2 5 3 6 3 2" xfId="21970" xr:uid="{9651EDFA-8522-4A81-A707-81798FCBF905}"/>
    <cellStyle name="SAPBEXstdItem 2 5 3 6 4" xfId="14114" xr:uid="{E056DB01-CD39-471C-AEF5-47E0E1A6CED5}"/>
    <cellStyle name="SAPBEXstdItem 2 5 3 7" xfId="7770" xr:uid="{7A096FBD-F730-496C-BB74-3C8414E704C7}"/>
    <cellStyle name="SAPBEXstdItem 2 5 3 7 2" xfId="17768" xr:uid="{EA11E54B-1787-4FDD-8B45-61993048219C}"/>
    <cellStyle name="SAPBEXstdItem 2 5 3 8" xfId="7345" xr:uid="{8029ACAD-2032-4F9F-8B00-1108E567E522}"/>
    <cellStyle name="SAPBEXstdItem 2 5 3 8 2" xfId="17380" xr:uid="{110C8DBC-8713-4F1A-9977-D9D0FBFC9538}"/>
    <cellStyle name="SAPBEXstdItem 2 5 3 9" xfId="13532" xr:uid="{839A4F7E-1B94-4D1A-99F7-CAA982BCF9E7}"/>
    <cellStyle name="SAPBEXstdItem 2 5 4" xfId="3594" xr:uid="{C8A3DBB7-F244-40F9-BB19-68FF4946471B}"/>
    <cellStyle name="SAPBEXstdItem 2 5 4 2" xfId="8691" xr:uid="{E46F900B-0D5E-48F8-935D-CB8065579238}"/>
    <cellStyle name="SAPBEXstdItem 2 5 4 2 2" xfId="18573" xr:uid="{F070B41A-900C-4355-AC3C-141F70E0F95A}"/>
    <cellStyle name="SAPBEXstdItem 2 5 4 3" xfId="12196" xr:uid="{EAE0499B-366C-4541-8529-79EEB91642DA}"/>
    <cellStyle name="SAPBEXstdItem 2 5 4 3 2" xfId="21782" xr:uid="{EA220B96-2D49-4F16-89F7-42F995E60533}"/>
    <cellStyle name="SAPBEXstdItem 2 5 4 4" xfId="14115" xr:uid="{8FD45373-3A9E-4ED8-978F-EE238F0596C7}"/>
    <cellStyle name="SAPBEXstdItem 2 5 5" xfId="3595" xr:uid="{94670306-009A-47E8-B642-1C855EE5FAF2}"/>
    <cellStyle name="SAPBEXstdItem 2 5 5 2" xfId="8692" xr:uid="{6EABFEC9-0102-45CB-8AEC-E1497A8398B8}"/>
    <cellStyle name="SAPBEXstdItem 2 5 5 2 2" xfId="18574" xr:uid="{5F7C4B56-15BD-4B89-8E29-1D5C0696FB76}"/>
    <cellStyle name="SAPBEXstdItem 2 5 5 3" xfId="12085" xr:uid="{48ADF99F-8320-4AAD-89DF-A3EFC4E44CEC}"/>
    <cellStyle name="SAPBEXstdItem 2 5 5 3 2" xfId="21680" xr:uid="{2923CE22-9E7C-403F-A374-54ABE5528D2E}"/>
    <cellStyle name="SAPBEXstdItem 2 5 5 4" xfId="14116" xr:uid="{0134844E-50C8-40F5-9C3E-F71D78C7CC4C}"/>
    <cellStyle name="SAPBEXstdItem 2 5 6" xfId="3596" xr:uid="{7382A7E7-D294-4691-9CFD-82ABEF34D471}"/>
    <cellStyle name="SAPBEXstdItem 2 5 6 2" xfId="8693" xr:uid="{ACE4B57C-4C7B-409A-A37B-971FD8D94EB0}"/>
    <cellStyle name="SAPBEXstdItem 2 5 6 2 2" xfId="18575" xr:uid="{68E4B1FD-BF75-466E-92AB-A3B5B0D51177}"/>
    <cellStyle name="SAPBEXstdItem 2 5 6 3" xfId="12736" xr:uid="{CF4E5E7F-A2BA-44FB-9BAE-104D1F92728E}"/>
    <cellStyle name="SAPBEXstdItem 2 5 6 3 2" xfId="22124" xr:uid="{542CAFBE-6DE9-4DB8-B989-1BD11C09AE06}"/>
    <cellStyle name="SAPBEXstdItem 2 5 6 4" xfId="14117" xr:uid="{43C5D75A-4C02-41D9-A6C8-E14D7281E1B6}"/>
    <cellStyle name="SAPBEXstdItem 2 5 7" xfId="3597" xr:uid="{D028D318-0989-45C2-9A9E-A99B44EE56B8}"/>
    <cellStyle name="SAPBEXstdItem 2 5 7 2" xfId="8694" xr:uid="{409D43CB-B5C1-464B-ADAF-9E42D89744FF}"/>
    <cellStyle name="SAPBEXstdItem 2 5 7 2 2" xfId="18576" xr:uid="{AE84C046-9391-443B-823B-A582C2496A87}"/>
    <cellStyle name="SAPBEXstdItem 2 5 7 3" xfId="12532" xr:uid="{19A555C6-CAD4-4ADE-9A39-D1E5EF7D7A94}"/>
    <cellStyle name="SAPBEXstdItem 2 5 7 3 2" xfId="22028" xr:uid="{B208E863-E07D-4E51-A864-5FDF99C143DD}"/>
    <cellStyle name="SAPBEXstdItem 2 5 7 4" xfId="14118" xr:uid="{8C4ABA3D-E8B8-4D58-81F4-A3BE0EBC1A2E}"/>
    <cellStyle name="SAPBEXstdItem 2 5 8" xfId="3598" xr:uid="{71B58904-DC05-4851-AFCD-C4CC2E11A692}"/>
    <cellStyle name="SAPBEXstdItem 2 5 8 2" xfId="8695" xr:uid="{2E99BEFF-4560-4ACF-A362-4E9E7779AFE2}"/>
    <cellStyle name="SAPBEXstdItem 2 5 8 2 2" xfId="18577" xr:uid="{7D9F6FBA-84BA-4B84-8AF7-DC96412F48D9}"/>
    <cellStyle name="SAPBEXstdItem 2 5 8 3" xfId="12342" xr:uid="{4426D3A9-4334-431D-A245-302E6BED9BF6}"/>
    <cellStyle name="SAPBEXstdItem 2 5 8 3 2" xfId="21918" xr:uid="{71886328-0BDE-4693-9A8B-D024415B8390}"/>
    <cellStyle name="SAPBEXstdItem 2 5 8 4" xfId="14119" xr:uid="{D24432C0-F10E-4448-B031-F178425AD159}"/>
    <cellStyle name="SAPBEXstdItem 2 5 9" xfId="7604" xr:uid="{46E9D74B-DA53-4A11-B304-01FCDFF46194}"/>
    <cellStyle name="SAPBEXstdItem 2 5 9 2" xfId="17620" xr:uid="{D52B4E22-70E6-4B49-86CE-2E771FD29B0F}"/>
    <cellStyle name="SAPBEXstdItem 2 6" xfId="1661" xr:uid="{2929E980-B121-4E6D-8BFA-E1962D55EA8E}"/>
    <cellStyle name="SAPBEXstdItem 2 6 2" xfId="3599" xr:uid="{32398116-EAF0-4B6E-9898-BDF18112AEDC}"/>
    <cellStyle name="SAPBEXstdItem 2 6 2 2" xfId="8696" xr:uid="{B84BD593-13DF-4858-91BE-AFFB2CF96638}"/>
    <cellStyle name="SAPBEXstdItem 2 6 2 2 2" xfId="18578" xr:uid="{B20FB211-6E71-4A7F-9A43-5C3510C1BF53}"/>
    <cellStyle name="SAPBEXstdItem 2 6 2 3" xfId="12787" xr:uid="{0A1D279C-C843-4007-8D5F-7444357981E4}"/>
    <cellStyle name="SAPBEXstdItem 2 6 2 3 2" xfId="22175" xr:uid="{052451FC-EAE2-4451-8CBA-4E5AD82AD92D}"/>
    <cellStyle name="SAPBEXstdItem 2 6 2 4" xfId="14120" xr:uid="{41CDE77A-7B11-4A8B-B867-4A5CCCDC7479}"/>
    <cellStyle name="SAPBEXstdItem 2 6 3" xfId="3600" xr:uid="{54FD45BA-0511-450A-971D-394003557204}"/>
    <cellStyle name="SAPBEXstdItem 2 6 3 2" xfId="8697" xr:uid="{BC9D6413-10F9-4D83-B1B0-BACB7233AD08}"/>
    <cellStyle name="SAPBEXstdItem 2 6 3 2 2" xfId="18579" xr:uid="{D0706D2E-B5C6-46EC-8FEF-75E8C41747A9}"/>
    <cellStyle name="SAPBEXstdItem 2 6 3 3" xfId="12583" xr:uid="{53A5F117-41C8-4473-9F5D-83E0840E536E}"/>
    <cellStyle name="SAPBEXstdItem 2 6 3 3 2" xfId="22079" xr:uid="{789C6FC9-D0B8-4EFD-96A9-BC2F33D713A0}"/>
    <cellStyle name="SAPBEXstdItem 2 6 3 4" xfId="14121" xr:uid="{22FF69BD-8A6C-46CF-9E0F-4DF5AF9ABB8A}"/>
    <cellStyle name="SAPBEXstdItem 2 6 4" xfId="3601" xr:uid="{E3813C09-8E41-457C-B8C7-E63F421EFC40}"/>
    <cellStyle name="SAPBEXstdItem 2 6 4 2" xfId="8698" xr:uid="{7185F898-9B8A-45EB-9B24-CFF9A462E829}"/>
    <cellStyle name="SAPBEXstdItem 2 6 4 2 2" xfId="18580" xr:uid="{87E5659A-A4EE-4E5E-A84A-F9EEF04F8B23}"/>
    <cellStyle name="SAPBEXstdItem 2 6 4 3" xfId="12393" xr:uid="{6D1AE0A3-7B22-440D-9B68-A5FD81369C7A}"/>
    <cellStyle name="SAPBEXstdItem 2 6 4 3 2" xfId="21969" xr:uid="{D237E6CA-8AE5-49D4-8BC2-31C72D1DAD0E}"/>
    <cellStyle name="SAPBEXstdItem 2 6 4 4" xfId="14122" xr:uid="{F43D3E1B-54D1-4A4B-8B83-5A0888A874B9}"/>
    <cellStyle name="SAPBEXstdItem 2 6 5" xfId="3602" xr:uid="{6C051423-092B-4456-B09A-451F57AA3E5A}"/>
    <cellStyle name="SAPBEXstdItem 2 6 5 2" xfId="8699" xr:uid="{96FAB2E9-D354-4C50-B055-0073729A319F}"/>
    <cellStyle name="SAPBEXstdItem 2 6 5 2 2" xfId="18581" xr:uid="{9A6C23FA-10BA-4D3B-B0C7-E4BEDA5AD788}"/>
    <cellStyle name="SAPBEXstdItem 2 6 5 3" xfId="12195" xr:uid="{54E6CB30-6297-43E0-BD29-95EC3003E61A}"/>
    <cellStyle name="SAPBEXstdItem 2 6 5 3 2" xfId="21781" xr:uid="{DD2103C5-1607-4F5B-B740-394C56A3BBC7}"/>
    <cellStyle name="SAPBEXstdItem 2 6 5 4" xfId="14123" xr:uid="{88874AFB-5793-49E9-8DAE-17FAA4D88C22}"/>
    <cellStyle name="SAPBEXstdItem 2 6 6" xfId="3603" xr:uid="{0AE83385-B999-4BC8-85B0-FCD1BC0A3DA8}"/>
    <cellStyle name="SAPBEXstdItem 2 6 6 2" xfId="8700" xr:uid="{736BCC00-52DB-41E3-B31C-8DEB3E9ADD40}"/>
    <cellStyle name="SAPBEXstdItem 2 6 6 2 2" xfId="18582" xr:uid="{C5C91A0C-F2FF-4310-90DA-3CEDC5591C50}"/>
    <cellStyle name="SAPBEXstdItem 2 6 6 3" xfId="12786" xr:uid="{0D84A97F-6D33-49BF-8110-A0F5D1EED2AC}"/>
    <cellStyle name="SAPBEXstdItem 2 6 6 3 2" xfId="22174" xr:uid="{D8DFE394-04CE-4013-852D-3C1C187D8DB6}"/>
    <cellStyle name="SAPBEXstdItem 2 6 6 4" xfId="14124" xr:uid="{4308CAF2-EE9F-4C09-8E05-07449861D028}"/>
    <cellStyle name="SAPBEXstdItem 2 6 7" xfId="7664" xr:uid="{390E5FA7-FA46-4B30-8975-9B37B26D8022}"/>
    <cellStyle name="SAPBEXstdItem 2 6 7 2" xfId="17674" xr:uid="{E3B1F706-3A11-4FD0-AB72-9C74B9BB97B1}"/>
    <cellStyle name="SAPBEXstdItem 2 6 8" xfId="7264" xr:uid="{833829A3-B9A4-4694-ACF6-45AB3F1CBB20}"/>
    <cellStyle name="SAPBEXstdItem 2 6 8 2" xfId="17313" xr:uid="{8B8C74C7-D613-42A1-976D-38BFFD92E201}"/>
    <cellStyle name="SAPBEXstdItem 2 6 9" xfId="13442" xr:uid="{61DFD449-5255-4100-9327-5A44C693CBB0}"/>
    <cellStyle name="SAPBEXstdItem 2 7" xfId="1686" xr:uid="{F21F38CA-3A22-47D8-A58D-1761A1C0375E}"/>
    <cellStyle name="SAPBEXstdItem 2 7 2" xfId="3604" xr:uid="{B030DA4B-63DA-4ECD-9733-7D7F00050C33}"/>
    <cellStyle name="SAPBEXstdItem 2 7 2 2" xfId="8701" xr:uid="{10D06C16-5D11-462C-AADE-2F3C03B37419}"/>
    <cellStyle name="SAPBEXstdItem 2 7 2 2 2" xfId="18583" xr:uid="{34B64FBF-EEA8-484B-AEA6-1F67E33E5663}"/>
    <cellStyle name="SAPBEXstdItem 2 7 2 3" xfId="12582" xr:uid="{9FA89005-7CF9-4321-826E-C1DA6CB40FD0}"/>
    <cellStyle name="SAPBEXstdItem 2 7 2 3 2" xfId="22078" xr:uid="{D692124B-0A32-4D72-88A0-25EE1C8EF90C}"/>
    <cellStyle name="SAPBEXstdItem 2 7 2 4" xfId="14125" xr:uid="{07DF852D-EF85-4750-8182-DA8380952BB4}"/>
    <cellStyle name="SAPBEXstdItem 2 7 3" xfId="3605" xr:uid="{26F12F91-FBB7-442F-834D-8A2A61DF147B}"/>
    <cellStyle name="SAPBEXstdItem 2 7 3 2" xfId="8702" xr:uid="{BACA59B3-E5EE-4287-9D25-907203BA4271}"/>
    <cellStyle name="SAPBEXstdItem 2 7 3 2 2" xfId="18584" xr:uid="{1F582053-74EB-403B-9D26-3CE697F0DBE5}"/>
    <cellStyle name="SAPBEXstdItem 2 7 3 3" xfId="12392" xr:uid="{29963B33-2580-4E5A-989D-A497F60CF98D}"/>
    <cellStyle name="SAPBEXstdItem 2 7 3 3 2" xfId="21968" xr:uid="{E7694B34-0872-42E4-9E9C-29C0C0BF8923}"/>
    <cellStyle name="SAPBEXstdItem 2 7 3 4" xfId="14126" xr:uid="{40A08D1B-6605-4619-B0E4-2C30E80F7B83}"/>
    <cellStyle name="SAPBEXstdItem 2 7 4" xfId="3606" xr:uid="{973511EA-F005-4094-A0E0-BF3BF68E2EB7}"/>
    <cellStyle name="SAPBEXstdItem 2 7 4 2" xfId="8703" xr:uid="{93570DB5-1755-4FF0-9115-2896CE0F4F96}"/>
    <cellStyle name="SAPBEXstdItem 2 7 4 2 2" xfId="18585" xr:uid="{F01F63A9-1736-49D9-AB17-78ECC34CDD71}"/>
    <cellStyle name="SAPBEXstdItem 2 7 4 3" xfId="12194" xr:uid="{5765EB1B-480D-47C9-853E-4E354888A7F6}"/>
    <cellStyle name="SAPBEXstdItem 2 7 4 3 2" xfId="21780" xr:uid="{C7B67679-FC85-4064-A82F-C7220333E25B}"/>
    <cellStyle name="SAPBEXstdItem 2 7 4 4" xfId="14127" xr:uid="{64AB2AB7-E25F-4292-A52E-E36A3043336A}"/>
    <cellStyle name="SAPBEXstdItem 2 7 5" xfId="3607" xr:uid="{18AA4F32-D3E6-4229-B07C-BC236026A728}"/>
    <cellStyle name="SAPBEXstdItem 2 7 5 2" xfId="8704" xr:uid="{4215BB29-CBC6-47E3-8996-0F9F94AE453E}"/>
    <cellStyle name="SAPBEXstdItem 2 7 5 2 2" xfId="18586" xr:uid="{A16C52C7-0A60-4DDB-BE91-4EBAEEF1F536}"/>
    <cellStyle name="SAPBEXstdItem 2 7 5 3" xfId="12785" xr:uid="{18AD99C4-DAED-47A1-BEF3-7F09B1D4F6BF}"/>
    <cellStyle name="SAPBEXstdItem 2 7 5 3 2" xfId="22173" xr:uid="{94796D85-8913-4EFE-8C82-9137E8C6F1AD}"/>
    <cellStyle name="SAPBEXstdItem 2 7 5 4" xfId="14128" xr:uid="{1668CD3A-BE85-49C8-9B59-21707C2355C7}"/>
    <cellStyle name="SAPBEXstdItem 2 7 6" xfId="3608" xr:uid="{DCD00849-F474-4CE4-99DC-E4D2EC56B673}"/>
    <cellStyle name="SAPBEXstdItem 2 7 6 2" xfId="8705" xr:uid="{09A327A9-76E4-483A-A0B3-FC6CA5C7834E}"/>
    <cellStyle name="SAPBEXstdItem 2 7 6 2 2" xfId="18587" xr:uid="{6EED7E67-960F-4516-8A74-2C9EC27DE562}"/>
    <cellStyle name="SAPBEXstdItem 2 7 6 3" xfId="12581" xr:uid="{F3A265BA-2E84-4AB7-BD0B-34A7352D4030}"/>
    <cellStyle name="SAPBEXstdItem 2 7 6 3 2" xfId="22077" xr:uid="{F7EF4FBE-72C0-4F0A-B73C-49BCC861DB73}"/>
    <cellStyle name="SAPBEXstdItem 2 7 6 4" xfId="14129" xr:uid="{C52D3BDE-AE3A-4F39-A1C5-4007674F95CD}"/>
    <cellStyle name="SAPBEXstdItem 2 7 7" xfId="7687" xr:uid="{B1535EC3-1EE4-4A44-B274-291A1F053F6D}"/>
    <cellStyle name="SAPBEXstdItem 2 7 7 2" xfId="17696" xr:uid="{34F6B1C2-54A8-4380-89A1-70351EB80F74}"/>
    <cellStyle name="SAPBEXstdItem 2 7 8" xfId="7885" xr:uid="{136FC7D6-BECA-4CE6-B39D-82785DD0F5AA}"/>
    <cellStyle name="SAPBEXstdItem 2 7 8 2" xfId="17875" xr:uid="{6A02B1B3-4F7F-4650-8517-089DE8F29113}"/>
    <cellStyle name="SAPBEXstdItem 2 7 9" xfId="13464" xr:uid="{DFD84307-8B1F-432D-BE95-62B23FE7FA67}"/>
    <cellStyle name="SAPBEXstdItem 2 8" xfId="3609" xr:uid="{934E3C22-461F-4D39-B071-3B754B90EF19}"/>
    <cellStyle name="SAPBEXstdItem 2 8 2" xfId="8706" xr:uid="{FBF807C4-FB17-4EFF-91BA-867CDFA5311F}"/>
    <cellStyle name="SAPBEXstdItem 2 8 2 2" xfId="18588" xr:uid="{DE4F8663-494C-434E-9A93-E278B50E3C0F}"/>
    <cellStyle name="SAPBEXstdItem 2 8 3" xfId="12391" xr:uid="{65A75605-AAA0-45D7-98CB-EF3E3517EB5E}"/>
    <cellStyle name="SAPBEXstdItem 2 8 3 2" xfId="21967" xr:uid="{16A85382-481E-46DA-A7CD-5CDE44F27F46}"/>
    <cellStyle name="SAPBEXstdItem 2 8 4" xfId="14130" xr:uid="{590C5880-E805-4EED-8216-D4D6B3635EE8}"/>
    <cellStyle name="SAPBEXstdItem 2 9" xfId="3610" xr:uid="{0D215929-E615-454F-94A7-9A131F089611}"/>
    <cellStyle name="SAPBEXstdItem 2 9 2" xfId="8707" xr:uid="{078EE04C-1846-40E7-BF4B-8AD14563330A}"/>
    <cellStyle name="SAPBEXstdItem 2 9 2 2" xfId="18589" xr:uid="{F6A9DF94-BFED-4465-95F2-0556BF1A1142}"/>
    <cellStyle name="SAPBEXstdItem 2 9 3" xfId="12193" xr:uid="{845899B2-8CD4-4542-93D4-3451FD330028}"/>
    <cellStyle name="SAPBEXstdItem 2 9 3 2" xfId="21779" xr:uid="{A6615ECE-33DD-45EE-A7D7-3BEC5E2A28DB}"/>
    <cellStyle name="SAPBEXstdItem 2 9 4" xfId="14131" xr:uid="{B097F914-0140-4678-AB24-225E588EA14A}"/>
    <cellStyle name="SAPBEXstdItem 3" xfId="1468" xr:uid="{CD16CDED-FCA7-4158-9CDF-5F95B75BC1F0}"/>
    <cellStyle name="SAPBEXstdItem 3 10" xfId="7566" xr:uid="{598670B7-ACFE-4A96-A3CD-587A632994F0}"/>
    <cellStyle name="SAPBEXstdItem 3 10 2" xfId="17584" xr:uid="{CE462A24-A7F9-4A27-915D-879CAD448CBF}"/>
    <cellStyle name="SAPBEXstdItem 3 11" xfId="8206" xr:uid="{D066817F-81BC-4410-A04C-BD6ED8D7F36D}"/>
    <cellStyle name="SAPBEXstdItem 3 11 2" xfId="18093" xr:uid="{7CF2012B-8CAF-4751-AB3F-264591A1CB4C}"/>
    <cellStyle name="SAPBEXstdItem 3 12" xfId="13360" xr:uid="{02C4145B-113B-4748-90E1-32E33F0481A1}"/>
    <cellStyle name="SAPBEXstdItem 3 2" xfId="1718" xr:uid="{CADA777C-E65A-4709-A9A1-2996B7DD93E2}"/>
    <cellStyle name="SAPBEXstdItem 3 2 2" xfId="3611" xr:uid="{06FB87C8-7EAD-4012-B087-D0EB7DAE0C0B}"/>
    <cellStyle name="SAPBEXstdItem 3 2 2 2" xfId="8708" xr:uid="{F583F0CD-D4F2-4C6C-8E34-670EE4818176}"/>
    <cellStyle name="SAPBEXstdItem 3 2 2 2 2" xfId="18590" xr:uid="{A184015C-170A-4CE3-BC60-3CBC96A66742}"/>
    <cellStyle name="SAPBEXstdItem 3 2 2 3" xfId="12784" xr:uid="{7C3D822F-AF5F-4D33-82B8-ED320126C666}"/>
    <cellStyle name="SAPBEXstdItem 3 2 2 3 2" xfId="22172" xr:uid="{52DAAD08-720F-46DF-B6C1-7CDF06740BB7}"/>
    <cellStyle name="SAPBEXstdItem 3 2 2 4" xfId="14132" xr:uid="{45E3BD4E-CE3F-4A9A-BDD6-3DAF62437653}"/>
    <cellStyle name="SAPBEXstdItem 3 2 3" xfId="3612" xr:uid="{D75AE988-7E37-40C0-A69C-D36B3F502593}"/>
    <cellStyle name="SAPBEXstdItem 3 2 3 2" xfId="8709" xr:uid="{7CB47E36-5B2D-4790-9306-64337303EC76}"/>
    <cellStyle name="SAPBEXstdItem 3 2 3 2 2" xfId="18591" xr:uid="{EFAA40A9-BC86-4308-9678-C1F721DFA345}"/>
    <cellStyle name="SAPBEXstdItem 3 2 3 3" xfId="12580" xr:uid="{BDEEBC47-0E55-4E05-8834-6A0DE5B17428}"/>
    <cellStyle name="SAPBEXstdItem 3 2 3 3 2" xfId="22076" xr:uid="{2B16C68A-266C-4675-947D-7DAEB2FDA008}"/>
    <cellStyle name="SAPBEXstdItem 3 2 3 4" xfId="14133" xr:uid="{EBB3AD6B-5B11-4F18-88F4-88FE045CCDB2}"/>
    <cellStyle name="SAPBEXstdItem 3 2 4" xfId="3613" xr:uid="{BAB13F94-EB55-4976-A5CA-BB0A9537617F}"/>
    <cellStyle name="SAPBEXstdItem 3 2 4 2" xfId="8710" xr:uid="{EDC71134-7E00-4910-B00D-FA7DDE0FD56F}"/>
    <cellStyle name="SAPBEXstdItem 3 2 4 2 2" xfId="18592" xr:uid="{E32E66C6-22E9-4F50-B1E5-6ED7D5587538}"/>
    <cellStyle name="SAPBEXstdItem 3 2 4 3" xfId="12390" xr:uid="{66060129-E020-4D7C-9075-062F61AC1C04}"/>
    <cellStyle name="SAPBEXstdItem 3 2 4 3 2" xfId="21966" xr:uid="{F31936A2-3A77-4994-8FA4-B5EA739D4140}"/>
    <cellStyle name="SAPBEXstdItem 3 2 4 4" xfId="14134" xr:uid="{91F66C45-AEF0-4C9B-B927-C6A3F1A9ABE5}"/>
    <cellStyle name="SAPBEXstdItem 3 2 5" xfId="3614" xr:uid="{5D56E760-0B0B-473B-8636-FD47864990FF}"/>
    <cellStyle name="SAPBEXstdItem 3 2 5 2" xfId="8711" xr:uid="{D43EF91F-6C1F-4573-9BCD-87C3F7A07A2C}"/>
    <cellStyle name="SAPBEXstdItem 3 2 5 2 2" xfId="18593" xr:uid="{9EF694BF-6822-4AD0-88D2-B1AD118D1CF6}"/>
    <cellStyle name="SAPBEXstdItem 3 2 5 3" xfId="12192" xr:uid="{73C163B6-666B-4BF2-A775-431CCB792CD1}"/>
    <cellStyle name="SAPBEXstdItem 3 2 5 3 2" xfId="21778" xr:uid="{71AAAECE-0DA9-4DE5-A332-B680DBEB9D26}"/>
    <cellStyle name="SAPBEXstdItem 3 2 5 4" xfId="14135" xr:uid="{B90B5A54-5BFC-4C22-8B02-F63EAA1290B8}"/>
    <cellStyle name="SAPBEXstdItem 3 2 6" xfId="3615" xr:uid="{4B548C52-66B1-4716-9EBF-D9A88A3E728E}"/>
    <cellStyle name="SAPBEXstdItem 3 2 6 2" xfId="8712" xr:uid="{DB600620-4754-4242-854F-5665531DB16F}"/>
    <cellStyle name="SAPBEXstdItem 3 2 6 2 2" xfId="18594" xr:uid="{07D0B4C9-7A94-476C-8B2D-2C7653F81BBA}"/>
    <cellStyle name="SAPBEXstdItem 3 2 6 3" xfId="12783" xr:uid="{1397ED6B-7505-42A9-839E-48B7AC2692BE}"/>
    <cellStyle name="SAPBEXstdItem 3 2 6 3 2" xfId="22171" xr:uid="{674538CF-3093-431E-A76C-0261C9C8929B}"/>
    <cellStyle name="SAPBEXstdItem 3 2 6 4" xfId="14136" xr:uid="{79636AA4-42A3-4097-B76B-F625CACF3D08}"/>
    <cellStyle name="SAPBEXstdItem 3 2 7" xfId="7698" xr:uid="{D178B41C-8C18-4AF6-90A2-B40175FEAE3A}"/>
    <cellStyle name="SAPBEXstdItem 3 2 7 2" xfId="17704" xr:uid="{E47D01E3-3822-42DC-861A-459BEC35CB88}"/>
    <cellStyle name="SAPBEXstdItem 3 2 8" xfId="7512" xr:uid="{B4EE33E4-0C4E-452B-BC7C-C2757AECC1B5}"/>
    <cellStyle name="SAPBEXstdItem 3 2 8 2" xfId="17535" xr:uid="{3D00E8DE-7BD8-4DC6-9E38-521BEE3FC9DB}"/>
    <cellStyle name="SAPBEXstdItem 3 2 9" xfId="13469" xr:uid="{3AC162E9-601A-4F2D-A708-BB3022631B70}"/>
    <cellStyle name="SAPBEXstdItem 3 3" xfId="1677" xr:uid="{DF728A18-9223-435D-9C2A-9332EAAF214A}"/>
    <cellStyle name="SAPBEXstdItem 3 3 2" xfId="3616" xr:uid="{7356A5CC-1427-4009-A840-6D15778ADB6E}"/>
    <cellStyle name="SAPBEXstdItem 3 3 2 2" xfId="8713" xr:uid="{E95E686B-0BA4-4203-B4FD-20ACE77F8189}"/>
    <cellStyle name="SAPBEXstdItem 3 3 2 2 2" xfId="18595" xr:uid="{1970109D-CEFB-47F8-A678-D67F28DEBB1F}"/>
    <cellStyle name="SAPBEXstdItem 3 3 2 3" xfId="12579" xr:uid="{9B0B3391-0426-4796-BECC-5DB3EEE6B7CB}"/>
    <cellStyle name="SAPBEXstdItem 3 3 2 3 2" xfId="22075" xr:uid="{3FFC2E87-42BB-465F-9E9F-6F3014EEA301}"/>
    <cellStyle name="SAPBEXstdItem 3 3 2 4" xfId="14137" xr:uid="{A7BBB4FA-FEE9-4C70-898C-25B3068C4DE8}"/>
    <cellStyle name="SAPBEXstdItem 3 3 3" xfId="3617" xr:uid="{D67D846B-6149-4D16-8276-832C68538286}"/>
    <cellStyle name="SAPBEXstdItem 3 3 3 2" xfId="8714" xr:uid="{CA9B0280-E75B-4759-9152-2C6D465D23FE}"/>
    <cellStyle name="SAPBEXstdItem 3 3 3 2 2" xfId="18596" xr:uid="{6E8018CF-9F38-45F2-B73A-FD2D23AF3D94}"/>
    <cellStyle name="SAPBEXstdItem 3 3 3 3" xfId="12389" xr:uid="{238E1CDA-A370-4A04-B94F-B7B02F7942E6}"/>
    <cellStyle name="SAPBEXstdItem 3 3 3 3 2" xfId="21965" xr:uid="{E0C62B17-DF22-47A3-AC10-A52D023604E4}"/>
    <cellStyle name="SAPBEXstdItem 3 3 3 4" xfId="14138" xr:uid="{335E6843-9549-4261-A2ED-79278F5162D7}"/>
    <cellStyle name="SAPBEXstdItem 3 3 4" xfId="3618" xr:uid="{81DD507D-DF58-45CB-A552-8E33501F4AAC}"/>
    <cellStyle name="SAPBEXstdItem 3 3 4 2" xfId="8715" xr:uid="{6066AD64-FC61-4CC9-9643-79B5DF89A18B}"/>
    <cellStyle name="SAPBEXstdItem 3 3 4 2 2" xfId="18597" xr:uid="{4FD223B6-8C65-4A60-AE97-D876884EFC0E}"/>
    <cellStyle name="SAPBEXstdItem 3 3 4 3" xfId="12191" xr:uid="{2D88EBD1-2B16-4A4E-8E89-60CF956A36B4}"/>
    <cellStyle name="SAPBEXstdItem 3 3 4 3 2" xfId="21777" xr:uid="{A9FC60B7-A775-43C3-9354-1B50A4E210D9}"/>
    <cellStyle name="SAPBEXstdItem 3 3 4 4" xfId="14139" xr:uid="{CE405377-1145-4A6E-9CDE-62B20CD2F46C}"/>
    <cellStyle name="SAPBEXstdItem 3 3 5" xfId="3619" xr:uid="{7D9EDE7C-4E17-4597-B0CD-648A65CE6200}"/>
    <cellStyle name="SAPBEXstdItem 3 3 5 2" xfId="8716" xr:uid="{16390EAA-EFF4-469A-BBE5-423BE0B9616B}"/>
    <cellStyle name="SAPBEXstdItem 3 3 5 2 2" xfId="18598" xr:uid="{F3D330F6-979E-492C-8FFB-A4E5C235C2AA}"/>
    <cellStyle name="SAPBEXstdItem 3 3 5 3" xfId="7431" xr:uid="{51E3BF23-1AA2-47EE-BE85-B22F43F7F878}"/>
    <cellStyle name="SAPBEXstdItem 3 3 5 3 2" xfId="17458" xr:uid="{2A39F11C-A5BB-432B-977A-12B50093CCEE}"/>
    <cellStyle name="SAPBEXstdItem 3 3 5 4" xfId="14140" xr:uid="{6FB430C3-AB26-4A88-BD12-3D4FA6D078FC}"/>
    <cellStyle name="SAPBEXstdItem 3 3 6" xfId="3620" xr:uid="{C9FEC8C8-96B5-47D0-80CA-E586F2D3578B}"/>
    <cellStyle name="SAPBEXstdItem 3 3 6 2" xfId="8717" xr:uid="{D34CB8F4-9474-44EE-8FBA-FEB1E0EC19C0}"/>
    <cellStyle name="SAPBEXstdItem 3 3 6 2 2" xfId="18599" xr:uid="{5B816CA4-C132-408D-BA65-A4425B47C7FD}"/>
    <cellStyle name="SAPBEXstdItem 3 3 6 3" xfId="12734" xr:uid="{D5055243-A6A3-474D-8FA2-A6A79C45DBE4}"/>
    <cellStyle name="SAPBEXstdItem 3 3 6 3 2" xfId="22122" xr:uid="{5E93362B-E6E2-4744-9A78-DBE4F5294016}"/>
    <cellStyle name="SAPBEXstdItem 3 3 6 4" xfId="14141" xr:uid="{83CBB668-4EB1-407F-A13C-F90E67CAE100}"/>
    <cellStyle name="SAPBEXstdItem 3 3 7" xfId="7680" xr:uid="{E897A717-C248-4023-B00F-C9C253205339}"/>
    <cellStyle name="SAPBEXstdItem 3 3 7 2" xfId="17690" xr:uid="{A5E37F38-BBFB-42F5-99D8-BCEC2F847724}"/>
    <cellStyle name="SAPBEXstdItem 3 3 8" xfId="7484" xr:uid="{B798ADF7-1ECE-4A01-889C-355D3A666144}"/>
    <cellStyle name="SAPBEXstdItem 3 3 8 2" xfId="17510" xr:uid="{0AEA143C-73DA-4D1E-AF40-4515A9FE50AE}"/>
    <cellStyle name="SAPBEXstdItem 3 3 9" xfId="13458" xr:uid="{F6049AE2-CD6F-40C4-A62F-E15DBCC33FA9}"/>
    <cellStyle name="SAPBEXstdItem 3 4" xfId="1667" xr:uid="{4B919A36-CA4A-4782-8E0F-5E0C260BD01B}"/>
    <cellStyle name="SAPBEXstdItem 3 4 2" xfId="3621" xr:uid="{464632EB-3355-4CF2-8F92-47AEBBD4581A}"/>
    <cellStyle name="SAPBEXstdItem 3 4 2 2" xfId="8718" xr:uid="{AC5F00F2-F36E-4777-BC14-46F029F04288}"/>
    <cellStyle name="SAPBEXstdItem 3 4 2 2 2" xfId="18600" xr:uid="{467409AA-C655-4F8D-B809-BF49998E3A96}"/>
    <cellStyle name="SAPBEXstdItem 3 4 2 3" xfId="12530" xr:uid="{1D82EC3F-7C46-4733-A102-DCDC6BC8037A}"/>
    <cellStyle name="SAPBEXstdItem 3 4 2 3 2" xfId="22026" xr:uid="{0947953A-7157-433C-B8C9-4632DA95B8E7}"/>
    <cellStyle name="SAPBEXstdItem 3 4 2 4" xfId="14142" xr:uid="{F71AF58B-5EFE-4457-8BAB-F9B0AC041F72}"/>
    <cellStyle name="SAPBEXstdItem 3 4 3" xfId="3622" xr:uid="{D032FDED-7F81-4B1F-ADB3-2026CD0D39E7}"/>
    <cellStyle name="SAPBEXstdItem 3 4 3 2" xfId="8719" xr:uid="{3C5B85FA-FC3A-47E5-B92C-A370D9829074}"/>
    <cellStyle name="SAPBEXstdItem 3 4 3 2 2" xfId="18601" xr:uid="{5DCEE19A-D5A9-438A-BDB5-DE87F57DE306}"/>
    <cellStyle name="SAPBEXstdItem 3 4 3 3" xfId="12340" xr:uid="{3F64796B-58A4-4B57-8F1B-65E248DDF5D3}"/>
    <cellStyle name="SAPBEXstdItem 3 4 3 3 2" xfId="21916" xr:uid="{AF83FBE9-89EE-49FC-9F13-68EEDA680C1A}"/>
    <cellStyle name="SAPBEXstdItem 3 4 3 4" xfId="14143" xr:uid="{7FF86FD2-438A-4882-A668-E9E497A2DFED}"/>
    <cellStyle name="SAPBEXstdItem 3 4 4" xfId="3623" xr:uid="{D2D83E1E-A7D3-40A3-BB3F-2637E49F4CD2}"/>
    <cellStyle name="SAPBEXstdItem 3 4 4 2" xfId="8720" xr:uid="{E771453F-7DDF-4F71-ABFD-660C390C57FD}"/>
    <cellStyle name="SAPBEXstdItem 3 4 4 2 2" xfId="18602" xr:uid="{BF4C2468-3DC2-4D2B-8DA7-933202ED5AAF}"/>
    <cellStyle name="SAPBEXstdItem 3 4 4 3" xfId="12782" xr:uid="{0CBAAA5B-D528-408D-900F-8DA981ECAF41}"/>
    <cellStyle name="SAPBEXstdItem 3 4 4 3 2" xfId="22170" xr:uid="{F06650C0-6C08-4B89-A2E9-3C6E22FA5D35}"/>
    <cellStyle name="SAPBEXstdItem 3 4 4 4" xfId="14144" xr:uid="{E7B0D912-B53F-475B-9736-1055DCEB5C0F}"/>
    <cellStyle name="SAPBEXstdItem 3 4 5" xfId="3624" xr:uid="{DD212CC1-94A6-42CB-BE6F-5008D2F4AFE9}"/>
    <cellStyle name="SAPBEXstdItem 3 4 5 2" xfId="8721" xr:uid="{0AC2CDE2-7692-4A5E-BCDF-BB713C4FE726}"/>
    <cellStyle name="SAPBEXstdItem 3 4 5 2 2" xfId="18603" xr:uid="{D10EFE66-EBC0-4AB3-AD40-5FD09C969433}"/>
    <cellStyle name="SAPBEXstdItem 3 4 5 3" xfId="12578" xr:uid="{0E795718-A2F0-4891-817F-37299AC48930}"/>
    <cellStyle name="SAPBEXstdItem 3 4 5 3 2" xfId="22074" xr:uid="{51FC308F-4D22-4DAD-987C-5AEFC4C0CD78}"/>
    <cellStyle name="SAPBEXstdItem 3 4 5 4" xfId="14145" xr:uid="{00243B9E-9E19-4C0F-83E3-3D85CA42E7C6}"/>
    <cellStyle name="SAPBEXstdItem 3 4 6" xfId="3625" xr:uid="{7D927B11-7846-4069-BD0A-7851338A1247}"/>
    <cellStyle name="SAPBEXstdItem 3 4 6 2" xfId="8722" xr:uid="{412410B5-3EE8-4C42-88EB-430AD24B9C3B}"/>
    <cellStyle name="SAPBEXstdItem 3 4 6 2 2" xfId="18604" xr:uid="{B7395CBB-0A6D-4C5B-8BAD-6E7955BB7F55}"/>
    <cellStyle name="SAPBEXstdItem 3 4 6 3" xfId="12388" xr:uid="{E6B8B69D-A848-4640-BF6D-749EF4F0570F}"/>
    <cellStyle name="SAPBEXstdItem 3 4 6 3 2" xfId="21964" xr:uid="{00985057-D20F-49CC-B49B-AC87B8A86DD9}"/>
    <cellStyle name="SAPBEXstdItem 3 4 6 4" xfId="14146" xr:uid="{453C34B1-32B2-46B6-9C45-19FE51997079}"/>
    <cellStyle name="SAPBEXstdItem 3 4 7" xfId="7670" xr:uid="{93450D09-8C28-4007-9F29-952703DF16B6}"/>
    <cellStyle name="SAPBEXstdItem 3 4 7 2" xfId="17680" xr:uid="{4E5EF091-577F-4CED-B903-127BE24E4C1E}"/>
    <cellStyle name="SAPBEXstdItem 3 4 8" xfId="8213" xr:uid="{03B4D246-CBE1-42C2-AAD5-ABC6EF81CBDD}"/>
    <cellStyle name="SAPBEXstdItem 3 4 8 2" xfId="18100" xr:uid="{88644D20-A444-4F27-98D5-8A3E6851DBA3}"/>
    <cellStyle name="SAPBEXstdItem 3 4 9" xfId="13448" xr:uid="{ACCCA995-C911-4074-8E4F-9B736C0866AA}"/>
    <cellStyle name="SAPBEXstdItem 3 5" xfId="3626" xr:uid="{231A067F-E841-4E25-9BD5-1A6BBE8559A9}"/>
    <cellStyle name="SAPBEXstdItem 3 5 2" xfId="8723" xr:uid="{6F73B520-9102-478B-8023-EAB706DD1F1F}"/>
    <cellStyle name="SAPBEXstdItem 3 5 2 2" xfId="18605" xr:uid="{8A84917F-B02A-4663-836B-B0DCE8D8A1A1}"/>
    <cellStyle name="SAPBEXstdItem 3 5 3" xfId="12190" xr:uid="{41C4F099-D09D-4C35-9E0F-CE5CD4D7EA1C}"/>
    <cellStyle name="SAPBEXstdItem 3 5 3 2" xfId="21776" xr:uid="{DAD041C5-B9E0-4224-8651-42299E8D89DD}"/>
    <cellStyle name="SAPBEXstdItem 3 5 4" xfId="14147" xr:uid="{45820860-9EFF-4B34-AA2F-FEC6A53ECE5F}"/>
    <cellStyle name="SAPBEXstdItem 3 6" xfId="3627" xr:uid="{F434E463-13C2-4EE2-8420-CC041C9BB3D4}"/>
    <cellStyle name="SAPBEXstdItem 3 6 2" xfId="8724" xr:uid="{0C4577EF-B2CF-42AB-8AF2-C5E9C0C8B87B}"/>
    <cellStyle name="SAPBEXstdItem 3 6 2 2" xfId="18606" xr:uid="{F6A224BD-9BB9-4028-A400-EE7535B5ECED}"/>
    <cellStyle name="SAPBEXstdItem 3 6 3" xfId="12781" xr:uid="{97815520-9384-4513-9E2A-583F627A5371}"/>
    <cellStyle name="SAPBEXstdItem 3 6 3 2" xfId="22169" xr:uid="{63E4D6E2-44B4-4DA2-8029-17E0D2B720DD}"/>
    <cellStyle name="SAPBEXstdItem 3 6 4" xfId="14148" xr:uid="{B4C33AED-B795-470A-A6A9-261C8CAB405D}"/>
    <cellStyle name="SAPBEXstdItem 3 7" xfId="3628" xr:uid="{ED459FC7-CBDF-496F-ABC0-37DA920F2142}"/>
    <cellStyle name="SAPBEXstdItem 3 7 2" xfId="8725" xr:uid="{7639EE51-AAF9-4F84-83A3-50AEC4F066C8}"/>
    <cellStyle name="SAPBEXstdItem 3 7 2 2" xfId="18607" xr:uid="{73040AC8-D4DA-47B9-86B3-73082C46AD32}"/>
    <cellStyle name="SAPBEXstdItem 3 7 3" xfId="12577" xr:uid="{373B1036-FC9A-4222-9638-B3D13A1E4454}"/>
    <cellStyle name="SAPBEXstdItem 3 7 3 2" xfId="22073" xr:uid="{E2EDA013-FABE-4456-A3BE-E0AB69745D92}"/>
    <cellStyle name="SAPBEXstdItem 3 7 4" xfId="14149" xr:uid="{AFC12610-25BE-419D-9A49-38CAC96E28BB}"/>
    <cellStyle name="SAPBEXstdItem 3 8" xfId="3629" xr:uid="{B97C77F8-943A-4B95-9434-3E3985236C07}"/>
    <cellStyle name="SAPBEXstdItem 3 8 2" xfId="8726" xr:uid="{DC5B356B-E979-46B8-8C65-C310F6A921D6}"/>
    <cellStyle name="SAPBEXstdItem 3 8 2 2" xfId="18608" xr:uid="{0F5AABA7-824E-437D-9E0E-A25AE45969E2}"/>
    <cellStyle name="SAPBEXstdItem 3 8 3" xfId="12387" xr:uid="{BFB2065E-3D8F-4593-8F27-8CE2AE82710C}"/>
    <cellStyle name="SAPBEXstdItem 3 8 3 2" xfId="21963" xr:uid="{7FF37AF2-C536-47FE-AED7-DF5D4B1450D0}"/>
    <cellStyle name="SAPBEXstdItem 3 8 4" xfId="14150" xr:uid="{ABC1F991-7211-4EDB-9585-034593960C9D}"/>
    <cellStyle name="SAPBEXstdItem 3 9" xfId="3630" xr:uid="{A3B9520F-8CCA-4398-BA3C-516DC28295EF}"/>
    <cellStyle name="SAPBEXstdItem 3 9 2" xfId="8727" xr:uid="{D57C613A-777B-439E-9966-6B51CC1E1389}"/>
    <cellStyle name="SAPBEXstdItem 3 9 2 2" xfId="18609" xr:uid="{F85E5DF4-41C6-40A8-9374-292283890013}"/>
    <cellStyle name="SAPBEXstdItem 3 9 3" xfId="12189" xr:uid="{9D80DA0B-B0E9-4BA9-A0BF-510FFB3CDA1D}"/>
    <cellStyle name="SAPBEXstdItem 3 9 3 2" xfId="21775" xr:uid="{2D4170D1-D547-4A59-B742-91449A9D262D}"/>
    <cellStyle name="SAPBEXstdItem 3 9 4" xfId="14151" xr:uid="{794C6BD6-FF8F-4A11-AF70-ED224D5E11A2}"/>
    <cellStyle name="SAPBEXstdItem 4" xfId="1568" xr:uid="{9470A52C-D711-4948-AFD2-71B3DF9FC8D7}"/>
    <cellStyle name="SAPBEXstdItem 4 10" xfId="7596" xr:uid="{8F8DFE3D-976F-4368-BECD-97B4EFF0CDA1}"/>
    <cellStyle name="SAPBEXstdItem 4 10 2" xfId="17613" xr:uid="{165627A8-493B-42E0-91B5-68A2CF1CF772}"/>
    <cellStyle name="SAPBEXstdItem 4 11" xfId="12318" xr:uid="{ACF9A3CB-8463-4238-8A45-9298B9D32F99}"/>
    <cellStyle name="SAPBEXstdItem 4 11 2" xfId="21897" xr:uid="{1AC4CA30-9614-4109-A876-B98C46FA1082}"/>
    <cellStyle name="SAPBEXstdItem 4 12" xfId="13385" xr:uid="{283CC244-9145-4EE0-A295-B6608C1798AC}"/>
    <cellStyle name="SAPBEXstdItem 4 2" xfId="1736" xr:uid="{43AF774F-4430-4FDB-8E87-79C7AC2179F7}"/>
    <cellStyle name="SAPBEXstdItem 4 2 2" xfId="3631" xr:uid="{0318FDB7-A0B4-4CED-B734-96609B86A424}"/>
    <cellStyle name="SAPBEXstdItem 4 2 2 2" xfId="8728" xr:uid="{67CAE413-476A-406A-B79B-28E7B70728BC}"/>
    <cellStyle name="SAPBEXstdItem 4 2 2 2 2" xfId="18610" xr:uid="{F11B96C7-B9FE-426A-B13D-090C4BD52AAE}"/>
    <cellStyle name="SAPBEXstdItem 4 2 2 3" xfId="12780" xr:uid="{30E4572F-76C2-4962-8767-000D5266ECE8}"/>
    <cellStyle name="SAPBEXstdItem 4 2 2 3 2" xfId="22168" xr:uid="{7C9F66EC-F6EC-4304-A70F-8D66DECCA73B}"/>
    <cellStyle name="SAPBEXstdItem 4 2 2 4" xfId="14152" xr:uid="{CAA3CF92-9FD4-44BB-80E5-528E2328BABC}"/>
    <cellStyle name="SAPBEXstdItem 4 2 3" xfId="3632" xr:uid="{F9FF1910-E8A7-4C1F-B2B0-840CC96F9ABC}"/>
    <cellStyle name="SAPBEXstdItem 4 2 3 2" xfId="8729" xr:uid="{5C264BD2-9E15-410B-B062-2567BE919559}"/>
    <cellStyle name="SAPBEXstdItem 4 2 3 2 2" xfId="18611" xr:uid="{75C2B51F-15E9-43D1-A978-EA770ADC843B}"/>
    <cellStyle name="SAPBEXstdItem 4 2 3 3" xfId="12576" xr:uid="{3EC3DCF2-94EC-44D3-BD27-61ED3A8C9003}"/>
    <cellStyle name="SAPBEXstdItem 4 2 3 3 2" xfId="22072" xr:uid="{9050CD74-660D-4FF1-B348-42258E86BF16}"/>
    <cellStyle name="SAPBEXstdItem 4 2 3 4" xfId="14153" xr:uid="{4A29DFF2-75F0-437D-AFD3-FA5AE6EA3166}"/>
    <cellStyle name="SAPBEXstdItem 4 2 4" xfId="3633" xr:uid="{FBCC37A1-4965-4FBA-9D87-EADEF97CA908}"/>
    <cellStyle name="SAPBEXstdItem 4 2 4 2" xfId="8730" xr:uid="{128EB789-AE6D-4C4F-A7CD-623C017D38CB}"/>
    <cellStyle name="SAPBEXstdItem 4 2 4 2 2" xfId="18612" xr:uid="{AEA75D86-1A15-4598-8F1E-32AC0D61B2A7}"/>
    <cellStyle name="SAPBEXstdItem 4 2 4 3" xfId="12386" xr:uid="{B8735D3E-2981-4714-BD9D-D7C336FC1CF3}"/>
    <cellStyle name="SAPBEXstdItem 4 2 4 3 2" xfId="21962" xr:uid="{659E4F19-9F12-4A68-9CE2-D02D3AFE2550}"/>
    <cellStyle name="SAPBEXstdItem 4 2 4 4" xfId="14154" xr:uid="{164AD245-0AB4-4E7C-8A9C-AC923E872CAB}"/>
    <cellStyle name="SAPBEXstdItem 4 2 5" xfId="3634" xr:uid="{3130FA4B-FD9C-4C4C-81C3-EDC1EC1ABE3B}"/>
    <cellStyle name="SAPBEXstdItem 4 2 5 2" xfId="8731" xr:uid="{3234BBE5-84AD-4B1A-8682-372970C7BEE6}"/>
    <cellStyle name="SAPBEXstdItem 4 2 5 2 2" xfId="18613" xr:uid="{4DD47354-3006-4FB7-9E8A-5661E4F34871}"/>
    <cellStyle name="SAPBEXstdItem 4 2 5 3" xfId="12188" xr:uid="{B6DC6B7D-843D-4B26-97E1-E77FB82736EC}"/>
    <cellStyle name="SAPBEXstdItem 4 2 5 3 2" xfId="21774" xr:uid="{BDFB6676-556C-4EEC-B6C6-68AD5F4C4521}"/>
    <cellStyle name="SAPBEXstdItem 4 2 5 4" xfId="14155" xr:uid="{0DEB44A1-14A5-4705-B922-0EF40949BC2C}"/>
    <cellStyle name="SAPBEXstdItem 4 2 6" xfId="3635" xr:uid="{FA6ADEE8-6D94-4CF2-9729-884EA27D247A}"/>
    <cellStyle name="SAPBEXstdItem 4 2 6 2" xfId="8732" xr:uid="{1AE30B1B-7817-4663-BF54-5C0BAD4BADD1}"/>
    <cellStyle name="SAPBEXstdItem 4 2 6 2 2" xfId="18614" xr:uid="{9C6877DB-AB8A-49F7-A0E5-63D145CCBF18}"/>
    <cellStyle name="SAPBEXstdItem 4 2 6 3" xfId="12779" xr:uid="{CBCD6728-2B1C-4608-A11B-AA2FFF0A21ED}"/>
    <cellStyle name="SAPBEXstdItem 4 2 6 3 2" xfId="22167" xr:uid="{B390715F-2CF7-48F3-A242-28E9E2D4E361}"/>
    <cellStyle name="SAPBEXstdItem 4 2 6 4" xfId="14156" xr:uid="{BE955443-0087-4F2C-AFCD-EF5F3A62A153}"/>
    <cellStyle name="SAPBEXstdItem 4 2 7" xfId="7712" xr:uid="{B0F17255-118E-4C77-86B5-BE9C44DB715F}"/>
    <cellStyle name="SAPBEXstdItem 4 2 7 2" xfId="17716" xr:uid="{A69EBF50-7FBB-44BA-AB42-3B8EB0412A6A}"/>
    <cellStyle name="SAPBEXstdItem 4 2 8" xfId="8215" xr:uid="{F63C6092-B409-4BA7-9073-D2A166B41522}"/>
    <cellStyle name="SAPBEXstdItem 4 2 8 2" xfId="18102" xr:uid="{9EB05189-E4E5-41F3-B0F8-CA866164AD24}"/>
    <cellStyle name="SAPBEXstdItem 4 2 9" xfId="13481" xr:uid="{C010D9B7-1874-4E1A-BAD8-E6B6D09149A0}"/>
    <cellStyle name="SAPBEXstdItem 4 3" xfId="1629" xr:uid="{26CD6FA3-12BA-4FC0-803C-E2702E007AAA}"/>
    <cellStyle name="SAPBEXstdItem 4 3 2" xfId="3636" xr:uid="{62AA9C34-1050-42B4-B309-93743A93404C}"/>
    <cellStyle name="SAPBEXstdItem 4 3 2 2" xfId="8733" xr:uid="{07C3C708-911B-4B00-9544-B3B55241F14A}"/>
    <cellStyle name="SAPBEXstdItem 4 3 2 2 2" xfId="18615" xr:uid="{C85A3BBE-6A0D-4BC2-8F0A-DD742A5FEEFF}"/>
    <cellStyle name="SAPBEXstdItem 4 3 2 3" xfId="12575" xr:uid="{7D295431-F586-4DCA-ACD9-0507219B2E6B}"/>
    <cellStyle name="SAPBEXstdItem 4 3 2 3 2" xfId="22071" xr:uid="{4048F7DB-40FB-4C0C-8A8E-297C799CD209}"/>
    <cellStyle name="SAPBEXstdItem 4 3 2 4" xfId="14157" xr:uid="{9AED8680-BE95-4AA3-895C-BC24D107BF70}"/>
    <cellStyle name="SAPBEXstdItem 4 3 3" xfId="3637" xr:uid="{C9E87833-890F-4369-90B2-251C0C7CFDE0}"/>
    <cellStyle name="SAPBEXstdItem 4 3 3 2" xfId="8734" xr:uid="{C5F40C7B-1DC8-4572-B3FB-466C6D0932DE}"/>
    <cellStyle name="SAPBEXstdItem 4 3 3 2 2" xfId="18616" xr:uid="{C34069AA-96FA-44FB-B70C-8F4191971B91}"/>
    <cellStyle name="SAPBEXstdItem 4 3 3 3" xfId="12385" xr:uid="{6FB2C62F-A6C6-4B54-BF0F-8FADB0F3FE70}"/>
    <cellStyle name="SAPBEXstdItem 4 3 3 3 2" xfId="21961" xr:uid="{2803BF50-7F91-4ACD-9827-ACB74671A859}"/>
    <cellStyle name="SAPBEXstdItem 4 3 3 4" xfId="14158" xr:uid="{B3789124-9AFE-45BA-9D83-7A28787B97E9}"/>
    <cellStyle name="SAPBEXstdItem 4 3 4" xfId="3638" xr:uid="{1D7A55FA-6A46-424C-A4DB-D46A12F92EF9}"/>
    <cellStyle name="SAPBEXstdItem 4 3 4 2" xfId="8735" xr:uid="{FDE9282B-7BE2-4F26-A925-78D72F0104B2}"/>
    <cellStyle name="SAPBEXstdItem 4 3 4 2 2" xfId="18617" xr:uid="{BBEAFB2E-3F1C-4E6A-A389-5359EE62B622}"/>
    <cellStyle name="SAPBEXstdItem 4 3 4 3" xfId="12187" xr:uid="{735DE1E6-2CC8-4CAB-B343-EA6610E0224D}"/>
    <cellStyle name="SAPBEXstdItem 4 3 4 3 2" xfId="21773" xr:uid="{F5D568A4-6C90-4E67-9CFA-8264D46AE06D}"/>
    <cellStyle name="SAPBEXstdItem 4 3 4 4" xfId="14159" xr:uid="{454A3113-2A46-4CE4-AB8D-BFC37F90407E}"/>
    <cellStyle name="SAPBEXstdItem 4 3 5" xfId="3639" xr:uid="{6CA4F13D-A393-4D16-A773-D394BEE656CC}"/>
    <cellStyle name="SAPBEXstdItem 4 3 5 2" xfId="8736" xr:uid="{5A04DF3C-ED8B-49FA-A867-2CFBE65C590C}"/>
    <cellStyle name="SAPBEXstdItem 4 3 5 2 2" xfId="18618" xr:uid="{1310BE9D-4499-45B8-A3F4-8D2A8B41471E}"/>
    <cellStyle name="SAPBEXstdItem 4 3 5 3" xfId="12778" xr:uid="{3026DF22-284D-4785-9FBF-A122DF277E5F}"/>
    <cellStyle name="SAPBEXstdItem 4 3 5 3 2" xfId="22166" xr:uid="{C5D1C5EE-7095-491B-965B-AF0D1C8EDA0B}"/>
    <cellStyle name="SAPBEXstdItem 4 3 5 4" xfId="14160" xr:uid="{3CF1A0F5-8EB4-4B25-9EF2-9FB8BD7E3251}"/>
    <cellStyle name="SAPBEXstdItem 4 3 6" xfId="3640" xr:uid="{C0A3CA9C-0AC0-4922-8EBF-7B4069806E5A}"/>
    <cellStyle name="SAPBEXstdItem 4 3 6 2" xfId="8737" xr:uid="{DB92F175-81AC-471F-9FBE-AB11B11204C8}"/>
    <cellStyle name="SAPBEXstdItem 4 3 6 2 2" xfId="18619" xr:uid="{59F3ED4A-C2A9-4310-87A8-F0515BA321EF}"/>
    <cellStyle name="SAPBEXstdItem 4 3 6 3" xfId="12574" xr:uid="{442A0106-9AD7-4F63-B8F2-05E663226F7B}"/>
    <cellStyle name="SAPBEXstdItem 4 3 6 3 2" xfId="22070" xr:uid="{B9A6A06F-6CCE-4919-82C6-4CF42BA4B8D8}"/>
    <cellStyle name="SAPBEXstdItem 4 3 6 4" xfId="14161" xr:uid="{CC9A6719-8C3E-4009-8ABF-CEF191396F79}"/>
    <cellStyle name="SAPBEXstdItem 4 3 7" xfId="7640" xr:uid="{0BB4D67A-63FE-4151-941F-DD76DB13D1CB}"/>
    <cellStyle name="SAPBEXstdItem 4 3 7 2" xfId="17652" xr:uid="{919A22B7-F94A-4C53-AF94-4EF0591E3AC5}"/>
    <cellStyle name="SAPBEXstdItem 4 3 8" xfId="8067" xr:uid="{2A5E24B6-812A-4156-A87D-5AF795AF2C71}"/>
    <cellStyle name="SAPBEXstdItem 4 3 8 2" xfId="18046" xr:uid="{BC587724-93D5-44DD-A82F-EC1D619B8655}"/>
    <cellStyle name="SAPBEXstdItem 4 3 9" xfId="13420" xr:uid="{71D2A668-2A7B-47A7-9071-4268C03A3833}"/>
    <cellStyle name="SAPBEXstdItem 4 4" xfId="1802" xr:uid="{39559BBE-2D40-4E30-B35A-ED650F4D1F12}"/>
    <cellStyle name="SAPBEXstdItem 4 4 2" xfId="3641" xr:uid="{291B1498-CD2E-4BCB-A3FE-849019B544D7}"/>
    <cellStyle name="SAPBEXstdItem 4 4 2 2" xfId="8738" xr:uid="{E2408111-A131-45DC-952A-43DF4594CC76}"/>
    <cellStyle name="SAPBEXstdItem 4 4 2 2 2" xfId="18620" xr:uid="{7E868649-425D-4FAE-A9CB-1F118CE62D36}"/>
    <cellStyle name="SAPBEXstdItem 4 4 2 3" xfId="12384" xr:uid="{B2FE56C1-9607-44AB-8A83-0A8AC5999ACA}"/>
    <cellStyle name="SAPBEXstdItem 4 4 2 3 2" xfId="21960" xr:uid="{0BD4AD00-F80F-4B8F-8EE6-E37F46D6B176}"/>
    <cellStyle name="SAPBEXstdItem 4 4 2 4" xfId="14162" xr:uid="{452885A4-BA9C-4F00-9815-D71963CA44CA}"/>
    <cellStyle name="SAPBEXstdItem 4 4 3" xfId="3642" xr:uid="{B33AB6AA-76CA-4A48-9D8C-CE5A2A1C9029}"/>
    <cellStyle name="SAPBEXstdItem 4 4 3 2" xfId="8739" xr:uid="{5CC0D5F9-4D9A-4443-B53C-A6887741EB5D}"/>
    <cellStyle name="SAPBEXstdItem 4 4 3 2 2" xfId="18621" xr:uid="{F31AD34F-49C8-4AC3-95E5-A605763CF8F4}"/>
    <cellStyle name="SAPBEXstdItem 4 4 3 3" xfId="12186" xr:uid="{49193083-3CC5-478B-868A-A75EAE2A5DAC}"/>
    <cellStyle name="SAPBEXstdItem 4 4 3 3 2" xfId="21772" xr:uid="{33238808-6E96-4953-A1C3-1BDD212E44F9}"/>
    <cellStyle name="SAPBEXstdItem 4 4 3 4" xfId="14163" xr:uid="{69A8B969-A0A1-473D-B964-C8BB9C2421B6}"/>
    <cellStyle name="SAPBEXstdItem 4 4 4" xfId="3643" xr:uid="{9BB96579-5CC1-466A-A150-22631ABF5486}"/>
    <cellStyle name="SAPBEXstdItem 4 4 4 2" xfId="8740" xr:uid="{CFE0CE5D-C24B-4F47-A0CF-F22F8B34F60A}"/>
    <cellStyle name="SAPBEXstdItem 4 4 4 2 2" xfId="18622" xr:uid="{56E5E2D8-EF25-43D8-9E7B-D55AE040515A}"/>
    <cellStyle name="SAPBEXstdItem 4 4 4 3" xfId="12777" xr:uid="{9A95E739-3205-4D2B-AD72-2603F60E3D5C}"/>
    <cellStyle name="SAPBEXstdItem 4 4 4 3 2" xfId="22165" xr:uid="{AE65DEC4-94C2-43B8-B9D8-147278546A1E}"/>
    <cellStyle name="SAPBEXstdItem 4 4 4 4" xfId="14164" xr:uid="{70424876-0ED4-4C58-9F3D-5013FC37C710}"/>
    <cellStyle name="SAPBEXstdItem 4 4 5" xfId="3644" xr:uid="{CC6A3832-DC0E-4C4D-A22E-A25C03039F06}"/>
    <cellStyle name="SAPBEXstdItem 4 4 5 2" xfId="8741" xr:uid="{B97779A3-F379-4C8E-AB1C-99E6B64F87F4}"/>
    <cellStyle name="SAPBEXstdItem 4 4 5 2 2" xfId="18623" xr:uid="{A983D34F-4A4C-4CD9-80BC-04BE4BA503FE}"/>
    <cellStyle name="SAPBEXstdItem 4 4 5 3" xfId="12573" xr:uid="{A20809EB-9855-4AC6-8FFA-448E89EFC00F}"/>
    <cellStyle name="SAPBEXstdItem 4 4 5 3 2" xfId="22069" xr:uid="{C0691820-4A2F-47DA-BD2C-E1F26AC98A6B}"/>
    <cellStyle name="SAPBEXstdItem 4 4 5 4" xfId="14165" xr:uid="{C35982B4-C625-45BF-A4D5-C2CE94D33B5B}"/>
    <cellStyle name="SAPBEXstdItem 4 4 6" xfId="3645" xr:uid="{6609BA41-DB68-422D-89C2-C1FBA949E6E4}"/>
    <cellStyle name="SAPBEXstdItem 4 4 6 2" xfId="8742" xr:uid="{37ED940E-0DA6-4279-A3C7-AE0BFD301105}"/>
    <cellStyle name="SAPBEXstdItem 4 4 6 2 2" xfId="18624" xr:uid="{2FE71AA9-3EC7-4793-BAFA-23CDC5FEBBC9}"/>
    <cellStyle name="SAPBEXstdItem 4 4 6 3" xfId="12383" xr:uid="{5E92521C-F8E6-4CD5-B281-251D1DBD058F}"/>
    <cellStyle name="SAPBEXstdItem 4 4 6 3 2" xfId="21959" xr:uid="{CFEA799F-402D-4637-9603-997F14CFAE3E}"/>
    <cellStyle name="SAPBEXstdItem 4 4 6 4" xfId="14166" xr:uid="{AB376B9C-3F35-48CA-939E-CA8B8E020E17}"/>
    <cellStyle name="SAPBEXstdItem 4 4 7" xfId="7764" xr:uid="{07D6531E-C2DE-4612-8845-EDD4A9943789}"/>
    <cellStyle name="SAPBEXstdItem 4 4 7 2" xfId="17762" xr:uid="{89A2DC22-41C9-4931-B6B3-C9100A70135F}"/>
    <cellStyle name="SAPBEXstdItem 4 4 8" xfId="7927" xr:uid="{1A779427-049A-4BA9-AAFE-2F0528C98873}"/>
    <cellStyle name="SAPBEXstdItem 4 4 8 2" xfId="17911" xr:uid="{28DA05CB-00CB-407E-8FBE-AF4073778C6B}"/>
    <cellStyle name="SAPBEXstdItem 4 4 9" xfId="13526" xr:uid="{ADA26B6C-5083-411A-9F9B-EFD45E4C69D9}"/>
    <cellStyle name="SAPBEXstdItem 4 5" xfId="3646" xr:uid="{E4EC9911-4A69-4AD4-8391-005175F04F9C}"/>
    <cellStyle name="SAPBEXstdItem 4 5 2" xfId="8743" xr:uid="{D5EE8E41-36C8-4509-A443-37B62C5194BD}"/>
    <cellStyle name="SAPBEXstdItem 4 5 2 2" xfId="18625" xr:uid="{33B159E2-8A48-4334-9D00-6EACDFA442FA}"/>
    <cellStyle name="SAPBEXstdItem 4 5 3" xfId="12185" xr:uid="{A8A4E183-1384-4315-8E89-727FA0A906C5}"/>
    <cellStyle name="SAPBEXstdItem 4 5 3 2" xfId="21771" xr:uid="{1D81A412-F836-4C3E-AF69-68021CA838CC}"/>
    <cellStyle name="SAPBEXstdItem 4 5 4" xfId="14167" xr:uid="{C92B341E-6A48-4005-9D69-09B9EC313256}"/>
    <cellStyle name="SAPBEXstdItem 4 6" xfId="3647" xr:uid="{5E7F0D41-4AEB-4248-B6F2-AF590E03FF94}"/>
    <cellStyle name="SAPBEXstdItem 4 6 2" xfId="8744" xr:uid="{BE497AB9-BC3C-4BCF-9052-BA9EAFAD7D45}"/>
    <cellStyle name="SAPBEXstdItem 4 6 2 2" xfId="18626" xr:uid="{F5F1A394-4DD5-4EF5-9324-D9C65C651E9D}"/>
    <cellStyle name="SAPBEXstdItem 4 6 3" xfId="12776" xr:uid="{F5BA578B-3A56-4B3A-AF12-8272E5AE2D4F}"/>
    <cellStyle name="SAPBEXstdItem 4 6 3 2" xfId="22164" xr:uid="{DC467056-343E-407C-9289-2331C0F9F42E}"/>
    <cellStyle name="SAPBEXstdItem 4 6 4" xfId="14168" xr:uid="{BC447818-6575-4F30-A963-6C449086F007}"/>
    <cellStyle name="SAPBEXstdItem 4 7" xfId="3648" xr:uid="{25C87BC3-8859-4429-89D1-504D32BC60D2}"/>
    <cellStyle name="SAPBEXstdItem 4 7 2" xfId="8745" xr:uid="{3EB28EC8-DAA4-43A6-9113-456ACE32095A}"/>
    <cellStyle name="SAPBEXstdItem 4 7 2 2" xfId="18627" xr:uid="{719E6C53-7259-4CC6-B1D2-EA78024F2FDA}"/>
    <cellStyle name="SAPBEXstdItem 4 7 3" xfId="12572" xr:uid="{36D223F6-80E5-4CF0-96E6-02EABD8CEC21}"/>
    <cellStyle name="SAPBEXstdItem 4 7 3 2" xfId="22068" xr:uid="{33D9FA0A-6B58-4DCB-8A1E-1C15B1AC4502}"/>
    <cellStyle name="SAPBEXstdItem 4 7 4" xfId="14169" xr:uid="{95A16F4E-F08E-4F52-8924-A7320C5F2450}"/>
    <cellStyle name="SAPBEXstdItem 4 8" xfId="3649" xr:uid="{C528177E-315F-46BC-AA1C-BC3A29128EE4}"/>
    <cellStyle name="SAPBEXstdItem 4 8 2" xfId="8746" xr:uid="{66F3F48D-4009-41C0-921D-FD59D6969EBD}"/>
    <cellStyle name="SAPBEXstdItem 4 8 2 2" xfId="18628" xr:uid="{8A9226A9-122D-4FE4-B105-6759A6D21C1A}"/>
    <cellStyle name="SAPBEXstdItem 4 8 3" xfId="12382" xr:uid="{BA7F2D82-9EAF-4D43-A966-49F30B286D6D}"/>
    <cellStyle name="SAPBEXstdItem 4 8 3 2" xfId="21958" xr:uid="{ECE4BFA1-519C-4195-B8F4-CBAC029B6F0A}"/>
    <cellStyle name="SAPBEXstdItem 4 8 4" xfId="14170" xr:uid="{BDE397DC-E94E-437C-9EB3-EE9BF98AD328}"/>
    <cellStyle name="SAPBEXstdItem 4 9" xfId="3650" xr:uid="{77BFC4E7-187D-41B8-9ADE-BE8A54AA674D}"/>
    <cellStyle name="SAPBEXstdItem 4 9 2" xfId="8747" xr:uid="{4F4556CE-B996-4E34-8C77-2DBF04420FC3}"/>
    <cellStyle name="SAPBEXstdItem 4 9 2 2" xfId="18629" xr:uid="{0736B041-5119-45AE-B58C-A2EEEF331A0E}"/>
    <cellStyle name="SAPBEXstdItem 4 9 3" xfId="12184" xr:uid="{D4A22336-01AF-431E-9778-2B2FCA724260}"/>
    <cellStyle name="SAPBEXstdItem 4 9 3 2" xfId="21770" xr:uid="{A65FF45E-6684-4E6C-93B7-B88C8D5A3B9F}"/>
    <cellStyle name="SAPBEXstdItem 4 9 4" xfId="14171" xr:uid="{C8104B10-9E05-4E80-818B-37635EECE466}"/>
    <cellStyle name="SAPBEXstdItem 5" xfId="1572" xr:uid="{053619C8-1D40-4127-86C2-680C73C09237}"/>
    <cellStyle name="SAPBEXstdItem 5 10" xfId="7881" xr:uid="{A2D1B3DD-BE1C-4945-86F2-B7992070BDAE}"/>
    <cellStyle name="SAPBEXstdItem 5 10 2" xfId="17871" xr:uid="{AC9AEB19-5BD9-4EB8-AD2E-38D6F0725783}"/>
    <cellStyle name="SAPBEXstdItem 5 11" xfId="13389" xr:uid="{6EA4CBE3-BE99-41DD-9BE0-3B88A2FCF6E4}"/>
    <cellStyle name="SAPBEXstdItem 5 2" xfId="1752" xr:uid="{1A22F2A1-AEDD-415D-AB90-80BE011A489E}"/>
    <cellStyle name="SAPBEXstdItem 5 2 2" xfId="3651" xr:uid="{3862DAD9-84EF-4DC9-80F3-C911C4F906D2}"/>
    <cellStyle name="SAPBEXstdItem 5 2 2 2" xfId="8748" xr:uid="{7D2B90EC-7E92-46AB-B555-2256286B6E5B}"/>
    <cellStyle name="SAPBEXstdItem 5 2 2 2 2" xfId="18630" xr:uid="{D2D8FE20-52E3-4F6E-A149-B58F58CD552C}"/>
    <cellStyle name="SAPBEXstdItem 5 2 2 3" xfId="12775" xr:uid="{D6DA7196-34DB-4160-BBDB-A4495E2DE4B9}"/>
    <cellStyle name="SAPBEXstdItem 5 2 2 3 2" xfId="22163" xr:uid="{2ED40728-81F0-4E07-A8C8-DFF07FCAA50D}"/>
    <cellStyle name="SAPBEXstdItem 5 2 2 4" xfId="14172" xr:uid="{FDFDE144-7B83-4ECD-AD53-E00033C54845}"/>
    <cellStyle name="SAPBEXstdItem 5 2 3" xfId="3652" xr:uid="{B91639AE-5951-4638-9BDC-ADC963C5C830}"/>
    <cellStyle name="SAPBEXstdItem 5 2 3 2" xfId="8749" xr:uid="{970404BC-B267-4637-991B-4D23FA808145}"/>
    <cellStyle name="SAPBEXstdItem 5 2 3 2 2" xfId="18631" xr:uid="{2AC4485C-04EA-4F7C-A9CB-A6D291D03BF0}"/>
    <cellStyle name="SAPBEXstdItem 5 2 3 3" xfId="12571" xr:uid="{0D69DBAC-7B26-46EE-BE9D-C2A496CDF329}"/>
    <cellStyle name="SAPBEXstdItem 5 2 3 3 2" xfId="22067" xr:uid="{1878678A-123D-41FB-BE36-B8DE7ACAB8B6}"/>
    <cellStyle name="SAPBEXstdItem 5 2 3 4" xfId="14173" xr:uid="{CFF3BD05-DBE9-47C6-B3E0-FBE2FBA44722}"/>
    <cellStyle name="SAPBEXstdItem 5 2 4" xfId="3653" xr:uid="{F3040F18-FC1B-4EC0-ADA8-4DC0D176159D}"/>
    <cellStyle name="SAPBEXstdItem 5 2 4 2" xfId="8750" xr:uid="{72329F42-15F6-43B7-9556-F990C27680CB}"/>
    <cellStyle name="SAPBEXstdItem 5 2 4 2 2" xfId="18632" xr:uid="{6A4DA6BC-C323-4BFB-82B9-2B6A146D325E}"/>
    <cellStyle name="SAPBEXstdItem 5 2 4 3" xfId="12381" xr:uid="{68343B65-09C3-412C-AC63-AE55FAEA257A}"/>
    <cellStyle name="SAPBEXstdItem 5 2 4 3 2" xfId="21957" xr:uid="{014D4DAC-FB5C-48AC-A73C-BD331C077D67}"/>
    <cellStyle name="SAPBEXstdItem 5 2 4 4" xfId="14174" xr:uid="{5D36A834-63F8-4F0B-B616-911A29AF15C2}"/>
    <cellStyle name="SAPBEXstdItem 5 2 5" xfId="3654" xr:uid="{C4588A1F-0CE4-4EA9-8917-48CB31F4256C}"/>
    <cellStyle name="SAPBEXstdItem 5 2 5 2" xfId="8751" xr:uid="{B796AC07-F809-445F-B673-4564AB929CAB}"/>
    <cellStyle name="SAPBEXstdItem 5 2 5 2 2" xfId="18633" xr:uid="{14A2A22C-FD04-46E2-A32F-2EF3C8BE8E8C}"/>
    <cellStyle name="SAPBEXstdItem 5 2 5 3" xfId="12183" xr:uid="{9850E18B-EA07-43F9-BA7C-D10A0B956106}"/>
    <cellStyle name="SAPBEXstdItem 5 2 5 3 2" xfId="21769" xr:uid="{DF4EBA75-4929-4B03-BFFD-8622018C385D}"/>
    <cellStyle name="SAPBEXstdItem 5 2 5 4" xfId="14175" xr:uid="{1245DFF4-76C5-46A7-9FD1-83EED2B2041F}"/>
    <cellStyle name="SAPBEXstdItem 5 2 6" xfId="3655" xr:uid="{58D54B4A-F78B-49A6-BBCE-AB863C9398C9}"/>
    <cellStyle name="SAPBEXstdItem 5 2 6 2" xfId="8752" xr:uid="{D3FED6E1-D545-4FDB-8477-BDFE8FB97D53}"/>
    <cellStyle name="SAPBEXstdItem 5 2 6 2 2" xfId="18634" xr:uid="{025942ED-913F-4964-80A8-7E7C10B78521}"/>
    <cellStyle name="SAPBEXstdItem 5 2 6 3" xfId="12774" xr:uid="{F8D82ABF-70CF-4CF6-A0A8-5141EA843764}"/>
    <cellStyle name="SAPBEXstdItem 5 2 6 3 2" xfId="22162" xr:uid="{8D6597BE-160C-49F4-B17E-0A6811B9E35A}"/>
    <cellStyle name="SAPBEXstdItem 5 2 6 4" xfId="14176" xr:uid="{223421FC-18B3-4F38-BE6D-23BC3C52F207}"/>
    <cellStyle name="SAPBEXstdItem 5 2 7" xfId="7726" xr:uid="{90ADBA80-1663-4B3D-8B71-5049957C767F}"/>
    <cellStyle name="SAPBEXstdItem 5 2 7 2" xfId="17730" xr:uid="{7812FF74-3EB1-4543-894E-463216CD654E}"/>
    <cellStyle name="SAPBEXstdItem 5 2 8" xfId="12306" xr:uid="{B45F3B53-AFF8-4365-BDE9-02AB8DB31E47}"/>
    <cellStyle name="SAPBEXstdItem 5 2 8 2" xfId="21885" xr:uid="{682F909D-C643-4F49-8DCA-E5BA53F8C7B1}"/>
    <cellStyle name="SAPBEXstdItem 5 2 9" xfId="13495" xr:uid="{1B80E2AC-6E4C-4B3D-A7F9-EC2807DECF86}"/>
    <cellStyle name="SAPBEXstdItem 5 3" xfId="1806" xr:uid="{0EF3E497-C18A-4245-8D88-B336879B7ADC}"/>
    <cellStyle name="SAPBEXstdItem 5 3 2" xfId="3656" xr:uid="{D4D3EF9B-DEF5-4EAE-9FE8-555BA3479E0E}"/>
    <cellStyle name="SAPBEXstdItem 5 3 2 2" xfId="8753" xr:uid="{6B7FAD9A-81EB-4A9A-958A-5D5787909987}"/>
    <cellStyle name="SAPBEXstdItem 5 3 2 2 2" xfId="18635" xr:uid="{5669E03F-3EA8-445B-9197-EFB896E8A9B8}"/>
    <cellStyle name="SAPBEXstdItem 5 3 2 3" xfId="12570" xr:uid="{08C10DCF-9FDA-4565-B78B-85A6A8A28E80}"/>
    <cellStyle name="SAPBEXstdItem 5 3 2 3 2" xfId="22066" xr:uid="{55A3EDFE-37A9-4BA7-9060-BC410D84213F}"/>
    <cellStyle name="SAPBEXstdItem 5 3 2 4" xfId="14177" xr:uid="{E93254CD-543F-4320-87B9-1D9B77F7C798}"/>
    <cellStyle name="SAPBEXstdItem 5 3 3" xfId="3657" xr:uid="{B7A86720-927F-47E9-B6AD-FDA44DFB94FF}"/>
    <cellStyle name="SAPBEXstdItem 5 3 3 2" xfId="8754" xr:uid="{29D2B5EC-8A45-45E6-A81E-2402EE67F485}"/>
    <cellStyle name="SAPBEXstdItem 5 3 3 2 2" xfId="18636" xr:uid="{2F0EB1A3-895E-4779-9BC9-1EBF9615DC80}"/>
    <cellStyle name="SAPBEXstdItem 5 3 3 3" xfId="12380" xr:uid="{E205A1FA-40D2-49EA-86DE-FACE82AD8119}"/>
    <cellStyle name="SAPBEXstdItem 5 3 3 3 2" xfId="21956" xr:uid="{D895063D-C96B-499B-A6A7-277BAAE0368B}"/>
    <cellStyle name="SAPBEXstdItem 5 3 3 4" xfId="14178" xr:uid="{4DE0800F-22A6-4E5A-BB96-F662F019EED2}"/>
    <cellStyle name="SAPBEXstdItem 5 3 4" xfId="3658" xr:uid="{448103CE-1340-4931-8C35-A71E93CF8346}"/>
    <cellStyle name="SAPBEXstdItem 5 3 4 2" xfId="8755" xr:uid="{432594E0-075E-457F-BF37-860D948A492B}"/>
    <cellStyle name="SAPBEXstdItem 5 3 4 2 2" xfId="18637" xr:uid="{F71F4365-B476-4D8C-9A63-7E9F2214D121}"/>
    <cellStyle name="SAPBEXstdItem 5 3 4 3" xfId="12182" xr:uid="{73C9EED5-E82B-4B04-B9F5-17BA2BDAC3B9}"/>
    <cellStyle name="SAPBEXstdItem 5 3 4 3 2" xfId="21768" xr:uid="{B08C72FC-A50C-4339-830D-A53074524C61}"/>
    <cellStyle name="SAPBEXstdItem 5 3 4 4" xfId="14179" xr:uid="{E10FB2AC-D6D3-4BCA-A315-B80345B36760}"/>
    <cellStyle name="SAPBEXstdItem 5 3 5" xfId="3659" xr:uid="{288B608F-0BA8-44FE-966F-8C974B68C27F}"/>
    <cellStyle name="SAPBEXstdItem 5 3 5 2" xfId="8756" xr:uid="{A02590C9-B98A-42B6-B944-9EFC75E14772}"/>
    <cellStyle name="SAPBEXstdItem 5 3 5 2 2" xfId="18638" xr:uid="{1446B8E1-91EE-4690-ACF1-57E2C9E282BE}"/>
    <cellStyle name="SAPBEXstdItem 5 3 5 3" xfId="7252" xr:uid="{8B2D0206-EFF4-4917-B132-34C9C147D74B}"/>
    <cellStyle name="SAPBEXstdItem 5 3 5 3 2" xfId="17301" xr:uid="{1DB99C8E-0D1C-45CF-9DA6-913D7DD6207B}"/>
    <cellStyle name="SAPBEXstdItem 5 3 5 4" xfId="14180" xr:uid="{8B9897C8-48AD-4E41-929A-66468E28E038}"/>
    <cellStyle name="SAPBEXstdItem 5 3 6" xfId="3660" xr:uid="{6AC92B07-8DD5-4285-B58E-591B5E6703B7}"/>
    <cellStyle name="SAPBEXstdItem 5 3 6 2" xfId="8757" xr:uid="{0F9BD796-30A0-4393-921F-69342A107F02}"/>
    <cellStyle name="SAPBEXstdItem 5 3 6 2 2" xfId="18639" xr:uid="{FF53D297-E646-4480-BCEF-6B447CBD4625}"/>
    <cellStyle name="SAPBEXstdItem 5 3 6 3" xfId="7870" xr:uid="{7BCFF78B-D109-406E-8457-0566B10C932F}"/>
    <cellStyle name="SAPBEXstdItem 5 3 6 3 2" xfId="17865" xr:uid="{D8A7B2DF-5E4E-4D04-B825-D9F2AAD9464C}"/>
    <cellStyle name="SAPBEXstdItem 5 3 6 4" xfId="14181" xr:uid="{6911855D-E81B-4B5A-B962-509A5815F3D8}"/>
    <cellStyle name="SAPBEXstdItem 5 3 7" xfId="7768" xr:uid="{37F611F4-340F-431F-AB45-183A1534037B}"/>
    <cellStyle name="SAPBEXstdItem 5 3 7 2" xfId="17766" xr:uid="{B53B7C7C-B37B-440B-90A2-71972F778887}"/>
    <cellStyle name="SAPBEXstdItem 5 3 8" xfId="12293" xr:uid="{2981CF51-C45F-4FE7-BFD8-7D38545A3F8C}"/>
    <cellStyle name="SAPBEXstdItem 5 3 8 2" xfId="21873" xr:uid="{F229CEFE-2FA3-4B86-8A02-0D066453F4A1}"/>
    <cellStyle name="SAPBEXstdItem 5 3 9" xfId="13530" xr:uid="{C3D14F3B-6F7E-4041-A3BC-2DE094A2C793}"/>
    <cellStyle name="SAPBEXstdItem 5 4" xfId="3661" xr:uid="{BBF00A34-26C3-4CAE-90AF-3F45E27B8783}"/>
    <cellStyle name="SAPBEXstdItem 5 4 2" xfId="8758" xr:uid="{59F61F17-FC2C-4DE3-A37B-93FF2908B851}"/>
    <cellStyle name="SAPBEXstdItem 5 4 2 2" xfId="18640" xr:uid="{9C426BD3-4B6D-493C-9EAD-E97BC20982C5}"/>
    <cellStyle name="SAPBEXstdItem 5 4 3" xfId="12773" xr:uid="{F34C4392-D28F-44D3-8494-A0B8B8A87403}"/>
    <cellStyle name="SAPBEXstdItem 5 4 3 2" xfId="22161" xr:uid="{3466D839-39C9-4C87-A442-229ED84B224A}"/>
    <cellStyle name="SAPBEXstdItem 5 4 4" xfId="14182" xr:uid="{0C22CC56-2089-48E6-B9EF-9B693E96159C}"/>
    <cellStyle name="SAPBEXstdItem 5 5" xfId="3662" xr:uid="{D7D193B5-9EA2-4952-8801-B2EF53738A46}"/>
    <cellStyle name="SAPBEXstdItem 5 5 2" xfId="8759" xr:uid="{3AEFC1DB-7D2E-4095-A248-62D6039D5AFD}"/>
    <cellStyle name="SAPBEXstdItem 5 5 2 2" xfId="18641" xr:uid="{E7515749-9946-444D-8A06-C148F9D9F302}"/>
    <cellStyle name="SAPBEXstdItem 5 5 3" xfId="12569" xr:uid="{DE8B9892-5099-4501-A592-32933FC38B68}"/>
    <cellStyle name="SAPBEXstdItem 5 5 3 2" xfId="22065" xr:uid="{06A2B823-AB5B-413C-8F44-0ECCF03A9399}"/>
    <cellStyle name="SAPBEXstdItem 5 5 4" xfId="14183" xr:uid="{ACFCDB8D-856C-4F03-B6B4-755F0806EFB5}"/>
    <cellStyle name="SAPBEXstdItem 5 6" xfId="3663" xr:uid="{89129C48-1EEA-4A5D-84B2-846C45C47EE4}"/>
    <cellStyle name="SAPBEXstdItem 5 6 2" xfId="8760" xr:uid="{9372E50D-F49A-473E-A2C3-F5B9D51EE6FC}"/>
    <cellStyle name="SAPBEXstdItem 5 6 2 2" xfId="18642" xr:uid="{13671FF6-F6A3-458C-972A-F17F7B50AC52}"/>
    <cellStyle name="SAPBEXstdItem 5 6 3" xfId="12379" xr:uid="{45A89282-63D6-4741-8C71-6B2576A391F3}"/>
    <cellStyle name="SAPBEXstdItem 5 6 3 2" xfId="21955" xr:uid="{C9CCDBAC-EF80-4646-8752-920C21CB73F0}"/>
    <cellStyle name="SAPBEXstdItem 5 6 4" xfId="14184" xr:uid="{75372660-DC29-4D1E-B675-40FE00781DD9}"/>
    <cellStyle name="SAPBEXstdItem 5 7" xfId="3664" xr:uid="{5666A8A2-E89D-41BA-8E90-1C58B25052B2}"/>
    <cellStyle name="SAPBEXstdItem 5 7 2" xfId="8761" xr:uid="{5EA2C079-1BA3-4371-AE24-ABDD335C0879}"/>
    <cellStyle name="SAPBEXstdItem 5 7 2 2" xfId="18643" xr:uid="{236F33C7-14F1-463B-A071-0C3D54450971}"/>
    <cellStyle name="SAPBEXstdItem 5 7 3" xfId="12181" xr:uid="{EE844DBA-3758-46E8-A41A-0F295E069C48}"/>
    <cellStyle name="SAPBEXstdItem 5 7 3 2" xfId="21767" xr:uid="{2A283346-AF9F-4B4D-892E-0A4DCC568A91}"/>
    <cellStyle name="SAPBEXstdItem 5 7 4" xfId="14185" xr:uid="{8382963C-00BA-484F-A806-C56637DCA837}"/>
    <cellStyle name="SAPBEXstdItem 5 8" xfId="3665" xr:uid="{78BC4997-97BA-4A18-A1DB-159E2BE8DAE3}"/>
    <cellStyle name="SAPBEXstdItem 5 8 2" xfId="8762" xr:uid="{73D29364-FAC1-49AE-A802-B8C2375C6D1A}"/>
    <cellStyle name="SAPBEXstdItem 5 8 2 2" xfId="18644" xr:uid="{696447AF-AFC5-4995-A835-1DEAFE54E52E}"/>
    <cellStyle name="SAPBEXstdItem 5 8 3" xfId="12772" xr:uid="{16606A59-754A-41DC-B0C3-3F839DC34503}"/>
    <cellStyle name="SAPBEXstdItem 5 8 3 2" xfId="22160" xr:uid="{0AD1E0AC-CE73-4921-A072-EB78E81D6880}"/>
    <cellStyle name="SAPBEXstdItem 5 8 4" xfId="14186" xr:uid="{58A9AB93-BB0A-44E7-8ECF-8427D72FA68E}"/>
    <cellStyle name="SAPBEXstdItem 5 9" xfId="7600" xr:uid="{5FDBC9A0-278A-4163-BCC3-892CE5398C43}"/>
    <cellStyle name="SAPBEXstdItem 5 9 2" xfId="17617" xr:uid="{1E35DC27-7B82-4199-A240-ACEC81372817}"/>
    <cellStyle name="SAPBEXstdItem 6" xfId="1582" xr:uid="{786B7DCC-FA7F-4C0C-8288-E97FAA00A369}"/>
    <cellStyle name="SAPBEXstdItem 6 10" xfId="7259" xr:uid="{71511175-4A4F-47C7-9095-57E818D864D9}"/>
    <cellStyle name="SAPBEXstdItem 6 10 2" xfId="17308" xr:uid="{42FFB36C-2F19-4029-BE5F-C9E03859E7B0}"/>
    <cellStyle name="SAPBEXstdItem 6 11" xfId="13393" xr:uid="{9F69C31B-E21D-40D9-831F-510B13849D24}"/>
    <cellStyle name="SAPBEXstdItem 6 2" xfId="1761" xr:uid="{51FDEC15-EFCF-422A-B698-3A9312B49321}"/>
    <cellStyle name="SAPBEXstdItem 6 2 2" xfId="3666" xr:uid="{40710F48-6C36-43B4-BCCA-60B1A75C889F}"/>
    <cellStyle name="SAPBEXstdItem 6 2 2 2" xfId="8763" xr:uid="{C6E9F69A-3831-42D6-9206-D38A751A0397}"/>
    <cellStyle name="SAPBEXstdItem 6 2 2 2 2" xfId="18645" xr:uid="{B9A3AD29-DF01-4D28-A37F-6B0298D94113}"/>
    <cellStyle name="SAPBEXstdItem 6 2 2 3" xfId="12568" xr:uid="{38733B0A-05A7-4095-9028-A793BD926F2A}"/>
    <cellStyle name="SAPBEXstdItem 6 2 2 3 2" xfId="22064" xr:uid="{B4FA16CB-FCF8-4EE9-B1E5-3BC872720DFD}"/>
    <cellStyle name="SAPBEXstdItem 6 2 2 4" xfId="14187" xr:uid="{3E88AB5E-C0F1-4BC5-9726-EE2510685C66}"/>
    <cellStyle name="SAPBEXstdItem 6 2 3" xfId="3667" xr:uid="{9BB1D8CF-CC28-463E-90A5-D7CA23400437}"/>
    <cellStyle name="SAPBEXstdItem 6 2 3 2" xfId="8764" xr:uid="{E7F57000-4B87-44B6-9FA7-8764CA87C142}"/>
    <cellStyle name="SAPBEXstdItem 6 2 3 2 2" xfId="18646" xr:uid="{FF1D5142-ABD9-4E54-A0CE-8FC490D2BB62}"/>
    <cellStyle name="SAPBEXstdItem 6 2 3 3" xfId="12378" xr:uid="{6A2A9712-FE74-4FA4-8490-E235A73464EF}"/>
    <cellStyle name="SAPBEXstdItem 6 2 3 3 2" xfId="21954" xr:uid="{5A158F87-7D2D-4CD9-A5E5-137CDE6C8290}"/>
    <cellStyle name="SAPBEXstdItem 6 2 3 4" xfId="14188" xr:uid="{FBC5F68E-1501-4720-A080-031A5A95E7B1}"/>
    <cellStyle name="SAPBEXstdItem 6 2 4" xfId="3668" xr:uid="{5082E91D-65BC-4073-B87E-A587EE2736F5}"/>
    <cellStyle name="SAPBEXstdItem 6 2 4 2" xfId="8765" xr:uid="{5E58FFDB-10D2-47D4-975B-6BA8C597BDEF}"/>
    <cellStyle name="SAPBEXstdItem 6 2 4 2 2" xfId="18647" xr:uid="{D2320D71-E5F0-4AAA-8DE2-2175B2CC512D}"/>
    <cellStyle name="SAPBEXstdItem 6 2 4 3" xfId="12180" xr:uid="{39089087-75F6-46DE-9222-C68B001EE7EF}"/>
    <cellStyle name="SAPBEXstdItem 6 2 4 3 2" xfId="21766" xr:uid="{19A929D1-98E8-4F07-A5FE-5A53EB4C385C}"/>
    <cellStyle name="SAPBEXstdItem 6 2 4 4" xfId="14189" xr:uid="{05B00E31-0D37-484B-B12D-3EAA14A7C371}"/>
    <cellStyle name="SAPBEXstdItem 6 2 5" xfId="3669" xr:uid="{1F065636-C884-4651-A076-7E5EE98F2E97}"/>
    <cellStyle name="SAPBEXstdItem 6 2 5 2" xfId="8766" xr:uid="{A31247DD-E896-4567-91C6-8776BCC08F44}"/>
    <cellStyle name="SAPBEXstdItem 6 2 5 2 2" xfId="18648" xr:uid="{E5785791-61D8-498E-856B-91A48FA18AA9}"/>
    <cellStyle name="SAPBEXstdItem 6 2 5 3" xfId="12771" xr:uid="{F1D0660A-1502-4507-A7E1-BC987C9C97FE}"/>
    <cellStyle name="SAPBEXstdItem 6 2 5 3 2" xfId="22159" xr:uid="{AD5A0015-3005-4DAC-A3BB-3A4FEC936B39}"/>
    <cellStyle name="SAPBEXstdItem 6 2 5 4" xfId="14190" xr:uid="{CA8A533F-B122-455B-8402-72F2A59663C6}"/>
    <cellStyle name="SAPBEXstdItem 6 2 6" xfId="3670" xr:uid="{D7A904CA-7646-4EDD-B34D-853FC99CA7E6}"/>
    <cellStyle name="SAPBEXstdItem 6 2 6 2" xfId="8767" xr:uid="{FB3114C2-59F0-4992-BE0D-4D2D2A01601F}"/>
    <cellStyle name="SAPBEXstdItem 6 2 6 2 2" xfId="18649" xr:uid="{DD9F5EE0-ED7F-4AC5-BE43-D21547738761}"/>
    <cellStyle name="SAPBEXstdItem 6 2 6 3" xfId="12567" xr:uid="{5F44CD36-24B9-416E-A1A1-4965B7D504E2}"/>
    <cellStyle name="SAPBEXstdItem 6 2 6 3 2" xfId="22063" xr:uid="{41865EB7-7B8C-47EE-B5D4-4C9C3294EDE4}"/>
    <cellStyle name="SAPBEXstdItem 6 2 6 4" xfId="14191" xr:uid="{0FF3CA1D-B592-4BDB-B5DC-AEE5AED66B6A}"/>
    <cellStyle name="SAPBEXstdItem 6 2 7" xfId="7733" xr:uid="{AF54DB35-D813-41C5-8987-9F699C36D034}"/>
    <cellStyle name="SAPBEXstdItem 6 2 7 2" xfId="17734" xr:uid="{D0C23024-4777-43AE-B6CC-FE41D0950454}"/>
    <cellStyle name="SAPBEXstdItem 6 2 8" xfId="12304" xr:uid="{C5E84F33-1085-4E0F-BBCC-C4F431D5C45E}"/>
    <cellStyle name="SAPBEXstdItem 6 2 8 2" xfId="21884" xr:uid="{9F0A761B-B6EB-4E79-8BE4-E12B69DC0C0B}"/>
    <cellStyle name="SAPBEXstdItem 6 2 9" xfId="13499" xr:uid="{88C08276-5CE4-401C-BEFC-F108C8558B8A}"/>
    <cellStyle name="SAPBEXstdItem 6 3" xfId="1812" xr:uid="{EA7868A6-DB87-4B13-B9C2-0A1E69C1A390}"/>
    <cellStyle name="SAPBEXstdItem 6 3 2" xfId="3671" xr:uid="{28A1EB5B-1010-4FAB-9317-AF0267DB6776}"/>
    <cellStyle name="SAPBEXstdItem 6 3 2 2" xfId="8768" xr:uid="{58A0A12E-E201-42AA-94AC-3975396028EF}"/>
    <cellStyle name="SAPBEXstdItem 6 3 2 2 2" xfId="18650" xr:uid="{18DDDE0D-8C48-4A5C-851A-E696E49BFD2D}"/>
    <cellStyle name="SAPBEXstdItem 6 3 2 3" xfId="12377" xr:uid="{76D5091D-2142-4CF2-8B2D-2135E1D0BF43}"/>
    <cellStyle name="SAPBEXstdItem 6 3 2 3 2" xfId="21953" xr:uid="{6E5D9605-3AF3-4024-952E-573A2AA4FD8F}"/>
    <cellStyle name="SAPBEXstdItem 6 3 2 4" xfId="14192" xr:uid="{53FCFC92-2E91-41C9-AE96-E2C82F9EC849}"/>
    <cellStyle name="SAPBEXstdItem 6 3 3" xfId="3672" xr:uid="{E08790A5-73C5-4D43-ADAD-B2A8F955297F}"/>
    <cellStyle name="SAPBEXstdItem 6 3 3 2" xfId="8769" xr:uid="{E9075100-9A1C-410E-947E-15B0F146C85A}"/>
    <cellStyle name="SAPBEXstdItem 6 3 3 2 2" xfId="18651" xr:uid="{5DF99658-DFAD-4C7F-A09B-A442E8C2AAAD}"/>
    <cellStyle name="SAPBEXstdItem 6 3 3 3" xfId="12179" xr:uid="{2C2FB0DD-2CB7-4808-852C-22731E36E48F}"/>
    <cellStyle name="SAPBEXstdItem 6 3 3 3 2" xfId="21765" xr:uid="{A9E0A323-B6F2-4867-9107-9523411EA338}"/>
    <cellStyle name="SAPBEXstdItem 6 3 3 4" xfId="14193" xr:uid="{38C5B09E-EA2B-4680-8328-7D1E709A943D}"/>
    <cellStyle name="SAPBEXstdItem 6 3 4" xfId="3673" xr:uid="{0B6A9685-EF7A-4E61-BC76-4A7505BEF432}"/>
    <cellStyle name="SAPBEXstdItem 6 3 4 2" xfId="8770" xr:uid="{5CFF2B60-D452-40AC-BC30-FBC40B3EC2E5}"/>
    <cellStyle name="SAPBEXstdItem 6 3 4 2 2" xfId="18652" xr:uid="{5C365F71-5F4D-41AD-8997-1D5D56DA9458}"/>
    <cellStyle name="SAPBEXstdItem 6 3 4 3" xfId="12770" xr:uid="{08AF545D-B26D-4569-9D71-397AD3750DEC}"/>
    <cellStyle name="SAPBEXstdItem 6 3 4 3 2" xfId="22158" xr:uid="{1D3383B6-8B72-42EE-9E71-C5882E953F57}"/>
    <cellStyle name="SAPBEXstdItem 6 3 4 4" xfId="14194" xr:uid="{B24F484D-9BD4-419E-B3D7-034B705F1A88}"/>
    <cellStyle name="SAPBEXstdItem 6 3 5" xfId="3674" xr:uid="{862C346F-3D77-41F9-88CC-47A1C1C4DC56}"/>
    <cellStyle name="SAPBEXstdItem 6 3 5 2" xfId="8771" xr:uid="{C67B0BB6-B1DD-4F03-B5A1-0668C95AFA3E}"/>
    <cellStyle name="SAPBEXstdItem 6 3 5 2 2" xfId="18653" xr:uid="{13ED46C0-CDC4-41F6-9D2D-7DC9DC9AA00E}"/>
    <cellStyle name="SAPBEXstdItem 6 3 5 3" xfId="12566" xr:uid="{74AA0A06-C89F-4937-B85A-423E86FB5CFC}"/>
    <cellStyle name="SAPBEXstdItem 6 3 5 3 2" xfId="22062" xr:uid="{F8E6C91E-236A-4605-9161-449BC735BD38}"/>
    <cellStyle name="SAPBEXstdItem 6 3 5 4" xfId="14195" xr:uid="{4C539FEE-EDF1-4423-9AAD-67C31340400F}"/>
    <cellStyle name="SAPBEXstdItem 6 3 6" xfId="3675" xr:uid="{C61225BA-B84A-4DF6-947B-C5AE6A638CAB}"/>
    <cellStyle name="SAPBEXstdItem 6 3 6 2" xfId="8772" xr:uid="{98FC93FB-4871-4EA3-8915-0E905704AEE6}"/>
    <cellStyle name="SAPBEXstdItem 6 3 6 2 2" xfId="18654" xr:uid="{E5D94D25-6E38-4965-8784-12D5A052802B}"/>
    <cellStyle name="SAPBEXstdItem 6 3 6 3" xfId="12376" xr:uid="{583F2D4D-B385-4D20-9F8F-ED12729E4BDF}"/>
    <cellStyle name="SAPBEXstdItem 6 3 6 3 2" xfId="21952" xr:uid="{8A7734D7-96EE-4B04-9500-B217928403A2}"/>
    <cellStyle name="SAPBEXstdItem 6 3 6 4" xfId="14196" xr:uid="{A8967BD9-8F65-4913-B6F4-4F1B8C44C392}"/>
    <cellStyle name="SAPBEXstdItem 6 3 7" xfId="7772" xr:uid="{EADD40C9-6F0E-4C1D-9FD7-B32927A765ED}"/>
    <cellStyle name="SAPBEXstdItem 6 3 7 2" xfId="17770" xr:uid="{2C7F1BCC-87EE-4348-BD74-E892107545AE}"/>
    <cellStyle name="SAPBEXstdItem 6 3 8" xfId="12292" xr:uid="{9EEA3E4C-D78A-4F30-A33B-5614B53B98C2}"/>
    <cellStyle name="SAPBEXstdItem 6 3 8 2" xfId="21872" xr:uid="{ACA20EF9-4AC2-453C-8CC4-157CE86F681C}"/>
    <cellStyle name="SAPBEXstdItem 6 3 9" xfId="13534" xr:uid="{F92D65FF-086E-4F6B-BA15-29A2C91601B1}"/>
    <cellStyle name="SAPBEXstdItem 6 4" xfId="3676" xr:uid="{BF10B21D-F160-4BD8-A440-21B28762B2F8}"/>
    <cellStyle name="SAPBEXstdItem 6 4 2" xfId="8773" xr:uid="{A738FE9C-FBB3-4C37-A4D8-2CE29CEC1F45}"/>
    <cellStyle name="SAPBEXstdItem 6 4 2 2" xfId="18655" xr:uid="{42DEFACC-756D-40A4-AF6E-9FCD7CCA349E}"/>
    <cellStyle name="SAPBEXstdItem 6 4 3" xfId="12178" xr:uid="{2BF4D05C-CC6A-4812-90BB-04A7457465D8}"/>
    <cellStyle name="SAPBEXstdItem 6 4 3 2" xfId="21764" xr:uid="{541A66D6-CEC7-4075-A724-2438DF3277B0}"/>
    <cellStyle name="SAPBEXstdItem 6 4 4" xfId="14197" xr:uid="{CE8B36DE-44AB-4A68-B715-722D9B911B7F}"/>
    <cellStyle name="SAPBEXstdItem 6 5" xfId="3677" xr:uid="{4FF28D3B-A5A9-4FF7-8AB8-DEBD2C8B2499}"/>
    <cellStyle name="SAPBEXstdItem 6 5 2" xfId="8774" xr:uid="{450BDFF9-A891-4523-830C-A659242A26F6}"/>
    <cellStyle name="SAPBEXstdItem 6 5 2 2" xfId="18656" xr:uid="{761AC3CD-BFF0-4E82-9DDD-236EB40D5237}"/>
    <cellStyle name="SAPBEXstdItem 6 5 3" xfId="12769" xr:uid="{04B26D9F-E338-4A2C-BBB2-8511966884AA}"/>
    <cellStyle name="SAPBEXstdItem 6 5 3 2" xfId="22157" xr:uid="{72968BE5-6C24-4A8C-9638-153B0ADC5E95}"/>
    <cellStyle name="SAPBEXstdItem 6 5 4" xfId="14198" xr:uid="{87BF8C1B-9B23-4763-9EBB-86AAFABCC3E0}"/>
    <cellStyle name="SAPBEXstdItem 6 6" xfId="3678" xr:uid="{67D90667-A562-4C62-8F7B-19E8CFFAC373}"/>
    <cellStyle name="SAPBEXstdItem 6 6 2" xfId="8775" xr:uid="{468B8294-61F7-48F8-9E02-EAE87C936180}"/>
    <cellStyle name="SAPBEXstdItem 6 6 2 2" xfId="18657" xr:uid="{C4A535E4-08A4-47B5-9C82-A66F672F09F9}"/>
    <cellStyle name="SAPBEXstdItem 6 6 3" xfId="12565" xr:uid="{878FAE35-928A-4368-9050-DA2804147747}"/>
    <cellStyle name="SAPBEXstdItem 6 6 3 2" xfId="22061" xr:uid="{0B0605A5-CD88-4F17-97F7-BD150F943AEC}"/>
    <cellStyle name="SAPBEXstdItem 6 6 4" xfId="14199" xr:uid="{B23F9C68-4B59-470B-8911-2E6576C54B00}"/>
    <cellStyle name="SAPBEXstdItem 6 7" xfId="3679" xr:uid="{E8C69A0B-83E4-4B38-9ED6-77E20CD32FD8}"/>
    <cellStyle name="SAPBEXstdItem 6 7 2" xfId="8776" xr:uid="{005A8C3B-D893-495B-8150-BD28BDD6C863}"/>
    <cellStyle name="SAPBEXstdItem 6 7 2 2" xfId="18658" xr:uid="{97E649C9-48A6-492E-A2AC-3BFDBF56F3A1}"/>
    <cellStyle name="SAPBEXstdItem 6 7 3" xfId="12375" xr:uid="{36E8BB20-2CE4-430C-B4DC-85886E7B1321}"/>
    <cellStyle name="SAPBEXstdItem 6 7 3 2" xfId="21951" xr:uid="{7C26BB79-4B00-4049-9F50-C5B811990A52}"/>
    <cellStyle name="SAPBEXstdItem 6 7 4" xfId="14200" xr:uid="{1FF0FA28-A60D-4B03-8C11-C9E52826B773}"/>
    <cellStyle name="SAPBEXstdItem 6 8" xfId="3680" xr:uid="{7630273D-86C4-4F74-9ED3-3BF53AEF5C9E}"/>
    <cellStyle name="SAPBEXstdItem 6 8 2" xfId="8777" xr:uid="{174F38E4-C68D-443B-985A-9FE80AF24B3D}"/>
    <cellStyle name="SAPBEXstdItem 6 8 2 2" xfId="18659" xr:uid="{DBAE3E3F-F75E-4139-8986-6C7A92AAF97C}"/>
    <cellStyle name="SAPBEXstdItem 6 8 3" xfId="12177" xr:uid="{73A46801-CF54-427B-84A2-B383AC69F078}"/>
    <cellStyle name="SAPBEXstdItem 6 8 3 2" xfId="21763" xr:uid="{5843F7BD-3C3B-47B4-A087-74038DBFD6B6}"/>
    <cellStyle name="SAPBEXstdItem 6 8 4" xfId="14201" xr:uid="{E5036495-2AB0-41CA-B8DE-297652D3BB8F}"/>
    <cellStyle name="SAPBEXstdItem 6 9" xfId="7607" xr:uid="{5A04E4FB-1991-47CC-A429-728AB85F4C42}"/>
    <cellStyle name="SAPBEXstdItem 6 9 2" xfId="17622" xr:uid="{B2BE598D-85A6-4C43-9372-DB32E2265774}"/>
    <cellStyle name="SAPBEXstdItem 7" xfId="1662" xr:uid="{5CC4B755-E34F-44BD-856D-BBCA036C61B4}"/>
    <cellStyle name="SAPBEXstdItem 7 2" xfId="3681" xr:uid="{2A82D81F-6AC3-4682-AE54-2A3D56D1B66E}"/>
    <cellStyle name="SAPBEXstdItem 7 2 2" xfId="8778" xr:uid="{358BD6C2-F208-4F08-9E16-3C5EEA05CE2E}"/>
    <cellStyle name="SAPBEXstdItem 7 2 2 2" xfId="18660" xr:uid="{8FCB696F-1FF1-420F-8BA5-99EB7B550035}"/>
    <cellStyle name="SAPBEXstdItem 7 2 3" xfId="12768" xr:uid="{BFBC9485-15E5-4920-AEE1-0766052B540F}"/>
    <cellStyle name="SAPBEXstdItem 7 2 3 2" xfId="22156" xr:uid="{DBC9DD46-7AB8-417E-A0AF-1091478DB240}"/>
    <cellStyle name="SAPBEXstdItem 7 2 4" xfId="14202" xr:uid="{76FDD83C-0114-4A24-BFFD-303C93019AC1}"/>
    <cellStyle name="SAPBEXstdItem 7 3" xfId="3682" xr:uid="{614445FF-FE7A-4960-9FFC-98A2D1675834}"/>
    <cellStyle name="SAPBEXstdItem 7 3 2" xfId="8779" xr:uid="{32803568-2B20-4618-A4E0-BFDEA7C3225E}"/>
    <cellStyle name="SAPBEXstdItem 7 3 2 2" xfId="18661" xr:uid="{47127B79-77DC-4A3F-9B29-FC69C5F84F2F}"/>
    <cellStyle name="SAPBEXstdItem 7 3 3" xfId="12564" xr:uid="{BDA647BC-C8D3-4B85-8A23-F99DE1B36E07}"/>
    <cellStyle name="SAPBEXstdItem 7 3 3 2" xfId="22060" xr:uid="{0B5F3D77-0E89-4964-B8BA-BCB5E845FC93}"/>
    <cellStyle name="SAPBEXstdItem 7 3 4" xfId="14203" xr:uid="{8D10CCAF-582D-4717-A23B-60E373DAF235}"/>
    <cellStyle name="SAPBEXstdItem 7 4" xfId="3683" xr:uid="{4FA0193E-938B-4B94-9E08-98AABDFB3AA7}"/>
    <cellStyle name="SAPBEXstdItem 7 4 2" xfId="8780" xr:uid="{55DF3B9B-6857-4296-9C79-F0F022B3EEC9}"/>
    <cellStyle name="SAPBEXstdItem 7 4 2 2" xfId="18662" xr:uid="{FC9D18AA-CA08-4C64-A681-8688D2D32A49}"/>
    <cellStyle name="SAPBEXstdItem 7 4 3" xfId="12374" xr:uid="{677A7D0E-0D39-43C1-B8BB-F07814416D8C}"/>
    <cellStyle name="SAPBEXstdItem 7 4 3 2" xfId="21950" xr:uid="{94A0C74B-132E-4A8E-BAAE-DA0EBDE70FDE}"/>
    <cellStyle name="SAPBEXstdItem 7 4 4" xfId="14204" xr:uid="{BBC69267-D13B-49EB-8CC5-F1B8D1E5CDB8}"/>
    <cellStyle name="SAPBEXstdItem 7 5" xfId="3684" xr:uid="{939C7F25-69DA-4746-9E64-3B6088D84E65}"/>
    <cellStyle name="SAPBEXstdItem 7 5 2" xfId="8781" xr:uid="{D71072DD-EA51-46BC-BF6A-7B716182C68D}"/>
    <cellStyle name="SAPBEXstdItem 7 5 2 2" xfId="18663" xr:uid="{35032912-B0C3-43AD-BE5D-6EFFF9752CAB}"/>
    <cellStyle name="SAPBEXstdItem 7 5 3" xfId="12176" xr:uid="{6C1ECBD7-934D-460A-8EE3-21A1F09AF8CC}"/>
    <cellStyle name="SAPBEXstdItem 7 5 3 2" xfId="21762" xr:uid="{85F4E620-2070-46FB-8215-FD821EFF54FB}"/>
    <cellStyle name="SAPBEXstdItem 7 5 4" xfId="14205" xr:uid="{4CAE4150-99EE-4B4C-A80A-810B3C9FC549}"/>
    <cellStyle name="SAPBEXstdItem 7 6" xfId="3685" xr:uid="{E06B379B-E6C9-4C60-B518-C1596B1EB111}"/>
    <cellStyle name="SAPBEXstdItem 7 6 2" xfId="8782" xr:uid="{DFEF5120-DD65-48BB-9D44-1DA42210FA8C}"/>
    <cellStyle name="SAPBEXstdItem 7 6 2 2" xfId="18664" xr:uid="{5DB6213B-6A2B-48F1-8C34-80398CBA539B}"/>
    <cellStyle name="SAPBEXstdItem 7 6 3" xfId="12767" xr:uid="{F00E669F-33E0-437C-8AC2-4B47FDF365CB}"/>
    <cellStyle name="SAPBEXstdItem 7 6 3 2" xfId="22155" xr:uid="{90FE2EB5-4AE0-4917-96D5-D0C8C35A1A03}"/>
    <cellStyle name="SAPBEXstdItem 7 6 4" xfId="14206" xr:uid="{31EA582D-9A42-4E8E-A5E8-1559A4A8F164}"/>
    <cellStyle name="SAPBEXstdItem 7 7" xfId="7665" xr:uid="{D3671700-FD6D-4721-A999-CF31904214BE}"/>
    <cellStyle name="SAPBEXstdItem 7 7 2" xfId="17675" xr:uid="{53DEC255-4901-4863-9204-D6E4778754A8}"/>
    <cellStyle name="SAPBEXstdItem 7 8" xfId="7289" xr:uid="{6D4D6518-88C1-4F62-A1A3-326E6F0760EB}"/>
    <cellStyle name="SAPBEXstdItem 7 8 2" xfId="17331" xr:uid="{04CDD881-3BA7-4A2C-AC2F-C5BD0CADFE86}"/>
    <cellStyle name="SAPBEXstdItem 7 9" xfId="13443" xr:uid="{7DDF8084-97C7-4CFC-BD4E-595EB115A24C}"/>
    <cellStyle name="SAPBEXstdItem 8" xfId="1664" xr:uid="{BAB4440B-F403-4031-B20E-CF2CBBB3987E}"/>
    <cellStyle name="SAPBEXstdItem 8 2" xfId="3686" xr:uid="{14235B7D-274E-4CCF-92BE-10A80C21AAC6}"/>
    <cellStyle name="SAPBEXstdItem 8 2 2" xfId="8783" xr:uid="{FE4B7260-97C6-4891-8EEC-DAFCE4539744}"/>
    <cellStyle name="SAPBEXstdItem 8 2 2 2" xfId="18665" xr:uid="{695CF50E-2F8C-4688-AF28-3D92AA989DEA}"/>
    <cellStyle name="SAPBEXstdItem 8 2 3" xfId="12563" xr:uid="{4F56D04E-1504-46E4-A1D3-7EE8BFF06DDB}"/>
    <cellStyle name="SAPBEXstdItem 8 2 3 2" xfId="22059" xr:uid="{5D3121BD-8C76-4A74-8E3B-F6069F604B28}"/>
    <cellStyle name="SAPBEXstdItem 8 2 4" xfId="14207" xr:uid="{90CDF282-6D4F-4AF2-BBE2-551A5D8F494E}"/>
    <cellStyle name="SAPBEXstdItem 8 3" xfId="3687" xr:uid="{E4126481-C5B1-4F56-9625-AB34E957CFBD}"/>
    <cellStyle name="SAPBEXstdItem 8 3 2" xfId="8784" xr:uid="{B03999D4-3EF6-4167-8856-EF2BD10C779A}"/>
    <cellStyle name="SAPBEXstdItem 8 3 2 2" xfId="18666" xr:uid="{E6C74783-BE6E-41A2-A799-BCAF7B187B24}"/>
    <cellStyle name="SAPBEXstdItem 8 3 3" xfId="12373" xr:uid="{164FAA4B-D134-48AF-9D2F-A6512964E218}"/>
    <cellStyle name="SAPBEXstdItem 8 3 3 2" xfId="21949" xr:uid="{02C93351-2725-4EC2-8220-113E22331DE4}"/>
    <cellStyle name="SAPBEXstdItem 8 3 4" xfId="14208" xr:uid="{45F879DE-3224-4C8F-AEBA-88CFC6989BDE}"/>
    <cellStyle name="SAPBEXstdItem 8 4" xfId="3688" xr:uid="{35CB5149-223E-48C8-BC99-ED4AFE8A6557}"/>
    <cellStyle name="SAPBEXstdItem 8 4 2" xfId="8785" xr:uid="{36B34B1E-2F36-490A-A7C1-0A7B827233AE}"/>
    <cellStyle name="SAPBEXstdItem 8 4 2 2" xfId="18667" xr:uid="{DCFBFA29-41E4-4CC9-A1C5-6373E31189A5}"/>
    <cellStyle name="SAPBEXstdItem 8 4 3" xfId="12175" xr:uid="{4B4F3251-C63C-4E7F-A7EB-9B646C8A3042}"/>
    <cellStyle name="SAPBEXstdItem 8 4 3 2" xfId="21761" xr:uid="{040C0909-BA4F-4C15-B8FA-FDC289FF0231}"/>
    <cellStyle name="SAPBEXstdItem 8 4 4" xfId="14209" xr:uid="{BD830946-9969-4B3B-820E-FF69DC0F6DA2}"/>
    <cellStyle name="SAPBEXstdItem 8 5" xfId="3689" xr:uid="{75C309A9-C64A-40F1-BAE8-6E9611D4B436}"/>
    <cellStyle name="SAPBEXstdItem 8 5 2" xfId="8786" xr:uid="{D300F6E5-1E69-4FAB-AB51-404E864119EA}"/>
    <cellStyle name="SAPBEXstdItem 8 5 2 2" xfId="18668" xr:uid="{0A5E025B-DFC1-458E-85A5-49D4BECFB41B}"/>
    <cellStyle name="SAPBEXstdItem 8 5 3" xfId="12766" xr:uid="{27171A5F-6481-4845-B18A-4B2FD4D2368E}"/>
    <cellStyle name="SAPBEXstdItem 8 5 3 2" xfId="22154" xr:uid="{FD616915-C576-410F-AC90-2AEA5810E754}"/>
    <cellStyle name="SAPBEXstdItem 8 5 4" xfId="14210" xr:uid="{93876F73-5C13-4700-9E5C-42AB5A879F67}"/>
    <cellStyle name="SAPBEXstdItem 8 6" xfId="3690" xr:uid="{C8DDAB8A-DEE4-490D-9336-259E29E45405}"/>
    <cellStyle name="SAPBEXstdItem 8 6 2" xfId="8787" xr:uid="{B1B0D7E2-6DC0-4C7C-AD96-BDD7054E67F0}"/>
    <cellStyle name="SAPBEXstdItem 8 6 2 2" xfId="18669" xr:uid="{96CED327-5DF4-41DC-9CCD-0C4999FCA470}"/>
    <cellStyle name="SAPBEXstdItem 8 6 3" xfId="12562" xr:uid="{FA91E94A-92C8-4F1F-A47E-0FABBEBBD988}"/>
    <cellStyle name="SAPBEXstdItem 8 6 3 2" xfId="22058" xr:uid="{E3EA6330-0ED6-487D-9728-FC1E01403F63}"/>
    <cellStyle name="SAPBEXstdItem 8 6 4" xfId="14211" xr:uid="{7C9B5C32-D524-4810-B3CD-99B181202746}"/>
    <cellStyle name="SAPBEXstdItem 8 7" xfId="7667" xr:uid="{EC327F46-979E-4169-B876-A3EB9F21DEE9}"/>
    <cellStyle name="SAPBEXstdItem 8 7 2" xfId="17677" xr:uid="{3DA5A32B-87CD-4EE4-A4DE-48234B6F698E}"/>
    <cellStyle name="SAPBEXstdItem 8 8" xfId="12064" xr:uid="{ECE16B1E-989B-4244-96EA-C00B5689B819}"/>
    <cellStyle name="SAPBEXstdItem 8 8 2" xfId="21661" xr:uid="{43FD324B-DBB9-468F-956C-8C2B2751C7AD}"/>
    <cellStyle name="SAPBEXstdItem 8 9" xfId="13445" xr:uid="{D56C1563-DD94-46F1-B9A2-8E9E7A2E9981}"/>
    <cellStyle name="SAPBEXstdItem 9" xfId="2350" xr:uid="{7DE22BA9-D9A6-4B78-B4D0-C2A0E8E1E276}"/>
    <cellStyle name="SAPBEXstdItem 9 2" xfId="3691" xr:uid="{B8B0ACAA-5195-42F4-940C-72A816450B43}"/>
    <cellStyle name="SAPBEXstdItem 9 2 2" xfId="8788" xr:uid="{09DD6194-A89E-497D-970B-3ADF0C92791C}"/>
    <cellStyle name="SAPBEXstdItem 9 2 2 2" xfId="18670" xr:uid="{27AF1C3C-8C85-4F50-8B54-17C79AB7A0E1}"/>
    <cellStyle name="SAPBEXstdItem 9 2 3" xfId="12372" xr:uid="{6BBA429A-8EBA-4F46-8360-C50BC4B7873E}"/>
    <cellStyle name="SAPBEXstdItem 9 2 3 2" xfId="21948" xr:uid="{7573676F-4BFA-415B-B6B5-0B01FEF0952C}"/>
    <cellStyle name="SAPBEXstdItem 9 2 4" xfId="14212" xr:uid="{1495E5A5-6DF3-452B-96BB-BE49E5D594E9}"/>
    <cellStyle name="SAPBEXstdItem 9 3" xfId="3692" xr:uid="{A649760C-0719-45C6-90D2-42DB25F0FB8C}"/>
    <cellStyle name="SAPBEXstdItem 9 3 2" xfId="8789" xr:uid="{21BAAB4B-62F0-483B-AA50-17EF84A61FE2}"/>
    <cellStyle name="SAPBEXstdItem 9 3 2 2" xfId="18671" xr:uid="{BD5A1457-E66E-4C30-B80D-CAC4DD02BAF2}"/>
    <cellStyle name="SAPBEXstdItem 9 3 3" xfId="12174" xr:uid="{0140514D-565D-4226-ADC7-722DE73322FB}"/>
    <cellStyle name="SAPBEXstdItem 9 3 3 2" xfId="21760" xr:uid="{C6D3C2A6-B323-492A-A1EE-B6B1E9FD8270}"/>
    <cellStyle name="SAPBEXstdItem 9 3 4" xfId="14213" xr:uid="{06F33CA7-31D4-4DED-B7BA-68F73D0D6BA4}"/>
    <cellStyle name="SAPBEXstdItem 9 4" xfId="3693" xr:uid="{9A66721F-8DFB-4F8F-95DC-C65C3A9D9BC2}"/>
    <cellStyle name="SAPBEXstdItem 9 4 2" xfId="8790" xr:uid="{87B95E51-AFA8-4B72-AC74-C052B0F74826}"/>
    <cellStyle name="SAPBEXstdItem 9 4 2 2" xfId="18672" xr:uid="{C6338A53-589D-487C-9997-780B31D5DC10}"/>
    <cellStyle name="SAPBEXstdItem 9 4 3" xfId="9405" xr:uid="{4630CE95-095C-451B-8E19-D7EE150DE78C}"/>
    <cellStyle name="SAPBEXstdItem 9 4 3 2" xfId="19192" xr:uid="{A5B97822-EA30-41CE-BBB5-1AD87735A1DB}"/>
    <cellStyle name="SAPBEXstdItem 9 4 4" xfId="14214" xr:uid="{E605B537-5557-4031-8B8E-E43D47FC8906}"/>
    <cellStyle name="SAPBEXstdItem 9 5" xfId="3694" xr:uid="{31EE06C7-F1FD-48DA-8175-A43889B21D4B}"/>
    <cellStyle name="SAPBEXstdItem 9 5 2" xfId="8791" xr:uid="{08C2F073-B81A-4125-8F76-950302145C64}"/>
    <cellStyle name="SAPBEXstdItem 9 5 2 2" xfId="18673" xr:uid="{6BA8D9C2-B897-4FFA-AEA8-FCCFD76489C5}"/>
    <cellStyle name="SAPBEXstdItem 9 5 3" xfId="12765" xr:uid="{252E0F46-505A-4305-83A5-D17A91CF3CEB}"/>
    <cellStyle name="SAPBEXstdItem 9 5 3 2" xfId="22153" xr:uid="{DAD058AE-D672-41F9-BAAE-842E86CC707A}"/>
    <cellStyle name="SAPBEXstdItem 9 5 4" xfId="14215" xr:uid="{E84A2C0A-DBBB-4B3A-9469-6035D2781AFF}"/>
    <cellStyle name="SAPBEXstdItem 9 6" xfId="3695" xr:uid="{B3442239-B428-4CB0-91F7-4B2BDC5D60F1}"/>
    <cellStyle name="SAPBEXstdItem 9 6 2" xfId="8792" xr:uid="{BA0E11EF-CBE0-4484-8F08-301C62C915F2}"/>
    <cellStyle name="SAPBEXstdItem 9 6 2 2" xfId="18674" xr:uid="{A6570577-D8C9-4FA3-A625-D22A3D748F3D}"/>
    <cellStyle name="SAPBEXstdItem 9 6 3" xfId="12561" xr:uid="{AFDC7927-8DBA-41BA-A4C2-6773B7F1FDF8}"/>
    <cellStyle name="SAPBEXstdItem 9 6 3 2" xfId="22057" xr:uid="{5891C058-10F3-4F95-8C3D-0CD1AD6F64F5}"/>
    <cellStyle name="SAPBEXstdItem 9 6 4" xfId="14216" xr:uid="{A41399F6-6265-46ED-AC45-4FD5534E81C7}"/>
    <cellStyle name="SAPBEXstdItem 9 7" xfId="7951" xr:uid="{0B2B833C-7C05-4E2A-BC36-A946650CBE19}"/>
    <cellStyle name="SAPBEXstdItem 9 7 2" xfId="17934" xr:uid="{E938D35D-10CA-47FE-865B-B5C89CEB094D}"/>
    <cellStyle name="SAPBEXstdItem 9 8" xfId="7619" xr:uid="{F7F2FC82-8155-47CF-81E8-AD2B343F63E7}"/>
    <cellStyle name="SAPBEXstdItem 9 8 2" xfId="17633" xr:uid="{0A4FD73C-E475-4AE8-A5B9-8D88239929F7}"/>
    <cellStyle name="SAPBEXstdItem 9 9" xfId="13599" xr:uid="{C241B28C-BA98-4FEF-999E-32EAC9193C1F}"/>
    <cellStyle name="SAPBEXstdItemX" xfId="889" xr:uid="{8A813EFC-19C2-4FDC-8CF7-4016C31FBDC8}"/>
    <cellStyle name="SAPBEXstdItemX 10" xfId="3696" xr:uid="{F4CD79A4-95F8-46C9-B8E7-9D037B641B6A}"/>
    <cellStyle name="SAPBEXstdItemX 10 2" xfId="8793" xr:uid="{6904A13D-0737-42E8-8D0D-046E31E488A6}"/>
    <cellStyle name="SAPBEXstdItemX 10 2 2" xfId="18675" xr:uid="{F0419603-9282-4F18-A209-7CE2BFCBE967}"/>
    <cellStyle name="SAPBEXstdItemX 10 3" xfId="12371" xr:uid="{5490911A-8436-4DB7-AC55-1F7466A82C50}"/>
    <cellStyle name="SAPBEXstdItemX 10 3 2" xfId="21947" xr:uid="{796EB9A7-2F1C-4DAB-9DBD-BBA218E3B3BD}"/>
    <cellStyle name="SAPBEXstdItemX 10 4" xfId="14217" xr:uid="{9AE625A9-153C-43FA-BCA6-4CC286847714}"/>
    <cellStyle name="SAPBEXstdItemX 11" xfId="3697" xr:uid="{0254E446-1831-44BC-A915-D9D023372889}"/>
    <cellStyle name="SAPBEXstdItemX 11 2" xfId="8794" xr:uid="{AA76F19B-C806-4A0F-A6B7-617AE25B04E4}"/>
    <cellStyle name="SAPBEXstdItemX 11 2 2" xfId="18676" xr:uid="{B28238FE-30A6-456B-8E90-40FE0D89E213}"/>
    <cellStyle name="SAPBEXstdItemX 11 3" xfId="12173" xr:uid="{69008DD3-453F-4606-AE35-94D8F996DC2A}"/>
    <cellStyle name="SAPBEXstdItemX 11 3 2" xfId="21759" xr:uid="{EA07237C-5B5A-4EA3-BC3D-0D4EEE4E77CE}"/>
    <cellStyle name="SAPBEXstdItemX 11 4" xfId="14218" xr:uid="{DF16124D-6A9B-4BEE-8707-767810B2F591}"/>
    <cellStyle name="SAPBEXstdItemX 12" xfId="3698" xr:uid="{CBE94E24-EF03-4598-B9CE-DEEC210AAB9B}"/>
    <cellStyle name="SAPBEXstdItemX 12 2" xfId="8795" xr:uid="{7C6B6E57-2D18-453F-824A-B29A50382F7D}"/>
    <cellStyle name="SAPBEXstdItemX 12 2 2" xfId="18677" xr:uid="{5C1938E1-CF1F-4301-8656-44C4E65DBC20}"/>
    <cellStyle name="SAPBEXstdItemX 12 3" xfId="12764" xr:uid="{9C459C82-BC62-4BA7-8650-28478D88E897}"/>
    <cellStyle name="SAPBEXstdItemX 12 3 2" xfId="22152" xr:uid="{1EBF3BE1-92BF-45A1-AB3A-7572B733B5C8}"/>
    <cellStyle name="SAPBEXstdItemX 12 4" xfId="14219" xr:uid="{85C7CFD5-643D-4313-B7D9-B8C87FC788B4}"/>
    <cellStyle name="SAPBEXstdItemX 13" xfId="3699" xr:uid="{59885A9B-BC04-42BB-9A81-A415D3D000DF}"/>
    <cellStyle name="SAPBEXstdItemX 13 2" xfId="8796" xr:uid="{E84BD5FC-00AA-4544-901D-6085B395DCD8}"/>
    <cellStyle name="SAPBEXstdItemX 13 2 2" xfId="18678" xr:uid="{56BF9564-EE65-4A3A-B7E2-487F176F5FB4}"/>
    <cellStyle name="SAPBEXstdItemX 13 3" xfId="12560" xr:uid="{3A956245-17AB-44DE-9DE4-0F37737C4823}"/>
    <cellStyle name="SAPBEXstdItemX 13 3 2" xfId="22056" xr:uid="{EC86CB79-535F-4E3A-B083-A8F1DEDAFB71}"/>
    <cellStyle name="SAPBEXstdItemX 13 4" xfId="14220" xr:uid="{77767606-138E-408A-A444-5BF31C03E23E}"/>
    <cellStyle name="SAPBEXstdItemX 14" xfId="3700" xr:uid="{A67FD696-62A6-4052-84DA-9B08451B1BB2}"/>
    <cellStyle name="SAPBEXstdItemX 14 2" xfId="8797" xr:uid="{A562558E-18D9-4CB6-95C5-0E7E00118710}"/>
    <cellStyle name="SAPBEXstdItemX 14 2 2" xfId="18679" xr:uid="{BB8557E3-406F-4040-81CB-DF537713E808}"/>
    <cellStyle name="SAPBEXstdItemX 14 3" xfId="12370" xr:uid="{5B023F06-0A8A-407C-9180-30CF8882AA46}"/>
    <cellStyle name="SAPBEXstdItemX 14 3 2" xfId="21946" xr:uid="{85FDF900-71B7-4796-9614-18AFBB0D4425}"/>
    <cellStyle name="SAPBEXstdItemX 14 4" xfId="14221" xr:uid="{B06F9C9D-9CE8-4C09-8E11-914E2935092A}"/>
    <cellStyle name="SAPBEXstdItemX 15" xfId="3701" xr:uid="{B1DB3DB1-4281-4D65-870F-993C29B91976}"/>
    <cellStyle name="SAPBEXstdItemX 15 2" xfId="8798" xr:uid="{32D9B6EF-B898-474A-85B7-771138038D97}"/>
    <cellStyle name="SAPBEXstdItemX 15 2 2" xfId="18680" xr:uid="{9EA82C8C-A627-4937-99A3-B3DD8A59ADB8}"/>
    <cellStyle name="SAPBEXstdItemX 15 3" xfId="12172" xr:uid="{AA4AFE3B-BFD7-4D95-AD7A-C31E2BC350FE}"/>
    <cellStyle name="SAPBEXstdItemX 15 3 2" xfId="21758" xr:uid="{F442860A-F753-4C4C-B991-D06FB041EB0C}"/>
    <cellStyle name="SAPBEXstdItemX 15 4" xfId="14222" xr:uid="{57714816-0697-48CB-8308-C1F1F935236B}"/>
    <cellStyle name="SAPBEXstdItemX 16" xfId="7402" xr:uid="{A0061666-27A2-4ECD-9A4D-05DADF6E06AD}"/>
    <cellStyle name="SAPBEXstdItemX 16 2" xfId="17431" xr:uid="{4B95085D-D4A1-4248-9C8C-02975B47BD06}"/>
    <cellStyle name="SAPBEXstdItemX 17" xfId="12328" xr:uid="{D927E907-7875-4647-BE31-B35358C5A03C}"/>
    <cellStyle name="SAPBEXstdItemX 17 2" xfId="21906" xr:uid="{EFBE8210-31F8-446E-BEE2-0F05A450E211}"/>
    <cellStyle name="SAPBEXstdItemX 18" xfId="13302" xr:uid="{48C7A003-07DB-48B9-99A2-07049971C493}"/>
    <cellStyle name="SAPBEXstdItemX 2" xfId="890" xr:uid="{82E3E61C-0BF4-478F-B921-2CB302EB04B6}"/>
    <cellStyle name="SAPBEXstdItemX 2 10" xfId="3702" xr:uid="{D3DA9059-1780-4261-8AA5-EF267862B8DD}"/>
    <cellStyle name="SAPBEXstdItemX 2 10 2" xfId="8799" xr:uid="{3A3E2AC2-AAD5-4D16-AF9C-2560F95348AC}"/>
    <cellStyle name="SAPBEXstdItemX 2 10 2 2" xfId="18681" xr:uid="{098A2508-FEED-458F-BD3A-235F2E468E31}"/>
    <cellStyle name="SAPBEXstdItemX 2 10 3" xfId="12763" xr:uid="{496C99E6-5722-4557-A848-B628264DF822}"/>
    <cellStyle name="SAPBEXstdItemX 2 10 3 2" xfId="22151" xr:uid="{5C634414-5C8C-41F8-925B-F210CD410937}"/>
    <cellStyle name="SAPBEXstdItemX 2 10 4" xfId="14223" xr:uid="{2E25A9B2-B4D2-4609-AF7A-25902486568E}"/>
    <cellStyle name="SAPBEXstdItemX 2 11" xfId="3703" xr:uid="{180FE1EE-4F2C-42FC-84CC-6A7E54BB8BB1}"/>
    <cellStyle name="SAPBEXstdItemX 2 11 2" xfId="8800" xr:uid="{D1550919-A568-4700-B479-1CCA3F1B5E91}"/>
    <cellStyle name="SAPBEXstdItemX 2 11 2 2" xfId="18682" xr:uid="{BD2E9BFA-B1A3-4CC0-A125-81BD931737CB}"/>
    <cellStyle name="SAPBEXstdItemX 2 11 3" xfId="12559" xr:uid="{CDF342BA-52D5-41C6-B698-67217E8F7BF3}"/>
    <cellStyle name="SAPBEXstdItemX 2 11 3 2" xfId="22055" xr:uid="{03BEE85E-BE4B-4A1B-B607-7BD189E9AE6A}"/>
    <cellStyle name="SAPBEXstdItemX 2 11 4" xfId="14224" xr:uid="{CBA602D6-E5A5-4FB9-9222-A009E843DA8C}"/>
    <cellStyle name="SAPBEXstdItemX 2 12" xfId="3704" xr:uid="{485937FC-02B3-4AC0-90A2-3C81C1AA4460}"/>
    <cellStyle name="SAPBEXstdItemX 2 12 2" xfId="8801" xr:uid="{379DD912-6460-4F95-A879-71A6BC300F16}"/>
    <cellStyle name="SAPBEXstdItemX 2 12 2 2" xfId="18683" xr:uid="{BC11E069-FACC-458D-BACA-D04BD2696A68}"/>
    <cellStyle name="SAPBEXstdItemX 2 12 3" xfId="12369" xr:uid="{4C00F868-1839-4222-A7CA-7747B3B197EC}"/>
    <cellStyle name="SAPBEXstdItemX 2 12 3 2" xfId="21945" xr:uid="{95176DEE-C19A-449D-8622-C8D09F7E6124}"/>
    <cellStyle name="SAPBEXstdItemX 2 12 4" xfId="14225" xr:uid="{0EADD506-3285-4808-86D6-E077C109DBA7}"/>
    <cellStyle name="SAPBEXstdItemX 2 13" xfId="7403" xr:uid="{161D2DF2-967C-4B30-A7E2-B0BB90B79E05}"/>
    <cellStyle name="SAPBEXstdItemX 2 13 2" xfId="17432" xr:uid="{1779BAE0-AB06-4F7F-BC2E-A94F065188C7}"/>
    <cellStyle name="SAPBEXstdItemX 2 14" xfId="9404" xr:uid="{913FECFC-0AA9-49F4-8A76-FEB3A25572F4}"/>
    <cellStyle name="SAPBEXstdItemX 2 14 2" xfId="19191" xr:uid="{73A18D6A-2049-49AF-B654-BB846C5A3B68}"/>
    <cellStyle name="SAPBEXstdItemX 2 15" xfId="13303" xr:uid="{2B4879C1-75FA-40F2-B3AD-79DFC610554D}"/>
    <cellStyle name="SAPBEXstdItemX 2 2" xfId="1553" xr:uid="{F0677915-BE43-44DE-A750-2EB126D233D8}"/>
    <cellStyle name="SAPBEXstdItemX 2 2 10" xfId="7587" xr:uid="{32796B2B-2333-42AD-8AEE-FB25C01248F8}"/>
    <cellStyle name="SAPBEXstdItemX 2 2 10 2" xfId="17604" xr:uid="{5A970ECA-1866-4784-A841-7BAD3F3D0339}"/>
    <cellStyle name="SAPBEXstdItemX 2 2 11" xfId="12320" xr:uid="{FF6ED05D-76B7-47B4-AC35-9324F7F7E807}"/>
    <cellStyle name="SAPBEXstdItemX 2 2 11 2" xfId="21899" xr:uid="{654C4B3B-82D6-46A7-AF40-F858C211A375}"/>
    <cellStyle name="SAPBEXstdItemX 2 2 12" xfId="13377" xr:uid="{13B33B95-B4D7-4894-866E-99BEB26B3414}"/>
    <cellStyle name="SAPBEXstdItemX 2 2 2" xfId="1731" xr:uid="{A96F3CCF-CAA5-40D7-A2C9-2568E3E43F23}"/>
    <cellStyle name="SAPBEXstdItemX 2 2 2 2" xfId="3705" xr:uid="{92794758-EA73-4927-ABBD-1C4333AEB36D}"/>
    <cellStyle name="SAPBEXstdItemX 2 2 2 2 2" xfId="8802" xr:uid="{6041D5D5-4564-439A-941D-25C94EE43B24}"/>
    <cellStyle name="SAPBEXstdItemX 2 2 2 2 2 2" xfId="18684" xr:uid="{0AFD8EA2-C590-4342-B03C-D93D9A1CAF42}"/>
    <cellStyle name="SAPBEXstdItemX 2 2 2 2 3" xfId="12171" xr:uid="{E8CAD5E5-D82C-4A1E-8E9C-3D2606F646A6}"/>
    <cellStyle name="SAPBEXstdItemX 2 2 2 2 3 2" xfId="21757" xr:uid="{E6FFC4B9-CF65-4441-AF0B-1E0BCF4F5F35}"/>
    <cellStyle name="SAPBEXstdItemX 2 2 2 2 4" xfId="14226" xr:uid="{7F00FF0E-023C-4027-AC10-60F800965DC3}"/>
    <cellStyle name="SAPBEXstdItemX 2 2 2 3" xfId="3706" xr:uid="{685F597B-C61D-471D-A322-198A806B68A3}"/>
    <cellStyle name="SAPBEXstdItemX 2 2 2 3 2" xfId="8803" xr:uid="{26C65B4F-B047-4A78-88E7-44CB9CBE883F}"/>
    <cellStyle name="SAPBEXstdItemX 2 2 2 3 2 2" xfId="18685" xr:uid="{38829603-692E-4816-97B6-FE6982C89507}"/>
    <cellStyle name="SAPBEXstdItemX 2 2 2 3 3" xfId="12762" xr:uid="{A050B2BA-2CEA-45F1-883C-897B8AC4BB61}"/>
    <cellStyle name="SAPBEXstdItemX 2 2 2 3 3 2" xfId="22150" xr:uid="{D7498F6C-EF53-4620-A730-F20FE28BE1DB}"/>
    <cellStyle name="SAPBEXstdItemX 2 2 2 3 4" xfId="14227" xr:uid="{8F9F24BA-DFD3-4039-B4F9-98F315181841}"/>
    <cellStyle name="SAPBEXstdItemX 2 2 2 4" xfId="3707" xr:uid="{87E2AF70-8F53-438C-BE70-9D9AE6EB69F5}"/>
    <cellStyle name="SAPBEXstdItemX 2 2 2 4 2" xfId="8804" xr:uid="{4CFCD808-38DD-40AE-83A9-3C1DD34BC813}"/>
    <cellStyle name="SAPBEXstdItemX 2 2 2 4 2 2" xfId="18686" xr:uid="{F7A2637C-E104-47FA-B0D7-144736FC6101}"/>
    <cellStyle name="SAPBEXstdItemX 2 2 2 4 3" xfId="12558" xr:uid="{5AE1D581-3C01-4C65-9B67-64B4FD5A45A9}"/>
    <cellStyle name="SAPBEXstdItemX 2 2 2 4 3 2" xfId="22054" xr:uid="{123A50F6-44A6-4F7F-B10E-2132E213C44A}"/>
    <cellStyle name="SAPBEXstdItemX 2 2 2 4 4" xfId="14228" xr:uid="{BBB5AE17-90DE-45E4-B9C0-A9D9C93045C6}"/>
    <cellStyle name="SAPBEXstdItemX 2 2 2 5" xfId="3708" xr:uid="{7B79525B-A79B-44A0-A343-FD9482D68974}"/>
    <cellStyle name="SAPBEXstdItemX 2 2 2 5 2" xfId="8805" xr:uid="{75D983B6-BD94-4749-9BD1-596CDCEEE38B}"/>
    <cellStyle name="SAPBEXstdItemX 2 2 2 5 2 2" xfId="18687" xr:uid="{F20BC246-5D55-4BA9-9698-CF2534CE2398}"/>
    <cellStyle name="SAPBEXstdItemX 2 2 2 5 3" xfId="12368" xr:uid="{0D418329-C388-4533-BF9D-E6A286C0CDE7}"/>
    <cellStyle name="SAPBEXstdItemX 2 2 2 5 3 2" xfId="21944" xr:uid="{0B3BBD9E-2676-44EA-A9AD-E114DB4E863D}"/>
    <cellStyle name="SAPBEXstdItemX 2 2 2 5 4" xfId="14229" xr:uid="{82AA8671-F5A6-47B7-B1D2-5F6FB62D482B}"/>
    <cellStyle name="SAPBEXstdItemX 2 2 2 6" xfId="3709" xr:uid="{0C1E1C71-CAC5-4115-B933-F44C686D766F}"/>
    <cellStyle name="SAPBEXstdItemX 2 2 2 6 2" xfId="8806" xr:uid="{552B83EC-17A7-43A3-994A-20FB8D9AD671}"/>
    <cellStyle name="SAPBEXstdItemX 2 2 2 6 2 2" xfId="18688" xr:uid="{6E2CD677-6C70-4338-B6E4-CB7919431259}"/>
    <cellStyle name="SAPBEXstdItemX 2 2 2 6 3" xfId="12170" xr:uid="{276F17DE-499A-4458-B1B2-D9EA9821767D}"/>
    <cellStyle name="SAPBEXstdItemX 2 2 2 6 3 2" xfId="21756" xr:uid="{84C0E64A-EC52-457C-AE0F-F3AF62EDCFAD}"/>
    <cellStyle name="SAPBEXstdItemX 2 2 2 6 4" xfId="14230" xr:uid="{EA459CA1-88CF-4954-BDB0-C49E90A14543}"/>
    <cellStyle name="SAPBEXstdItemX 2 2 2 7" xfId="7708" xr:uid="{815E87EC-8399-4F1A-8A18-88D3B4A8CCA2}"/>
    <cellStyle name="SAPBEXstdItemX 2 2 2 7 2" xfId="17712" xr:uid="{CE9C50E8-BCA3-4A66-AD15-E0C38BFCBC98}"/>
    <cellStyle name="SAPBEXstdItemX 2 2 2 8" xfId="12312" xr:uid="{C4C11528-6127-4A69-BF4E-335C545CBC4D}"/>
    <cellStyle name="SAPBEXstdItemX 2 2 2 8 2" xfId="21891" xr:uid="{E80A8EBA-2B22-476C-9423-5720B01DD5EC}"/>
    <cellStyle name="SAPBEXstdItemX 2 2 2 9" xfId="13477" xr:uid="{2BD12B91-9C82-41F4-B149-F6F0317ECAED}"/>
    <cellStyle name="SAPBEXstdItemX 2 2 3" xfId="1638" xr:uid="{92D7A20F-551C-4155-A336-58EEAEF5003C}"/>
    <cellStyle name="SAPBEXstdItemX 2 2 3 2" xfId="3710" xr:uid="{A93084E2-9469-4ED3-B41B-380C89ED0942}"/>
    <cellStyle name="SAPBEXstdItemX 2 2 3 2 2" xfId="8807" xr:uid="{6189490C-3F5A-45DF-8E63-4554A7CD6933}"/>
    <cellStyle name="SAPBEXstdItemX 2 2 3 2 2 2" xfId="18689" xr:uid="{98F44A61-757F-4D09-9003-BDE5A47406F7}"/>
    <cellStyle name="SAPBEXstdItemX 2 2 3 2 3" xfId="9653" xr:uid="{7B327D07-61A1-45EF-A590-EEBB103D0542}"/>
    <cellStyle name="SAPBEXstdItemX 2 2 3 2 3 2" xfId="19440" xr:uid="{D181C1F2-65C3-4F0F-87FD-2C327BA96D22}"/>
    <cellStyle name="SAPBEXstdItemX 2 2 3 2 4" xfId="14231" xr:uid="{964AA4A0-2338-4B53-947C-E0FD8C19B49F}"/>
    <cellStyle name="SAPBEXstdItemX 2 2 3 3" xfId="3711" xr:uid="{022F40A9-7866-4B1B-A919-D49A5B23DDF6}"/>
    <cellStyle name="SAPBEXstdItemX 2 2 3 3 2" xfId="8808" xr:uid="{076525C1-43C5-4D78-8AEE-4BF9F90232D8}"/>
    <cellStyle name="SAPBEXstdItemX 2 2 3 3 2 2" xfId="18690" xr:uid="{97CA064D-496D-451C-85D7-853E1E4B239A}"/>
    <cellStyle name="SAPBEXstdItemX 2 2 3 3 3" xfId="7490" xr:uid="{2DF50FAC-A5ED-47C1-BAA2-4C5C2E861D87}"/>
    <cellStyle name="SAPBEXstdItemX 2 2 3 3 3 2" xfId="17515" xr:uid="{EF0BA4AF-AC94-41B1-BBDC-F234A521815B}"/>
    <cellStyle name="SAPBEXstdItemX 2 2 3 3 4" xfId="14232" xr:uid="{F521FDCF-0971-4C3C-8347-B0A5FA99CF11}"/>
    <cellStyle name="SAPBEXstdItemX 2 2 3 4" xfId="3712" xr:uid="{DA91AA7D-C464-483E-8B75-AB7847F6E500}"/>
    <cellStyle name="SAPBEXstdItemX 2 2 3 4 2" xfId="8809" xr:uid="{078F5068-2B59-4E5A-A0E0-58A832724306}"/>
    <cellStyle name="SAPBEXstdItemX 2 2 3 4 2 2" xfId="18691" xr:uid="{D967142A-79C7-4746-9BA8-AF9EB0B6ABCD}"/>
    <cellStyle name="SAPBEXstdItemX 2 2 3 4 3" xfId="12733" xr:uid="{9F374053-3657-4CBD-9C1B-9DCA0DB0B158}"/>
    <cellStyle name="SAPBEXstdItemX 2 2 3 4 3 2" xfId="22121" xr:uid="{DC87FE02-AFC1-4DBA-AB9D-A272AA08CDCA}"/>
    <cellStyle name="SAPBEXstdItemX 2 2 3 4 4" xfId="14233" xr:uid="{B8805E27-3C9F-485A-B944-AE30BE6164B2}"/>
    <cellStyle name="SAPBEXstdItemX 2 2 3 5" xfId="3713" xr:uid="{5B030A16-3D13-40EE-8BE9-5F9B828C9BC3}"/>
    <cellStyle name="SAPBEXstdItemX 2 2 3 5 2" xfId="8810" xr:uid="{47FD41E8-D680-41D0-A439-149AFC4663F9}"/>
    <cellStyle name="SAPBEXstdItemX 2 2 3 5 2 2" xfId="18692" xr:uid="{81221DFF-5873-4B82-B75D-07F099C9E3B8}"/>
    <cellStyle name="SAPBEXstdItemX 2 2 3 5 3" xfId="12529" xr:uid="{46919CAE-0010-4088-A083-ED9D2956ED4B}"/>
    <cellStyle name="SAPBEXstdItemX 2 2 3 5 3 2" xfId="22025" xr:uid="{D69D5AFF-DD8A-42DF-99F8-494816EF6B60}"/>
    <cellStyle name="SAPBEXstdItemX 2 2 3 5 4" xfId="14234" xr:uid="{74B2850F-ED6E-4783-9444-A32AA572C738}"/>
    <cellStyle name="SAPBEXstdItemX 2 2 3 6" xfId="3714" xr:uid="{6743E92E-30FE-4198-9826-92EE9016B0F9}"/>
    <cellStyle name="SAPBEXstdItemX 2 2 3 6 2" xfId="8811" xr:uid="{FAC8660E-75F4-4C11-9578-4E1A16F02F60}"/>
    <cellStyle name="SAPBEXstdItemX 2 2 3 6 2 2" xfId="18693" xr:uid="{BC96490E-5437-47C6-9942-60EF6976ED47}"/>
    <cellStyle name="SAPBEXstdItemX 2 2 3 6 3" xfId="12339" xr:uid="{54845946-548B-401F-98C7-7308561A0D88}"/>
    <cellStyle name="SAPBEXstdItemX 2 2 3 6 3 2" xfId="21915" xr:uid="{3ABED176-C6EA-42E6-92D7-0B51D7826F19}"/>
    <cellStyle name="SAPBEXstdItemX 2 2 3 6 4" xfId="14235" xr:uid="{BDBB9232-E8B8-4021-A037-1C71D382A1D7}"/>
    <cellStyle name="SAPBEXstdItemX 2 2 3 7" xfId="7646" xr:uid="{FC435E79-895A-4A0C-8869-448C59488258}"/>
    <cellStyle name="SAPBEXstdItemX 2 2 3 7 2" xfId="17658" xr:uid="{4753F26F-5BFE-4A23-ACA6-852BF4D433FD}"/>
    <cellStyle name="SAPBEXstdItemX 2 2 3 8" xfId="7884" xr:uid="{C47758B7-2288-45F4-B6C3-E6C0275A8189}"/>
    <cellStyle name="SAPBEXstdItemX 2 2 3 8 2" xfId="17874" xr:uid="{6DEEA8AD-4F78-4956-BB1C-05A655B794F5}"/>
    <cellStyle name="SAPBEXstdItemX 2 2 3 9" xfId="13426" xr:uid="{F0FFD215-E0E1-4410-A926-40F44AE06CBA}"/>
    <cellStyle name="SAPBEXstdItemX 2 2 4" xfId="1793" xr:uid="{0038DA66-42D2-4910-A9E0-7EDC74047189}"/>
    <cellStyle name="SAPBEXstdItemX 2 2 4 2" xfId="3715" xr:uid="{51AB11BD-B785-4F73-9FE6-C33FE1EBC320}"/>
    <cellStyle name="SAPBEXstdItemX 2 2 4 2 2" xfId="8812" xr:uid="{9163E408-6CB9-4A47-B5A6-DC922ACCBB0F}"/>
    <cellStyle name="SAPBEXstdItemX 2 2 4 2 2 2" xfId="18694" xr:uid="{E3731B69-D346-4A7C-B0AE-145837A5E43D}"/>
    <cellStyle name="SAPBEXstdItemX 2 2 4 2 3" xfId="12761" xr:uid="{6B106B59-D4EA-417B-9920-4ACFF002CC9E}"/>
    <cellStyle name="SAPBEXstdItemX 2 2 4 2 3 2" xfId="22149" xr:uid="{C3FEF873-84D2-41FF-BDA1-05527CFE1A67}"/>
    <cellStyle name="SAPBEXstdItemX 2 2 4 2 4" xfId="14236" xr:uid="{2191B059-DBCB-4A59-BF39-2B5048668E18}"/>
    <cellStyle name="SAPBEXstdItemX 2 2 4 3" xfId="3716" xr:uid="{901334B1-4688-4908-89BB-C2AA39B77F8D}"/>
    <cellStyle name="SAPBEXstdItemX 2 2 4 3 2" xfId="8813" xr:uid="{4F571244-64FD-45BA-BFF0-7D865516A0B1}"/>
    <cellStyle name="SAPBEXstdItemX 2 2 4 3 2 2" xfId="18695" xr:uid="{E4CB81A6-1DF2-4949-A52F-E2C5E750AD16}"/>
    <cellStyle name="SAPBEXstdItemX 2 2 4 3 3" xfId="12557" xr:uid="{90BA12FE-C277-487A-924A-966FC096AA2C}"/>
    <cellStyle name="SAPBEXstdItemX 2 2 4 3 3 2" xfId="22053" xr:uid="{857DB613-D364-4A54-87E8-D13621B51624}"/>
    <cellStyle name="SAPBEXstdItemX 2 2 4 3 4" xfId="14237" xr:uid="{5D6ABB15-7854-4972-977A-F319B2142A13}"/>
    <cellStyle name="SAPBEXstdItemX 2 2 4 4" xfId="3717" xr:uid="{40AF2EC0-6C83-40D6-B939-2A23A69632B0}"/>
    <cellStyle name="SAPBEXstdItemX 2 2 4 4 2" xfId="8814" xr:uid="{27C46087-8FE4-43E0-B22E-03BBA025C2E7}"/>
    <cellStyle name="SAPBEXstdItemX 2 2 4 4 2 2" xfId="18696" xr:uid="{CAFADEBA-A6AA-4C7F-9EEA-350A17552E7D}"/>
    <cellStyle name="SAPBEXstdItemX 2 2 4 4 3" xfId="12367" xr:uid="{02BAA4CC-3D93-4C4D-8609-497C8E16786A}"/>
    <cellStyle name="SAPBEXstdItemX 2 2 4 4 3 2" xfId="21943" xr:uid="{0B83BD85-0215-453C-B85F-9249597BDC5E}"/>
    <cellStyle name="SAPBEXstdItemX 2 2 4 4 4" xfId="14238" xr:uid="{2044DDEB-F7FD-414A-877F-DDE54C58276D}"/>
    <cellStyle name="SAPBEXstdItemX 2 2 4 5" xfId="3718" xr:uid="{BDDE801D-9116-4183-B71A-50DCF4A49CBD}"/>
    <cellStyle name="SAPBEXstdItemX 2 2 4 5 2" xfId="8815" xr:uid="{D0FE7ED2-C859-4245-91DB-C4C02DF5D309}"/>
    <cellStyle name="SAPBEXstdItemX 2 2 4 5 2 2" xfId="18697" xr:uid="{F8C2CCD1-5FC5-4364-8096-E1783EA47D81}"/>
    <cellStyle name="SAPBEXstdItemX 2 2 4 5 3" xfId="12169" xr:uid="{3EAF7ABB-DB1E-4AC2-8D4D-14F333326F51}"/>
    <cellStyle name="SAPBEXstdItemX 2 2 4 5 3 2" xfId="21755" xr:uid="{744C65CB-C397-4908-A7F9-52855CF24B42}"/>
    <cellStyle name="SAPBEXstdItemX 2 2 4 5 4" xfId="14239" xr:uid="{AA6493C6-2345-42AE-940F-D99D19D61B9C}"/>
    <cellStyle name="SAPBEXstdItemX 2 2 4 6" xfId="3719" xr:uid="{0A24D0DC-A767-4C79-90DA-8388A670EA1E}"/>
    <cellStyle name="SAPBEXstdItemX 2 2 4 6 2" xfId="8816" xr:uid="{E932A922-55BE-4F41-BC8E-87956A43F197}"/>
    <cellStyle name="SAPBEXstdItemX 2 2 4 6 2 2" xfId="18698" xr:uid="{A10F4000-DECC-4661-91A7-C16E6AD4EB32}"/>
    <cellStyle name="SAPBEXstdItemX 2 2 4 6 3" xfId="12760" xr:uid="{2253301C-77C4-4C17-A298-C734BDEE1BD2}"/>
    <cellStyle name="SAPBEXstdItemX 2 2 4 6 3 2" xfId="22148" xr:uid="{6D5D8C4F-5EA7-46F8-A97A-4590AEC747F4}"/>
    <cellStyle name="SAPBEXstdItemX 2 2 4 6 4" xfId="14240" xr:uid="{E786E235-29F7-41B7-BA7A-766528B6ACA0}"/>
    <cellStyle name="SAPBEXstdItemX 2 2 4 7" xfId="7757" xr:uid="{64ED0561-7EA7-41FB-B07D-04E000E2D8F5}"/>
    <cellStyle name="SAPBEXstdItemX 2 2 4 7 2" xfId="17755" xr:uid="{3C43EC92-FECD-4D8F-98FF-A91E8E723EAC}"/>
    <cellStyle name="SAPBEXstdItemX 2 2 4 8" xfId="7890" xr:uid="{D49F1A54-80D2-4328-AECF-E7117E329BE2}"/>
    <cellStyle name="SAPBEXstdItemX 2 2 4 8 2" xfId="17879" xr:uid="{A47EA1F2-3290-4637-9EC8-6F445B3E3253}"/>
    <cellStyle name="SAPBEXstdItemX 2 2 4 9" xfId="13519" xr:uid="{5F6AB5FA-24F7-4931-BDD5-A5F3ACF59FF8}"/>
    <cellStyle name="SAPBEXstdItemX 2 2 5" xfId="3720" xr:uid="{86857C6D-1DAD-41B0-A0C6-333C8B7AB9FA}"/>
    <cellStyle name="SAPBEXstdItemX 2 2 5 2" xfId="8817" xr:uid="{04E8E372-82E9-4CAD-AD70-A206E58AF094}"/>
    <cellStyle name="SAPBEXstdItemX 2 2 5 2 2" xfId="18699" xr:uid="{78172576-ABBD-4F68-829C-88A59F8E6320}"/>
    <cellStyle name="SAPBEXstdItemX 2 2 5 3" xfId="12556" xr:uid="{BA886C4B-E48B-451C-A707-74FAB9915943}"/>
    <cellStyle name="SAPBEXstdItemX 2 2 5 3 2" xfId="22052" xr:uid="{86DAC534-5E33-4A2C-A77D-C56E3E2ABC05}"/>
    <cellStyle name="SAPBEXstdItemX 2 2 5 4" xfId="14241" xr:uid="{3C85DBEF-5DEB-4AD3-916A-4CE0560A7727}"/>
    <cellStyle name="SAPBEXstdItemX 2 2 6" xfId="3721" xr:uid="{B8A14D41-E3D8-4D8F-BF42-809DEB847FBD}"/>
    <cellStyle name="SAPBEXstdItemX 2 2 6 2" xfId="8818" xr:uid="{D8ED70A9-7586-4FF7-82B2-0B0CE43D7B4B}"/>
    <cellStyle name="SAPBEXstdItemX 2 2 6 2 2" xfId="18700" xr:uid="{8076D119-5FBD-4963-A5A9-2726C2C6DB13}"/>
    <cellStyle name="SAPBEXstdItemX 2 2 6 3" xfId="12366" xr:uid="{39CC9020-9CB2-463A-A282-64C891B21C26}"/>
    <cellStyle name="SAPBEXstdItemX 2 2 6 3 2" xfId="21942" xr:uid="{3CA10739-F8F4-42E1-9106-497D9DBF3403}"/>
    <cellStyle name="SAPBEXstdItemX 2 2 6 4" xfId="14242" xr:uid="{B9A5A014-1192-4CD8-8CF0-3A723E1FEF3F}"/>
    <cellStyle name="SAPBEXstdItemX 2 2 7" xfId="3722" xr:uid="{25B96A1B-5DF2-4B0C-A251-2F86BED2D330}"/>
    <cellStyle name="SAPBEXstdItemX 2 2 7 2" xfId="8819" xr:uid="{BEBFE0BA-1F9E-468D-9312-3A1A45B3F98F}"/>
    <cellStyle name="SAPBEXstdItemX 2 2 7 2 2" xfId="18701" xr:uid="{6B1B6667-D879-4E7B-A4D3-B14F6510EB6D}"/>
    <cellStyle name="SAPBEXstdItemX 2 2 7 3" xfId="12168" xr:uid="{2F208EFB-7230-4183-AC22-2CC71E1EA090}"/>
    <cellStyle name="SAPBEXstdItemX 2 2 7 3 2" xfId="21754" xr:uid="{5D856314-4A91-4E43-BDD7-86F53F7948B8}"/>
    <cellStyle name="SAPBEXstdItemX 2 2 7 4" xfId="14243" xr:uid="{1DFE7FE7-CC11-4283-9D1D-B73A39F79211}"/>
    <cellStyle name="SAPBEXstdItemX 2 2 8" xfId="3723" xr:uid="{F97D0370-6513-4229-B6DA-C5D507BB170C}"/>
    <cellStyle name="SAPBEXstdItemX 2 2 8 2" xfId="8820" xr:uid="{63D40311-FBE2-4700-BB32-F797B2C9DC95}"/>
    <cellStyle name="SAPBEXstdItemX 2 2 8 2 2" xfId="18702" xr:uid="{67F594B3-8B15-44CE-B137-44FEACAB73D4}"/>
    <cellStyle name="SAPBEXstdItemX 2 2 8 3" xfId="12759" xr:uid="{1CBDD547-2816-4181-AC09-05FD6EF5BD7F}"/>
    <cellStyle name="SAPBEXstdItemX 2 2 8 3 2" xfId="22147" xr:uid="{C6794C4F-7CC3-4E02-A424-7F1AB0CCF8E3}"/>
    <cellStyle name="SAPBEXstdItemX 2 2 8 4" xfId="14244" xr:uid="{9F763BF7-8D73-4835-B887-42A580AE305C}"/>
    <cellStyle name="SAPBEXstdItemX 2 2 9" xfId="3724" xr:uid="{7339BA1B-036A-49A1-B70A-BF8898E0ABA2}"/>
    <cellStyle name="SAPBEXstdItemX 2 2 9 2" xfId="8821" xr:uid="{ECCC59C0-D3B2-40BF-B0D1-63DBCF445C3E}"/>
    <cellStyle name="SAPBEXstdItemX 2 2 9 2 2" xfId="18703" xr:uid="{1F231A74-B21B-47C5-9B18-AF5783A5A2F8}"/>
    <cellStyle name="SAPBEXstdItemX 2 2 9 3" xfId="12555" xr:uid="{491F6B0B-6145-4DED-9F02-3202001E5B33}"/>
    <cellStyle name="SAPBEXstdItemX 2 2 9 3 2" xfId="22051" xr:uid="{AE406D7B-352D-4C96-80A1-60C8E267DEE0}"/>
    <cellStyle name="SAPBEXstdItemX 2 2 9 4" xfId="14245" xr:uid="{75D402A7-7654-4D6F-BB8E-CEB208808DBD}"/>
    <cellStyle name="SAPBEXstdItemX 2 3" xfId="1586" xr:uid="{1D8DEB54-F63D-450E-B8F1-57D24A62F701}"/>
    <cellStyle name="SAPBEXstdItemX 2 3 10" xfId="7611" xr:uid="{78533643-E379-4017-8E3B-91060EFC32C6}"/>
    <cellStyle name="SAPBEXstdItemX 2 3 10 2" xfId="17626" xr:uid="{2C2536F4-E669-49EC-A026-AB2820AF5D08}"/>
    <cellStyle name="SAPBEXstdItemX 2 3 11" xfId="7260" xr:uid="{D25D26ED-C4EF-4DB4-B7CA-080A7F12B39C}"/>
    <cellStyle name="SAPBEXstdItemX 2 3 11 2" xfId="17309" xr:uid="{DE63E1D9-48E9-4CC8-8C10-DC7B007DEDFD}"/>
    <cellStyle name="SAPBEXstdItemX 2 3 12" xfId="13397" xr:uid="{D2F9A3B5-675D-4E1D-95BE-A8EA2135C904}"/>
    <cellStyle name="SAPBEXstdItemX 2 3 2" xfId="1745" xr:uid="{516AB60F-03A2-4C42-9927-BCFA40017B45}"/>
    <cellStyle name="SAPBEXstdItemX 2 3 2 2" xfId="3725" xr:uid="{31EEE114-F043-4191-8770-662BBD775AE6}"/>
    <cellStyle name="SAPBEXstdItemX 2 3 2 2 2" xfId="8822" xr:uid="{769C75E5-DBB9-4605-A983-EFF4BF16849B}"/>
    <cellStyle name="SAPBEXstdItemX 2 3 2 2 2 2" xfId="18704" xr:uid="{EF987E5A-F6D3-41DB-B738-CA02F6247EAF}"/>
    <cellStyle name="SAPBEXstdItemX 2 3 2 2 3" xfId="12365" xr:uid="{9EF828A7-8E57-4FBE-8008-A8D901F53CAF}"/>
    <cellStyle name="SAPBEXstdItemX 2 3 2 2 3 2" xfId="21941" xr:uid="{D28E2E75-A24C-44F2-9AD1-536FF9069C1A}"/>
    <cellStyle name="SAPBEXstdItemX 2 3 2 2 4" xfId="14246" xr:uid="{467A10E6-892E-4FBE-907E-37BE4ACE446A}"/>
    <cellStyle name="SAPBEXstdItemX 2 3 2 3" xfId="3726" xr:uid="{212B5B02-6B7B-4DFC-BD0E-CE01D33D8FBA}"/>
    <cellStyle name="SAPBEXstdItemX 2 3 2 3 2" xfId="8823" xr:uid="{D7794FF1-7092-45F7-93EE-1FE457446735}"/>
    <cellStyle name="SAPBEXstdItemX 2 3 2 3 2 2" xfId="18705" xr:uid="{55C7D000-C4C3-4FE1-BC98-F8AB28DEE94F}"/>
    <cellStyle name="SAPBEXstdItemX 2 3 2 3 3" xfId="12167" xr:uid="{4B6F2062-4C74-4FAE-8DD9-0F6E7F7B8E4A}"/>
    <cellStyle name="SAPBEXstdItemX 2 3 2 3 3 2" xfId="21753" xr:uid="{67ECC656-0A39-4B8F-BCFA-60DD718924A6}"/>
    <cellStyle name="SAPBEXstdItemX 2 3 2 3 4" xfId="14247" xr:uid="{52138726-573E-4521-A9CE-279A8B46D611}"/>
    <cellStyle name="SAPBEXstdItemX 2 3 2 4" xfId="3727" xr:uid="{6D528DBA-BF39-4C22-8425-45CA394A3AC4}"/>
    <cellStyle name="SAPBEXstdItemX 2 3 2 4 2" xfId="8824" xr:uid="{3ADBF2AE-D028-4D0F-AD83-5A0B026F4D39}"/>
    <cellStyle name="SAPBEXstdItemX 2 3 2 4 2 2" xfId="18706" xr:uid="{DD6703DF-F155-4971-BAAD-6440E87A314A}"/>
    <cellStyle name="SAPBEXstdItemX 2 3 2 4 3" xfId="12758" xr:uid="{870426D2-5E3C-47D7-9648-01B9F8D8FC72}"/>
    <cellStyle name="SAPBEXstdItemX 2 3 2 4 3 2" xfId="22146" xr:uid="{7D31D92A-E3D7-4507-84AF-5A26D54CB691}"/>
    <cellStyle name="SAPBEXstdItemX 2 3 2 4 4" xfId="14248" xr:uid="{7AA113FB-64D7-4344-B80A-5EAD73CD3D65}"/>
    <cellStyle name="SAPBEXstdItemX 2 3 2 5" xfId="3728" xr:uid="{E6E9AD12-9E35-4935-A4A2-30046C893EC5}"/>
    <cellStyle name="SAPBEXstdItemX 2 3 2 5 2" xfId="8825" xr:uid="{4C7A3FBC-590A-496D-9D2B-3101EF909184}"/>
    <cellStyle name="SAPBEXstdItemX 2 3 2 5 2 2" xfId="18707" xr:uid="{623803B8-34A6-46F9-92EF-01CA82AF16EC}"/>
    <cellStyle name="SAPBEXstdItemX 2 3 2 5 3" xfId="12554" xr:uid="{28B0CEE9-DD99-438F-BEA0-7EEFE293AA81}"/>
    <cellStyle name="SAPBEXstdItemX 2 3 2 5 3 2" xfId="22050" xr:uid="{31AF2D96-3B0E-4E73-BBD0-38126E951ADD}"/>
    <cellStyle name="SAPBEXstdItemX 2 3 2 5 4" xfId="14249" xr:uid="{2EC7B370-5504-4689-9957-4186CBFD438D}"/>
    <cellStyle name="SAPBEXstdItemX 2 3 2 6" xfId="3729" xr:uid="{220DED4A-590A-470E-BF8C-B382C11B0164}"/>
    <cellStyle name="SAPBEXstdItemX 2 3 2 6 2" xfId="8826" xr:uid="{5646F581-97AE-4FA6-AD5A-48CCC48A7A88}"/>
    <cellStyle name="SAPBEXstdItemX 2 3 2 6 2 2" xfId="18708" xr:uid="{0E5D4813-E4C6-46DA-A2C8-1B1C7971FBD2}"/>
    <cellStyle name="SAPBEXstdItemX 2 3 2 6 3" xfId="12364" xr:uid="{57293BFC-F800-447F-B0BE-6A86A5CF9AF1}"/>
    <cellStyle name="SAPBEXstdItemX 2 3 2 6 3 2" xfId="21940" xr:uid="{A277BD45-827C-4CCC-B790-7A9813C317F6}"/>
    <cellStyle name="SAPBEXstdItemX 2 3 2 6 4" xfId="14250" xr:uid="{42464414-469E-471E-9425-3308A8B42F14}"/>
    <cellStyle name="SAPBEXstdItemX 2 3 2 7" xfId="7719" xr:uid="{F93ADA06-F1D1-4F6E-A23C-84FEEF4EC5EE}"/>
    <cellStyle name="SAPBEXstdItemX 2 3 2 7 2" xfId="17723" xr:uid="{7793030A-EF24-4D8C-8B56-B9F45FFABB33}"/>
    <cellStyle name="SAPBEXstdItemX 2 3 2 8" xfId="7922" xr:uid="{7E52146D-847B-4437-9CE0-0C82638D5A4E}"/>
    <cellStyle name="SAPBEXstdItemX 2 3 2 8 2" xfId="17908" xr:uid="{D9CD6E97-33B6-4F89-9DD9-1D4992BCF033}"/>
    <cellStyle name="SAPBEXstdItemX 2 3 2 9" xfId="13488" xr:uid="{5C0A884B-FA66-4332-A388-6827C4E598C6}"/>
    <cellStyle name="SAPBEXstdItemX 2 3 3" xfId="1765" xr:uid="{D4E588A2-855E-4E3A-8356-7CA905C4AAEE}"/>
    <cellStyle name="SAPBEXstdItemX 2 3 3 2" xfId="3730" xr:uid="{A4793A58-83D3-448D-950F-496406B209F9}"/>
    <cellStyle name="SAPBEXstdItemX 2 3 3 2 2" xfId="8827" xr:uid="{C083369E-727B-485A-860B-69FB0FB145FE}"/>
    <cellStyle name="SAPBEXstdItemX 2 3 3 2 2 2" xfId="18709" xr:uid="{23BC7D0E-16CE-4B8D-AA12-BE5DBFC9E327}"/>
    <cellStyle name="SAPBEXstdItemX 2 3 3 2 3" xfId="12166" xr:uid="{5803B7A1-61DC-4C2F-AEF1-CD6FA65BA189}"/>
    <cellStyle name="SAPBEXstdItemX 2 3 3 2 3 2" xfId="21752" xr:uid="{3FDED35D-5A57-4DC9-86A4-44BE7BEE72FC}"/>
    <cellStyle name="SAPBEXstdItemX 2 3 3 2 4" xfId="14251" xr:uid="{4E1D9064-FB7B-4D6E-82EE-1CFFAB732E14}"/>
    <cellStyle name="SAPBEXstdItemX 2 3 3 3" xfId="3731" xr:uid="{F2D0545E-7534-40F3-BA43-DC4989A4743D}"/>
    <cellStyle name="SAPBEXstdItemX 2 3 3 3 2" xfId="8828" xr:uid="{2AA2C0F5-EF8E-4117-B08D-B0A1CA5B9ADE}"/>
    <cellStyle name="SAPBEXstdItemX 2 3 3 3 2 2" xfId="18710" xr:uid="{4168783C-2398-42D6-A83F-CB738C4C0418}"/>
    <cellStyle name="SAPBEXstdItemX 2 3 3 3 3" xfId="12757" xr:uid="{F38BB364-447C-4369-A205-870814980FF9}"/>
    <cellStyle name="SAPBEXstdItemX 2 3 3 3 3 2" xfId="22145" xr:uid="{14402EFF-8A56-4B1B-9599-82FFDDBE0A48}"/>
    <cellStyle name="SAPBEXstdItemX 2 3 3 3 4" xfId="14252" xr:uid="{0C163EB1-F8B8-4AD5-BD9F-4860859D2327}"/>
    <cellStyle name="SAPBEXstdItemX 2 3 3 4" xfId="3732" xr:uid="{42C70725-8E22-452D-96A4-04D535EAF6AE}"/>
    <cellStyle name="SAPBEXstdItemX 2 3 3 4 2" xfId="8829" xr:uid="{D98E6F0D-EAB9-4B65-A06E-971D63739D66}"/>
    <cellStyle name="SAPBEXstdItemX 2 3 3 4 2 2" xfId="18711" xr:uid="{AFC16AC4-BA01-41E4-81AF-F710CEBF8782}"/>
    <cellStyle name="SAPBEXstdItemX 2 3 3 4 3" xfId="12553" xr:uid="{9ADE73A3-A885-4C69-8D38-DAC416D39D05}"/>
    <cellStyle name="SAPBEXstdItemX 2 3 3 4 3 2" xfId="22049" xr:uid="{2A5E211E-502D-4EFB-96FD-9534F08E1F9F}"/>
    <cellStyle name="SAPBEXstdItemX 2 3 3 4 4" xfId="14253" xr:uid="{2CD5FB71-6BFE-465B-9DDF-DC545948EE98}"/>
    <cellStyle name="SAPBEXstdItemX 2 3 3 5" xfId="3733" xr:uid="{98B694D5-127D-4074-B23F-DEB41996FFA6}"/>
    <cellStyle name="SAPBEXstdItemX 2 3 3 5 2" xfId="8830" xr:uid="{F60ECF74-F3BA-4F32-BC44-F9F025EC6053}"/>
    <cellStyle name="SAPBEXstdItemX 2 3 3 5 2 2" xfId="18712" xr:uid="{51E0BD89-239F-4A53-8C99-2B406C1D9C80}"/>
    <cellStyle name="SAPBEXstdItemX 2 3 3 5 3" xfId="12363" xr:uid="{6114ADAD-1019-42CA-96C1-B9F20CDE97C0}"/>
    <cellStyle name="SAPBEXstdItemX 2 3 3 5 3 2" xfId="21939" xr:uid="{C059BDD9-E875-4AB5-97CF-1CD3D0EF7357}"/>
    <cellStyle name="SAPBEXstdItemX 2 3 3 5 4" xfId="14254" xr:uid="{22604BCD-3989-4D37-AF64-4137FE49143A}"/>
    <cellStyle name="SAPBEXstdItemX 2 3 3 6" xfId="3734" xr:uid="{39153117-76E2-4D89-871E-8DA6CC6B1E9F}"/>
    <cellStyle name="SAPBEXstdItemX 2 3 3 6 2" xfId="8831" xr:uid="{BED85CBE-B821-48CA-A4DB-C7A9E4A397B9}"/>
    <cellStyle name="SAPBEXstdItemX 2 3 3 6 2 2" xfId="18713" xr:uid="{1FE645D6-AA8D-4CDE-81E9-96533617CF97}"/>
    <cellStyle name="SAPBEXstdItemX 2 3 3 6 3" xfId="12165" xr:uid="{55F3837E-1372-4ED6-9133-C35769145AA2}"/>
    <cellStyle name="SAPBEXstdItemX 2 3 3 6 3 2" xfId="21751" xr:uid="{965CC6C8-D326-479D-900D-46585529A51A}"/>
    <cellStyle name="SAPBEXstdItemX 2 3 3 6 4" xfId="14255" xr:uid="{83012F7A-872B-4DAC-A619-DE6AD316939B}"/>
    <cellStyle name="SAPBEXstdItemX 2 3 3 7" xfId="7737" xr:uid="{65DCF9B6-E6F1-4A8B-9EAC-C464B51C6F45}"/>
    <cellStyle name="SAPBEXstdItemX 2 3 3 7 2" xfId="17738" xr:uid="{0E6B1688-24FF-4197-87ED-EA03BB3B501F}"/>
    <cellStyle name="SAPBEXstdItemX 2 3 3 8" xfId="7294" xr:uid="{C82E4818-308B-4C90-9B7F-75EBCB1F882C}"/>
    <cellStyle name="SAPBEXstdItemX 2 3 3 8 2" xfId="17336" xr:uid="{A5808335-8E28-49D6-94A8-7D733C2DF929}"/>
    <cellStyle name="SAPBEXstdItemX 2 3 3 9" xfId="13503" xr:uid="{A73C6988-9C47-4ED9-AE4B-72A32367F257}"/>
    <cellStyle name="SAPBEXstdItemX 2 3 4" xfId="1816" xr:uid="{699B8AD6-8E06-4292-8A44-0F7FCB356719}"/>
    <cellStyle name="SAPBEXstdItemX 2 3 4 2" xfId="3735" xr:uid="{5A4937AB-4529-4418-9FED-528F3BC1076D}"/>
    <cellStyle name="SAPBEXstdItemX 2 3 4 2 2" xfId="8832" xr:uid="{FA1A310D-4313-49CF-BC2E-7A9BF80EBD72}"/>
    <cellStyle name="SAPBEXstdItemX 2 3 4 2 2 2" xfId="18714" xr:uid="{A940E92B-339D-4A1A-BDFC-C7FBA2A0868A}"/>
    <cellStyle name="SAPBEXstdItemX 2 3 4 2 3" xfId="12756" xr:uid="{28848125-D129-402D-96FA-078CFC169A7F}"/>
    <cellStyle name="SAPBEXstdItemX 2 3 4 2 3 2" xfId="22144" xr:uid="{D219E69A-24BA-48E5-BC53-67FB24073EB0}"/>
    <cellStyle name="SAPBEXstdItemX 2 3 4 2 4" xfId="14256" xr:uid="{1FA720BA-734C-4D9C-ADC8-7AD2899AA88B}"/>
    <cellStyle name="SAPBEXstdItemX 2 3 4 3" xfId="3736" xr:uid="{0E532EC3-EBFE-4E2C-9B55-2B5739A8DF1F}"/>
    <cellStyle name="SAPBEXstdItemX 2 3 4 3 2" xfId="8833" xr:uid="{DAFCD52B-3093-4771-A058-D5E97C2BC40B}"/>
    <cellStyle name="SAPBEXstdItemX 2 3 4 3 2 2" xfId="18715" xr:uid="{A21924F5-D09A-4EAD-92FC-B84DCA337C33}"/>
    <cellStyle name="SAPBEXstdItemX 2 3 4 3 3" xfId="12552" xr:uid="{5B2650EC-2792-4297-91B2-3129781C0985}"/>
    <cellStyle name="SAPBEXstdItemX 2 3 4 3 3 2" xfId="22048" xr:uid="{6C0ACECA-8EB9-448F-A187-386C76CFEE3D}"/>
    <cellStyle name="SAPBEXstdItemX 2 3 4 3 4" xfId="14257" xr:uid="{3628A63B-FF95-4C31-B9F7-D1E07D1CB908}"/>
    <cellStyle name="SAPBEXstdItemX 2 3 4 4" xfId="3737" xr:uid="{FED09E08-FBA5-436F-8641-52C6B909DF9F}"/>
    <cellStyle name="SAPBEXstdItemX 2 3 4 4 2" xfId="8834" xr:uid="{323D2A5D-360A-480E-89D4-9E921B6EC151}"/>
    <cellStyle name="SAPBEXstdItemX 2 3 4 4 2 2" xfId="18716" xr:uid="{77CE2874-AA89-48BB-960C-6AEADE636CEB}"/>
    <cellStyle name="SAPBEXstdItemX 2 3 4 4 3" xfId="12362" xr:uid="{89308579-6F97-4A94-9FBB-DD777E990721}"/>
    <cellStyle name="SAPBEXstdItemX 2 3 4 4 3 2" xfId="21938" xr:uid="{31881AFD-D47C-40FC-949B-7BC185348936}"/>
    <cellStyle name="SAPBEXstdItemX 2 3 4 4 4" xfId="14258" xr:uid="{70E7F163-ADDB-45D6-A19D-A372817F163F}"/>
    <cellStyle name="SAPBEXstdItemX 2 3 4 5" xfId="3738" xr:uid="{7CB109AA-892A-412F-99C2-AFB698D59784}"/>
    <cellStyle name="SAPBEXstdItemX 2 3 4 5 2" xfId="8835" xr:uid="{C3FD1EF0-927D-4BF5-A686-65D729DE6B30}"/>
    <cellStyle name="SAPBEXstdItemX 2 3 4 5 2 2" xfId="18717" xr:uid="{0F4239AB-2052-4856-888F-7263E0E89624}"/>
    <cellStyle name="SAPBEXstdItemX 2 3 4 5 3" xfId="12164" xr:uid="{F728C851-89D2-4E60-9B7E-33F7E12CF4AE}"/>
    <cellStyle name="SAPBEXstdItemX 2 3 4 5 3 2" xfId="21750" xr:uid="{A1C90294-F031-4A96-A13B-9824DF14D58E}"/>
    <cellStyle name="SAPBEXstdItemX 2 3 4 5 4" xfId="14259" xr:uid="{2E238F03-F031-44F0-A186-E80E6199A2D7}"/>
    <cellStyle name="SAPBEXstdItemX 2 3 4 6" xfId="3739" xr:uid="{D1A7E031-562A-434E-A1FA-9AED78BCA465}"/>
    <cellStyle name="SAPBEXstdItemX 2 3 4 6 2" xfId="8836" xr:uid="{1368BC86-486A-49DF-AD8E-D060DD0E520C}"/>
    <cellStyle name="SAPBEXstdItemX 2 3 4 6 2 2" xfId="18718" xr:uid="{013DD7B9-79D2-47AF-B067-F600FAF20E1A}"/>
    <cellStyle name="SAPBEXstdItemX 2 3 4 6 3" xfId="12755" xr:uid="{5F454309-8F81-4A30-8467-6496A696F07A}"/>
    <cellStyle name="SAPBEXstdItemX 2 3 4 6 3 2" xfId="22143" xr:uid="{31222229-2622-434B-9C74-D70D72DBB96B}"/>
    <cellStyle name="SAPBEXstdItemX 2 3 4 6 4" xfId="14260" xr:uid="{0F6852D4-35DF-4F03-9FE7-49AC1D396E82}"/>
    <cellStyle name="SAPBEXstdItemX 2 3 4 7" xfId="7776" xr:uid="{77B7CEC9-A6C5-4656-BB59-60B3F2437A10}"/>
    <cellStyle name="SAPBEXstdItemX 2 3 4 7 2" xfId="17774" xr:uid="{409823FD-2238-4711-8061-12312CED4303}"/>
    <cellStyle name="SAPBEXstdItemX 2 3 4 8" xfId="8175" xr:uid="{0296F941-2F0F-4877-8448-13C2E51850FA}"/>
    <cellStyle name="SAPBEXstdItemX 2 3 4 8 2" xfId="18063" xr:uid="{0D60C55A-F691-4C8E-9E61-F84A7F784745}"/>
    <cellStyle name="SAPBEXstdItemX 2 3 4 9" xfId="13538" xr:uid="{7CCA5993-85B3-4815-9892-BB02999E8582}"/>
    <cellStyle name="SAPBEXstdItemX 2 3 5" xfId="3740" xr:uid="{2E06B49B-3431-4B56-8F0D-929519ECF823}"/>
    <cellStyle name="SAPBEXstdItemX 2 3 5 2" xfId="8837" xr:uid="{F367058B-E28B-4FB2-B4D9-6622D0CF006F}"/>
    <cellStyle name="SAPBEXstdItemX 2 3 5 2 2" xfId="18719" xr:uid="{7E0C5044-E958-4550-B5F9-8BE87CCFFB58}"/>
    <cellStyle name="SAPBEXstdItemX 2 3 5 3" xfId="12551" xr:uid="{0DA1B8D1-17A6-4378-8D40-F000781071D4}"/>
    <cellStyle name="SAPBEXstdItemX 2 3 5 3 2" xfId="22047" xr:uid="{C4828526-EB41-4A20-AE46-FDCA8284F150}"/>
    <cellStyle name="SAPBEXstdItemX 2 3 5 4" xfId="14261" xr:uid="{6072780C-AF84-48A6-A384-24FD473A9B89}"/>
    <cellStyle name="SAPBEXstdItemX 2 3 6" xfId="3741" xr:uid="{EB653B2C-FC3A-49FB-8112-C2AB5B64AB63}"/>
    <cellStyle name="SAPBEXstdItemX 2 3 6 2" xfId="8838" xr:uid="{2EA95033-871D-43F5-A979-5DED14057817}"/>
    <cellStyle name="SAPBEXstdItemX 2 3 6 2 2" xfId="18720" xr:uid="{D71FD3D9-C75E-40B2-822C-29CF8373E648}"/>
    <cellStyle name="SAPBEXstdItemX 2 3 6 3" xfId="12361" xr:uid="{B1118E3E-2D93-4F44-80E5-01F7392C6901}"/>
    <cellStyle name="SAPBEXstdItemX 2 3 6 3 2" xfId="21937" xr:uid="{7C77AFA9-D028-411A-8976-643A61558722}"/>
    <cellStyle name="SAPBEXstdItemX 2 3 6 4" xfId="14262" xr:uid="{88405A3D-8A2D-4B0B-94CA-6C26D15C6307}"/>
    <cellStyle name="SAPBEXstdItemX 2 3 7" xfId="3742" xr:uid="{943FB325-5F1F-4E4B-978A-6934FA9AD4E8}"/>
    <cellStyle name="SAPBEXstdItemX 2 3 7 2" xfId="8839" xr:uid="{C3CF53EC-2DD3-44DC-94DF-80C581C61F9C}"/>
    <cellStyle name="SAPBEXstdItemX 2 3 7 2 2" xfId="18721" xr:uid="{052F8484-34E8-44DC-A1C6-E4F5F9933D3B}"/>
    <cellStyle name="SAPBEXstdItemX 2 3 7 3" xfId="12163" xr:uid="{7ABF6C93-4763-449F-9F3C-9A490338D946}"/>
    <cellStyle name="SAPBEXstdItemX 2 3 7 3 2" xfId="21749" xr:uid="{7B5A76AD-9413-4A3E-B903-667D3912556F}"/>
    <cellStyle name="SAPBEXstdItemX 2 3 7 4" xfId="14263" xr:uid="{9F60D82E-6B90-4512-9B9D-8C4AA9B9A658}"/>
    <cellStyle name="SAPBEXstdItemX 2 3 8" xfId="3743" xr:uid="{E4931DA8-411B-469C-B6A5-CA9D8D64F5BC}"/>
    <cellStyle name="SAPBEXstdItemX 2 3 8 2" xfId="8840" xr:uid="{BBAC177C-4FB5-4BA8-B4EB-A60110189D5A}"/>
    <cellStyle name="SAPBEXstdItemX 2 3 8 2 2" xfId="18722" xr:uid="{D9BF37EA-056B-43C4-AAFA-F32A08C30241}"/>
    <cellStyle name="SAPBEXstdItemX 2 3 8 3" xfId="12754" xr:uid="{A6B437A9-6FE5-4052-A718-1146E1F7F747}"/>
    <cellStyle name="SAPBEXstdItemX 2 3 8 3 2" xfId="22142" xr:uid="{DBEF3A30-CD79-4D47-A372-600E891747B9}"/>
    <cellStyle name="SAPBEXstdItemX 2 3 8 4" xfId="14264" xr:uid="{D41DC87A-1490-4387-9ECB-CEFFFD519995}"/>
    <cellStyle name="SAPBEXstdItemX 2 3 9" xfId="3744" xr:uid="{52CD779D-47C1-4475-8F0B-369DABA5647F}"/>
    <cellStyle name="SAPBEXstdItemX 2 3 9 2" xfId="8841" xr:uid="{FF1C488C-7595-458E-A19F-7892FBABE761}"/>
    <cellStyle name="SAPBEXstdItemX 2 3 9 2 2" xfId="18723" xr:uid="{8FE657AD-98EB-4F2D-ABB0-BCA5C4D92A65}"/>
    <cellStyle name="SAPBEXstdItemX 2 3 9 3" xfId="12550" xr:uid="{C14E837F-DD04-49F2-ADE7-0F79EB5BB7DC}"/>
    <cellStyle name="SAPBEXstdItemX 2 3 9 3 2" xfId="22046" xr:uid="{6CF4A0FA-E486-46A1-9CE2-EECD7A6B0338}"/>
    <cellStyle name="SAPBEXstdItemX 2 3 9 4" xfId="14265" xr:uid="{B4A75942-1054-4550-AF6D-D995B168236E}"/>
    <cellStyle name="SAPBEXstdItemX 2 4" xfId="1601" xr:uid="{32867926-9D57-4F6B-BD57-16EBDE22F9BB}"/>
    <cellStyle name="SAPBEXstdItemX 2 4 10" xfId="12073" xr:uid="{61A79912-B777-4968-83A7-28D5B125F59C}"/>
    <cellStyle name="SAPBEXstdItemX 2 4 10 2" xfId="21668" xr:uid="{3E8E51A9-40D8-4BD2-B1EA-5199ADCC5F06}"/>
    <cellStyle name="SAPBEXstdItemX 2 4 11" xfId="13405" xr:uid="{4494BE6D-0F10-4B9A-9B9E-A7034C752B06}"/>
    <cellStyle name="SAPBEXstdItemX 2 4 2" xfId="1773" xr:uid="{DA436EB2-6412-41C4-9792-BCB47F21033B}"/>
    <cellStyle name="SAPBEXstdItemX 2 4 2 2" xfId="3745" xr:uid="{9E309D93-2831-42BB-80F1-EE0C35B4D8AD}"/>
    <cellStyle name="SAPBEXstdItemX 2 4 2 2 2" xfId="8842" xr:uid="{255B98D4-5D97-45EF-877C-4C9C5401B2D8}"/>
    <cellStyle name="SAPBEXstdItemX 2 4 2 2 2 2" xfId="18724" xr:uid="{601CA7F1-1F78-434F-AA8D-F334D76C44B7}"/>
    <cellStyle name="SAPBEXstdItemX 2 4 2 2 3" xfId="12360" xr:uid="{3CFC2C24-672E-40A4-AC3C-7914C767AA60}"/>
    <cellStyle name="SAPBEXstdItemX 2 4 2 2 3 2" xfId="21936" xr:uid="{DE84D47B-C998-4216-8907-961ECDC23D24}"/>
    <cellStyle name="SAPBEXstdItemX 2 4 2 2 4" xfId="14266" xr:uid="{4B888D83-880A-47F9-A005-E88C2B68BABC}"/>
    <cellStyle name="SAPBEXstdItemX 2 4 2 3" xfId="3746" xr:uid="{FA030EF8-0649-409E-9299-8278574F8417}"/>
    <cellStyle name="SAPBEXstdItemX 2 4 2 3 2" xfId="8843" xr:uid="{060B1713-2361-4C39-825B-8A73D9BB8C78}"/>
    <cellStyle name="SAPBEXstdItemX 2 4 2 3 2 2" xfId="18725" xr:uid="{EBE57D82-4EE4-42F8-9089-E1D23549CC02}"/>
    <cellStyle name="SAPBEXstdItemX 2 4 2 3 3" xfId="12162" xr:uid="{31DD4F54-3D30-45BA-9D94-106D98FE8163}"/>
    <cellStyle name="SAPBEXstdItemX 2 4 2 3 3 2" xfId="21748" xr:uid="{38CB67CF-A356-46B4-8167-AEE59F3BE1FB}"/>
    <cellStyle name="SAPBEXstdItemX 2 4 2 3 4" xfId="14267" xr:uid="{718D2BB7-1DFB-454C-90B3-9B371A28D811}"/>
    <cellStyle name="SAPBEXstdItemX 2 4 2 4" xfId="3747" xr:uid="{575F686F-D6AB-436A-AA18-2AE81BA1C8B8}"/>
    <cellStyle name="SAPBEXstdItemX 2 4 2 4 2" xfId="8844" xr:uid="{B744C506-40BE-4987-B441-BE99E1D2BEBF}"/>
    <cellStyle name="SAPBEXstdItemX 2 4 2 4 2 2" xfId="18726" xr:uid="{477C1AB1-2A39-4D65-AE7E-5DC4B50D41BE}"/>
    <cellStyle name="SAPBEXstdItemX 2 4 2 4 3" xfId="12753" xr:uid="{9DE0D39F-3CD5-4E7F-94AE-6C7DBA6AFB2D}"/>
    <cellStyle name="SAPBEXstdItemX 2 4 2 4 3 2" xfId="22141" xr:uid="{7B491F28-17A1-4D0E-ADAF-BAD0144E0495}"/>
    <cellStyle name="SAPBEXstdItemX 2 4 2 4 4" xfId="14268" xr:uid="{126A2165-DBB8-4393-9C6B-16F1278E2BC8}"/>
    <cellStyle name="SAPBEXstdItemX 2 4 2 5" xfId="3748" xr:uid="{E6298E57-1438-493F-931E-1B1878C1378F}"/>
    <cellStyle name="SAPBEXstdItemX 2 4 2 5 2" xfId="8845" xr:uid="{209BDA4D-DCEF-408E-8126-611300029115}"/>
    <cellStyle name="SAPBEXstdItemX 2 4 2 5 2 2" xfId="18727" xr:uid="{B6564D6A-6296-4C69-98E6-C6A91A3D14DF}"/>
    <cellStyle name="SAPBEXstdItemX 2 4 2 5 3" xfId="12549" xr:uid="{3B5882A5-45E6-4608-BF16-FCB3F03254A1}"/>
    <cellStyle name="SAPBEXstdItemX 2 4 2 5 3 2" xfId="22045" xr:uid="{09D307A2-0E6C-4BAC-98DB-EED336AD73C5}"/>
    <cellStyle name="SAPBEXstdItemX 2 4 2 5 4" xfId="14269" xr:uid="{931CF74E-1E72-42F0-98B6-2E08DE12F35C}"/>
    <cellStyle name="SAPBEXstdItemX 2 4 2 6" xfId="3749" xr:uid="{76F53BD7-DDA8-4B85-BA7A-C7A2D01FB3AA}"/>
    <cellStyle name="SAPBEXstdItemX 2 4 2 6 2" xfId="8846" xr:uid="{9D3FC79F-3C4A-46B7-A0E3-AF1B7E53E94E}"/>
    <cellStyle name="SAPBEXstdItemX 2 4 2 6 2 2" xfId="18728" xr:uid="{03E72632-C581-4AA3-A620-9356E447C14D}"/>
    <cellStyle name="SAPBEXstdItemX 2 4 2 6 3" xfId="12359" xr:uid="{D11B9A0E-E3E6-4F0F-9711-7C45EA94964C}"/>
    <cellStyle name="SAPBEXstdItemX 2 4 2 6 3 2" xfId="21935" xr:uid="{5535A756-9E51-4175-83EB-D2E151AC188D}"/>
    <cellStyle name="SAPBEXstdItemX 2 4 2 6 4" xfId="14270" xr:uid="{F050FB65-BD48-4864-8007-4F1A303C9C20}"/>
    <cellStyle name="SAPBEXstdItemX 2 4 2 7" xfId="7745" xr:uid="{501D0C68-46E2-4713-B3BD-9589106A9B8B}"/>
    <cellStyle name="SAPBEXstdItemX 2 4 2 7 2" xfId="17746" xr:uid="{C1614531-5452-495C-BB75-BDFDDAE10E5D}"/>
    <cellStyle name="SAPBEXstdItemX 2 4 2 8" xfId="7342" xr:uid="{D6B3E447-D518-48DD-81E2-4745709D4E28}"/>
    <cellStyle name="SAPBEXstdItemX 2 4 2 8 2" xfId="17377" xr:uid="{B8C21FDF-C0BB-4F29-9AB5-4C9B60FB6D86}"/>
    <cellStyle name="SAPBEXstdItemX 2 4 2 9" xfId="13510" xr:uid="{E1214DE4-4821-4CFE-AF51-9B2B525ACA4A}"/>
    <cellStyle name="SAPBEXstdItemX 2 4 3" xfId="1823" xr:uid="{5EC30D36-AB2A-4D60-8602-DD035BED767C}"/>
    <cellStyle name="SAPBEXstdItemX 2 4 3 2" xfId="3750" xr:uid="{835EA6EC-9DBA-451D-89D5-028C5223B3E9}"/>
    <cellStyle name="SAPBEXstdItemX 2 4 3 2 2" xfId="8847" xr:uid="{4DAF8DA2-3B4B-4BB0-AC2D-5A3FF0D0F600}"/>
    <cellStyle name="SAPBEXstdItemX 2 4 3 2 2 2" xfId="18729" xr:uid="{A99C2550-E964-4D60-83C0-F0A932C8669D}"/>
    <cellStyle name="SAPBEXstdItemX 2 4 3 2 3" xfId="12161" xr:uid="{A40D1EB5-8AF5-4900-823D-1152A063C659}"/>
    <cellStyle name="SAPBEXstdItemX 2 4 3 2 3 2" xfId="21747" xr:uid="{EBFFBDDE-D356-4EB1-A1F7-0BAE85F87BAB}"/>
    <cellStyle name="SAPBEXstdItemX 2 4 3 2 4" xfId="14271" xr:uid="{7149AE40-2861-4596-B344-BD6664ACF96F}"/>
    <cellStyle name="SAPBEXstdItemX 2 4 3 3" xfId="3751" xr:uid="{3697CAA2-3D98-4FC9-84A5-237C3F99DEDD}"/>
    <cellStyle name="SAPBEXstdItemX 2 4 3 3 2" xfId="8848" xr:uid="{E0039798-163E-47AE-A714-146463C02305}"/>
    <cellStyle name="SAPBEXstdItemX 2 4 3 3 2 2" xfId="18730" xr:uid="{4B660725-AC2A-4BDB-85AC-0E2E8F9A400A}"/>
    <cellStyle name="SAPBEXstdItemX 2 4 3 3 3" xfId="9417" xr:uid="{C30A5392-11D8-475D-A486-FE9166862975}"/>
    <cellStyle name="SAPBEXstdItemX 2 4 3 3 3 2" xfId="19204" xr:uid="{00B555FE-7D71-4A70-9A35-4F29B7F37DD1}"/>
    <cellStyle name="SAPBEXstdItemX 2 4 3 3 4" xfId="14272" xr:uid="{C6D2B4CE-EBE7-42E3-8267-AA2ACC0FE26D}"/>
    <cellStyle name="SAPBEXstdItemX 2 4 3 4" xfId="3752" xr:uid="{A1DC8089-E2A3-40F9-A6FC-84D5736936B5}"/>
    <cellStyle name="SAPBEXstdItemX 2 4 3 4 2" xfId="8849" xr:uid="{F6B262DA-16FF-4FA3-9697-69E4E36A2340}"/>
    <cellStyle name="SAPBEXstdItemX 2 4 3 4 2 2" xfId="18731" xr:uid="{9702D902-8FEC-42F9-809A-A963FAE31A01}"/>
    <cellStyle name="SAPBEXstdItemX 2 4 3 4 3" xfId="7276" xr:uid="{6D458802-517F-4971-B068-B1360A8753F3}"/>
    <cellStyle name="SAPBEXstdItemX 2 4 3 4 3 2" xfId="17322" xr:uid="{90F0AC01-23E2-4343-A4A5-B87C89834A86}"/>
    <cellStyle name="SAPBEXstdItemX 2 4 3 4 4" xfId="14273" xr:uid="{96C6427F-D12E-42C6-83D7-BB909A004424}"/>
    <cellStyle name="SAPBEXstdItemX 2 4 3 5" xfId="3753" xr:uid="{5A69D107-17B3-4703-8EAF-CD5ADC1EBF67}"/>
    <cellStyle name="SAPBEXstdItemX 2 4 3 5 2" xfId="8850" xr:uid="{47CA9EF7-0AC4-4D28-AC68-5F9FF72BDA24}"/>
    <cellStyle name="SAPBEXstdItemX 2 4 3 5 2 2" xfId="18732" xr:uid="{EE9E3F71-3746-489E-BE3A-54F11093152A}"/>
    <cellStyle name="SAPBEXstdItemX 2 4 3 5 3" xfId="12752" xr:uid="{00C5EC55-4106-417F-B4D5-4F4F8FAFC3A0}"/>
    <cellStyle name="SAPBEXstdItemX 2 4 3 5 3 2" xfId="22140" xr:uid="{86357304-C0A0-438B-8C99-A95FCA4D4561}"/>
    <cellStyle name="SAPBEXstdItemX 2 4 3 5 4" xfId="14274" xr:uid="{8B23A9F9-8BA6-44BC-8F28-6D32C1AECACA}"/>
    <cellStyle name="SAPBEXstdItemX 2 4 3 6" xfId="3754" xr:uid="{3AF714B0-E24C-4FBC-B3E6-DB4BBAA57112}"/>
    <cellStyle name="SAPBEXstdItemX 2 4 3 6 2" xfId="8851" xr:uid="{7646A8C8-05B8-4291-8A3F-5FEFB0758595}"/>
    <cellStyle name="SAPBEXstdItemX 2 4 3 6 2 2" xfId="18733" xr:uid="{F7680351-1642-4A37-9C42-06207D132837}"/>
    <cellStyle name="SAPBEXstdItemX 2 4 3 6 3" xfId="12548" xr:uid="{AD0F7989-7C6D-46F2-AF35-03CCC07E98DF}"/>
    <cellStyle name="SAPBEXstdItemX 2 4 3 6 3 2" xfId="22044" xr:uid="{CF513C80-4780-4481-9F6D-9F5FB16B4C87}"/>
    <cellStyle name="SAPBEXstdItemX 2 4 3 6 4" xfId="14275" xr:uid="{40179617-3FC8-4FC5-9005-3CDC2A1DAC68}"/>
    <cellStyle name="SAPBEXstdItemX 2 4 3 7" xfId="7783" xr:uid="{4B8387B5-CCC8-40C0-9D51-905F94FC2F1C}"/>
    <cellStyle name="SAPBEXstdItemX 2 4 3 7 2" xfId="17781" xr:uid="{297D7EF2-212D-4735-8D16-A062768D66B1}"/>
    <cellStyle name="SAPBEXstdItemX 2 4 3 8" xfId="7518" xr:uid="{BD7C75AE-006C-4154-B728-9A59AE8FC4A3}"/>
    <cellStyle name="SAPBEXstdItemX 2 4 3 8 2" xfId="17540" xr:uid="{752FDEFB-215E-4612-B6C4-220F74EB457E}"/>
    <cellStyle name="SAPBEXstdItemX 2 4 3 9" xfId="13545" xr:uid="{02D3CCDC-0BE0-4985-B07A-7665D5EF153E}"/>
    <cellStyle name="SAPBEXstdItemX 2 4 4" xfId="3755" xr:uid="{50C8CEAD-26CE-4AAA-905D-18826374CE62}"/>
    <cellStyle name="SAPBEXstdItemX 2 4 4 2" xfId="8852" xr:uid="{D7F95EFD-D932-4D06-B4D0-4E0469F0637A}"/>
    <cellStyle name="SAPBEXstdItemX 2 4 4 2 2" xfId="18734" xr:uid="{B9019596-EC30-4F3A-BFC6-275B2CEB9F7B}"/>
    <cellStyle name="SAPBEXstdItemX 2 4 4 3" xfId="12358" xr:uid="{BA6705D5-BC03-4BDB-A852-C13D6EE1E553}"/>
    <cellStyle name="SAPBEXstdItemX 2 4 4 3 2" xfId="21934" xr:uid="{0E2E7657-6744-4180-9EE7-F4833E852798}"/>
    <cellStyle name="SAPBEXstdItemX 2 4 4 4" xfId="14276" xr:uid="{A0CEEAD1-142F-45C9-B279-C3ADCEBAE026}"/>
    <cellStyle name="SAPBEXstdItemX 2 4 5" xfId="3756" xr:uid="{0A008FD3-147D-4DD2-9BC4-867DD0304682}"/>
    <cellStyle name="SAPBEXstdItemX 2 4 5 2" xfId="8853" xr:uid="{654051CF-4690-4403-B60B-D3D69C44FFB8}"/>
    <cellStyle name="SAPBEXstdItemX 2 4 5 2 2" xfId="18735" xr:uid="{6DE5F860-03CB-4987-B496-AA653B300280}"/>
    <cellStyle name="SAPBEXstdItemX 2 4 5 3" xfId="12160" xr:uid="{E95B37BC-3FD1-4824-88C5-8EBADF761D02}"/>
    <cellStyle name="SAPBEXstdItemX 2 4 5 3 2" xfId="21746" xr:uid="{40CC8D4D-55D7-4B24-9247-8CA3C707B58F}"/>
    <cellStyle name="SAPBEXstdItemX 2 4 5 4" xfId="14277" xr:uid="{E8808EB8-B550-47AA-B48F-EE94047F836C}"/>
    <cellStyle name="SAPBEXstdItemX 2 4 6" xfId="3757" xr:uid="{B03E1474-3547-4D63-BAB1-22A4ADDFE309}"/>
    <cellStyle name="SAPBEXstdItemX 2 4 6 2" xfId="8854" xr:uid="{C18E5848-60BD-4FE0-BDB8-DBDE5B64FA3F}"/>
    <cellStyle name="SAPBEXstdItemX 2 4 6 2 2" xfId="18736" xr:uid="{F8F652DA-74FB-4DDD-B8AF-ED8927584B36}"/>
    <cellStyle name="SAPBEXstdItemX 2 4 6 3" xfId="12751" xr:uid="{03C51E3C-6612-4DA5-80EC-12558A8110FF}"/>
    <cellStyle name="SAPBEXstdItemX 2 4 6 3 2" xfId="22139" xr:uid="{9039E609-388B-4A53-B07E-CDBB9A5BC987}"/>
    <cellStyle name="SAPBEXstdItemX 2 4 6 4" xfId="14278" xr:uid="{47438E22-31D2-42E4-9E1D-0ABF516E4A17}"/>
    <cellStyle name="SAPBEXstdItemX 2 4 7" xfId="3758" xr:uid="{021C37EC-A33E-4339-BA3C-113CDC95C6CD}"/>
    <cellStyle name="SAPBEXstdItemX 2 4 7 2" xfId="8855" xr:uid="{8809ED81-751E-4880-80FA-8A33B13F0967}"/>
    <cellStyle name="SAPBEXstdItemX 2 4 7 2 2" xfId="18737" xr:uid="{2672EE8A-2A6B-4FAA-B832-698DA4CB7B49}"/>
    <cellStyle name="SAPBEXstdItemX 2 4 7 3" xfId="12547" xr:uid="{BAA7CEA9-B0CD-47F3-AAE9-2C2B87611E64}"/>
    <cellStyle name="SAPBEXstdItemX 2 4 7 3 2" xfId="22043" xr:uid="{40FE99D1-9851-4F9E-8CB5-4840F180E8DE}"/>
    <cellStyle name="SAPBEXstdItemX 2 4 7 4" xfId="14279" xr:uid="{967C1EC1-0EE2-4A23-B198-B4B6AEED0EC9}"/>
    <cellStyle name="SAPBEXstdItemX 2 4 8" xfId="3759" xr:uid="{738802AC-3A88-47A5-B8F2-866344F2A246}"/>
    <cellStyle name="SAPBEXstdItemX 2 4 8 2" xfId="8856" xr:uid="{76654934-CD6D-496D-B21B-ABF18DDDBC3A}"/>
    <cellStyle name="SAPBEXstdItemX 2 4 8 2 2" xfId="18738" xr:uid="{0E868525-AA36-449E-89CA-4B251385EA44}"/>
    <cellStyle name="SAPBEXstdItemX 2 4 8 3" xfId="12357" xr:uid="{0CE79E7D-2559-41FB-870D-6978D556F0A2}"/>
    <cellStyle name="SAPBEXstdItemX 2 4 8 3 2" xfId="21933" xr:uid="{3A2F0E46-4FD7-4CAC-9190-BEE73FF0ED9A}"/>
    <cellStyle name="SAPBEXstdItemX 2 4 8 4" xfId="14280" xr:uid="{790CCC67-2D7D-4E30-9A60-F7B53D12BAB4}"/>
    <cellStyle name="SAPBEXstdItemX 2 4 9" xfId="7623" xr:uid="{B59FA741-7B0A-451A-96DD-1DC1721C8DBA}"/>
    <cellStyle name="SAPBEXstdItemX 2 4 9 2" xfId="17637" xr:uid="{BFCEB1EA-821D-461F-8120-39DDDC93CBC4}"/>
    <cellStyle name="SAPBEXstdItemX 2 5" xfId="1541" xr:uid="{8EFB720F-F138-4AC3-928E-5041C6FCF91B}"/>
    <cellStyle name="SAPBEXstdItemX 2 5 10" xfId="12322" xr:uid="{FE838707-0295-4750-BBEE-566BF66C77D0}"/>
    <cellStyle name="SAPBEXstdItemX 2 5 10 2" xfId="21901" xr:uid="{CE2AD435-3536-4571-988C-02240F500C4D}"/>
    <cellStyle name="SAPBEXstdItemX 2 5 11" xfId="13371" xr:uid="{6AF83AC3-7B16-4850-A431-0577453924D1}"/>
    <cellStyle name="SAPBEXstdItemX 2 5 2" xfId="1647" xr:uid="{8B5C038C-CE49-4AFB-A386-9C2D086A72A0}"/>
    <cellStyle name="SAPBEXstdItemX 2 5 2 2" xfId="3760" xr:uid="{72978A66-B408-43E8-A506-21AF97C9B3A9}"/>
    <cellStyle name="SAPBEXstdItemX 2 5 2 2 2" xfId="8857" xr:uid="{428F05D7-BDDF-4D2A-9C89-A9F0B78A219E}"/>
    <cellStyle name="SAPBEXstdItemX 2 5 2 2 2 2" xfId="18739" xr:uid="{6C4F6D04-6FEC-4E07-AA39-CAF91A04B791}"/>
    <cellStyle name="SAPBEXstdItemX 2 5 2 2 3" xfId="12159" xr:uid="{49EDD3AB-1937-42D6-8999-41EB611B797E}"/>
    <cellStyle name="SAPBEXstdItemX 2 5 2 2 3 2" xfId="21745" xr:uid="{A91C2350-9D57-4E90-BC7E-CCB854FF87F3}"/>
    <cellStyle name="SAPBEXstdItemX 2 5 2 2 4" xfId="14281" xr:uid="{39331473-5D2F-4699-96FF-EF88DABC5A69}"/>
    <cellStyle name="SAPBEXstdItemX 2 5 2 3" xfId="3761" xr:uid="{71A3C839-FBD8-4A5E-9238-050B1CC3539D}"/>
    <cellStyle name="SAPBEXstdItemX 2 5 2 3 2" xfId="8858" xr:uid="{4F726531-1284-4172-8D02-1EBF40B84DDF}"/>
    <cellStyle name="SAPBEXstdItemX 2 5 2 3 2 2" xfId="18740" xr:uid="{08F8A9CC-C521-48C1-92C0-690BDC424CFC}"/>
    <cellStyle name="SAPBEXstdItemX 2 5 2 3 3" xfId="12750" xr:uid="{6D894A8B-B7FA-4CAB-8CD2-E6020A060F19}"/>
    <cellStyle name="SAPBEXstdItemX 2 5 2 3 3 2" xfId="22138" xr:uid="{9B89D54F-3980-4B14-8FEE-7969207AF479}"/>
    <cellStyle name="SAPBEXstdItemX 2 5 2 3 4" xfId="14282" xr:uid="{C170207C-EBC2-4989-B7DE-98A2DC56E137}"/>
    <cellStyle name="SAPBEXstdItemX 2 5 2 4" xfId="3762" xr:uid="{65455EFE-E461-47FD-8D98-839C4E76EEE0}"/>
    <cellStyle name="SAPBEXstdItemX 2 5 2 4 2" xfId="8859" xr:uid="{AA6F3903-04BD-4CCE-ABBF-06B985763034}"/>
    <cellStyle name="SAPBEXstdItemX 2 5 2 4 2 2" xfId="18741" xr:uid="{3F115E97-AC68-40A5-B9C4-87DA22770865}"/>
    <cellStyle name="SAPBEXstdItemX 2 5 2 4 3" xfId="12546" xr:uid="{8B2B46A9-3BD1-4754-ACBB-24407607B23A}"/>
    <cellStyle name="SAPBEXstdItemX 2 5 2 4 3 2" xfId="22042" xr:uid="{25A36E23-5ADE-4EEB-AE06-2DFFE742DE3B}"/>
    <cellStyle name="SAPBEXstdItemX 2 5 2 4 4" xfId="14283" xr:uid="{C2EED9BD-DE6D-42AD-A567-05B1FA08DCC1}"/>
    <cellStyle name="SAPBEXstdItemX 2 5 2 5" xfId="3763" xr:uid="{4372CF39-2912-4DC8-A6CC-E95B3184F7F8}"/>
    <cellStyle name="SAPBEXstdItemX 2 5 2 5 2" xfId="8860" xr:uid="{16AD03B9-C650-4247-8168-A576046FE473}"/>
    <cellStyle name="SAPBEXstdItemX 2 5 2 5 2 2" xfId="18742" xr:uid="{023B0FD3-B9F8-46B5-9762-665ABB16759C}"/>
    <cellStyle name="SAPBEXstdItemX 2 5 2 5 3" xfId="12356" xr:uid="{24D7C354-3B6E-4E69-9E51-0043A8FF88E5}"/>
    <cellStyle name="SAPBEXstdItemX 2 5 2 5 3 2" xfId="21932" xr:uid="{DD95A327-C4FE-4B82-AF72-F61434E6D8EC}"/>
    <cellStyle name="SAPBEXstdItemX 2 5 2 5 4" xfId="14284" xr:uid="{E8524C53-0EC4-49CD-8FC4-EC3B50D74D37}"/>
    <cellStyle name="SAPBEXstdItemX 2 5 2 6" xfId="3764" xr:uid="{662E54F2-5B39-430E-A0A5-829EBC5DE0DC}"/>
    <cellStyle name="SAPBEXstdItemX 2 5 2 6 2" xfId="8861" xr:uid="{78D3509F-5540-4064-BE72-2C3565154F59}"/>
    <cellStyle name="SAPBEXstdItemX 2 5 2 6 2 2" xfId="18743" xr:uid="{081D402B-BB60-4BD9-BD09-E4452B046FCB}"/>
    <cellStyle name="SAPBEXstdItemX 2 5 2 6 3" xfId="12158" xr:uid="{22110364-EB26-464D-B31C-869D374338F6}"/>
    <cellStyle name="SAPBEXstdItemX 2 5 2 6 3 2" xfId="21744" xr:uid="{90377A7A-AB1C-45A0-9548-5055CA373F1A}"/>
    <cellStyle name="SAPBEXstdItemX 2 5 2 6 4" xfId="14285" xr:uid="{A570F09D-C4A2-457B-B5BA-1616554E956B}"/>
    <cellStyle name="SAPBEXstdItemX 2 5 2 7" xfId="7653" xr:uid="{CEEF5126-EE12-41F6-B655-CECA533453B8}"/>
    <cellStyle name="SAPBEXstdItemX 2 5 2 7 2" xfId="17664" xr:uid="{FBAC0F24-C448-4D67-B000-86B56A21C601}"/>
    <cellStyle name="SAPBEXstdItemX 2 5 2 8" xfId="8212" xr:uid="{6FFFF37C-4BCD-421D-A395-DA66864D116B}"/>
    <cellStyle name="SAPBEXstdItemX 2 5 2 8 2" xfId="18099" xr:uid="{13894B04-431C-429F-B04F-0D5B419D57AC}"/>
    <cellStyle name="SAPBEXstdItemX 2 5 2 9" xfId="13432" xr:uid="{315039AD-0A71-444B-9C35-305F1970C043}"/>
    <cellStyle name="SAPBEXstdItemX 2 5 3" xfId="1784" xr:uid="{64DF2D87-BF1D-4DFC-AE96-B4F2E550B176}"/>
    <cellStyle name="SAPBEXstdItemX 2 5 3 2" xfId="3765" xr:uid="{6B3A5F58-A69E-4C38-99E6-635C5363E884}"/>
    <cellStyle name="SAPBEXstdItemX 2 5 3 2 2" xfId="8862" xr:uid="{BB84F71D-E6C4-47D6-8804-416167480EE4}"/>
    <cellStyle name="SAPBEXstdItemX 2 5 3 2 2 2" xfId="18744" xr:uid="{D9854232-BCEA-45B6-9E9E-3E8F955A61F9}"/>
    <cellStyle name="SAPBEXstdItemX 2 5 3 2 3" xfId="12749" xr:uid="{F070E7A0-3C77-458B-BBD3-A601E7FC7BC3}"/>
    <cellStyle name="SAPBEXstdItemX 2 5 3 2 3 2" xfId="22137" xr:uid="{8BAAA599-8A77-4674-AD38-8240CC67079D}"/>
    <cellStyle name="SAPBEXstdItemX 2 5 3 2 4" xfId="14286" xr:uid="{54B5AF08-EF28-4E72-9FD2-2B0A460E04AD}"/>
    <cellStyle name="SAPBEXstdItemX 2 5 3 3" xfId="3766" xr:uid="{E2905C18-310F-4454-AC1E-076874F97DCD}"/>
    <cellStyle name="SAPBEXstdItemX 2 5 3 3 2" xfId="8863" xr:uid="{3B522C56-D0BA-45FF-BD68-3BAAC30297DD}"/>
    <cellStyle name="SAPBEXstdItemX 2 5 3 3 2 2" xfId="18745" xr:uid="{CCBBD5DC-1C7D-4C5E-A19D-39F0DAB0BE02}"/>
    <cellStyle name="SAPBEXstdItemX 2 5 3 3 3" xfId="12545" xr:uid="{A9F18676-B232-4689-800D-617B209CF501}"/>
    <cellStyle name="SAPBEXstdItemX 2 5 3 3 3 2" xfId="22041" xr:uid="{E87FBD0A-17FE-4257-8673-8349039E928B}"/>
    <cellStyle name="SAPBEXstdItemX 2 5 3 3 4" xfId="14287" xr:uid="{5EA54AF2-C043-499C-B8AB-3FF863C088CD}"/>
    <cellStyle name="SAPBEXstdItemX 2 5 3 4" xfId="3767" xr:uid="{ECF69785-5D66-4F5C-A673-8F513C40D1A0}"/>
    <cellStyle name="SAPBEXstdItemX 2 5 3 4 2" xfId="8864" xr:uid="{0D93919A-D0D3-4ECB-9ACF-9C759C551C3B}"/>
    <cellStyle name="SAPBEXstdItemX 2 5 3 4 2 2" xfId="18746" xr:uid="{FED2099E-E3F1-4D6B-A9F0-362CA74D608D}"/>
    <cellStyle name="SAPBEXstdItemX 2 5 3 4 3" xfId="12355" xr:uid="{31DFF04E-5899-4908-B04D-1E76C17CC352}"/>
    <cellStyle name="SAPBEXstdItemX 2 5 3 4 3 2" xfId="21931" xr:uid="{9FD61DC7-B471-4151-A0EF-C2887AAF0618}"/>
    <cellStyle name="SAPBEXstdItemX 2 5 3 4 4" xfId="14288" xr:uid="{826BF509-9ED9-47C4-A811-0D2F0B758F55}"/>
    <cellStyle name="SAPBEXstdItemX 2 5 3 5" xfId="3768" xr:uid="{B45FFCE9-EEDF-4F51-BFE9-F6EB56736EFE}"/>
    <cellStyle name="SAPBEXstdItemX 2 5 3 5 2" xfId="8865" xr:uid="{55E20D9E-6D38-48A9-8F02-3B9B23157DF6}"/>
    <cellStyle name="SAPBEXstdItemX 2 5 3 5 2 2" xfId="18747" xr:uid="{DE4AC439-9F05-4954-A9B6-70308AAE4689}"/>
    <cellStyle name="SAPBEXstdItemX 2 5 3 5 3" xfId="12157" xr:uid="{FAFB0439-C956-4A6C-ABCC-1D9A89833DE5}"/>
    <cellStyle name="SAPBEXstdItemX 2 5 3 5 3 2" xfId="21743" xr:uid="{41A8DD63-736A-4F81-885B-773E2D0E8E10}"/>
    <cellStyle name="SAPBEXstdItemX 2 5 3 5 4" xfId="14289" xr:uid="{33792B40-7F75-4DFE-B18E-36FB8BB18FBC}"/>
    <cellStyle name="SAPBEXstdItemX 2 5 3 6" xfId="3769" xr:uid="{290A6454-299E-46D7-8065-0F5A698FC235}"/>
    <cellStyle name="SAPBEXstdItemX 2 5 3 6 2" xfId="8866" xr:uid="{1C07A73A-821D-4DFC-8E82-DD5C363EBA64}"/>
    <cellStyle name="SAPBEXstdItemX 2 5 3 6 2 2" xfId="18748" xr:uid="{C4172715-1B2A-419A-8387-FF1B8122A979}"/>
    <cellStyle name="SAPBEXstdItemX 2 5 3 6 3" xfId="12748" xr:uid="{09631CCB-5A17-43FA-8FDD-631D94B8C314}"/>
    <cellStyle name="SAPBEXstdItemX 2 5 3 6 3 2" xfId="22136" xr:uid="{C14FA2D5-5BBC-4602-A45F-691B017B617B}"/>
    <cellStyle name="SAPBEXstdItemX 2 5 3 6 4" xfId="14290" xr:uid="{4BF452A3-53C7-4A9E-AF23-0D538D8226E2}"/>
    <cellStyle name="SAPBEXstdItemX 2 5 3 7" xfId="7750" xr:uid="{484772A3-E6E5-4959-9D3A-27AEEFA04C7A}"/>
    <cellStyle name="SAPBEXstdItemX 2 5 3 7 2" xfId="17749" xr:uid="{F337C765-4311-4B83-921B-5A7903984050}"/>
    <cellStyle name="SAPBEXstdItemX 2 5 3 8" xfId="7494" xr:uid="{F08A4F59-60AF-4BC6-BE5E-4DC79FF59EFF}"/>
    <cellStyle name="SAPBEXstdItemX 2 5 3 8 2" xfId="17518" xr:uid="{E77D2A98-D1F8-4642-847D-1F4AA417B779}"/>
    <cellStyle name="SAPBEXstdItemX 2 5 3 9" xfId="13513" xr:uid="{0C1AEF2A-9AEB-455E-A793-3E7A4313AAA6}"/>
    <cellStyle name="SAPBEXstdItemX 2 5 4" xfId="3770" xr:uid="{D20B9190-7261-49C7-8D64-A3D46C8F3516}"/>
    <cellStyle name="SAPBEXstdItemX 2 5 4 2" xfId="8867" xr:uid="{7089A767-9865-4822-9B0D-FDF33AD394AE}"/>
    <cellStyle name="SAPBEXstdItemX 2 5 4 2 2" xfId="18749" xr:uid="{0A2467D0-17E9-4FD4-B894-9A973BD111B0}"/>
    <cellStyle name="SAPBEXstdItemX 2 5 4 3" xfId="12544" xr:uid="{7B6F5764-4F79-477E-A809-6813A09B572E}"/>
    <cellStyle name="SAPBEXstdItemX 2 5 4 3 2" xfId="22040" xr:uid="{721A5A66-EB2E-42B7-8D28-70B50E1AD452}"/>
    <cellStyle name="SAPBEXstdItemX 2 5 4 4" xfId="14291" xr:uid="{5FB4849F-8594-4FFD-9E02-380B33E06BEE}"/>
    <cellStyle name="SAPBEXstdItemX 2 5 5" xfId="3771" xr:uid="{2393BBAD-8EC4-42B6-881F-9ADDD7252308}"/>
    <cellStyle name="SAPBEXstdItemX 2 5 5 2" xfId="8868" xr:uid="{EFF9F3F8-ABF5-4B69-85A2-B21580713470}"/>
    <cellStyle name="SAPBEXstdItemX 2 5 5 2 2" xfId="18750" xr:uid="{1DCE7767-BE95-497D-AFFB-0721D1D3A76F}"/>
    <cellStyle name="SAPBEXstdItemX 2 5 5 3" xfId="12354" xr:uid="{BED80C8E-36A0-4113-978C-BAF11C8A4CE1}"/>
    <cellStyle name="SAPBEXstdItemX 2 5 5 3 2" xfId="21930" xr:uid="{E7B0B745-44F0-4EBA-90C9-D764241BEE09}"/>
    <cellStyle name="SAPBEXstdItemX 2 5 5 4" xfId="14292" xr:uid="{382BDD89-0FD7-41E4-B279-A08FA080E941}"/>
    <cellStyle name="SAPBEXstdItemX 2 5 6" xfId="3772" xr:uid="{C75372E3-38EE-489C-AEF1-4CCE6AAFFE98}"/>
    <cellStyle name="SAPBEXstdItemX 2 5 6 2" xfId="8869" xr:uid="{75BE3549-92C5-4832-915F-BBD6E16B4A43}"/>
    <cellStyle name="SAPBEXstdItemX 2 5 6 2 2" xfId="18751" xr:uid="{3CCAD000-77D6-4326-8335-99246A84BD8F}"/>
    <cellStyle name="SAPBEXstdItemX 2 5 6 3" xfId="12156" xr:uid="{5AAF1709-F911-419A-A46A-A250A5906E60}"/>
    <cellStyle name="SAPBEXstdItemX 2 5 6 3 2" xfId="21742" xr:uid="{CB75445A-48CD-4B78-B7AC-7C211B364981}"/>
    <cellStyle name="SAPBEXstdItemX 2 5 6 4" xfId="14293" xr:uid="{EB3B4B71-1107-42BD-865F-08691813A3C2}"/>
    <cellStyle name="SAPBEXstdItemX 2 5 7" xfId="3773" xr:uid="{5EF2EC4B-611D-4345-A9C2-2398FF4DE792}"/>
    <cellStyle name="SAPBEXstdItemX 2 5 7 2" xfId="8870" xr:uid="{565DB74E-ED74-4A3A-9D3D-1B78DEE0B85E}"/>
    <cellStyle name="SAPBEXstdItemX 2 5 7 2 2" xfId="18752" xr:uid="{185A4029-C988-4E3B-B51C-F68987E3E730}"/>
    <cellStyle name="SAPBEXstdItemX 2 5 7 3" xfId="12747" xr:uid="{91A8A567-370F-47E4-B54B-6D113A60817B}"/>
    <cellStyle name="SAPBEXstdItemX 2 5 7 3 2" xfId="22135" xr:uid="{A908E669-0365-4B17-970F-D23FE4C68229}"/>
    <cellStyle name="SAPBEXstdItemX 2 5 7 4" xfId="14294" xr:uid="{A4AC91EF-F7B4-4B6A-9FDE-125058446CAD}"/>
    <cellStyle name="SAPBEXstdItemX 2 5 8" xfId="3774" xr:uid="{5A20DBF4-A4A8-4032-A50F-3A54D261D23E}"/>
    <cellStyle name="SAPBEXstdItemX 2 5 8 2" xfId="8871" xr:uid="{2BB4D91A-F2FE-474C-8C1F-763968B16449}"/>
    <cellStyle name="SAPBEXstdItemX 2 5 8 2 2" xfId="18753" xr:uid="{354D8CAF-34B9-4222-8192-CAEF2B174E9A}"/>
    <cellStyle name="SAPBEXstdItemX 2 5 8 3" xfId="12543" xr:uid="{C4FA5F88-7FF5-45BA-9E97-FA7FB0CC3BF3}"/>
    <cellStyle name="SAPBEXstdItemX 2 5 8 3 2" xfId="22039" xr:uid="{F5818E36-F99E-4881-935E-A9BF7A2D78AD}"/>
    <cellStyle name="SAPBEXstdItemX 2 5 8 4" xfId="14295" xr:uid="{61D8925C-891E-4122-9FC9-2CC8C27BC0E7}"/>
    <cellStyle name="SAPBEXstdItemX 2 5 9" xfId="7578" xr:uid="{D65822DC-E64D-415D-8E02-57D6BB20D37C}"/>
    <cellStyle name="SAPBEXstdItemX 2 5 9 2" xfId="17596" xr:uid="{9306FFC0-C321-4FB2-94B8-059030FD4007}"/>
    <cellStyle name="SAPBEXstdItemX 2 6" xfId="1739" xr:uid="{7800504F-5DB4-487F-841B-2DBC6BE59EB7}"/>
    <cellStyle name="SAPBEXstdItemX 2 6 2" xfId="3775" xr:uid="{7BD7BD5C-3A2D-4A26-BBB7-90AA5B9FF3BD}"/>
    <cellStyle name="SAPBEXstdItemX 2 6 2 2" xfId="8872" xr:uid="{987B05DE-1CC7-4E41-9363-D55639B6C8F4}"/>
    <cellStyle name="SAPBEXstdItemX 2 6 2 2 2" xfId="18754" xr:uid="{D478C620-D6AD-4533-9331-2F33751DC10A}"/>
    <cellStyle name="SAPBEXstdItemX 2 6 2 3" xfId="12353" xr:uid="{11308A34-11ED-4972-9F72-8139BFAEBEF3}"/>
    <cellStyle name="SAPBEXstdItemX 2 6 2 3 2" xfId="21929" xr:uid="{AD57C27B-67DE-46ED-85B9-3AB6D3209EE6}"/>
    <cellStyle name="SAPBEXstdItemX 2 6 2 4" xfId="14296" xr:uid="{3F7AE95A-0D56-4C44-BB2C-BE8AFA2D12A6}"/>
    <cellStyle name="SAPBEXstdItemX 2 6 3" xfId="3776" xr:uid="{C025512E-1026-43D0-8194-10F95880DB83}"/>
    <cellStyle name="SAPBEXstdItemX 2 6 3 2" xfId="8873" xr:uid="{5AFEB491-D6B9-4431-9CFC-27FF0DAA7CE2}"/>
    <cellStyle name="SAPBEXstdItemX 2 6 3 2 2" xfId="18755" xr:uid="{42172B10-7657-4E68-ABE5-152D5A7CF34D}"/>
    <cellStyle name="SAPBEXstdItemX 2 6 3 3" xfId="12155" xr:uid="{5A64EC8F-8653-4E51-95DF-5B787D854A70}"/>
    <cellStyle name="SAPBEXstdItemX 2 6 3 3 2" xfId="21741" xr:uid="{076EC609-B382-4AC3-9EE4-B40A81EB3E7E}"/>
    <cellStyle name="SAPBEXstdItemX 2 6 3 4" xfId="14297" xr:uid="{2AC0C11E-FB4A-4184-AE93-BAA289B13D6C}"/>
    <cellStyle name="SAPBEXstdItemX 2 6 4" xfId="3777" xr:uid="{9CDFDF38-6F10-4131-BC65-C481D3E9B390}"/>
    <cellStyle name="SAPBEXstdItemX 2 6 4 2" xfId="8874" xr:uid="{722E6A68-F361-4F7B-BC47-B1D75D7A2261}"/>
    <cellStyle name="SAPBEXstdItemX 2 6 4 2 2" xfId="18756" xr:uid="{A413FF97-EF6B-4BC9-9BD0-01935360DF88}"/>
    <cellStyle name="SAPBEXstdItemX 2 6 4 3" xfId="12746" xr:uid="{47F3323F-B662-4F70-A283-3CC8D07F9766}"/>
    <cellStyle name="SAPBEXstdItemX 2 6 4 3 2" xfId="22134" xr:uid="{66FDF122-11A7-4BCC-8200-97A785E34923}"/>
    <cellStyle name="SAPBEXstdItemX 2 6 4 4" xfId="14298" xr:uid="{329F90E5-D475-41CE-9C35-4ECE09EC0F75}"/>
    <cellStyle name="SAPBEXstdItemX 2 6 5" xfId="3778" xr:uid="{9E401811-9259-4C01-9BA0-12F13BDAC26C}"/>
    <cellStyle name="SAPBEXstdItemX 2 6 5 2" xfId="8875" xr:uid="{9E7C54F2-80CD-4FE1-B60C-4B3981F5D396}"/>
    <cellStyle name="SAPBEXstdItemX 2 6 5 2 2" xfId="18757" xr:uid="{C5109E87-5DEF-42AE-97D6-EBE6049240E1}"/>
    <cellStyle name="SAPBEXstdItemX 2 6 5 3" xfId="12542" xr:uid="{0A03B0C9-98B9-42D6-A15A-F215244C156F}"/>
    <cellStyle name="SAPBEXstdItemX 2 6 5 3 2" xfId="22038" xr:uid="{5FC3F468-B38C-4A85-9F0C-D027358E610C}"/>
    <cellStyle name="SAPBEXstdItemX 2 6 5 4" xfId="14299" xr:uid="{6C65B07D-EF15-478E-A6D4-7421E8E5BB16}"/>
    <cellStyle name="SAPBEXstdItemX 2 6 6" xfId="3779" xr:uid="{392455BC-DFD1-4559-B75E-137FF4A7BC5A}"/>
    <cellStyle name="SAPBEXstdItemX 2 6 6 2" xfId="8876" xr:uid="{797FF786-B96C-4785-AFDF-7CD086051F83}"/>
    <cellStyle name="SAPBEXstdItemX 2 6 6 2 2" xfId="18758" xr:uid="{BA5E0B43-0BA2-4B03-94E2-7BA49517A8F3}"/>
    <cellStyle name="SAPBEXstdItemX 2 6 6 3" xfId="12352" xr:uid="{772F0C79-9E5C-4EFC-AA79-7E88C41E668C}"/>
    <cellStyle name="SAPBEXstdItemX 2 6 6 3 2" xfId="21928" xr:uid="{F170924B-7DAD-4242-8068-CEE8448B22DE}"/>
    <cellStyle name="SAPBEXstdItemX 2 6 6 4" xfId="14300" xr:uid="{2CF8393A-A54F-43C0-A593-E2A325CA3997}"/>
    <cellStyle name="SAPBEXstdItemX 2 6 7" xfId="7715" xr:uid="{AD3560AD-0405-4CED-8D3B-924714705F02}"/>
    <cellStyle name="SAPBEXstdItemX 2 6 7 2" xfId="17719" xr:uid="{713D2524-5D51-4AFB-95F3-65135F2774C6}"/>
    <cellStyle name="SAPBEXstdItemX 2 6 8" xfId="7339" xr:uid="{B791F2AA-1C29-47D2-A6A5-33269B861684}"/>
    <cellStyle name="SAPBEXstdItemX 2 6 8 2" xfId="17374" xr:uid="{ED15E97B-3591-494D-B669-EFA19916C70F}"/>
    <cellStyle name="SAPBEXstdItemX 2 6 9" xfId="13484" xr:uid="{AE015A2C-4BFE-4CCB-A6E4-728FAB4B3D56}"/>
    <cellStyle name="SAPBEXstdItemX 2 7" xfId="1687" xr:uid="{A41411B0-3788-42D1-9F6C-FC2FF1F847DA}"/>
    <cellStyle name="SAPBEXstdItemX 2 7 2" xfId="3780" xr:uid="{173247C0-4E17-4956-BE6F-9481505C0696}"/>
    <cellStyle name="SAPBEXstdItemX 2 7 2 2" xfId="8877" xr:uid="{B84101F6-1183-4DCC-9BF6-E76199B4200C}"/>
    <cellStyle name="SAPBEXstdItemX 2 7 2 2 2" xfId="18759" xr:uid="{F02C9A42-4B95-42B4-968C-6324AC62D764}"/>
    <cellStyle name="SAPBEXstdItemX 2 7 2 3" xfId="12154" xr:uid="{3613BEED-4E67-45A6-B181-4B7146E84311}"/>
    <cellStyle name="SAPBEXstdItemX 2 7 2 3 2" xfId="21740" xr:uid="{1CB6ED4E-E01A-4FC6-A775-4B6E91C3A025}"/>
    <cellStyle name="SAPBEXstdItemX 2 7 2 4" xfId="14301" xr:uid="{72BA7F8D-A785-4B69-97B1-DCCAE19183A2}"/>
    <cellStyle name="SAPBEXstdItemX 2 7 3" xfId="3781" xr:uid="{92362F97-A0F3-46C9-B382-E182BF52869C}"/>
    <cellStyle name="SAPBEXstdItemX 2 7 3 2" xfId="8878" xr:uid="{BA9B4E2F-43C3-42F6-B510-334CBE195DFE}"/>
    <cellStyle name="SAPBEXstdItemX 2 7 3 2 2" xfId="18760" xr:uid="{B5BF4E49-8029-4498-B789-93016D1A9FEE}"/>
    <cellStyle name="SAPBEXstdItemX 2 7 3 3" xfId="12745" xr:uid="{03293B0B-D034-459A-9539-4FA3171811FB}"/>
    <cellStyle name="SAPBEXstdItemX 2 7 3 3 2" xfId="22133" xr:uid="{78023195-A237-4A1D-9461-12FD69A21FFF}"/>
    <cellStyle name="SAPBEXstdItemX 2 7 3 4" xfId="14302" xr:uid="{39A7FD3F-B043-4E43-AEEF-7AE06EDC3777}"/>
    <cellStyle name="SAPBEXstdItemX 2 7 4" xfId="3782" xr:uid="{DD428712-72E1-4AB0-8194-7406EA3F2AC2}"/>
    <cellStyle name="SAPBEXstdItemX 2 7 4 2" xfId="8879" xr:uid="{947D6550-E3F6-4460-8594-2CEAE71F7A89}"/>
    <cellStyle name="SAPBEXstdItemX 2 7 4 2 2" xfId="18761" xr:uid="{33A9A060-C2E6-403B-A9F3-3E2FB63B1503}"/>
    <cellStyle name="SAPBEXstdItemX 2 7 4 3" xfId="12541" xr:uid="{E9D13ECD-880B-4471-8DF5-D03C081C3F4D}"/>
    <cellStyle name="SAPBEXstdItemX 2 7 4 3 2" xfId="22037" xr:uid="{60BE898E-6938-4E24-8F0F-A820A866D663}"/>
    <cellStyle name="SAPBEXstdItemX 2 7 4 4" xfId="14303" xr:uid="{13F5BFF2-84AF-4F12-BFE9-483BBFF4AC11}"/>
    <cellStyle name="SAPBEXstdItemX 2 7 5" xfId="3783" xr:uid="{3411978A-9FA6-4BFC-8AD5-D3160B92BE8F}"/>
    <cellStyle name="SAPBEXstdItemX 2 7 5 2" xfId="8880" xr:uid="{78F283DA-49B7-4902-B6E4-B63ABAF38457}"/>
    <cellStyle name="SAPBEXstdItemX 2 7 5 2 2" xfId="18762" xr:uid="{23EEB70B-3C28-4C5E-8824-573D1F29FC8D}"/>
    <cellStyle name="SAPBEXstdItemX 2 7 5 3" xfId="12351" xr:uid="{232A0263-7BA6-4E0B-9498-07ED40AEBC85}"/>
    <cellStyle name="SAPBEXstdItemX 2 7 5 3 2" xfId="21927" xr:uid="{CE4F12F2-B440-421A-9911-804E41E74A6A}"/>
    <cellStyle name="SAPBEXstdItemX 2 7 5 4" xfId="14304" xr:uid="{E495BF2F-CAF2-4B85-B8D3-2577ED7DE968}"/>
    <cellStyle name="SAPBEXstdItemX 2 7 6" xfId="3784" xr:uid="{6D377845-CE05-4EF2-8327-31F0D4AFFE33}"/>
    <cellStyle name="SAPBEXstdItemX 2 7 6 2" xfId="8881" xr:uid="{3C8C05C2-0550-4813-AF6D-25ECA8A50088}"/>
    <cellStyle name="SAPBEXstdItemX 2 7 6 2 2" xfId="18763" xr:uid="{E9E272BF-11EF-4A45-9FD9-D7942FF279EB}"/>
    <cellStyle name="SAPBEXstdItemX 2 7 6 3" xfId="12153" xr:uid="{281C47E9-01DA-47B4-9DDE-F37AEBD7AFBC}"/>
    <cellStyle name="SAPBEXstdItemX 2 7 6 3 2" xfId="21739" xr:uid="{769B3F2C-23E5-4D42-89A8-6F2061B6E040}"/>
    <cellStyle name="SAPBEXstdItemX 2 7 6 4" xfId="14305" xr:uid="{DC31D1B7-56D9-4D1C-9005-4C8AB255136F}"/>
    <cellStyle name="SAPBEXstdItemX 2 7 7" xfId="7688" xr:uid="{659C9902-4F95-4B45-82BE-38CECF637E8A}"/>
    <cellStyle name="SAPBEXstdItemX 2 7 7 2" xfId="17697" xr:uid="{A21ABCC5-EECF-4F16-A02F-C57813A3D936}"/>
    <cellStyle name="SAPBEXstdItemX 2 7 8" xfId="7920" xr:uid="{D0C90DD3-8C60-43F4-BFD3-200CA686D182}"/>
    <cellStyle name="SAPBEXstdItemX 2 7 8 2" xfId="17906" xr:uid="{F7FE2DDC-8F98-493D-9512-4955892D3339}"/>
    <cellStyle name="SAPBEXstdItemX 2 7 9" xfId="13465" xr:uid="{F2EA0BD0-C07F-4E5D-9F23-09604EE9C0E6}"/>
    <cellStyle name="SAPBEXstdItemX 2 8" xfId="3785" xr:uid="{CCA019D3-A338-4F68-97F0-B2D031AB6561}"/>
    <cellStyle name="SAPBEXstdItemX 2 8 2" xfId="8882" xr:uid="{962DE87F-E16D-43F9-8A57-7F4556B9677D}"/>
    <cellStyle name="SAPBEXstdItemX 2 8 2 2" xfId="18764" xr:uid="{176B4E50-ABD8-4C47-9F95-94653CAE144D}"/>
    <cellStyle name="SAPBEXstdItemX 2 8 3" xfId="8064" xr:uid="{9BA660AC-16B5-43E1-9CA1-40544401A159}"/>
    <cellStyle name="SAPBEXstdItemX 2 8 3 2" xfId="18043" xr:uid="{002CF2BA-1E9D-4B6C-90C7-7BBBC01B6E92}"/>
    <cellStyle name="SAPBEXstdItemX 2 8 4" xfId="14306" xr:uid="{5B089D95-F89D-4CDE-A5FC-D89BF15AF579}"/>
    <cellStyle name="SAPBEXstdItemX 2 9" xfId="3786" xr:uid="{DD9CEEF4-FC51-46A3-BFFF-8CF5472DBB69}"/>
    <cellStyle name="SAPBEXstdItemX 2 9 2" xfId="8883" xr:uid="{34D35131-CA10-4D3D-833B-73BD4C99E393}"/>
    <cellStyle name="SAPBEXstdItemX 2 9 2 2" xfId="18765" xr:uid="{0655E922-A9B4-4749-90A3-1E719A6C36C9}"/>
    <cellStyle name="SAPBEXstdItemX 2 9 3" xfId="12744" xr:uid="{53F6FC01-9DC7-4D57-8178-3B4AACBE8826}"/>
    <cellStyle name="SAPBEXstdItemX 2 9 3 2" xfId="22132" xr:uid="{B0331C64-1BC8-40C7-A886-CBE851394766}"/>
    <cellStyle name="SAPBEXstdItemX 2 9 4" xfId="14307" xr:uid="{6932E794-FBF1-4C60-BE73-1CDBBA6DED03}"/>
    <cellStyle name="SAPBEXstdItemX 3" xfId="1469" xr:uid="{B2020907-7286-4A0A-B35F-0BBA9721331C}"/>
    <cellStyle name="SAPBEXstdItemX 3 10" xfId="7567" xr:uid="{02A93B09-709A-42CC-8792-13BC2AAF2749}"/>
    <cellStyle name="SAPBEXstdItemX 3 10 2" xfId="17585" xr:uid="{ED8BD6F9-04B0-413C-A509-45D789C31F7B}"/>
    <cellStyle name="SAPBEXstdItemX 3 11" xfId="12323" xr:uid="{11F96B83-080F-4D76-BA91-7AE02E83D873}"/>
    <cellStyle name="SAPBEXstdItemX 3 11 2" xfId="21902" xr:uid="{F435BF4C-09D4-4C9A-9985-2DA383A3B695}"/>
    <cellStyle name="SAPBEXstdItemX 3 12" xfId="13361" xr:uid="{685F90D9-A2BA-4601-9B22-E7F5122DAB63}"/>
    <cellStyle name="SAPBEXstdItemX 3 2" xfId="1719" xr:uid="{8D35908C-3032-4F48-9C38-326BD021B1A3}"/>
    <cellStyle name="SAPBEXstdItemX 3 2 2" xfId="3787" xr:uid="{6C0DEE5E-C77C-46CC-B736-39ADCA624CA4}"/>
    <cellStyle name="SAPBEXstdItemX 3 2 2 2" xfId="8884" xr:uid="{A550B7F1-3F3C-44DF-AA91-E4481F677CF8}"/>
    <cellStyle name="SAPBEXstdItemX 3 2 2 2 2" xfId="18766" xr:uid="{1A1EC5B4-D711-4467-9E7A-14F184C733A2}"/>
    <cellStyle name="SAPBEXstdItemX 3 2 2 3" xfId="12540" xr:uid="{70F92AC1-E420-4C24-BDA0-4036C7710560}"/>
    <cellStyle name="SAPBEXstdItemX 3 2 2 3 2" xfId="22036" xr:uid="{0283E5A9-0592-4601-9159-2A53741F5C75}"/>
    <cellStyle name="SAPBEXstdItemX 3 2 2 4" xfId="14308" xr:uid="{76724D54-5623-46BD-B7C6-C81A42503B15}"/>
    <cellStyle name="SAPBEXstdItemX 3 2 3" xfId="3788" xr:uid="{4BC8BA3D-2958-4685-82A6-A5DC0A982FCD}"/>
    <cellStyle name="SAPBEXstdItemX 3 2 3 2" xfId="8885" xr:uid="{45F02C7E-D2F4-41DD-8D76-23B3D1C71D81}"/>
    <cellStyle name="SAPBEXstdItemX 3 2 3 2 2" xfId="18767" xr:uid="{390FEAE5-B0AA-4DB2-964E-959CDF651F8D}"/>
    <cellStyle name="SAPBEXstdItemX 3 2 3 3" xfId="12350" xr:uid="{FD137555-D8C2-4469-B4F6-7826580B7F54}"/>
    <cellStyle name="SAPBEXstdItemX 3 2 3 3 2" xfId="21926" xr:uid="{1C71C130-6D3D-414E-96EC-A4DE827DA0FA}"/>
    <cellStyle name="SAPBEXstdItemX 3 2 3 4" xfId="14309" xr:uid="{6AC2F22C-7C3C-4CFA-ACBC-F58918156E9B}"/>
    <cellStyle name="SAPBEXstdItemX 3 2 4" xfId="3789" xr:uid="{CD29FFA7-0093-4EBE-BD83-91936271FC83}"/>
    <cellStyle name="SAPBEXstdItemX 3 2 4 2" xfId="8886" xr:uid="{31FFF5E4-E238-489D-9214-F539B3649F7A}"/>
    <cellStyle name="SAPBEXstdItemX 3 2 4 2 2" xfId="18768" xr:uid="{F181A259-B5B5-4C1C-ABB9-A0E03712311B}"/>
    <cellStyle name="SAPBEXstdItemX 3 2 4 3" xfId="12152" xr:uid="{8057A8A9-7262-45FF-A41E-E4A29013BE97}"/>
    <cellStyle name="SAPBEXstdItemX 3 2 4 3 2" xfId="21738" xr:uid="{071FAC26-A1C0-4D33-AC91-ABB3F7215BE6}"/>
    <cellStyle name="SAPBEXstdItemX 3 2 4 4" xfId="14310" xr:uid="{C44EA84D-2A5A-4137-9723-875951816B65}"/>
    <cellStyle name="SAPBEXstdItemX 3 2 5" xfId="3790" xr:uid="{EA67DC4F-46B0-4DD8-BE3B-65FC36799311}"/>
    <cellStyle name="SAPBEXstdItemX 3 2 5 2" xfId="8887" xr:uid="{2F946AA1-47D1-411B-9E9B-2FD2F3F54B57}"/>
    <cellStyle name="SAPBEXstdItemX 3 2 5 2 2" xfId="18769" xr:uid="{E86A7E2C-CC1D-4F86-8B0D-B43AB78E3D26}"/>
    <cellStyle name="SAPBEXstdItemX 3 2 5 3" xfId="12743" xr:uid="{03F7D9B4-F167-4C19-9FDE-DC3850EB3568}"/>
    <cellStyle name="SAPBEXstdItemX 3 2 5 3 2" xfId="22131" xr:uid="{C852451E-01FA-4BD5-B8A8-75AD115EE76B}"/>
    <cellStyle name="SAPBEXstdItemX 3 2 5 4" xfId="14311" xr:uid="{23F1AB20-B6A1-437D-AC5D-2FEA3528CE8C}"/>
    <cellStyle name="SAPBEXstdItemX 3 2 6" xfId="3791" xr:uid="{3F4E20ED-91D2-475C-94C5-FD4DFB3AE413}"/>
    <cellStyle name="SAPBEXstdItemX 3 2 6 2" xfId="8888" xr:uid="{23C8B844-E77E-4976-BD90-343E5EC41BAA}"/>
    <cellStyle name="SAPBEXstdItemX 3 2 6 2 2" xfId="18770" xr:uid="{7889470A-EBA6-48FF-89A2-0B64E7997B3A}"/>
    <cellStyle name="SAPBEXstdItemX 3 2 6 3" xfId="12539" xr:uid="{7F44CD3E-E824-443B-8426-A838C46AD750}"/>
    <cellStyle name="SAPBEXstdItemX 3 2 6 3 2" xfId="22035" xr:uid="{CA3341A4-3562-4807-9ADD-E002B2E32262}"/>
    <cellStyle name="SAPBEXstdItemX 3 2 6 4" xfId="14312" xr:uid="{17D3E6EF-EE3E-4D7D-B45A-9994009A0493}"/>
    <cellStyle name="SAPBEXstdItemX 3 2 7" xfId="7699" xr:uid="{E21892B0-21D6-432A-8E6B-3C28FAF34A17}"/>
    <cellStyle name="SAPBEXstdItemX 3 2 7 2" xfId="17705" xr:uid="{1D4FA8E8-A89C-4D0C-8350-1918A242A5DC}"/>
    <cellStyle name="SAPBEXstdItemX 3 2 8" xfId="12314" xr:uid="{E4F81004-DA9A-4C5F-9D40-1A9C7CCEFD76}"/>
    <cellStyle name="SAPBEXstdItemX 3 2 8 2" xfId="21893" xr:uid="{9D85B36B-9A1E-45A4-9685-49BFE2B9C3DD}"/>
    <cellStyle name="SAPBEXstdItemX 3 2 9" xfId="13470" xr:uid="{DCD1E272-23F0-467C-BD26-FD884051D675}"/>
    <cellStyle name="SAPBEXstdItemX 3 3" xfId="1652" xr:uid="{69B8417F-94FE-4245-BB21-C3FBDE09113A}"/>
    <cellStyle name="SAPBEXstdItemX 3 3 2" xfId="3792" xr:uid="{725A7276-1450-4DFA-9AAF-D55581386806}"/>
    <cellStyle name="SAPBEXstdItemX 3 3 2 2" xfId="8889" xr:uid="{B15619F7-D462-456F-A203-9AF7A672D73F}"/>
    <cellStyle name="SAPBEXstdItemX 3 3 2 2 2" xfId="18771" xr:uid="{75F895EE-CC00-42EE-8A1D-54534E78D7A9}"/>
    <cellStyle name="SAPBEXstdItemX 3 3 2 3" xfId="12349" xr:uid="{25B6948A-F046-43ED-924D-4071E69BD48B}"/>
    <cellStyle name="SAPBEXstdItemX 3 3 2 3 2" xfId="21925" xr:uid="{8D23EF30-52B8-4107-B3D0-A823C36365D3}"/>
    <cellStyle name="SAPBEXstdItemX 3 3 2 4" xfId="14313" xr:uid="{80C0ECDF-C32B-4E70-8A4D-7E0AD7F72031}"/>
    <cellStyle name="SAPBEXstdItemX 3 3 3" xfId="3793" xr:uid="{2905F6B3-86B0-4364-AA2D-A0D2363F552C}"/>
    <cellStyle name="SAPBEXstdItemX 3 3 3 2" xfId="8890" xr:uid="{FFBFC570-8CDD-4AFD-BFC4-C42A83ECB903}"/>
    <cellStyle name="SAPBEXstdItemX 3 3 3 2 2" xfId="18772" xr:uid="{AA976927-7770-4F74-BC2D-829B37147637}"/>
    <cellStyle name="SAPBEXstdItemX 3 3 3 3" xfId="12151" xr:uid="{8191E43E-4BC5-4230-9C54-8E377A087665}"/>
    <cellStyle name="SAPBEXstdItemX 3 3 3 3 2" xfId="21737" xr:uid="{56CAD6FA-264C-4930-B493-8B487CEAB86B}"/>
    <cellStyle name="SAPBEXstdItemX 3 3 3 4" xfId="14314" xr:uid="{D32D5E2B-53AB-46A6-9F64-1E8430E763D8}"/>
    <cellStyle name="SAPBEXstdItemX 3 3 4" xfId="3794" xr:uid="{816ADA77-29B9-4E1C-BFB9-0AD7D735FCE3}"/>
    <cellStyle name="SAPBEXstdItemX 3 3 4 2" xfId="8891" xr:uid="{FD6935D3-FB4C-4B3B-83D7-6BA4619C5F08}"/>
    <cellStyle name="SAPBEXstdItemX 3 3 4 2 2" xfId="18773" xr:uid="{60DE09F3-3E6D-4EDD-BDFE-A2E5B4E337F0}"/>
    <cellStyle name="SAPBEXstdItemX 3 3 4 3" xfId="12742" xr:uid="{0BB8C3C3-27C3-4ACF-AECB-77746C5BC7E5}"/>
    <cellStyle name="SAPBEXstdItemX 3 3 4 3 2" xfId="22130" xr:uid="{13790E63-C000-4275-9750-65C7C29E87BA}"/>
    <cellStyle name="SAPBEXstdItemX 3 3 4 4" xfId="14315" xr:uid="{A7AE4920-E4DE-457F-933A-0387BCB79CBC}"/>
    <cellStyle name="SAPBEXstdItemX 3 3 5" xfId="3795" xr:uid="{422AA258-C551-4E66-AD83-F52B77A093FE}"/>
    <cellStyle name="SAPBEXstdItemX 3 3 5 2" xfId="8892" xr:uid="{418BC909-FD58-4678-B6E3-A6551AD406D1}"/>
    <cellStyle name="SAPBEXstdItemX 3 3 5 2 2" xfId="18774" xr:uid="{679E6921-AA69-46BD-ACC9-FB64AFEE0768}"/>
    <cellStyle name="SAPBEXstdItemX 3 3 5 3" xfId="12538" xr:uid="{1D82AFD3-047F-41AA-BA66-D18FCA2E399A}"/>
    <cellStyle name="SAPBEXstdItemX 3 3 5 3 2" xfId="22034" xr:uid="{3FB29590-794D-4ABC-BBEB-1E6CDFDFF368}"/>
    <cellStyle name="SAPBEXstdItemX 3 3 5 4" xfId="14316" xr:uid="{CE8A402E-D882-463A-9A9F-235A72E26837}"/>
    <cellStyle name="SAPBEXstdItemX 3 3 6" xfId="3796" xr:uid="{FE247C1B-9D51-4FD5-93A2-24C72D6B1993}"/>
    <cellStyle name="SAPBEXstdItemX 3 3 6 2" xfId="8893" xr:uid="{295FB8F3-24D6-4392-9192-647AB35338A9}"/>
    <cellStyle name="SAPBEXstdItemX 3 3 6 2 2" xfId="18775" xr:uid="{CC46192A-B2F5-4965-A308-ED1B40BD7613}"/>
    <cellStyle name="SAPBEXstdItemX 3 3 6 3" xfId="12348" xr:uid="{B50F5BA7-5249-47F5-8B6C-CA185713A233}"/>
    <cellStyle name="SAPBEXstdItemX 3 3 6 3 2" xfId="21924" xr:uid="{94588ED4-8C30-4F6A-8731-E1D4985828DD}"/>
    <cellStyle name="SAPBEXstdItemX 3 3 6 4" xfId="14317" xr:uid="{0177AA63-79A8-4F70-AB2A-D268FBEC6F1E}"/>
    <cellStyle name="SAPBEXstdItemX 3 3 7" xfId="7657" xr:uid="{E80B5072-662A-4737-BF7D-947CDCA3AABB}"/>
    <cellStyle name="SAPBEXstdItemX 3 3 7 2" xfId="17668" xr:uid="{6E526010-FFE3-44FE-A133-0279A2A717BA}"/>
    <cellStyle name="SAPBEXstdItemX 3 3 8" xfId="12067" xr:uid="{C90766D8-0ACD-449A-9455-17577A1F0EEB}"/>
    <cellStyle name="SAPBEXstdItemX 3 3 8 2" xfId="21664" xr:uid="{E4A06AA2-5432-456E-BF55-B69934027972}"/>
    <cellStyle name="SAPBEXstdItemX 3 3 9" xfId="13436" xr:uid="{A2A8EB1D-176F-4E04-9927-C82A120B6EAF}"/>
    <cellStyle name="SAPBEXstdItemX 3 4" xfId="1656" xr:uid="{2C2F164B-03CB-4893-83B4-DC20E5C7FA35}"/>
    <cellStyle name="SAPBEXstdItemX 3 4 2" xfId="3797" xr:uid="{3AEA1389-0C6E-42DE-9484-DC6BE52AF9A1}"/>
    <cellStyle name="SAPBEXstdItemX 3 4 2 2" xfId="8894" xr:uid="{223A0D1C-E0EE-4766-8E54-AFDC1571E627}"/>
    <cellStyle name="SAPBEXstdItemX 3 4 2 2 2" xfId="18776" xr:uid="{ADF86F29-26D3-4507-A499-041AD304CD1C}"/>
    <cellStyle name="SAPBEXstdItemX 3 4 2 3" xfId="12150" xr:uid="{C80D67ED-D0EC-4744-A2DF-58F8FC43BEFB}"/>
    <cellStyle name="SAPBEXstdItemX 3 4 2 3 2" xfId="21736" xr:uid="{DFB3A7DF-F114-49D0-B974-5906BE9AD377}"/>
    <cellStyle name="SAPBEXstdItemX 3 4 2 4" xfId="14318" xr:uid="{D12AC15C-6EB8-4E79-AD58-C938B1616622}"/>
    <cellStyle name="SAPBEXstdItemX 3 4 3" xfId="3798" xr:uid="{69AC26D5-B446-476A-B596-74ECAF74B6B8}"/>
    <cellStyle name="SAPBEXstdItemX 3 4 3 2" xfId="8895" xr:uid="{6DC6392A-9B0C-47A9-A713-8DDF7AF5B34C}"/>
    <cellStyle name="SAPBEXstdItemX 3 4 3 2 2" xfId="18777" xr:uid="{B279983A-9D50-492E-83E8-C4149042B31C}"/>
    <cellStyle name="SAPBEXstdItemX 3 4 3 3" xfId="12741" xr:uid="{CC522BB4-F2FE-4842-B447-4A2341D5B192}"/>
    <cellStyle name="SAPBEXstdItemX 3 4 3 3 2" xfId="22129" xr:uid="{7CC1F536-438A-49C0-91DD-04F67B2D7D22}"/>
    <cellStyle name="SAPBEXstdItemX 3 4 3 4" xfId="14319" xr:uid="{5B0A1F98-7C43-45EA-8FEC-A6888CF28538}"/>
    <cellStyle name="SAPBEXstdItemX 3 4 4" xfId="3799" xr:uid="{A09A3A67-E4FB-4E32-A3FA-0E32F3EAC9BB}"/>
    <cellStyle name="SAPBEXstdItemX 3 4 4 2" xfId="8896" xr:uid="{815F7C1E-E0A1-4D64-9302-2BBC7F33B158}"/>
    <cellStyle name="SAPBEXstdItemX 3 4 4 2 2" xfId="18778" xr:uid="{F414D23E-AB13-41AC-B0AB-599880AD1E8D}"/>
    <cellStyle name="SAPBEXstdItemX 3 4 4 3" xfId="12537" xr:uid="{5CAD28C9-50E7-453A-ABD4-275332CDBE7D}"/>
    <cellStyle name="SAPBEXstdItemX 3 4 4 3 2" xfId="22033" xr:uid="{6CF47AFC-6AAC-4E87-8730-EEEE9B46845A}"/>
    <cellStyle name="SAPBEXstdItemX 3 4 4 4" xfId="14320" xr:uid="{93F9C3D4-0B11-498A-B753-B04EB539729A}"/>
    <cellStyle name="SAPBEXstdItemX 3 4 5" xfId="3800" xr:uid="{4C1493B9-2A01-4B8D-8095-EAC8AA0D6613}"/>
    <cellStyle name="SAPBEXstdItemX 3 4 5 2" xfId="8897" xr:uid="{BA24F6A5-0077-41F1-B139-D14409F2AE25}"/>
    <cellStyle name="SAPBEXstdItemX 3 4 5 2 2" xfId="18779" xr:uid="{9C8E2E92-7535-4149-BC8F-42021AD72D69}"/>
    <cellStyle name="SAPBEXstdItemX 3 4 5 3" xfId="12347" xr:uid="{7A46B3EF-8FD1-4EA5-86FB-AB9EA3D97078}"/>
    <cellStyle name="SAPBEXstdItemX 3 4 5 3 2" xfId="21923" xr:uid="{F95B0E64-A43D-4728-A2BA-54443E0D46B1}"/>
    <cellStyle name="SAPBEXstdItemX 3 4 5 4" xfId="14321" xr:uid="{03ECE7BF-3D9F-4A9F-9F2D-689BA7EFA84E}"/>
    <cellStyle name="SAPBEXstdItemX 3 4 6" xfId="3801" xr:uid="{0C570BAC-77B4-4C6E-8588-AA691B836D08}"/>
    <cellStyle name="SAPBEXstdItemX 3 4 6 2" xfId="8898" xr:uid="{FC330258-5DD1-4B1B-AAF0-5B988AE71329}"/>
    <cellStyle name="SAPBEXstdItemX 3 4 6 2 2" xfId="18780" xr:uid="{906FDEE4-2F43-474D-9F76-51E53F50F3A9}"/>
    <cellStyle name="SAPBEXstdItemX 3 4 6 3" xfId="12149" xr:uid="{4E36997A-5046-46F7-9270-8A9478BB155D}"/>
    <cellStyle name="SAPBEXstdItemX 3 4 6 3 2" xfId="21735" xr:uid="{88F1242F-B730-4F25-ABCC-EC67FB715C3F}"/>
    <cellStyle name="SAPBEXstdItemX 3 4 6 4" xfId="14322" xr:uid="{C582EAD2-65FA-4294-B211-82D511200D93}"/>
    <cellStyle name="SAPBEXstdItemX 3 4 7" xfId="7660" xr:uid="{518AFF31-4219-4D33-9043-1AEB29C4EC0B}"/>
    <cellStyle name="SAPBEXstdItemX 3 4 7 2" xfId="17670" xr:uid="{0FE6B173-E0DF-4226-9D00-3F8858F8CCAF}"/>
    <cellStyle name="SAPBEXstdItemX 3 4 8" xfId="12066" xr:uid="{8C690D4E-B31A-4532-94B1-FDED1DA85DAA}"/>
    <cellStyle name="SAPBEXstdItemX 3 4 8 2" xfId="21663" xr:uid="{13D359D1-A0A0-4FCB-9E61-C253399FF5CD}"/>
    <cellStyle name="SAPBEXstdItemX 3 4 9" xfId="13438" xr:uid="{18F22F52-EA53-4BBB-822B-A636687410EC}"/>
    <cellStyle name="SAPBEXstdItemX 3 5" xfId="3802" xr:uid="{2BFD1110-61B9-4E06-9389-700D5E0CE32F}"/>
    <cellStyle name="SAPBEXstdItemX 3 5 2" xfId="8899" xr:uid="{99211863-BAB6-4AD1-ABF1-DA02F76989B8}"/>
    <cellStyle name="SAPBEXstdItemX 3 5 2 2" xfId="18781" xr:uid="{9D5996AF-ADB6-4832-AA98-F2F6BB259F6F}"/>
    <cellStyle name="SAPBEXstdItemX 3 5 3" xfId="7487" xr:uid="{E7E5E6C2-6632-4126-8268-E83241F4CE6E}"/>
    <cellStyle name="SAPBEXstdItemX 3 5 3 2" xfId="17513" xr:uid="{3A46D240-3E6C-406E-83D4-4DA8094DF95E}"/>
    <cellStyle name="SAPBEXstdItemX 3 5 4" xfId="14323" xr:uid="{504C59F0-D425-4A77-A61F-369FB21CC83D}"/>
    <cellStyle name="SAPBEXstdItemX 3 6" xfId="3803" xr:uid="{76129B4D-293E-4C4C-B9AE-AAAEB6ADE22E}"/>
    <cellStyle name="SAPBEXstdItemX 3 6 2" xfId="8900" xr:uid="{81EE3319-CC1B-47BF-A04E-F0CC712D973D}"/>
    <cellStyle name="SAPBEXstdItemX 3 6 2 2" xfId="18782" xr:uid="{F34E506B-EF75-4A2D-A2F9-7AB321704627}"/>
    <cellStyle name="SAPBEXstdItemX 3 6 3" xfId="12740" xr:uid="{B997BBBA-0393-4E14-939C-2EB67CE26F9F}"/>
    <cellStyle name="SAPBEXstdItemX 3 6 3 2" xfId="22128" xr:uid="{6F725EE2-9282-4216-AEA0-7E542FBE9C9E}"/>
    <cellStyle name="SAPBEXstdItemX 3 6 4" xfId="14324" xr:uid="{6C4FBD6B-95AF-444D-ABC2-3D8AAD25BEC0}"/>
    <cellStyle name="SAPBEXstdItemX 3 7" xfId="3804" xr:uid="{178FC484-ADBE-4172-8DC6-2DCFC326094A}"/>
    <cellStyle name="SAPBEXstdItemX 3 7 2" xfId="8901" xr:uid="{38BD2ED1-8895-4CAC-9BCD-A71145D78E0F}"/>
    <cellStyle name="SAPBEXstdItemX 3 7 2 2" xfId="18783" xr:uid="{59696BB4-69F4-44D5-AD66-BE93FED9A18C}"/>
    <cellStyle name="SAPBEXstdItemX 3 7 3" xfId="12536" xr:uid="{05CC8306-B87E-4D49-B7AD-4008903A86C3}"/>
    <cellStyle name="SAPBEXstdItemX 3 7 3 2" xfId="22032" xr:uid="{A121544C-6920-41AF-ADB7-A1AC4D219BD5}"/>
    <cellStyle name="SAPBEXstdItemX 3 7 4" xfId="14325" xr:uid="{B9AF3D6A-0F40-40BA-A08B-0D14C26C545F}"/>
    <cellStyle name="SAPBEXstdItemX 3 8" xfId="3805" xr:uid="{7745B400-79A3-4B5A-A244-A59413F2067F}"/>
    <cellStyle name="SAPBEXstdItemX 3 8 2" xfId="8902" xr:uid="{92AD539B-C61A-4535-A83C-F9ED5455AE17}"/>
    <cellStyle name="SAPBEXstdItemX 3 8 2 2" xfId="18784" xr:uid="{8C20A58C-A492-435F-9B91-E62BFF8F46FF}"/>
    <cellStyle name="SAPBEXstdItemX 3 8 3" xfId="12346" xr:uid="{1D2C953E-9A19-4B2E-A241-E4DC7C4E3C0A}"/>
    <cellStyle name="SAPBEXstdItemX 3 8 3 2" xfId="21922" xr:uid="{A9549441-D8AF-4140-B037-74639745FB83}"/>
    <cellStyle name="SAPBEXstdItemX 3 8 4" xfId="14326" xr:uid="{888DC04F-1918-433F-A3A3-EBCF1CE57967}"/>
    <cellStyle name="SAPBEXstdItemX 3 9" xfId="3806" xr:uid="{CCFD2EE5-888D-4E8D-BABE-1F0012F80ECB}"/>
    <cellStyle name="SAPBEXstdItemX 3 9 2" xfId="8903" xr:uid="{997AAEA0-0E44-4D57-AF9F-72A7014D6F96}"/>
    <cellStyle name="SAPBEXstdItemX 3 9 2 2" xfId="18785" xr:uid="{6D069E4E-3B07-4A7B-8C21-A2FF6ECF2A66}"/>
    <cellStyle name="SAPBEXstdItemX 3 9 3" xfId="12148" xr:uid="{6F3939A7-9AB1-49CC-86A7-BC34826899D9}"/>
    <cellStyle name="SAPBEXstdItemX 3 9 3 2" xfId="21734" xr:uid="{B20735B9-229C-424D-B1C1-B859CE1FC88E}"/>
    <cellStyle name="SAPBEXstdItemX 3 9 4" xfId="14327" xr:uid="{CAA0B1CA-A847-4B46-9E72-738C57566A26}"/>
    <cellStyle name="SAPBEXstdItemX 4" xfId="1569" xr:uid="{7AC123E7-0978-4ABF-A5AE-E67A17B10A41}"/>
    <cellStyle name="SAPBEXstdItemX 4 10" xfId="7597" xr:uid="{16E611F1-D826-45EE-9799-B8073265250C}"/>
    <cellStyle name="SAPBEXstdItemX 4 10 2" xfId="17614" xr:uid="{D9A13DD4-4D70-4042-B062-6F532D1DBD02}"/>
    <cellStyle name="SAPBEXstdItemX 4 11" xfId="7496" xr:uid="{82A75EDA-13B2-4D3E-9ED7-5B362B81848A}"/>
    <cellStyle name="SAPBEXstdItemX 4 11 2" xfId="17519" xr:uid="{B38FB85F-C614-4272-8AF1-D866655EA952}"/>
    <cellStyle name="SAPBEXstdItemX 4 12" xfId="13386" xr:uid="{D44086FE-4D5F-497F-8530-2A25FF387FE6}"/>
    <cellStyle name="SAPBEXstdItemX 4 2" xfId="1737" xr:uid="{44184153-0A72-4FE8-8AEF-E60B89161158}"/>
    <cellStyle name="SAPBEXstdItemX 4 2 2" xfId="3807" xr:uid="{B806912D-F5AA-4645-A080-3B87EDBE7F24}"/>
    <cellStyle name="SAPBEXstdItemX 4 2 2 2" xfId="8904" xr:uid="{12A875A8-3D1D-41CA-B387-56602B7CE8CD}"/>
    <cellStyle name="SAPBEXstdItemX 4 2 2 2 2" xfId="18786" xr:uid="{030AD4B3-CFB6-4F40-A179-3F4061CB6726}"/>
    <cellStyle name="SAPBEXstdItemX 4 2 2 3" xfId="12739" xr:uid="{31FC554F-198C-4FD3-864C-18F4938AF565}"/>
    <cellStyle name="SAPBEXstdItemX 4 2 2 3 2" xfId="22127" xr:uid="{A3FF6D1D-BAAF-43A0-8970-F145E2105260}"/>
    <cellStyle name="SAPBEXstdItemX 4 2 2 4" xfId="14328" xr:uid="{35D4C096-BDC2-40DB-AAC6-F8C31FAEAD99}"/>
    <cellStyle name="SAPBEXstdItemX 4 2 3" xfId="3808" xr:uid="{DC4E7C36-C985-4610-A759-4AF103E374EE}"/>
    <cellStyle name="SAPBEXstdItemX 4 2 3 2" xfId="8905" xr:uid="{C3F70969-6E14-4E1C-B81F-1FA015420406}"/>
    <cellStyle name="SAPBEXstdItemX 4 2 3 2 2" xfId="18787" xr:uid="{6E04D0B5-8A68-401B-9562-DC87223199A7}"/>
    <cellStyle name="SAPBEXstdItemX 4 2 3 3" xfId="12535" xr:uid="{6A160EE7-136C-4D61-89B6-F69635D927AE}"/>
    <cellStyle name="SAPBEXstdItemX 4 2 3 3 2" xfId="22031" xr:uid="{9B384AC2-F849-499C-A9C6-D2E584B8B351}"/>
    <cellStyle name="SAPBEXstdItemX 4 2 3 4" xfId="14329" xr:uid="{80493797-38DA-4754-A3E8-442CFDBD6FB3}"/>
    <cellStyle name="SAPBEXstdItemX 4 2 4" xfId="3809" xr:uid="{69D7E985-1034-4A72-B1CF-7FA08F9865E6}"/>
    <cellStyle name="SAPBEXstdItemX 4 2 4 2" xfId="8906" xr:uid="{7ECA81E2-5627-4A07-86BF-55248D25D081}"/>
    <cellStyle name="SAPBEXstdItemX 4 2 4 2 2" xfId="18788" xr:uid="{62032A28-0967-426A-800F-B959FB96A62D}"/>
    <cellStyle name="SAPBEXstdItemX 4 2 4 3" xfId="12345" xr:uid="{7B92746D-0CB4-44EE-82B3-A6CC12B34503}"/>
    <cellStyle name="SAPBEXstdItemX 4 2 4 3 2" xfId="21921" xr:uid="{2C980B43-AFF4-484D-8F30-1B5EEF3894D4}"/>
    <cellStyle name="SAPBEXstdItemX 4 2 4 4" xfId="14330" xr:uid="{AAD5E8FD-E488-4838-83C3-1D8106A36936}"/>
    <cellStyle name="SAPBEXstdItemX 4 2 5" xfId="3810" xr:uid="{61B81FB9-0A22-414E-8B5C-5744A91AB748}"/>
    <cellStyle name="SAPBEXstdItemX 4 2 5 2" xfId="8907" xr:uid="{0B8229F2-B3E0-42E1-BF14-A71E483CD455}"/>
    <cellStyle name="SAPBEXstdItemX 4 2 5 2 2" xfId="18789" xr:uid="{DB5E25F0-E2ED-4287-AB9E-77C766B6847D}"/>
    <cellStyle name="SAPBEXstdItemX 4 2 5 3" xfId="12147" xr:uid="{32154BA6-5A0F-4D6D-A88C-B11ADDE83C57}"/>
    <cellStyle name="SAPBEXstdItemX 4 2 5 3 2" xfId="21733" xr:uid="{B0E61666-D65B-4AFE-B9B9-5CCE05EDEB4F}"/>
    <cellStyle name="SAPBEXstdItemX 4 2 5 4" xfId="14331" xr:uid="{5AE1A2EE-35C3-4880-9587-D1CF3F929F09}"/>
    <cellStyle name="SAPBEXstdItemX 4 2 6" xfId="3811" xr:uid="{E6A4E45D-CC17-4E08-8A53-A416C57E2FD6}"/>
    <cellStyle name="SAPBEXstdItemX 4 2 6 2" xfId="8908" xr:uid="{B8415553-1B7E-4AA2-8752-030079C5A553}"/>
    <cellStyle name="SAPBEXstdItemX 4 2 6 2 2" xfId="18790" xr:uid="{3133C1D8-3B28-40F0-9701-7F90F73582BD}"/>
    <cellStyle name="SAPBEXstdItemX 4 2 6 3" xfId="12738" xr:uid="{139179CE-9B74-4706-A0FA-DCB80BF46902}"/>
    <cellStyle name="SAPBEXstdItemX 4 2 6 3 2" xfId="22126" xr:uid="{E3998E2A-7E56-4E42-8D6E-4E0D871FC2DE}"/>
    <cellStyle name="SAPBEXstdItemX 4 2 6 4" xfId="14332" xr:uid="{3085C83E-9F01-4C1C-BFD5-F339E45498D0}"/>
    <cellStyle name="SAPBEXstdItemX 4 2 7" xfId="7713" xr:uid="{9F007C09-6DB8-4620-B39A-0ACA6A8D77CF}"/>
    <cellStyle name="SAPBEXstdItemX 4 2 7 2" xfId="17717" xr:uid="{EA5EF229-ABFC-48EA-9D55-AAD3FE123046}"/>
    <cellStyle name="SAPBEXstdItemX 4 2 8" xfId="12310" xr:uid="{65571C8D-063D-4BA3-848F-C651284FA147}"/>
    <cellStyle name="SAPBEXstdItemX 4 2 8 2" xfId="21889" xr:uid="{0F6013B7-FE88-4E05-A5AE-619DA47AF7B7}"/>
    <cellStyle name="SAPBEXstdItemX 4 2 9" xfId="13482" xr:uid="{7ED28777-712F-4220-A620-0F30F371896E}"/>
    <cellStyle name="SAPBEXstdItemX 4 3" xfId="1749" xr:uid="{E7A2C756-17B8-4613-B452-EE5B9F63090C}"/>
    <cellStyle name="SAPBEXstdItemX 4 3 2" xfId="3812" xr:uid="{34F418CC-4517-4EE8-9D67-AA563B3CA421}"/>
    <cellStyle name="SAPBEXstdItemX 4 3 2 2" xfId="8909" xr:uid="{6F8765D0-2B5B-4D97-9155-F83769379E5C}"/>
    <cellStyle name="SAPBEXstdItemX 4 3 2 2 2" xfId="18791" xr:uid="{380D3C13-CFCA-4951-965E-5D6AE4FC8B23}"/>
    <cellStyle name="SAPBEXstdItemX 4 3 2 3" xfId="12534" xr:uid="{E8DC2CB6-67CE-4749-978E-89AF917C8781}"/>
    <cellStyle name="SAPBEXstdItemX 4 3 2 3 2" xfId="22030" xr:uid="{08868780-1008-4980-9AAC-714A16D9C241}"/>
    <cellStyle name="SAPBEXstdItemX 4 3 2 4" xfId="14333" xr:uid="{0B567525-EF9E-4CF1-A044-6EE55A42C737}"/>
    <cellStyle name="SAPBEXstdItemX 4 3 3" xfId="3813" xr:uid="{CBD4249B-15C4-4A99-9084-78CB1888AE6B}"/>
    <cellStyle name="SAPBEXstdItemX 4 3 3 2" xfId="8910" xr:uid="{71AB06B0-9111-427D-BBC7-5284580D4EF9}"/>
    <cellStyle name="SAPBEXstdItemX 4 3 3 2 2" xfId="18792" xr:uid="{44EEAB06-481B-42EE-A612-8A6BECB03ED4}"/>
    <cellStyle name="SAPBEXstdItemX 4 3 3 3" xfId="12344" xr:uid="{1E475A2D-E256-4540-B100-5C36D1FC03A2}"/>
    <cellStyle name="SAPBEXstdItemX 4 3 3 3 2" xfId="21920" xr:uid="{A3174A38-28CC-4BCF-AC8E-35954690274A}"/>
    <cellStyle name="SAPBEXstdItemX 4 3 3 4" xfId="14334" xr:uid="{39E07257-5808-4F80-8B51-6CC71F2F0355}"/>
    <cellStyle name="SAPBEXstdItemX 4 3 4" xfId="3814" xr:uid="{D1ABD194-E343-4E16-BF2B-0AA881750229}"/>
    <cellStyle name="SAPBEXstdItemX 4 3 4 2" xfId="8911" xr:uid="{F441EE63-0009-499F-BFF7-EA60880EDC73}"/>
    <cellStyle name="SAPBEXstdItemX 4 3 4 2 2" xfId="18793" xr:uid="{183039B7-FCF0-4239-B6D7-DD32D7F9DD18}"/>
    <cellStyle name="SAPBEXstdItemX 4 3 4 3" xfId="12146" xr:uid="{50BF622F-8FDC-4C2C-98B9-6D7D476DA9FE}"/>
    <cellStyle name="SAPBEXstdItemX 4 3 4 3 2" xfId="21732" xr:uid="{9A116642-1C80-48D0-B864-76C3EDAD0ACC}"/>
    <cellStyle name="SAPBEXstdItemX 4 3 4 4" xfId="14335" xr:uid="{3FE35A5A-08BA-4C44-A73A-DCFCB0BE3F98}"/>
    <cellStyle name="SAPBEXstdItemX 4 3 5" xfId="3815" xr:uid="{483E44FB-1A56-43D3-9A91-9D5E99F87C77}"/>
    <cellStyle name="SAPBEXstdItemX 4 3 5 2" xfId="8912" xr:uid="{F0F2FFB8-ECE9-411F-9302-0DD0A500840F}"/>
    <cellStyle name="SAPBEXstdItemX 4 3 5 2 2" xfId="18794" xr:uid="{EF062D5F-96FE-43E1-A014-520202809568}"/>
    <cellStyle name="SAPBEXstdItemX 4 3 5 3" xfId="12737" xr:uid="{BF5F941A-F6C5-40D7-887B-9F401E93742A}"/>
    <cellStyle name="SAPBEXstdItemX 4 3 5 3 2" xfId="22125" xr:uid="{DA3F6AFB-8896-42F0-AC32-9C4F0504EDDC}"/>
    <cellStyle name="SAPBEXstdItemX 4 3 5 4" xfId="14336" xr:uid="{17666783-3CE5-4CDB-9E99-272914D774BE}"/>
    <cellStyle name="SAPBEXstdItemX 4 3 6" xfId="3816" xr:uid="{E9205577-FC46-4538-9AEB-6BB3AFAE9411}"/>
    <cellStyle name="SAPBEXstdItemX 4 3 6 2" xfId="8913" xr:uid="{5AB6BB33-B8C5-412C-8B7A-D964285F04F8}"/>
    <cellStyle name="SAPBEXstdItemX 4 3 6 2 2" xfId="18795" xr:uid="{B162A905-FD56-4382-887D-F12AAB72BED6}"/>
    <cellStyle name="SAPBEXstdItemX 4 3 6 3" xfId="12533" xr:uid="{6A95C881-8B9B-4A83-ADCF-1BCC92225241}"/>
    <cellStyle name="SAPBEXstdItemX 4 3 6 3 2" xfId="22029" xr:uid="{56730A97-72CD-4BF0-8B1A-48B5C30453BE}"/>
    <cellStyle name="SAPBEXstdItemX 4 3 6 4" xfId="14337" xr:uid="{F88D35E4-B4DD-4289-ABAC-495B203E3E25}"/>
    <cellStyle name="SAPBEXstdItemX 4 3 7" xfId="7723" xr:uid="{77C2A4A6-E132-4F95-92ED-C7E4F06D996C}"/>
    <cellStyle name="SAPBEXstdItemX 4 3 7 2" xfId="17727" xr:uid="{6722F99E-3C3A-4D5B-B50A-06A2D9CFBF0A}"/>
    <cellStyle name="SAPBEXstdItemX 4 3 8" xfId="12307" xr:uid="{EFBC0319-45E9-4991-8A87-BD2C507F2C6C}"/>
    <cellStyle name="SAPBEXstdItemX 4 3 8 2" xfId="21886" xr:uid="{F250BC8B-C4C4-4C75-8010-FBCA8B0A21FD}"/>
    <cellStyle name="SAPBEXstdItemX 4 3 9" xfId="13492" xr:uid="{8E10680C-EE9F-4753-9E8A-146DAB913857}"/>
    <cellStyle name="SAPBEXstdItemX 4 4" xfId="1803" xr:uid="{3E343F60-8FE0-4022-A369-998B527E951A}"/>
    <cellStyle name="SAPBEXstdItemX 4 4 2" xfId="3817" xr:uid="{0C192928-63A5-49C5-A1B8-B6E8D06ACD0F}"/>
    <cellStyle name="SAPBEXstdItemX 4 4 2 2" xfId="8914" xr:uid="{A9E67695-FC3C-4BAD-9A7C-7E7FF7370EA9}"/>
    <cellStyle name="SAPBEXstdItemX 4 4 2 2 2" xfId="18796" xr:uid="{DB9E6FC7-C2D8-4425-9D83-CFD01DF38A91}"/>
    <cellStyle name="SAPBEXstdItemX 4 4 2 3" xfId="12343" xr:uid="{82C60624-A0D5-4B58-BF80-21C7F448EC92}"/>
    <cellStyle name="SAPBEXstdItemX 4 4 2 3 2" xfId="21919" xr:uid="{E0240750-A62A-4E71-93D4-C319CC1EDCB5}"/>
    <cellStyle name="SAPBEXstdItemX 4 4 2 4" xfId="14338" xr:uid="{D7615C7E-815D-449E-9358-22CA556343B1}"/>
    <cellStyle name="SAPBEXstdItemX 4 4 3" xfId="3818" xr:uid="{19B1145D-D74F-4BF5-9E79-BBF89D174067}"/>
    <cellStyle name="SAPBEXstdItemX 4 4 3 2" xfId="8915" xr:uid="{DAD5F6C0-AF0B-4EAB-83FB-048B1D747D0C}"/>
    <cellStyle name="SAPBEXstdItemX 4 4 3 2 2" xfId="18797" xr:uid="{18C1B96F-B123-4E20-9D41-8C5009FE7A41}"/>
    <cellStyle name="SAPBEXstdItemX 4 4 3 3" xfId="12145" xr:uid="{8FB116B4-55FA-4392-A194-9F2C075A5AD4}"/>
    <cellStyle name="SAPBEXstdItemX 4 4 3 3 2" xfId="21731" xr:uid="{460EAF9F-5EE7-4350-B69C-070D26B3CD37}"/>
    <cellStyle name="SAPBEXstdItemX 4 4 3 4" xfId="14339" xr:uid="{4E0F58C3-F768-480F-B304-070D05945181}"/>
    <cellStyle name="SAPBEXstdItemX 4 4 4" xfId="3819" xr:uid="{66A547E8-F213-40F9-A2EB-FE128546DAB5}"/>
    <cellStyle name="SAPBEXstdItemX 4 4 4 2" xfId="8916" xr:uid="{40F82F28-8D04-4771-8F23-6A633705285C}"/>
    <cellStyle name="SAPBEXstdItemX 4 4 4 2 2" xfId="18798" xr:uid="{6895E3AC-6120-49D1-B851-4AAD7E349722}"/>
    <cellStyle name="SAPBEXstdItemX 4 4 4 3" xfId="7257" xr:uid="{D88AFA15-B3CA-4C06-8A11-F12FD0ACF4CF}"/>
    <cellStyle name="SAPBEXstdItemX 4 4 4 3 2" xfId="17306" xr:uid="{2E37E89D-992E-4D01-BB1A-D626CC6D443F}"/>
    <cellStyle name="SAPBEXstdItemX 4 4 4 4" xfId="14340" xr:uid="{DF66F686-2C85-4023-9AF1-7BDE36162E51}"/>
    <cellStyle name="SAPBEXstdItemX 4 4 5" xfId="3820" xr:uid="{279FAEC8-5C31-4B7D-98EF-025E4609C22C}"/>
    <cellStyle name="SAPBEXstdItemX 4 4 5 2" xfId="8917" xr:uid="{B73F0A18-0265-4C58-8123-5D8A3A1E020E}"/>
    <cellStyle name="SAPBEXstdItemX 4 4 5 2 2" xfId="18799" xr:uid="{4FDBBC88-91C6-4CD6-98E1-099CA9E3626E}"/>
    <cellStyle name="SAPBEXstdItemX 4 4 5 3" xfId="7875" xr:uid="{4ED7D5D5-37A1-4FA4-8077-E91C4FC3AA74}"/>
    <cellStyle name="SAPBEXstdItemX 4 4 5 3 2" xfId="17867" xr:uid="{2C9EB42A-799A-4C4E-AC1D-A13E59D1B87E}"/>
    <cellStyle name="SAPBEXstdItemX 4 4 5 4" xfId="14341" xr:uid="{54484945-1B6F-488C-AC62-5E87B848198F}"/>
    <cellStyle name="SAPBEXstdItemX 4 4 6" xfId="3821" xr:uid="{12FE0BCA-C481-464C-A8BA-6FACCEB273E5}"/>
    <cellStyle name="SAPBEXstdItemX 4 4 6 2" xfId="8918" xr:uid="{917B1FA6-D6B9-4DCE-937A-5230769781CA}"/>
    <cellStyle name="SAPBEXstdItemX 4 4 6 2 2" xfId="18800" xr:uid="{0A76EA9E-E2A2-4660-B1CD-B8FCCCB1E410}"/>
    <cellStyle name="SAPBEXstdItemX 4 4 6 3" xfId="7364" xr:uid="{8CF89646-6197-4E1D-8DDF-1EB93089DB4B}"/>
    <cellStyle name="SAPBEXstdItemX 4 4 6 3 2" xfId="17397" xr:uid="{794C0946-79C5-4C75-AD67-D1F0ED27CB4B}"/>
    <cellStyle name="SAPBEXstdItemX 4 4 6 4" xfId="14342" xr:uid="{4F028851-1CC8-4B75-A1E3-6E51D1C082D7}"/>
    <cellStyle name="SAPBEXstdItemX 4 4 7" xfId="7765" xr:uid="{CFE5B22E-8122-4E85-A96F-0EDBE0B18778}"/>
    <cellStyle name="SAPBEXstdItemX 4 4 7 2" xfId="17763" xr:uid="{A02C005A-044A-4989-8088-DE9F56DCF90F}"/>
    <cellStyle name="SAPBEXstdItemX 4 4 8" xfId="12294" xr:uid="{B0940B6E-0CB0-48BD-95D4-C901DFFC259A}"/>
    <cellStyle name="SAPBEXstdItemX 4 4 8 2" xfId="21874" xr:uid="{D343B0C3-62D1-4622-A4DE-C32D7C971F8F}"/>
    <cellStyle name="SAPBEXstdItemX 4 4 9" xfId="13527" xr:uid="{01824FCC-3723-40ED-9039-7EFC40043966}"/>
    <cellStyle name="SAPBEXstdItemX 4 5" xfId="3822" xr:uid="{8F3F8C8A-69C9-44FC-854E-971E446061EC}"/>
    <cellStyle name="SAPBEXstdItemX 4 5 2" xfId="8919" xr:uid="{789DDD69-6A3D-411C-B609-774C7D5A0F4D}"/>
    <cellStyle name="SAPBEXstdItemX 4 5 2 2" xfId="18801" xr:uid="{29D10E2D-25C5-4752-8ECC-67E3C7880897}"/>
    <cellStyle name="SAPBEXstdItemX 4 5 3" xfId="7532" xr:uid="{6FD141E1-B48A-4598-8E1B-1D92167D41BD}"/>
    <cellStyle name="SAPBEXstdItemX 4 5 3 2" xfId="17554" xr:uid="{274ADCA4-B187-498F-8040-4CE6E682F588}"/>
    <cellStyle name="SAPBEXstdItemX 4 5 4" xfId="14343" xr:uid="{222D5FC6-B291-4B34-BDB4-B0AAED327F22}"/>
    <cellStyle name="SAPBEXstdItemX 4 6" xfId="3823" xr:uid="{D436ACD6-96F6-4E90-A142-FE033EB3CB94}"/>
    <cellStyle name="SAPBEXstdItemX 4 6 2" xfId="8920" xr:uid="{446C13AA-DAD1-4553-A10B-357F4C30ECE3}"/>
    <cellStyle name="SAPBEXstdItemX 4 6 2 2" xfId="18802" xr:uid="{B184B1D8-0ECC-41F7-BA29-54203BCB2834}"/>
    <cellStyle name="SAPBEXstdItemX 4 6 3" xfId="12144" xr:uid="{89612663-B585-4E47-B2EF-77408E353CC2}"/>
    <cellStyle name="SAPBEXstdItemX 4 6 3 2" xfId="21730" xr:uid="{361626AF-241E-478C-9CB8-90FFDA2005BE}"/>
    <cellStyle name="SAPBEXstdItemX 4 6 4" xfId="14344" xr:uid="{F3A0298C-1E70-49CF-860B-370BB627D38E}"/>
    <cellStyle name="SAPBEXstdItemX 4 7" xfId="3824" xr:uid="{BE7F6378-B908-43E5-8870-71C307AADA4A}"/>
    <cellStyle name="SAPBEXstdItemX 4 7 2" xfId="8921" xr:uid="{7C58BA52-CC3B-4B7C-98BB-EB52737B7242}"/>
    <cellStyle name="SAPBEXstdItemX 4 7 2 2" xfId="18803" xr:uid="{374F57DA-F87A-4459-AA11-1A46E45876C6}"/>
    <cellStyle name="SAPBEXstdItemX 4 7 3" xfId="12143" xr:uid="{E42F1E48-A54A-4399-A64F-0A8B9857AD39}"/>
    <cellStyle name="SAPBEXstdItemX 4 7 3 2" xfId="21729" xr:uid="{92EDCCEF-8166-4704-A14F-BC95A9744E48}"/>
    <cellStyle name="SAPBEXstdItemX 4 7 4" xfId="14345" xr:uid="{E6CBACF2-6E30-443D-ADC0-73D239F96496}"/>
    <cellStyle name="SAPBEXstdItemX 4 8" xfId="3825" xr:uid="{6A45531C-5AA1-4586-ACB4-B27726C53347}"/>
    <cellStyle name="SAPBEXstdItemX 4 8 2" xfId="8922" xr:uid="{E46FE4D7-270E-4248-B468-793B54EAB979}"/>
    <cellStyle name="SAPBEXstdItemX 4 8 2 2" xfId="18804" xr:uid="{C6CCE5CF-3301-46E1-8773-A8408C662969}"/>
    <cellStyle name="SAPBEXstdItemX 4 8 3" xfId="7172" xr:uid="{1AB68618-F049-4304-970B-873606DD3EBD}"/>
    <cellStyle name="SAPBEXstdItemX 4 8 3 2" xfId="17223" xr:uid="{F72DB55D-5FA0-4543-9067-295161BBE5B1}"/>
    <cellStyle name="SAPBEXstdItemX 4 8 4" xfId="14346" xr:uid="{467A7A8A-778C-4237-AD62-C5BE6C7789C0}"/>
    <cellStyle name="SAPBEXstdItemX 4 9" xfId="3826" xr:uid="{79963A06-505D-48A0-98DA-A17B95C4A0E0}"/>
    <cellStyle name="SAPBEXstdItemX 4 9 2" xfId="8923" xr:uid="{EC3BB1B0-E7B8-4ECF-BCC8-73ACC936FB0C}"/>
    <cellStyle name="SAPBEXstdItemX 4 9 2 2" xfId="18805" xr:uid="{0F6A8C8D-FDD4-463B-8AE1-874FDA8E241F}"/>
    <cellStyle name="SAPBEXstdItemX 4 9 3" xfId="8065" xr:uid="{8288E5F8-DC80-469A-8609-1A4CF507597D}"/>
    <cellStyle name="SAPBEXstdItemX 4 9 3 2" xfId="18044" xr:uid="{E0BEF077-1B9C-41FE-917C-A6726E6E189E}"/>
    <cellStyle name="SAPBEXstdItemX 4 9 4" xfId="14347" xr:uid="{66386F98-F938-4E1B-A0F7-E4A8FE54424B}"/>
    <cellStyle name="SAPBEXstdItemX 5" xfId="1592" xr:uid="{3227C77B-2F3B-4558-930E-1592B7BF46EC}"/>
    <cellStyle name="SAPBEXstdItemX 5 10" xfId="7510" xr:uid="{58179C42-3179-497D-A883-321C30350C17}"/>
    <cellStyle name="SAPBEXstdItemX 5 10 2" xfId="17533" xr:uid="{A5F10756-71D1-49A0-AB4B-8808670F1B36}"/>
    <cellStyle name="SAPBEXstdItemX 5 11" xfId="13400" xr:uid="{C8CBB107-4F0F-4EA0-A1A6-D63BC3EFAE32}"/>
    <cellStyle name="SAPBEXstdItemX 5 2" xfId="1767" xr:uid="{84DF350A-4C07-4230-867B-6D0021BD01DB}"/>
    <cellStyle name="SAPBEXstdItemX 5 2 2" xfId="3827" xr:uid="{21058038-0A7F-4B23-89BD-B1511EC2551E}"/>
    <cellStyle name="SAPBEXstdItemX 5 2 2 2" xfId="8924" xr:uid="{B96564EE-449F-4EB5-8C95-EEF6B02CE907}"/>
    <cellStyle name="SAPBEXstdItemX 5 2 2 2 2" xfId="18806" xr:uid="{B18ABAED-6539-4D0C-A315-EE87D6B80E5F}"/>
    <cellStyle name="SAPBEXstdItemX 5 2 2 3" xfId="7491" xr:uid="{CE3A1839-1655-4157-953C-52A6D236F150}"/>
    <cellStyle name="SAPBEXstdItemX 5 2 2 3 2" xfId="17516" xr:uid="{2CB7088A-F7FF-4E63-99D9-73BD13199CDC}"/>
    <cellStyle name="SAPBEXstdItemX 5 2 2 4" xfId="14348" xr:uid="{6E5E791A-E363-4820-B910-7F9EAE608799}"/>
    <cellStyle name="SAPBEXstdItemX 5 2 3" xfId="3828" xr:uid="{A26957DA-40D9-411F-99F3-0C0F221871B1}"/>
    <cellStyle name="SAPBEXstdItemX 5 2 3 2" xfId="8925" xr:uid="{CC99FB0D-7390-42C9-9651-8C53700BA046}"/>
    <cellStyle name="SAPBEXstdItemX 5 2 3 2 2" xfId="18807" xr:uid="{4A439779-5403-4948-AAF4-7DDD043C867F}"/>
    <cellStyle name="SAPBEXstdItemX 5 2 3 3" xfId="9419" xr:uid="{FED76C78-F23F-4FC1-9586-0267BDDA49E5}"/>
    <cellStyle name="SAPBEXstdItemX 5 2 3 3 2" xfId="19206" xr:uid="{7D430569-52D0-4F10-A381-7159467C56D0}"/>
    <cellStyle name="SAPBEXstdItemX 5 2 3 4" xfId="14349" xr:uid="{BE549E16-2764-40CB-91F9-F09243E4FE4E}"/>
    <cellStyle name="SAPBEXstdItemX 5 2 4" xfId="3829" xr:uid="{832EAA4D-8BB2-4E63-A541-C2D2DC489D13}"/>
    <cellStyle name="SAPBEXstdItemX 5 2 4 2" xfId="8926" xr:uid="{2B9B3CD0-F8C2-4145-8A77-BCA83A6F8367}"/>
    <cellStyle name="SAPBEXstdItemX 5 2 4 2 2" xfId="18808" xr:uid="{64D9B177-A324-42D0-8C62-9303486B69B6}"/>
    <cellStyle name="SAPBEXstdItemX 5 2 4 3" xfId="8188" xr:uid="{623BE435-0C23-4955-953E-41C30A4CBCEA}"/>
    <cellStyle name="SAPBEXstdItemX 5 2 4 3 2" xfId="18076" xr:uid="{9A9B0325-B11E-456D-993F-D3D7C7A64AA7}"/>
    <cellStyle name="SAPBEXstdItemX 5 2 4 4" xfId="14350" xr:uid="{A7E1079F-4FD0-436C-BB54-B5642AA243A7}"/>
    <cellStyle name="SAPBEXstdItemX 5 2 5" xfId="3830" xr:uid="{24D5D7AC-2766-4589-8719-022BA0718681}"/>
    <cellStyle name="SAPBEXstdItemX 5 2 5 2" xfId="8927" xr:uid="{87BB6C51-AA53-47C6-A89D-820E316FEAC7}"/>
    <cellStyle name="SAPBEXstdItemX 5 2 5 2 2" xfId="18809" xr:uid="{16FDDA98-14C5-45B7-A037-C7984628D362}"/>
    <cellStyle name="SAPBEXstdItemX 5 2 5 3" xfId="12142" xr:uid="{62F8315C-E59C-4DD5-83B0-981160B16C03}"/>
    <cellStyle name="SAPBEXstdItemX 5 2 5 3 2" xfId="21728" xr:uid="{774B924E-9DEF-4C83-BC9D-5B49F6DAD109}"/>
    <cellStyle name="SAPBEXstdItemX 5 2 5 4" xfId="14351" xr:uid="{60AB9127-95EE-4EEE-9C47-67EF316993BB}"/>
    <cellStyle name="SAPBEXstdItemX 5 2 6" xfId="3831" xr:uid="{6C3B2F71-26E0-485F-8100-09682791EE7D}"/>
    <cellStyle name="SAPBEXstdItemX 5 2 6 2" xfId="8928" xr:uid="{91807D60-0E0A-434A-BBD5-4C89F226DA33}"/>
    <cellStyle name="SAPBEXstdItemX 5 2 6 2 2" xfId="18810" xr:uid="{FF78D57A-ECDA-4A1D-B11D-247B9901DE5C}"/>
    <cellStyle name="SAPBEXstdItemX 5 2 6 3" xfId="12141" xr:uid="{8551B92E-A487-4088-A260-584348B0966E}"/>
    <cellStyle name="SAPBEXstdItemX 5 2 6 3 2" xfId="21727" xr:uid="{30FE65E8-66EB-44E6-ACAA-612B1776C475}"/>
    <cellStyle name="SAPBEXstdItemX 5 2 6 4" xfId="14352" xr:uid="{CAE6385C-C014-41FB-BEA3-7763CEA5590E}"/>
    <cellStyle name="SAPBEXstdItemX 5 2 7" xfId="7739" xr:uid="{61AC6E29-741F-4C8C-BF1F-092093541E07}"/>
    <cellStyle name="SAPBEXstdItemX 5 2 7 2" xfId="17740" xr:uid="{0C097897-BAA6-46EF-99F7-BF5E92FA5757}"/>
    <cellStyle name="SAPBEXstdItemX 5 2 8" xfId="12302" xr:uid="{E8B24E0D-8300-4203-AD27-F7B5ED5B9A7D}"/>
    <cellStyle name="SAPBEXstdItemX 5 2 8 2" xfId="21882" xr:uid="{904CF9DA-F3ED-49F8-84F0-06FF088397F0}"/>
    <cellStyle name="SAPBEXstdItemX 5 2 9" xfId="13505" xr:uid="{4B93A710-0F87-4D5C-9A95-ABE0424961F8}"/>
    <cellStyle name="SAPBEXstdItemX 5 3" xfId="1818" xr:uid="{AD7A17CD-2248-4476-AE2F-7368C52F76BF}"/>
    <cellStyle name="SAPBEXstdItemX 5 3 2" xfId="3832" xr:uid="{AB090A29-9999-4F16-80CC-49BBF087C599}"/>
    <cellStyle name="SAPBEXstdItemX 5 3 2 2" xfId="8929" xr:uid="{3D50D443-5031-4704-921F-43C11BCD6675}"/>
    <cellStyle name="SAPBEXstdItemX 5 3 2 2 2" xfId="18811" xr:uid="{CC80E5D0-7EF9-42AE-B24F-DB5CC12E2024}"/>
    <cellStyle name="SAPBEXstdItemX 5 3 2 3" xfId="7975" xr:uid="{EF4E447F-9442-4A81-855D-FCC2D4729257}"/>
    <cellStyle name="SAPBEXstdItemX 5 3 2 3 2" xfId="17956" xr:uid="{E9668528-5B03-42A4-A692-3C9AE4855BE7}"/>
    <cellStyle name="SAPBEXstdItemX 5 3 2 4" xfId="14353" xr:uid="{B406D89B-7ED3-4EBF-ADA3-21431F556085}"/>
    <cellStyle name="SAPBEXstdItemX 5 3 3" xfId="3833" xr:uid="{CD7241C3-F8DD-4CE2-9266-D9DF8FFF5E86}"/>
    <cellStyle name="SAPBEXstdItemX 5 3 3 2" xfId="8930" xr:uid="{0DDB2E55-0580-4A9A-8235-2F11D4E44C38}"/>
    <cellStyle name="SAPBEXstdItemX 5 3 3 2 2" xfId="18812" xr:uid="{91BADB8A-43A8-4CC7-95D6-9033FA3966B9}"/>
    <cellStyle name="SAPBEXstdItemX 5 3 3 3" xfId="7482" xr:uid="{153B0124-C4BD-452A-9DF6-3CA470F82CCC}"/>
    <cellStyle name="SAPBEXstdItemX 5 3 3 3 2" xfId="17508" xr:uid="{921F4D2B-860D-4E6A-9057-4815ED4B99E6}"/>
    <cellStyle name="SAPBEXstdItemX 5 3 3 4" xfId="14354" xr:uid="{C1F87D70-6DB4-4D43-866F-5C5833B9DEF5}"/>
    <cellStyle name="SAPBEXstdItemX 5 3 4" xfId="3834" xr:uid="{6E5EFE9D-3B90-4273-89AC-4E2C6D255330}"/>
    <cellStyle name="SAPBEXstdItemX 5 3 4 2" xfId="8931" xr:uid="{316D0418-3176-4A49-8D13-C40CD17F2D8C}"/>
    <cellStyle name="SAPBEXstdItemX 5 3 4 2 2" xfId="18813" xr:uid="{D81E4382-F957-4CCA-AD78-460223B5A8BB}"/>
    <cellStyle name="SAPBEXstdItemX 5 3 4 3" xfId="7272" xr:uid="{2C624BFC-3D22-4D89-8AE6-3B2249EBC3DB}"/>
    <cellStyle name="SAPBEXstdItemX 5 3 4 3 2" xfId="17320" xr:uid="{734648C7-CEE3-4289-B75E-E67DEA378B2C}"/>
    <cellStyle name="SAPBEXstdItemX 5 3 4 4" xfId="14355" xr:uid="{2BF7451B-85C6-4157-99A5-2147A8464BD6}"/>
    <cellStyle name="SAPBEXstdItemX 5 3 5" xfId="3835" xr:uid="{43A0DBBD-BED9-47C6-B8C4-9B90BE034865}"/>
    <cellStyle name="SAPBEXstdItemX 5 3 5 2" xfId="8932" xr:uid="{B5BEF34D-C109-4330-BDC4-F09FF0E86D2B}"/>
    <cellStyle name="SAPBEXstdItemX 5 3 5 2 2" xfId="18814" xr:uid="{FCD851E3-13D2-4574-8639-595BEFD0C3FC}"/>
    <cellStyle name="SAPBEXstdItemX 5 3 5 3" xfId="8237" xr:uid="{AFFC4DA2-E488-4D4A-9FE3-4AB067E640DA}"/>
    <cellStyle name="SAPBEXstdItemX 5 3 5 3 2" xfId="18123" xr:uid="{16F59E4A-7FFD-4A39-A2DF-6B591978AF24}"/>
    <cellStyle name="SAPBEXstdItemX 5 3 5 4" xfId="14356" xr:uid="{9C2FEFE9-44C1-454A-9268-A83771879CF9}"/>
    <cellStyle name="SAPBEXstdItemX 5 3 6" xfId="3836" xr:uid="{4484B84B-1A08-4D14-83E1-F7746236DBFF}"/>
    <cellStyle name="SAPBEXstdItemX 5 3 6 2" xfId="8933" xr:uid="{546FB4EA-0AC4-4BA4-B04E-085A4527C607}"/>
    <cellStyle name="SAPBEXstdItemX 5 3 6 2 2" xfId="18815" xr:uid="{E3FBCE4F-6D24-49B0-9BF4-6FE8511B1930}"/>
    <cellStyle name="SAPBEXstdItemX 5 3 6 3" xfId="7365" xr:uid="{D880B338-891A-4ECF-A190-D70D504726DB}"/>
    <cellStyle name="SAPBEXstdItemX 5 3 6 3 2" xfId="17398" xr:uid="{183C2356-C9AD-4917-9573-9ECF80F86049}"/>
    <cellStyle name="SAPBEXstdItemX 5 3 6 4" xfId="14357" xr:uid="{2FA0F762-E4F7-490F-B6E1-647EC79DABF2}"/>
    <cellStyle name="SAPBEXstdItemX 5 3 7" xfId="7778" xr:uid="{ADE90C19-2AD9-4721-B711-52F5196555C9}"/>
    <cellStyle name="SAPBEXstdItemX 5 3 7 2" xfId="17776" xr:uid="{2B7B4F39-72EF-468A-9728-9982F03B4239}"/>
    <cellStyle name="SAPBEXstdItemX 5 3 8" xfId="12290" xr:uid="{64801A4E-3EF3-4B3F-8E33-7BBCCCBB5222}"/>
    <cellStyle name="SAPBEXstdItemX 5 3 8 2" xfId="21870" xr:uid="{D5625A99-79AA-4655-A318-D01A37DABA3F}"/>
    <cellStyle name="SAPBEXstdItemX 5 3 9" xfId="13540" xr:uid="{923A7405-8195-4DD9-BD18-9519E3D42C91}"/>
    <cellStyle name="SAPBEXstdItemX 5 4" xfId="3837" xr:uid="{A796B39A-ED93-46AC-BC8E-E79DE69AF793}"/>
    <cellStyle name="SAPBEXstdItemX 5 4 2" xfId="8934" xr:uid="{71A1E137-6566-4E03-9DFD-C7E94541E3D4}"/>
    <cellStyle name="SAPBEXstdItemX 5 4 2 2" xfId="18816" xr:uid="{D80CB7A8-8A25-47C1-9483-9C0F74CF957E}"/>
    <cellStyle name="SAPBEXstdItemX 5 4 3" xfId="12140" xr:uid="{CCFB8F11-75A8-4AF8-82B1-15A844799D90}"/>
    <cellStyle name="SAPBEXstdItemX 5 4 3 2" xfId="21726" xr:uid="{53871AF8-BF8F-4FAE-BBF6-B62BD90AF473}"/>
    <cellStyle name="SAPBEXstdItemX 5 4 4" xfId="14358" xr:uid="{9F091C7F-9E5B-48E3-B000-8C52024AD788}"/>
    <cellStyle name="SAPBEXstdItemX 5 5" xfId="3838" xr:uid="{394ED3E8-52A3-47C0-B19E-117588B2FD1F}"/>
    <cellStyle name="SAPBEXstdItemX 5 5 2" xfId="8935" xr:uid="{4E423018-B3BB-4FD2-8826-32DD2AC86DF7}"/>
    <cellStyle name="SAPBEXstdItemX 5 5 2 2" xfId="18817" xr:uid="{B15C8D20-5F37-4457-9CA3-F7CF2A473DE6}"/>
    <cellStyle name="SAPBEXstdItemX 5 5 3" xfId="7801" xr:uid="{D38FAD1C-AF66-47A9-B308-218C03400F7F}"/>
    <cellStyle name="SAPBEXstdItemX 5 5 3 2" xfId="17798" xr:uid="{19D1DA4B-D493-4277-B059-CBA06D04D7F3}"/>
    <cellStyle name="SAPBEXstdItemX 5 5 4" xfId="14359" xr:uid="{6BF5FA5D-6510-4FD8-A556-053F0E0BAE1E}"/>
    <cellStyle name="SAPBEXstdItemX 5 6" xfId="3839" xr:uid="{A9A6E492-E3A3-43D9-BA04-BF24F3AA1608}"/>
    <cellStyle name="SAPBEXstdItemX 5 6 2" xfId="8936" xr:uid="{6DBFE787-6938-4CA4-994D-273343752D10}"/>
    <cellStyle name="SAPBEXstdItemX 5 6 2 2" xfId="18818" xr:uid="{A17C42B6-01C6-42F4-B900-E87B43702062}"/>
    <cellStyle name="SAPBEXstdItemX 5 6 3" xfId="7312" xr:uid="{EB174951-4CA7-4D5B-BFF2-E4A932B3D6DA}"/>
    <cellStyle name="SAPBEXstdItemX 5 6 3 2" xfId="17352" xr:uid="{E09B9333-997E-498E-9AEC-057236F3DE17}"/>
    <cellStyle name="SAPBEXstdItemX 5 6 4" xfId="14360" xr:uid="{900DCED8-9DD8-4BCC-90E6-506864893AF7}"/>
    <cellStyle name="SAPBEXstdItemX 5 7" xfId="3840" xr:uid="{EC7E25BB-BFE1-47A9-A9F2-C3C41FD6D2A0}"/>
    <cellStyle name="SAPBEXstdItemX 5 7 2" xfId="8937" xr:uid="{F34E1A67-266A-49A3-9741-CC562D5C0CF2}"/>
    <cellStyle name="SAPBEXstdItemX 5 7 2 2" xfId="18819" xr:uid="{463ADFE4-5351-44A1-BB04-7EC6E2AB59B6}"/>
    <cellStyle name="SAPBEXstdItemX 5 7 3" xfId="12139" xr:uid="{89FAAA19-261E-4452-BD5A-11952880204F}"/>
    <cellStyle name="SAPBEXstdItemX 5 7 3 2" xfId="21725" xr:uid="{3BBDCCAE-013E-4949-8DD3-20B65B02F283}"/>
    <cellStyle name="SAPBEXstdItemX 5 7 4" xfId="14361" xr:uid="{925E70F4-5E37-4C90-A57C-03D51B4A6413}"/>
    <cellStyle name="SAPBEXstdItemX 5 8" xfId="3841" xr:uid="{04075FB7-0AAB-447E-A3BD-36FB3FD8608C}"/>
    <cellStyle name="SAPBEXstdItemX 5 8 2" xfId="8938" xr:uid="{8B025034-CAB9-434D-ACAA-86BAAF983097}"/>
    <cellStyle name="SAPBEXstdItemX 5 8 2 2" xfId="18820" xr:uid="{26FC6544-9F4B-4E0D-B96D-B4697DD6852D}"/>
    <cellStyle name="SAPBEXstdItemX 5 8 3" xfId="7432" xr:uid="{FD2B0E16-55BC-4204-B8B7-695E5F0B3DFB}"/>
    <cellStyle name="SAPBEXstdItemX 5 8 3 2" xfId="17459" xr:uid="{50146F13-D938-4669-ADE4-BD7C645FC36B}"/>
    <cellStyle name="SAPBEXstdItemX 5 8 4" xfId="14362" xr:uid="{8A189067-9443-4252-8C6B-5C3EE93A0881}"/>
    <cellStyle name="SAPBEXstdItemX 5 9" xfId="7616" xr:uid="{54F8CF1F-AE26-450E-8767-452741C62454}"/>
    <cellStyle name="SAPBEXstdItemX 5 9 2" xfId="17630" xr:uid="{3CE683D7-E55F-4D85-9588-F76DD1C4967D}"/>
    <cellStyle name="SAPBEXstdItemX 6" xfId="1561" xr:uid="{F1CFBA63-0719-4C7F-81BD-C63DA40BC5CC}"/>
    <cellStyle name="SAPBEXstdItemX 6 10" xfId="8207" xr:uid="{7DC03BD0-8730-467F-BA72-1140729B6288}"/>
    <cellStyle name="SAPBEXstdItemX 6 10 2" xfId="18094" xr:uid="{1D9C38DF-5896-4AB3-BC2F-464BFA6937AB}"/>
    <cellStyle name="SAPBEXstdItemX 6 11" xfId="13381" xr:uid="{E3898A69-C65C-4C62-AD2A-307075C4DAB7}"/>
    <cellStyle name="SAPBEXstdItemX 6 2" xfId="1635" xr:uid="{42F4D42F-12ED-4072-89DF-3A49F61F681F}"/>
    <cellStyle name="SAPBEXstdItemX 6 2 2" xfId="3842" xr:uid="{5DBC11DE-55DA-4F04-8921-6A85B47DCAF7}"/>
    <cellStyle name="SAPBEXstdItemX 6 2 2 2" xfId="8939" xr:uid="{8CF06EEB-6673-46FB-A2B6-036CDCBAD7F1}"/>
    <cellStyle name="SAPBEXstdItemX 6 2 2 2 2" xfId="18821" xr:uid="{49DA6B34-DAF6-46BB-84AC-6AC08B1BFDA1}"/>
    <cellStyle name="SAPBEXstdItemX 6 2 2 3" xfId="7533" xr:uid="{6C4D4365-469B-4CF2-B27F-7E60112F18E9}"/>
    <cellStyle name="SAPBEXstdItemX 6 2 2 3 2" xfId="17555" xr:uid="{F92757AA-F021-4DDB-A9E6-6D4DAD526A6D}"/>
    <cellStyle name="SAPBEXstdItemX 6 2 2 4" xfId="14363" xr:uid="{70AE3DDB-4F59-4E3C-9722-1A0A12A89FA3}"/>
    <cellStyle name="SAPBEXstdItemX 6 2 3" xfId="3843" xr:uid="{DFB3F393-558E-44D9-B4B1-5F5867F67736}"/>
    <cellStyle name="SAPBEXstdItemX 6 2 3 2" xfId="8940" xr:uid="{10D566A5-1012-4774-A1EE-7E0FE434CA82}"/>
    <cellStyle name="SAPBEXstdItemX 6 2 3 2 2" xfId="18822" xr:uid="{E77EB847-B88F-4140-B75A-2D4A090FE279}"/>
    <cellStyle name="SAPBEXstdItemX 6 2 3 3" xfId="8238" xr:uid="{69A1E1B7-B7F1-4245-A98B-F0674B54D74B}"/>
    <cellStyle name="SAPBEXstdItemX 6 2 3 3 2" xfId="18124" xr:uid="{7A7693D6-1BE6-4ABA-8FBE-0859C1499C98}"/>
    <cellStyle name="SAPBEXstdItemX 6 2 3 4" xfId="14364" xr:uid="{192A7689-CDA2-4FBA-9BCB-444E915C4B02}"/>
    <cellStyle name="SAPBEXstdItemX 6 2 4" xfId="3844" xr:uid="{2B9284A7-013A-49B0-B7C6-DF85B4215F1B}"/>
    <cellStyle name="SAPBEXstdItemX 6 2 4 2" xfId="8941" xr:uid="{9928F503-C72F-4129-9E17-3FF654AB1C08}"/>
    <cellStyle name="SAPBEXstdItemX 6 2 4 2 2" xfId="18823" xr:uid="{2A234A1C-D960-4B3A-8D87-DBFCB27BCC7A}"/>
    <cellStyle name="SAPBEXstdItemX 6 2 4 3" xfId="7251" xr:uid="{052A0F14-04FC-411D-A179-BA8E469A2C39}"/>
    <cellStyle name="SAPBEXstdItemX 6 2 4 3 2" xfId="17300" xr:uid="{0A1DED7C-0362-4BD8-9C0D-B52A11D0CC37}"/>
    <cellStyle name="SAPBEXstdItemX 6 2 4 4" xfId="14365" xr:uid="{409730F1-C603-45EF-8B00-D86C267031B8}"/>
    <cellStyle name="SAPBEXstdItemX 6 2 5" xfId="3845" xr:uid="{EDF8D158-FD1D-49C3-AE0B-7840773AF664}"/>
    <cellStyle name="SAPBEXstdItemX 6 2 5 2" xfId="8942" xr:uid="{4DA7364F-649F-4903-BD3C-7ACD24C1090C}"/>
    <cellStyle name="SAPBEXstdItemX 6 2 5 2 2" xfId="18824" xr:uid="{5EF06473-58CE-48C1-8245-7029177C5E63}"/>
    <cellStyle name="SAPBEXstdItemX 6 2 5 3" xfId="7366" xr:uid="{AF7B0F7F-2135-4F84-8120-E831A7CE5A7A}"/>
    <cellStyle name="SAPBEXstdItemX 6 2 5 3 2" xfId="17399" xr:uid="{56AC8319-6C83-4358-870E-1898DCA4EF91}"/>
    <cellStyle name="SAPBEXstdItemX 6 2 5 4" xfId="14366" xr:uid="{0AA97E8A-553E-4A77-811B-734C62C59EEF}"/>
    <cellStyle name="SAPBEXstdItemX 6 2 6" xfId="3846" xr:uid="{211FAFA1-11C4-4AE5-8702-7E9D7F7DEAE0}"/>
    <cellStyle name="SAPBEXstdItemX 6 2 6 2" xfId="8943" xr:uid="{CBD14FEF-503D-4967-A7AB-83831DC691A8}"/>
    <cellStyle name="SAPBEXstdItemX 6 2 6 2 2" xfId="18825" xr:uid="{40336338-17DD-41BD-8F27-CE94509B3772}"/>
    <cellStyle name="SAPBEXstdItemX 6 2 6 3" xfId="7692" xr:uid="{72D35B93-370F-4F1C-880C-03F86D0776F3}"/>
    <cellStyle name="SAPBEXstdItemX 6 2 6 3 2" xfId="17699" xr:uid="{8FD7EB68-D52A-41F1-B3B5-12C10A2C9286}"/>
    <cellStyle name="SAPBEXstdItemX 6 2 6 4" xfId="14367" xr:uid="{C3997B4F-B126-4B9A-B9B7-63B013CE8363}"/>
    <cellStyle name="SAPBEXstdItemX 6 2 7" xfId="7643" xr:uid="{DE32803D-3EE5-45B7-A6B2-1B6F2E5DA5CA}"/>
    <cellStyle name="SAPBEXstdItemX 6 2 7 2" xfId="17655" xr:uid="{98602BFB-A664-469F-AFAE-21CB854FE3C3}"/>
    <cellStyle name="SAPBEXstdItemX 6 2 8" xfId="8211" xr:uid="{6E9708AD-61CE-4BAD-B5B4-8092F02F4CFA}"/>
    <cellStyle name="SAPBEXstdItemX 6 2 8 2" xfId="18098" xr:uid="{F88223FD-E70E-46ED-99FB-AF64CE84B702}"/>
    <cellStyle name="SAPBEXstdItemX 6 2 9" xfId="13423" xr:uid="{06D6767D-D304-4F6A-9C83-F9BAD154DCEE}"/>
    <cellStyle name="SAPBEXstdItemX 6 3" xfId="1796" xr:uid="{86B2A623-F537-4EB8-94E0-2E6E4208B9CD}"/>
    <cellStyle name="SAPBEXstdItemX 6 3 2" xfId="3847" xr:uid="{19108CC3-75C2-4470-AB7A-68346799C471}"/>
    <cellStyle name="SAPBEXstdItemX 6 3 2 2" xfId="8944" xr:uid="{3BEB7A2C-BA17-4F5E-9255-6E6726B05A8F}"/>
    <cellStyle name="SAPBEXstdItemX 6 3 2 2 2" xfId="18826" xr:uid="{6672F9F5-BF31-4C29-80FE-88480CD5315C}"/>
    <cellStyle name="SAPBEXstdItemX 6 3 2 3" xfId="12949" xr:uid="{9EAD88FC-E936-458B-8E52-51C3D52A90AF}"/>
    <cellStyle name="SAPBEXstdItemX 6 3 2 3 2" xfId="22220" xr:uid="{9DB32D74-5433-4CEA-A767-7F339643D379}"/>
    <cellStyle name="SAPBEXstdItemX 6 3 2 4" xfId="14368" xr:uid="{1D7877AF-396D-4B55-964A-12F93AECE2F1}"/>
    <cellStyle name="SAPBEXstdItemX 6 3 3" xfId="3848" xr:uid="{DB5E5636-F408-4D57-ACBE-EB5870F699D2}"/>
    <cellStyle name="SAPBEXstdItemX 6 3 3 2" xfId="8945" xr:uid="{475AFE72-CAF7-4C22-9AAC-DDA3C1A4A3D4}"/>
    <cellStyle name="SAPBEXstdItemX 6 3 3 2 2" xfId="18827" xr:uid="{7ADA63AF-FB8D-4A5B-8ED7-7632C16DB13C}"/>
    <cellStyle name="SAPBEXstdItemX 6 3 3 3" xfId="7394" xr:uid="{F2B9342D-30DD-45CB-891C-31487EA05B52}"/>
    <cellStyle name="SAPBEXstdItemX 6 3 3 3 2" xfId="17424" xr:uid="{3C91FF40-2B65-4F1E-B9AD-3072ADFA79BA}"/>
    <cellStyle name="SAPBEXstdItemX 6 3 3 4" xfId="14369" xr:uid="{7C49BD96-5E1D-402E-80E7-43295034435F}"/>
    <cellStyle name="SAPBEXstdItemX 6 3 4" xfId="3849" xr:uid="{85D3A25C-2564-40F2-A00E-2786939E9301}"/>
    <cellStyle name="SAPBEXstdItemX 6 3 4 2" xfId="8946" xr:uid="{D517D4C5-E9A4-435D-86E6-90176E4ED157}"/>
    <cellStyle name="SAPBEXstdItemX 6 3 4 2 2" xfId="18828" xr:uid="{94C431A1-6C0D-428E-9462-003A50CB9501}"/>
    <cellStyle name="SAPBEXstdItemX 6 3 4 3" xfId="7581" xr:uid="{1F931D86-5EFD-4019-B4CD-F69D12A9CD80}"/>
    <cellStyle name="SAPBEXstdItemX 6 3 4 3 2" xfId="17599" xr:uid="{A0BA260C-CDFF-471B-9C40-B671AA33760D}"/>
    <cellStyle name="SAPBEXstdItemX 6 3 4 4" xfId="14370" xr:uid="{2266D1E1-039C-4E99-870B-A116CE0C950F}"/>
    <cellStyle name="SAPBEXstdItemX 6 3 5" xfId="3850" xr:uid="{400CBEB5-5198-47D6-AE95-BA2861AD34D9}"/>
    <cellStyle name="SAPBEXstdItemX 6 3 5 2" xfId="8947" xr:uid="{726CDA36-020B-4135-A9ED-94CCD5BC5F90}"/>
    <cellStyle name="SAPBEXstdItemX 6 3 5 2 2" xfId="18829" xr:uid="{8FC1AA70-8BF3-457A-928A-4B413829DC68}"/>
    <cellStyle name="SAPBEXstdItemX 6 3 5 3" xfId="7534" xr:uid="{3240D892-24D4-44C1-8652-843F85FA79CA}"/>
    <cellStyle name="SAPBEXstdItemX 6 3 5 3 2" xfId="17556" xr:uid="{7F49E6A0-91B6-4EE3-A459-7F493EF0D8F2}"/>
    <cellStyle name="SAPBEXstdItemX 6 3 5 4" xfId="14371" xr:uid="{806BD846-89E3-4954-AEFD-7DB2381E0BF4}"/>
    <cellStyle name="SAPBEXstdItemX 6 3 6" xfId="3851" xr:uid="{1F0E5843-17E1-40B9-B118-C26F3DD0A424}"/>
    <cellStyle name="SAPBEXstdItemX 6 3 6 2" xfId="8948" xr:uid="{16804B79-B182-48C9-925A-3A364FB721F4}"/>
    <cellStyle name="SAPBEXstdItemX 6 3 6 2 2" xfId="18830" xr:uid="{79A593FA-85B5-4C60-B18C-75A77ABBB214}"/>
    <cellStyle name="SAPBEXstdItemX 6 3 6 3" xfId="12945" xr:uid="{0F3B35F6-55C4-437F-97C0-C2F4EA3FD6E9}"/>
    <cellStyle name="SAPBEXstdItemX 6 3 6 3 2" xfId="22219" xr:uid="{87C8F3E6-DC5B-4DDF-9766-17756B74746B}"/>
    <cellStyle name="SAPBEXstdItemX 6 3 6 4" xfId="14372" xr:uid="{A8DD580A-6719-40FE-BC84-E60DA5363A6A}"/>
    <cellStyle name="SAPBEXstdItemX 6 3 7" xfId="7760" xr:uid="{79F0B0E3-96FD-4FDD-8E6F-2A0875CEAE6E}"/>
    <cellStyle name="SAPBEXstdItemX 6 3 7 2" xfId="17758" xr:uid="{6041ACAC-B960-4133-8E4B-F522D6E2B007}"/>
    <cellStyle name="SAPBEXstdItemX 6 3 8" xfId="7344" xr:uid="{FB1DC059-F132-4DBE-AF39-A1308915EABF}"/>
    <cellStyle name="SAPBEXstdItemX 6 3 8 2" xfId="17379" xr:uid="{EE05DF01-2E99-41B1-8DF2-0F316D640119}"/>
    <cellStyle name="SAPBEXstdItemX 6 3 9" xfId="13522" xr:uid="{FBC26F84-6E75-4148-B2BA-916902F50B48}"/>
    <cellStyle name="SAPBEXstdItemX 6 4" xfId="3852" xr:uid="{0BE1031D-F8B5-47E3-A756-37D0F262D9ED}"/>
    <cellStyle name="SAPBEXstdItemX 6 4 2" xfId="8949" xr:uid="{ACDA2B00-9BFD-4EFF-B7CF-F2C470158949}"/>
    <cellStyle name="SAPBEXstdItemX 6 4 2 2" xfId="18831" xr:uid="{BFE1052F-35FC-4A72-93DF-25822F6180DA}"/>
    <cellStyle name="SAPBEXstdItemX 6 4 3" xfId="12938" xr:uid="{ABA5677C-0898-43CC-A6FA-DE3FFA54B3EE}"/>
    <cellStyle name="SAPBEXstdItemX 6 4 3 2" xfId="22216" xr:uid="{40CC8679-B867-4AF1-A995-0B1B2212DA37}"/>
    <cellStyle name="SAPBEXstdItemX 6 4 4" xfId="14373" xr:uid="{B00B31C9-531E-4DFF-AE71-CB2893507018}"/>
    <cellStyle name="SAPBEXstdItemX 6 5" xfId="3853" xr:uid="{16D7B3F1-48C2-4820-9F93-349A92C26F46}"/>
    <cellStyle name="SAPBEXstdItemX 6 5 2" xfId="8950" xr:uid="{544556A5-6195-47F7-8841-1CEDCEB9B523}"/>
    <cellStyle name="SAPBEXstdItemX 6 5 2 2" xfId="18832" xr:uid="{ED035526-2BD6-4CF3-871B-54CA7ABBA858}"/>
    <cellStyle name="SAPBEXstdItemX 6 5 3" xfId="12138" xr:uid="{8733F5C9-3D9E-4B7D-B275-BCBFCD061D0B}"/>
    <cellStyle name="SAPBEXstdItemX 6 5 3 2" xfId="21724" xr:uid="{6ED5A6A2-3F4B-4339-90C1-9957494E4CA1}"/>
    <cellStyle name="SAPBEXstdItemX 6 5 4" xfId="14374" xr:uid="{1A150B1F-9906-4137-9A85-4351D30FBE10}"/>
    <cellStyle name="SAPBEXstdItemX 6 6" xfId="3854" xr:uid="{8CE646FE-5A8C-48A5-8A4B-9BADA3D99A5B}"/>
    <cellStyle name="SAPBEXstdItemX 6 6 2" xfId="8951" xr:uid="{E985BCA1-63B8-49E2-BD14-8B818DB236A1}"/>
    <cellStyle name="SAPBEXstdItemX 6 6 2 2" xfId="18833" xr:uid="{09AC02F6-29DD-4992-A0CC-8C052A717CE9}"/>
    <cellStyle name="SAPBEXstdItemX 6 6 3" xfId="7173" xr:uid="{83F11FD0-0C1C-449D-965E-F14417816933}"/>
    <cellStyle name="SAPBEXstdItemX 6 6 3 2" xfId="17224" xr:uid="{354A537D-A528-401B-BE89-09260622281C}"/>
    <cellStyle name="SAPBEXstdItemX 6 6 4" xfId="14375" xr:uid="{82EFAC10-3322-4A04-B8FF-96A27DCB44E3}"/>
    <cellStyle name="SAPBEXstdItemX 6 7" xfId="3855" xr:uid="{7DFB81E6-04CB-4722-8FC6-E283AA552622}"/>
    <cellStyle name="SAPBEXstdItemX 6 7 2" xfId="8952" xr:uid="{15D81AE5-0A89-4129-9C3B-BC65F0963D92}"/>
    <cellStyle name="SAPBEXstdItemX 6 7 2 2" xfId="18834" xr:uid="{CE6560F3-EC2F-4C1A-B310-F6CB069B0497}"/>
    <cellStyle name="SAPBEXstdItemX 6 7 3" xfId="7906" xr:uid="{86B75F1D-B2A9-4AEB-90E4-BC245BC51E94}"/>
    <cellStyle name="SAPBEXstdItemX 6 7 3 2" xfId="17894" xr:uid="{BC4B1142-D327-4AC8-BC4D-066241272DFC}"/>
    <cellStyle name="SAPBEXstdItemX 6 7 4" xfId="14376" xr:uid="{E632B7DE-71C8-4868-A82B-C6FC38121A5D}"/>
    <cellStyle name="SAPBEXstdItemX 6 8" xfId="3856" xr:uid="{1EC23230-4747-4E21-AE97-96421F45DA41}"/>
    <cellStyle name="SAPBEXstdItemX 6 8 2" xfId="8953" xr:uid="{7118D064-49B9-4467-B325-46D0F9ADE5E4}"/>
    <cellStyle name="SAPBEXstdItemX 6 8 2 2" xfId="18835" xr:uid="{4478FA25-B80C-4DFD-8CCB-D151325FA5CC}"/>
    <cellStyle name="SAPBEXstdItemX 6 8 3" xfId="12137" xr:uid="{47318514-1386-4DA6-A4CF-ADF14481F891}"/>
    <cellStyle name="SAPBEXstdItemX 6 8 3 2" xfId="21723" xr:uid="{F454CE39-CC79-4752-84CB-BF1F8853F102}"/>
    <cellStyle name="SAPBEXstdItemX 6 8 4" xfId="14377" xr:uid="{01A2BF56-F32E-4EF4-9102-88DAE12D5792}"/>
    <cellStyle name="SAPBEXstdItemX 6 9" xfId="7592" xr:uid="{5AAEF690-96DF-48B4-83A2-F089585F68E0}"/>
    <cellStyle name="SAPBEXstdItemX 6 9 2" xfId="17609" xr:uid="{6FDE82E9-7DBB-4E6C-A61E-D0806A02AE01}"/>
    <cellStyle name="SAPBEXstdItemX 7" xfId="1660" xr:uid="{F782FF1D-52F8-491E-9FE3-762106C977EF}"/>
    <cellStyle name="SAPBEXstdItemX 7 2" xfId="3857" xr:uid="{30ECCC25-C34D-43ED-8A3B-341353523DE2}"/>
    <cellStyle name="SAPBEXstdItemX 7 2 2" xfId="8954" xr:uid="{E713049E-DCF9-4D5C-AC6E-BB8854B00F0B}"/>
    <cellStyle name="SAPBEXstdItemX 7 2 2 2" xfId="18836" xr:uid="{8CDCCFB3-B2DD-45D3-9EDD-09FED325B078}"/>
    <cellStyle name="SAPBEXstdItemX 7 2 3" xfId="7976" xr:uid="{82380506-3C5D-42A9-B2CF-A46067CCCFF2}"/>
    <cellStyle name="SAPBEXstdItemX 7 2 3 2" xfId="17957" xr:uid="{7D8E2A54-7F26-43F9-A302-59E4DCD4B8B9}"/>
    <cellStyle name="SAPBEXstdItemX 7 2 4" xfId="14378" xr:uid="{649CAC21-E440-4E79-947B-1E9A09F2C0F1}"/>
    <cellStyle name="SAPBEXstdItemX 7 3" xfId="3858" xr:uid="{905076E7-DDD6-436A-9F14-DD70C8AC860B}"/>
    <cellStyle name="SAPBEXstdItemX 7 3 2" xfId="8955" xr:uid="{84AA38BB-57EA-4D19-9FF6-748FEDFBBBF0}"/>
    <cellStyle name="SAPBEXstdItemX 7 3 2 2" xfId="18837" xr:uid="{54A5AE25-993A-4A1E-AD0A-648923DD664C}"/>
    <cellStyle name="SAPBEXstdItemX 7 3 3" xfId="8239" xr:uid="{A1AB17B1-7495-450B-AD80-FF0B3E808AF8}"/>
    <cellStyle name="SAPBEXstdItemX 7 3 3 2" xfId="18125" xr:uid="{A326D087-B97C-4DF6-AD59-0332CFAFF9B0}"/>
    <cellStyle name="SAPBEXstdItemX 7 3 4" xfId="14379" xr:uid="{4047DC08-E5FD-40D6-9134-8610A509C221}"/>
    <cellStyle name="SAPBEXstdItemX 7 4" xfId="3859" xr:uid="{1F0FA9FC-A42A-4000-A9FA-69FE167BAA0F}"/>
    <cellStyle name="SAPBEXstdItemX 7 4 2" xfId="8956" xr:uid="{B1FDA102-83BA-4C89-B6FA-9A8C200B9265}"/>
    <cellStyle name="SAPBEXstdItemX 7 4 2 2" xfId="18838" xr:uid="{DEFAD517-1EB3-48F2-9C5A-F1E821CF68F1}"/>
    <cellStyle name="SAPBEXstdItemX 7 4 3" xfId="7367" xr:uid="{98F4B81E-ABB2-49E6-8928-3F70D98313F7}"/>
    <cellStyle name="SAPBEXstdItemX 7 4 3 2" xfId="17400" xr:uid="{918DCF24-5DD7-4265-B981-C8C5846E7D8D}"/>
    <cellStyle name="SAPBEXstdItemX 7 4 4" xfId="14380" xr:uid="{3F6E31A8-3A49-4F49-8D85-2BAA86CEFC14}"/>
    <cellStyle name="SAPBEXstdItemX 7 5" xfId="3860" xr:uid="{E50AFC79-2DD0-4DB4-897E-1FB141EB6616}"/>
    <cellStyle name="SAPBEXstdItemX 7 5 2" xfId="8957" xr:uid="{6C52C753-F153-48DA-884F-D8FE5B1FD395}"/>
    <cellStyle name="SAPBEXstdItemX 7 5 2 2" xfId="18839" xr:uid="{DBE0D60D-6FFB-4C42-B174-0173A96B48F3}"/>
    <cellStyle name="SAPBEXstdItemX 7 5 3" xfId="12136" xr:uid="{D6C51FBA-0A24-4657-A5F2-BDDAE821B605}"/>
    <cellStyle name="SAPBEXstdItemX 7 5 3 2" xfId="21722" xr:uid="{0A0B65ED-4FE9-4EC7-BBC0-C97FC2F9DE12}"/>
    <cellStyle name="SAPBEXstdItemX 7 5 4" xfId="14381" xr:uid="{805DCE58-DCE6-4D56-A2F3-6309465C812C}"/>
    <cellStyle name="SAPBEXstdItemX 7 6" xfId="3861" xr:uid="{90E56C9D-D937-4DE3-BFDF-6C727D1DE221}"/>
    <cellStyle name="SAPBEXstdItemX 7 6 2" xfId="8958" xr:uid="{285E91CD-47D8-49BA-A2B0-DCE9FE3CF7CD}"/>
    <cellStyle name="SAPBEXstdItemX 7 6 2 2" xfId="18840" xr:uid="{FB9B409F-2B0F-4EDE-869D-9EC5EE23ED06}"/>
    <cellStyle name="SAPBEXstdItemX 7 6 3" xfId="7433" xr:uid="{E86A99EC-4E81-443D-AFA8-72DCFA7AB608}"/>
    <cellStyle name="SAPBEXstdItemX 7 6 3 2" xfId="17460" xr:uid="{374ABDE1-AAEE-4794-965A-5D2EF1925A37}"/>
    <cellStyle name="SAPBEXstdItemX 7 6 4" xfId="14382" xr:uid="{C4F3278D-9D7F-452A-B0DA-DF4025E00F4C}"/>
    <cellStyle name="SAPBEXstdItemX 7 7" xfId="7663" xr:uid="{5D91AD87-EEFF-4C87-8045-B9456DB6F86F}"/>
    <cellStyle name="SAPBEXstdItemX 7 7 2" xfId="17673" xr:uid="{CF54B1A2-0B10-4CF1-9581-9879CFEB868F}"/>
    <cellStyle name="SAPBEXstdItemX 7 8" xfId="12065" xr:uid="{E4DA3218-02E5-4AF1-986B-4DACBB355A56}"/>
    <cellStyle name="SAPBEXstdItemX 7 8 2" xfId="21662" xr:uid="{226FBD8E-8433-4B3F-A510-4423C21F2C18}"/>
    <cellStyle name="SAPBEXstdItemX 7 9" xfId="13441" xr:uid="{BDD4C7BB-D027-46F1-98C6-88FBEE72C08B}"/>
    <cellStyle name="SAPBEXstdItemX 8" xfId="1665" xr:uid="{C37E09B4-2113-487B-9299-211D8EEFEF31}"/>
    <cellStyle name="SAPBEXstdItemX 8 2" xfId="3862" xr:uid="{8AE22AA9-6A8F-4424-85F8-0E19DD1C455B}"/>
    <cellStyle name="SAPBEXstdItemX 8 2 2" xfId="8959" xr:uid="{96731726-3953-4E1B-8150-147A32ADF687}"/>
    <cellStyle name="SAPBEXstdItemX 8 2 2 2" xfId="18841" xr:uid="{8FC2BB83-8050-4293-BDC9-4EAA810A4243}"/>
    <cellStyle name="SAPBEXstdItemX 8 2 3" xfId="8189" xr:uid="{7E5D5881-8553-4E67-A695-F1D8B9607404}"/>
    <cellStyle name="SAPBEXstdItemX 8 2 3 2" xfId="18077" xr:uid="{90984755-64F5-45E0-9CFA-349EDA47679B}"/>
    <cellStyle name="SAPBEXstdItemX 8 2 4" xfId="14383" xr:uid="{6845631A-62D2-4126-914F-1B95F823FBB6}"/>
    <cellStyle name="SAPBEXstdItemX 8 3" xfId="3863" xr:uid="{75027BA8-AF18-43D9-828E-BE76DF4D2AD8}"/>
    <cellStyle name="SAPBEXstdItemX 8 3 2" xfId="8960" xr:uid="{141A792D-C8CA-4E39-8A79-EE95362FD381}"/>
    <cellStyle name="SAPBEXstdItemX 8 3 2 2" xfId="18842" xr:uid="{168BD303-3BC8-4A6F-9FFB-66E7BC269283}"/>
    <cellStyle name="SAPBEXstdItemX 8 3 3" xfId="7535" xr:uid="{F7BE0BF3-113E-48BA-A0A5-1352F096E449}"/>
    <cellStyle name="SAPBEXstdItemX 8 3 3 2" xfId="17557" xr:uid="{56BD8B4A-4665-472E-9582-E1FAF9CE52EB}"/>
    <cellStyle name="SAPBEXstdItemX 8 3 4" xfId="14384" xr:uid="{D63F0842-1C63-4927-8BE7-BB5583BD0ABB}"/>
    <cellStyle name="SAPBEXstdItemX 8 4" xfId="3864" xr:uid="{7F118F79-22A1-4BC5-AFC8-4967BF0BC38D}"/>
    <cellStyle name="SAPBEXstdItemX 8 4 2" xfId="8961" xr:uid="{4ACAF123-4C35-4447-86AC-88F4F6E7CE1B}"/>
    <cellStyle name="SAPBEXstdItemX 8 4 2 2" xfId="18843" xr:uid="{80840F7A-5868-49F2-92EC-42A012389F0B}"/>
    <cellStyle name="SAPBEXstdItemX 8 4 3" xfId="12135" xr:uid="{9B33755C-EF4E-4701-92EE-A78D20508B49}"/>
    <cellStyle name="SAPBEXstdItemX 8 4 3 2" xfId="21721" xr:uid="{D8A4EC69-8133-44CE-B0B7-45567AA960A4}"/>
    <cellStyle name="SAPBEXstdItemX 8 4 4" xfId="14385" xr:uid="{1B8FE75D-1910-46AD-8900-3DD481F86E1D}"/>
    <cellStyle name="SAPBEXstdItemX 8 5" xfId="3865" xr:uid="{B0D91042-E867-4E04-A9A8-A88848E1D0B1}"/>
    <cellStyle name="SAPBEXstdItemX 8 5 2" xfId="8962" xr:uid="{23C78FE3-C3A1-4E06-BF10-C931737FD0E5}"/>
    <cellStyle name="SAPBEXstdItemX 8 5 2 2" xfId="18844" xr:uid="{D8F0DEE4-39E6-4404-BCB4-E04041439B00}"/>
    <cellStyle name="SAPBEXstdItemX 8 5 3" xfId="7802" xr:uid="{EAB10ADA-DA1B-4343-ABC5-2B4E6141DBBE}"/>
    <cellStyle name="SAPBEXstdItemX 8 5 3 2" xfId="17799" xr:uid="{A1D5F3D5-F5E9-4492-A340-681EEBF76906}"/>
    <cellStyle name="SAPBEXstdItemX 8 5 4" xfId="14386" xr:uid="{AE7FB496-8890-45CB-8BB6-2748FB8BFEA5}"/>
    <cellStyle name="SAPBEXstdItemX 8 6" xfId="3866" xr:uid="{E9799206-5DBB-4BA4-80C7-F146A9B517B8}"/>
    <cellStyle name="SAPBEXstdItemX 8 6 2" xfId="8963" xr:uid="{C2FB605E-7DDC-4147-86CE-1BBD92B338D4}"/>
    <cellStyle name="SAPBEXstdItemX 8 6 2 2" xfId="18845" xr:uid="{8989B6B6-D748-49A1-BD21-1E9DFDD44FC6}"/>
    <cellStyle name="SAPBEXstdItemX 8 6 3" xfId="7893" xr:uid="{A59F6B35-B14F-48F8-93DE-30655C3F0CD5}"/>
    <cellStyle name="SAPBEXstdItemX 8 6 3 2" xfId="17881" xr:uid="{4139E3B9-BD41-4FAE-818A-DAFAD9E792B9}"/>
    <cellStyle name="SAPBEXstdItemX 8 6 4" xfId="14387" xr:uid="{18988B14-F2DB-4B19-B27E-BA7066EA6A24}"/>
    <cellStyle name="SAPBEXstdItemX 8 7" xfId="7668" xr:uid="{A10EB427-BD2C-400F-91FC-482FA8B5F65B}"/>
    <cellStyle name="SAPBEXstdItemX 8 7 2" xfId="17678" xr:uid="{AD97FED0-B333-4FB7-91E7-3E58456485C0}"/>
    <cellStyle name="SAPBEXstdItemX 8 8" xfId="7265" xr:uid="{A567BF72-8FA2-4AC0-8E4F-F3961FF3802F}"/>
    <cellStyle name="SAPBEXstdItemX 8 8 2" xfId="17314" xr:uid="{3FA6333B-6FE2-44D2-9E73-6F779A8093F4}"/>
    <cellStyle name="SAPBEXstdItemX 8 9" xfId="13446" xr:uid="{F31EC103-E36A-4BE9-8B3B-FDB443F28952}"/>
    <cellStyle name="SAPBEXstdItemX 9" xfId="2351" xr:uid="{39E373FD-B22F-4D28-B5A5-3CD4DAF30BEF}"/>
    <cellStyle name="SAPBEXstdItemX 9 2" xfId="3867" xr:uid="{BD619BD9-1245-4EA5-A162-30A5509F5254}"/>
    <cellStyle name="SAPBEXstdItemX 9 2 2" xfId="8964" xr:uid="{3332A2AA-0DD8-4C54-9A9A-A5FEB274B70C}"/>
    <cellStyle name="SAPBEXstdItemX 9 2 2 2" xfId="18846" xr:uid="{CD38F916-58F1-49D2-B8AB-6DFBB25D8FB9}"/>
    <cellStyle name="SAPBEXstdItemX 9 2 3" xfId="8240" xr:uid="{53361C64-8A1C-46E4-844F-54DCCC07BD8D}"/>
    <cellStyle name="SAPBEXstdItemX 9 2 3 2" xfId="18126" xr:uid="{0C08470E-F503-46DE-8373-8439E17434C1}"/>
    <cellStyle name="SAPBEXstdItemX 9 2 4" xfId="14388" xr:uid="{0E747E40-7B3C-46DD-8C15-13C5687AA431}"/>
    <cellStyle name="SAPBEXstdItemX 9 3" xfId="3868" xr:uid="{1367A2CC-90B2-40CA-972D-7687A0B054EF}"/>
    <cellStyle name="SAPBEXstdItemX 9 3 2" xfId="8965" xr:uid="{E3F2245C-3B47-4954-8F55-EE34A82A440C}"/>
    <cellStyle name="SAPBEXstdItemX 9 3 2 2" xfId="18847" xr:uid="{9E4C4C84-D816-4A7E-A222-978D631251DD}"/>
    <cellStyle name="SAPBEXstdItemX 9 3 3" xfId="12134" xr:uid="{02F146D4-82E7-4710-94C2-B00F66073342}"/>
    <cellStyle name="SAPBEXstdItemX 9 3 3 2" xfId="21720" xr:uid="{FB229BC0-CC3B-4718-B37E-0D7972CED5F9}"/>
    <cellStyle name="SAPBEXstdItemX 9 3 4" xfId="14389" xr:uid="{4913E1D8-4CD6-4663-8C60-00DF19BE55B8}"/>
    <cellStyle name="SAPBEXstdItemX 9 4" xfId="3869" xr:uid="{DE53BA20-9BD4-497F-BD10-A81A13CFF0BA}"/>
    <cellStyle name="SAPBEXstdItemX 9 4 2" xfId="8966" xr:uid="{EA6DFF03-EA8A-4B31-A990-3CE55069D70E}"/>
    <cellStyle name="SAPBEXstdItemX 9 4 2 2" xfId="18848" xr:uid="{8B23371D-97BF-4C99-9171-14A99B94A5F0}"/>
    <cellStyle name="SAPBEXstdItemX 9 4 3" xfId="7977" xr:uid="{934844F5-2C91-4C5F-854F-E5B01420CE21}"/>
    <cellStyle name="SAPBEXstdItemX 9 4 3 2" xfId="17958" xr:uid="{534ADD09-979D-4C08-ACD0-B776F058C4CA}"/>
    <cellStyle name="SAPBEXstdItemX 9 4 4" xfId="14390" xr:uid="{710297F3-E461-4687-BE48-8C0FF388A2DB}"/>
    <cellStyle name="SAPBEXstdItemX 9 5" xfId="3870" xr:uid="{3FC3CDE1-CD37-4789-B56E-A09E5D845A4F}"/>
    <cellStyle name="SAPBEXstdItemX 9 5 2" xfId="8967" xr:uid="{175FE9C3-FBC0-49B6-8175-21C95D0D08CD}"/>
    <cellStyle name="SAPBEXstdItemX 9 5 2 2" xfId="18849" xr:uid="{3FF90CFA-30AE-49FA-B0AD-2772A56299A3}"/>
    <cellStyle name="SAPBEXstdItemX 9 5 3" xfId="7313" xr:uid="{FB9CE0F8-353A-4DED-9681-93BC92FCFD16}"/>
    <cellStyle name="SAPBEXstdItemX 9 5 3 2" xfId="17353" xr:uid="{69CAEE27-0A7C-4EBA-BD15-EFDB486478BF}"/>
    <cellStyle name="SAPBEXstdItemX 9 5 4" xfId="14391" xr:uid="{8F10CA6F-98B7-4668-9F94-9FFA30409744}"/>
    <cellStyle name="SAPBEXstdItemX 9 6" xfId="3871" xr:uid="{64E9E3F7-4CCD-4AEE-A988-3403C740CEDE}"/>
    <cellStyle name="SAPBEXstdItemX 9 6 2" xfId="8968" xr:uid="{963D4BA2-36A8-4AFD-ADA9-CB81D098E4D0}"/>
    <cellStyle name="SAPBEXstdItemX 9 6 2 2" xfId="18850" xr:uid="{D6C665D0-A990-46D1-8EBF-8C901CD9F108}"/>
    <cellStyle name="SAPBEXstdItemX 9 6 3" xfId="7368" xr:uid="{FC623E01-9863-4B6C-AA8D-82E6895F4337}"/>
    <cellStyle name="SAPBEXstdItemX 9 6 3 2" xfId="17401" xr:uid="{4D20F3ED-4799-45B2-9335-16DEA44DBBEE}"/>
    <cellStyle name="SAPBEXstdItemX 9 6 4" xfId="14392" xr:uid="{559C7444-B132-4858-A9CD-151297D9B51F}"/>
    <cellStyle name="SAPBEXstdItemX 9 7" xfId="7952" xr:uid="{0C169C21-213F-4133-9D79-FF349D819988}"/>
    <cellStyle name="SAPBEXstdItemX 9 7 2" xfId="17935" xr:uid="{4426B97A-7686-40AC-B88E-8E3EFC34C72E}"/>
    <cellStyle name="SAPBEXstdItemX 9 8" xfId="12286" xr:uid="{0AA7C9D4-1184-4D99-A920-2233872883DB}"/>
    <cellStyle name="SAPBEXstdItemX 9 8 2" xfId="21867" xr:uid="{0A4D2075-6260-4E30-9BE7-4C53A48C17D4}"/>
    <cellStyle name="SAPBEXstdItemX 9 9" xfId="13600" xr:uid="{CCFBD9BF-5972-4544-B15A-80E196389A88}"/>
    <cellStyle name="SAPBEXtitle" xfId="891" xr:uid="{0CF3A623-8D23-4AED-B9CD-77A8219DC1E6}"/>
    <cellStyle name="SAPBEXtitle 2" xfId="892" xr:uid="{262011A9-351C-45A4-B095-C8E5891A972D}"/>
    <cellStyle name="SAPBEXtitle 3" xfId="1470" xr:uid="{90FC9614-70E6-4FDD-B3C1-77E79F78783F}"/>
    <cellStyle name="SAPBEXtitle 4" xfId="2352" xr:uid="{D0C494AE-1C6A-42CE-B9A3-BE4052497A18}"/>
    <cellStyle name="SAPBEXtitle 5" xfId="3872" xr:uid="{29F3EAA9-62C9-407D-8381-E1E5D597C85D}"/>
    <cellStyle name="SAPBEXundefined" xfId="893" xr:uid="{19A6260B-1078-40A5-AF72-707D1A8CD3AE}"/>
    <cellStyle name="SAPBEXundefined 10" xfId="3873" xr:uid="{ABA1AF81-E955-483A-9F26-3C22F335E1D0}"/>
    <cellStyle name="SAPBEXundefined 10 2" xfId="8969" xr:uid="{62926FC9-A9C0-4B5F-BC31-E0C24BAD2F8F}"/>
    <cellStyle name="SAPBEXundefined 10 2 2" xfId="18851" xr:uid="{F60A7B27-9BC4-45F7-9327-A2A5C269A861}"/>
    <cellStyle name="SAPBEXundefined 10 3" xfId="7174" xr:uid="{EF8CB737-9FBF-44DA-B687-57533CB640E8}"/>
    <cellStyle name="SAPBEXundefined 10 3 2" xfId="17225" xr:uid="{EB3B9A73-81DC-4116-A9AF-7593808BCEB1}"/>
    <cellStyle name="SAPBEXundefined 10 4" xfId="14393" xr:uid="{657C5614-0824-4BB0-AB4F-85A9ED75F456}"/>
    <cellStyle name="SAPBEXundefined 11" xfId="3874" xr:uid="{0F8AFE58-A31E-48F0-A109-1097F11CE5CF}"/>
    <cellStyle name="SAPBEXundefined 11 2" xfId="8970" xr:uid="{DE1F3B4F-E9FC-406D-9443-84FD47E809F1}"/>
    <cellStyle name="SAPBEXundefined 11 2 2" xfId="18852" xr:uid="{8A3E27FE-2EF8-43F8-98BF-67D8FABBB4BD}"/>
    <cellStyle name="SAPBEXundefined 11 3" xfId="7907" xr:uid="{0FB8F198-88EA-469D-A3A5-F27FCC701C96}"/>
    <cellStyle name="SAPBEXundefined 11 3 2" xfId="17895" xr:uid="{1FACB759-4588-4CDF-AFC9-D5893F07D0DC}"/>
    <cellStyle name="SAPBEXundefined 11 4" xfId="14394" xr:uid="{7FF0CDF8-E036-4378-94D4-3DE586A072F0}"/>
    <cellStyle name="SAPBEXundefined 12" xfId="3875" xr:uid="{B971F63E-21A7-4D14-A8B4-C1A9A6C3A26B}"/>
    <cellStyle name="SAPBEXundefined 12 2" xfId="8971" xr:uid="{EE7B2ADF-F721-4233-B877-5AA2F3BEF503}"/>
    <cellStyle name="SAPBEXundefined 12 2 2" xfId="18853" xr:uid="{A6437BF4-8BD1-4D68-BFD7-0F8F37D86ABF}"/>
    <cellStyle name="SAPBEXundefined 12 3" xfId="7536" xr:uid="{6A5BE0A5-47E1-469F-B919-4635605CEAAC}"/>
    <cellStyle name="SAPBEXundefined 12 3 2" xfId="17558" xr:uid="{7E32B9BA-7AFC-44B5-9E94-7FFD9EA6EFAD}"/>
    <cellStyle name="SAPBEXundefined 12 4" xfId="14395" xr:uid="{7276C52D-6807-4064-ACDE-DA03232653CA}"/>
    <cellStyle name="SAPBEXundefined 13" xfId="3876" xr:uid="{6E48263F-60A0-4119-9D60-FED9247A9327}"/>
    <cellStyle name="SAPBEXundefined 13 2" xfId="8972" xr:uid="{714B0B70-D24E-421C-B68B-83EA92A0AAAF}"/>
    <cellStyle name="SAPBEXundefined 13 2 2" xfId="18854" xr:uid="{858B8968-8C3D-46A4-B0F1-47DC34680F00}"/>
    <cellStyle name="SAPBEXundefined 13 3" xfId="12133" xr:uid="{60A7C860-F86F-4544-81AD-39C04111EFC6}"/>
    <cellStyle name="SAPBEXundefined 13 3 2" xfId="21719" xr:uid="{3DCF45A4-4A0D-4098-88D0-FE0018A3CC72}"/>
    <cellStyle name="SAPBEXundefined 13 4" xfId="14396" xr:uid="{13EA4345-B884-4DF2-8227-11C9369DBC8F}"/>
    <cellStyle name="SAPBEXundefined 14" xfId="3877" xr:uid="{49AEDFB0-A1DC-4FEE-94CC-4CDD088FDC6A}"/>
    <cellStyle name="SAPBEXundefined 14 2" xfId="8973" xr:uid="{4AABCB3D-3C55-4802-8675-365C4734F2C1}"/>
    <cellStyle name="SAPBEXundefined 14 2 2" xfId="18855" xr:uid="{808F17AE-C24B-436D-BF44-A76876980AB9}"/>
    <cellStyle name="SAPBEXundefined 14 3" xfId="7434" xr:uid="{27C264F4-5432-4969-AF4C-C6A60AA6597C}"/>
    <cellStyle name="SAPBEXundefined 14 3 2" xfId="17461" xr:uid="{037F4604-DE6C-450A-95A2-E7DE4041793A}"/>
    <cellStyle name="SAPBEXundefined 14 4" xfId="14397" xr:uid="{5D4A0A7B-6F07-4A6B-90A6-562B95064AFE}"/>
    <cellStyle name="SAPBEXundefined 15" xfId="3878" xr:uid="{215BD536-1E33-41D5-B38A-E2650DC6EF95}"/>
    <cellStyle name="SAPBEXundefined 15 2" xfId="8974" xr:uid="{20A763F0-C56D-46A2-B2D3-1000C7E74F2B}"/>
    <cellStyle name="SAPBEXundefined 15 2 2" xfId="18856" xr:uid="{225B31F1-1CDF-4F40-9C08-F19478B2AFE6}"/>
    <cellStyle name="SAPBEXundefined 15 3" xfId="8190" xr:uid="{DB4F9C96-C3D3-45C2-9FC8-A29DC0C08B4A}"/>
    <cellStyle name="SAPBEXundefined 15 3 2" xfId="18078" xr:uid="{9C208681-1054-426A-9F2F-EC13AD0BEC42}"/>
    <cellStyle name="SAPBEXundefined 15 4" xfId="14398" xr:uid="{B6689820-EDD2-4075-96E0-FF6CAEFD6089}"/>
    <cellStyle name="SAPBEXundefined 16" xfId="7404" xr:uid="{568C676A-FA8D-46F4-8C87-C75E9B56A8C8}"/>
    <cellStyle name="SAPBEXundefined 16 2" xfId="17433" xr:uid="{6AA1199C-4199-4B42-84A1-65BD007BABE9}"/>
    <cellStyle name="SAPBEXundefined 17" xfId="12327" xr:uid="{EA725F43-6C60-4A88-B680-6294ACF0B80A}"/>
    <cellStyle name="SAPBEXundefined 17 2" xfId="21905" xr:uid="{2F382716-1DB3-4C4A-B89A-349DC8E14ADD}"/>
    <cellStyle name="SAPBEXundefined 18" xfId="13304" xr:uid="{6AB842AC-062D-41FB-A570-FBE4ED9A3267}"/>
    <cellStyle name="SAPBEXundefined 2" xfId="894" xr:uid="{CC9FF563-E290-4FB8-B47B-F7C8A7127869}"/>
    <cellStyle name="SAPBEXundefined 2 10" xfId="3879" xr:uid="{A0A4139C-B7D8-4A7A-9F15-E097085BE4C5}"/>
    <cellStyle name="SAPBEXundefined 2 10 2" xfId="8975" xr:uid="{C0DB8D2A-BA43-4839-BBDD-BDA720094522}"/>
    <cellStyle name="SAPBEXundefined 2 10 2 2" xfId="18857" xr:uid="{6FD1690D-DC7C-484C-9CCF-3F7E0D8B2796}"/>
    <cellStyle name="SAPBEXundefined 2 10 3" xfId="8241" xr:uid="{5E955252-3882-4A70-A5F8-221775910C7A}"/>
    <cellStyle name="SAPBEXundefined 2 10 3 2" xfId="18127" xr:uid="{17A1BE48-622B-42C2-AECB-CE8D12C23685}"/>
    <cellStyle name="SAPBEXundefined 2 10 4" xfId="14399" xr:uid="{71D3B9C8-FCC4-4D1C-B306-39A453501DDD}"/>
    <cellStyle name="SAPBEXundefined 2 11" xfId="3880" xr:uid="{F56205B0-16C3-4D39-A849-FCFD0471FF20}"/>
    <cellStyle name="SAPBEXundefined 2 11 2" xfId="8976" xr:uid="{95CDBB5F-E9D7-4ECA-B7D8-5E1D2386D2EC}"/>
    <cellStyle name="SAPBEXundefined 2 11 2 2" xfId="18858" xr:uid="{9838FEDC-57A9-497D-8BD7-1B7569E808B7}"/>
    <cellStyle name="SAPBEXundefined 2 11 3" xfId="12132" xr:uid="{C02F7162-50FB-4AF7-A22C-2D0F1EAE44A1}"/>
    <cellStyle name="SAPBEXundefined 2 11 3 2" xfId="21718" xr:uid="{80AF09E1-7EFE-4970-8F39-B8BFE45987F3}"/>
    <cellStyle name="SAPBEXundefined 2 11 4" xfId="14400" xr:uid="{18B2C135-54BF-4B66-B997-C1D609970C7F}"/>
    <cellStyle name="SAPBEXundefined 2 12" xfId="3881" xr:uid="{446CCB72-8167-4223-8AF9-5A1FA841FD99}"/>
    <cellStyle name="SAPBEXundefined 2 12 2" xfId="8977" xr:uid="{9EF8F659-D02F-4263-A7AB-A7D9E1448D29}"/>
    <cellStyle name="SAPBEXundefined 2 12 2 2" xfId="18859" xr:uid="{13700D7F-B488-44AE-BFB6-E2D41E6D790D}"/>
    <cellStyle name="SAPBEXundefined 2 12 3" xfId="7803" xr:uid="{E73799CE-7943-42C3-A338-0EA431E149CC}"/>
    <cellStyle name="SAPBEXundefined 2 12 3 2" xfId="17800" xr:uid="{1251CC5D-2186-4ECE-B78A-E3CAFE9762C3}"/>
    <cellStyle name="SAPBEXundefined 2 12 4" xfId="14401" xr:uid="{C307E972-8484-4A1C-9B40-90D06A43E1E1}"/>
    <cellStyle name="SAPBEXundefined 2 13" xfId="7405" xr:uid="{A1E0D404-D160-4037-8D8A-1E6D887FD11E}"/>
    <cellStyle name="SAPBEXundefined 2 13 2" xfId="17434" xr:uid="{71C3B60E-0893-4DA0-B310-14FACB7A07BD}"/>
    <cellStyle name="SAPBEXundefined 2 14" xfId="12326" xr:uid="{3B75D64D-216F-4B3B-884A-78EDE91084F6}"/>
    <cellStyle name="SAPBEXundefined 2 14 2" xfId="21904" xr:uid="{CE6E107E-A3E9-4E78-A85C-3E1D3991D7F8}"/>
    <cellStyle name="SAPBEXundefined 2 15" xfId="13305" xr:uid="{636D4DAA-04CC-4988-AD19-44CC8431087C}"/>
    <cellStyle name="SAPBEXundefined 2 2" xfId="1554" xr:uid="{561785F7-F58D-4525-9801-C2E431E37F21}"/>
    <cellStyle name="SAPBEXundefined 2 2 10" xfId="7588" xr:uid="{C17496D1-C411-4E9F-8D1A-9143983CDCCD}"/>
    <cellStyle name="SAPBEXundefined 2 2 10 2" xfId="17605" xr:uid="{1684632D-CE1B-47A7-953F-039B22AF2A8E}"/>
    <cellStyle name="SAPBEXundefined 2 2 11" xfId="7283" xr:uid="{879A2F67-24F5-4478-A44F-C624EB3FCC7E}"/>
    <cellStyle name="SAPBEXundefined 2 2 11 2" xfId="17327" xr:uid="{10D86D32-8110-479B-889F-D3ED526122E3}"/>
    <cellStyle name="SAPBEXundefined 2 2 12" xfId="13378" xr:uid="{2D1AAA4A-E725-451B-BEF1-993074198C26}"/>
    <cellStyle name="SAPBEXundefined 2 2 2" xfId="1732" xr:uid="{2283F998-B1C8-4C50-AED1-1B3C3CA1D1CD}"/>
    <cellStyle name="SAPBEXundefined 2 2 2 2" xfId="3882" xr:uid="{ABE4E799-6B66-4EF6-ACEF-F371DF83A177}"/>
    <cellStyle name="SAPBEXundefined 2 2 2 2 2" xfId="8978" xr:uid="{0B4AC2B5-A81E-42FC-9C8B-AF108268F4AB}"/>
    <cellStyle name="SAPBEXundefined 2 2 2 2 2 2" xfId="18860" xr:uid="{F25DB2CF-EE98-4240-BCE5-C7B9CE015203}"/>
    <cellStyle name="SAPBEXundefined 2 2 2 2 3" xfId="8191" xr:uid="{4301CFB5-02C1-4641-9E4E-84F89DB9AF3B}"/>
    <cellStyle name="SAPBEXundefined 2 2 2 2 3 2" xfId="18079" xr:uid="{67F856E7-8F19-4B3B-8930-4E0C44835F7A}"/>
    <cellStyle name="SAPBEXundefined 2 2 2 2 4" xfId="14402" xr:uid="{EC1DD529-906D-40FF-8243-2BAD46B0244D}"/>
    <cellStyle name="SAPBEXundefined 2 2 2 3" xfId="3883" xr:uid="{AB8AA2B6-B901-4BEB-A414-45E96AD44EA1}"/>
    <cellStyle name="SAPBEXundefined 2 2 2 3 2" xfId="8979" xr:uid="{704F925B-D7A6-4659-80B7-5BF9D2AAE96A}"/>
    <cellStyle name="SAPBEXundefined 2 2 2 3 2 2" xfId="18861" xr:uid="{6CD757F1-C5DD-48F4-86FF-EC7D58E145ED}"/>
    <cellStyle name="SAPBEXundefined 2 2 2 3 3" xfId="7369" xr:uid="{8A71A627-E144-40CA-A93E-57564256B5CF}"/>
    <cellStyle name="SAPBEXundefined 2 2 2 3 3 2" xfId="17402" xr:uid="{72854EE3-D656-4A8A-A322-80B0F4BD4BF1}"/>
    <cellStyle name="SAPBEXundefined 2 2 2 3 4" xfId="14403" xr:uid="{6E7639C4-AD1D-4C77-9343-EB5ED02FF7A0}"/>
    <cellStyle name="SAPBEXundefined 2 2 2 4" xfId="3884" xr:uid="{60FBA51E-CD09-42ED-A692-642C859802EB}"/>
    <cellStyle name="SAPBEXundefined 2 2 2 4 2" xfId="8980" xr:uid="{7E14F296-83CB-4472-AEFF-5801F2AF3722}"/>
    <cellStyle name="SAPBEXundefined 2 2 2 4 2 2" xfId="18862" xr:uid="{B4202E3F-F9A1-4B87-84DF-CFAAED792718}"/>
    <cellStyle name="SAPBEXundefined 2 2 2 4 3" xfId="12131" xr:uid="{FEBB1998-82CB-4924-A2C9-05AE471B883B}"/>
    <cellStyle name="SAPBEXundefined 2 2 2 4 3 2" xfId="21717" xr:uid="{8861FBBB-8F73-4352-A6E3-A962C6C9DB1B}"/>
    <cellStyle name="SAPBEXundefined 2 2 2 4 4" xfId="14404" xr:uid="{C187BD15-5CAA-4C5B-BCAC-F3E96FEBB9EC}"/>
    <cellStyle name="SAPBEXundefined 2 2 2 5" xfId="3885" xr:uid="{3D363C93-4473-4491-9945-9D84B0F74190}"/>
    <cellStyle name="SAPBEXundefined 2 2 2 5 2" xfId="8981" xr:uid="{7CD2906C-2BF5-4F61-A565-BFFBE7F7B8E8}"/>
    <cellStyle name="SAPBEXundefined 2 2 2 5 2 2" xfId="18863" xr:uid="{6311EE4B-15BC-4735-A4FE-523B3C69396B}"/>
    <cellStyle name="SAPBEXundefined 2 2 2 5 3" xfId="7180" xr:uid="{46F28AF7-0C5A-4F4B-B832-AE77C974D29A}"/>
    <cellStyle name="SAPBEXundefined 2 2 2 5 3 2" xfId="17231" xr:uid="{77CF4EDC-7543-44FE-829D-BB6FA5A01B37}"/>
    <cellStyle name="SAPBEXundefined 2 2 2 5 4" xfId="14405" xr:uid="{C88F5BE9-7EDE-4DE6-A133-3C9E8698E7BE}"/>
    <cellStyle name="SAPBEXundefined 2 2 2 6" xfId="3886" xr:uid="{A3665F7B-497B-4C55-BCA8-3FD1136770EB}"/>
    <cellStyle name="SAPBEXundefined 2 2 2 6 2" xfId="8982" xr:uid="{ABD8E3A0-6659-439E-BE49-C9173B78994B}"/>
    <cellStyle name="SAPBEXundefined 2 2 2 6 2 2" xfId="18864" xr:uid="{E0E8D6FD-7DCA-4630-8C65-E3BE6D62AA8C}"/>
    <cellStyle name="SAPBEXundefined 2 2 2 6 3" xfId="12130" xr:uid="{4CB4A377-14FF-4917-B1BE-7B7A8373EC8C}"/>
    <cellStyle name="SAPBEXundefined 2 2 2 6 3 2" xfId="21716" xr:uid="{1CCEE6AA-7AEF-4BF0-93FC-B71056F6EF33}"/>
    <cellStyle name="SAPBEXundefined 2 2 2 6 4" xfId="14406" xr:uid="{6EA4C12D-95E9-4288-8EF7-1816B6CB8174}"/>
    <cellStyle name="SAPBEXundefined 2 2 2 7" xfId="7709" xr:uid="{E8485831-3698-4438-BFED-E8B7900550A8}"/>
    <cellStyle name="SAPBEXundefined 2 2 2 7 2" xfId="17713" xr:uid="{B6C6ECC1-C4AC-44E0-8FA7-F9F33E1D3EB1}"/>
    <cellStyle name="SAPBEXundefined 2 2 2 8" xfId="7500" xr:uid="{005915A0-B7E8-4EA4-97C2-E5675A95F7BD}"/>
    <cellStyle name="SAPBEXundefined 2 2 2 8 2" xfId="17523" xr:uid="{439A5D26-46FF-46FA-88C0-D9E92232C68C}"/>
    <cellStyle name="SAPBEXundefined 2 2 2 9" xfId="13478" xr:uid="{C8B0B489-4AA0-4AB3-A867-31466EE11D99}"/>
    <cellStyle name="SAPBEXundefined 2 2 3" xfId="1637" xr:uid="{4A881B9D-0876-47F4-8140-3D7499F018DE}"/>
    <cellStyle name="SAPBEXundefined 2 2 3 2" xfId="3887" xr:uid="{40C0ECD0-AD35-4DE5-AC04-EEA77FA81B9C}"/>
    <cellStyle name="SAPBEXundefined 2 2 3 2 2" xfId="8983" xr:uid="{7D228F2F-5BD1-408A-9E79-43F7704A4B7E}"/>
    <cellStyle name="SAPBEXundefined 2 2 3 2 2 2" xfId="18865" xr:uid="{4B8CD72B-865B-436F-9DB2-5479B3093893}"/>
    <cellStyle name="SAPBEXundefined 2 2 3 2 3" xfId="7978" xr:uid="{FC269502-8B25-4806-9CAB-A6963AEFE9C6}"/>
    <cellStyle name="SAPBEXundefined 2 2 3 2 3 2" xfId="17959" xr:uid="{B98D2655-38F3-4BC4-8A56-642339F2A56C}"/>
    <cellStyle name="SAPBEXundefined 2 2 3 2 4" xfId="14407" xr:uid="{7390E96F-87F9-4534-858C-0A54A6C121AA}"/>
    <cellStyle name="SAPBEXundefined 2 2 3 3" xfId="3888" xr:uid="{4026D633-432E-420E-9927-584FA708520D}"/>
    <cellStyle name="SAPBEXundefined 2 2 3 3 2" xfId="8984" xr:uid="{52250B0C-DDC3-48D9-B110-35C13C67C017}"/>
    <cellStyle name="SAPBEXundefined 2 2 3 3 2 2" xfId="18866" xr:uid="{E0A45C41-C53D-4DBA-AA94-B6F6EFFE2069}"/>
    <cellStyle name="SAPBEXundefined 2 2 3 3 3" xfId="7314" xr:uid="{082AF23C-A8E2-479D-8E19-E2C77149A240}"/>
    <cellStyle name="SAPBEXundefined 2 2 3 3 3 2" xfId="17354" xr:uid="{FA51D7B5-63ED-45A1-A0DD-07D60EED011B}"/>
    <cellStyle name="SAPBEXundefined 2 2 3 3 4" xfId="14408" xr:uid="{0CA6E53B-D02F-49A8-9EA0-EE12606E775F}"/>
    <cellStyle name="SAPBEXundefined 2 2 3 4" xfId="3889" xr:uid="{4ABB8390-B90F-484C-A208-0D378784BE82}"/>
    <cellStyle name="SAPBEXundefined 2 2 3 4 2" xfId="8985" xr:uid="{C94E2166-EAB9-43EA-9673-EB4FC4FFE13B}"/>
    <cellStyle name="SAPBEXundefined 2 2 3 4 2 2" xfId="18867" xr:uid="{3E731F58-04EF-4700-AEA3-64BF8403F82F}"/>
    <cellStyle name="SAPBEXundefined 2 2 3 4 3" xfId="7537" xr:uid="{A7DA8D34-867C-448A-99EC-48C79BBBAD88}"/>
    <cellStyle name="SAPBEXundefined 2 2 3 4 3 2" xfId="17559" xr:uid="{A8C06926-8CE1-4E40-A8CE-F78EBEBDF230}"/>
    <cellStyle name="SAPBEXundefined 2 2 3 4 4" xfId="14409" xr:uid="{37965D0A-0230-4F60-BD86-D06C4DDE6C1D}"/>
    <cellStyle name="SAPBEXundefined 2 2 3 5" xfId="3890" xr:uid="{30A9EAD7-8CB0-4BF6-8014-076DC4F3822B}"/>
    <cellStyle name="SAPBEXundefined 2 2 3 5 2" xfId="8986" xr:uid="{D6551142-E2A1-470C-8D54-86562AE44DD9}"/>
    <cellStyle name="SAPBEXundefined 2 2 3 5 2 2" xfId="18868" xr:uid="{558CB8A1-5720-42CA-B99E-194051EAEB59}"/>
    <cellStyle name="SAPBEXundefined 2 2 3 5 3" xfId="8198" xr:uid="{2FEA7ECF-6FB4-4B94-B18F-FE26A6473A5B}"/>
    <cellStyle name="SAPBEXundefined 2 2 3 5 3 2" xfId="18086" xr:uid="{79A153BB-8C19-437A-A9F9-79ABFEC98EBE}"/>
    <cellStyle name="SAPBEXundefined 2 2 3 5 4" xfId="14410" xr:uid="{5DA534A1-604A-470C-8C4B-CBAC397EC1BA}"/>
    <cellStyle name="SAPBEXundefined 2 2 3 6" xfId="3891" xr:uid="{A6930A42-E56D-47D4-9D26-D4D5ADA21625}"/>
    <cellStyle name="SAPBEXundefined 2 2 3 6 2" xfId="8987" xr:uid="{DBBFF926-2CBF-4068-9C72-0DEB47FA6C70}"/>
    <cellStyle name="SAPBEXundefined 2 2 3 6 2 2" xfId="18869" xr:uid="{8FB22768-1375-4A1C-8571-ABEB85DAD5C7}"/>
    <cellStyle name="SAPBEXundefined 2 2 3 6 3" xfId="12129" xr:uid="{E3940E2F-9652-498C-A3F7-658D591BD83F}"/>
    <cellStyle name="SAPBEXundefined 2 2 3 6 3 2" xfId="21715" xr:uid="{21527BDF-E1AE-46B8-8984-AF64F6D54641}"/>
    <cellStyle name="SAPBEXundefined 2 2 3 6 4" xfId="14411" xr:uid="{A91574AD-0B42-4EBD-BCE0-F772C38BC915}"/>
    <cellStyle name="SAPBEXundefined 2 2 3 7" xfId="7645" xr:uid="{69895A91-0DD1-42B8-BD51-F80BD0ECA3DD}"/>
    <cellStyle name="SAPBEXundefined 2 2 3 7 2" xfId="17657" xr:uid="{5AB2BBD7-51C7-46A3-8866-C1DD34AD35A3}"/>
    <cellStyle name="SAPBEXundefined 2 2 3 8" xfId="7263" xr:uid="{7CFA4C50-D607-45E7-B4E5-8729F90E590B}"/>
    <cellStyle name="SAPBEXundefined 2 2 3 8 2" xfId="17312" xr:uid="{DEFEFF53-DFCF-4F74-AAD4-63CCED6C11A1}"/>
    <cellStyle name="SAPBEXundefined 2 2 3 9" xfId="13425" xr:uid="{29A89BE2-A098-43C7-B8A6-BDC2D3177AE1}"/>
    <cellStyle name="SAPBEXundefined 2 2 4" xfId="1794" xr:uid="{52C2B889-13E3-4997-8F88-63447D4D5F0E}"/>
    <cellStyle name="SAPBEXundefined 2 2 4 2" xfId="3892" xr:uid="{3CCD4225-D3D1-43F3-AEF8-9CEEEF6684EF}"/>
    <cellStyle name="SAPBEXundefined 2 2 4 2 2" xfId="8988" xr:uid="{267D92EC-8894-4042-8338-BA85BB1A89DB}"/>
    <cellStyle name="SAPBEXundefined 2 2 4 2 2 2" xfId="18870" xr:uid="{A720E807-E42E-4608-9891-1DA98350B08D}"/>
    <cellStyle name="SAPBEXundefined 2 2 4 2 3" xfId="7175" xr:uid="{B763762E-41B1-40E2-AB5E-71E032D4574F}"/>
    <cellStyle name="SAPBEXundefined 2 2 4 2 3 2" xfId="17226" xr:uid="{E38AC723-EFC1-4150-BFA6-B63625592B87}"/>
    <cellStyle name="SAPBEXundefined 2 2 4 2 4" xfId="14412" xr:uid="{51015E67-93C6-428E-B42E-57EE319FBBBD}"/>
    <cellStyle name="SAPBEXundefined 2 2 4 3" xfId="3893" xr:uid="{51F21D63-3BD2-457D-A97B-786E9C1F2048}"/>
    <cellStyle name="SAPBEXundefined 2 2 4 3 2" xfId="8989" xr:uid="{3F176A49-6242-4464-9846-0CACFDA3B993}"/>
    <cellStyle name="SAPBEXundefined 2 2 4 3 2 2" xfId="18871" xr:uid="{4BEACE63-607F-44EA-AA5B-45FF5CFD3F0A}"/>
    <cellStyle name="SAPBEXundefined 2 2 4 3 3" xfId="8242" xr:uid="{83C1B5C7-311B-4C54-A1A2-176008F45F4F}"/>
    <cellStyle name="SAPBEXundefined 2 2 4 3 3 2" xfId="18128" xr:uid="{779BA437-EB72-416A-8B4B-4D33123E8666}"/>
    <cellStyle name="SAPBEXundefined 2 2 4 3 4" xfId="14413" xr:uid="{42E638A5-549F-4875-A18E-A035214F1387}"/>
    <cellStyle name="SAPBEXundefined 2 2 4 4" xfId="3894" xr:uid="{2339C414-4E8F-47B1-9C8B-A81A2353008A}"/>
    <cellStyle name="SAPBEXundefined 2 2 4 4 2" xfId="8990" xr:uid="{A8072F7C-4500-4879-8805-3B6102FC9C22}"/>
    <cellStyle name="SAPBEXundefined 2 2 4 4 2 2" xfId="18872" xr:uid="{19F94ADD-BE8A-4810-B4C4-F31129DEA4F7}"/>
    <cellStyle name="SAPBEXundefined 2 2 4 4 3" xfId="12128" xr:uid="{3CCA24C4-C634-4B25-8C4B-52873D46865C}"/>
    <cellStyle name="SAPBEXundefined 2 2 4 4 3 2" xfId="21714" xr:uid="{B0BA7CD3-8CAA-43A1-B15C-69BDA50F5294}"/>
    <cellStyle name="SAPBEXundefined 2 2 4 4 4" xfId="14414" xr:uid="{FD48948C-1E6D-4324-8AE8-593D1F1F8F08}"/>
    <cellStyle name="SAPBEXundefined 2 2 4 5" xfId="3895" xr:uid="{D27F2BE6-6D02-4949-BFAA-A093DEC7FD9A}"/>
    <cellStyle name="SAPBEXundefined 2 2 4 5 2" xfId="8991" xr:uid="{D6F60B6D-8F34-4900-83FF-D169DE2F6686}"/>
    <cellStyle name="SAPBEXundefined 2 2 4 5 2 2" xfId="18873" xr:uid="{6B1617E6-99FA-478A-A088-5C465DC1E7D4}"/>
    <cellStyle name="SAPBEXundefined 2 2 4 5 3" xfId="7435" xr:uid="{4D483C6D-2066-4ABA-A34F-5F3AC096A7D8}"/>
    <cellStyle name="SAPBEXundefined 2 2 4 5 3 2" xfId="17462" xr:uid="{34DDFA22-09A3-432F-A3C5-5B22AECCAA49}"/>
    <cellStyle name="SAPBEXundefined 2 2 4 5 4" xfId="14415" xr:uid="{0E25D3D1-3DF1-4990-AAA6-D7B4F44751B8}"/>
    <cellStyle name="SAPBEXundefined 2 2 4 6" xfId="3896" xr:uid="{7C68114F-D9ED-47B3-B5B6-C3418B06DAE5}"/>
    <cellStyle name="SAPBEXundefined 2 2 4 6 2" xfId="8992" xr:uid="{B4E760CC-4285-43AF-A853-F9D140C0B45D}"/>
    <cellStyle name="SAPBEXundefined 2 2 4 6 2 2" xfId="18874" xr:uid="{C86ABCC9-3CCF-469D-8AA3-24A48920904D}"/>
    <cellStyle name="SAPBEXundefined 2 2 4 6 3" xfId="7908" xr:uid="{1B2CF6D9-8573-45D7-B345-8E15863AFDB0}"/>
    <cellStyle name="SAPBEXundefined 2 2 4 6 3 2" xfId="17896" xr:uid="{FC1F253B-12A3-442B-BABE-3CB3EBD3ED29}"/>
    <cellStyle name="SAPBEXundefined 2 2 4 6 4" xfId="14416" xr:uid="{9A719E26-5B45-4C81-AF99-9CEE0E5A27E4}"/>
    <cellStyle name="SAPBEXundefined 2 2 4 7" xfId="7758" xr:uid="{605E2781-E79F-4088-B0D3-62BF3E3347EB}"/>
    <cellStyle name="SAPBEXundefined 2 2 4 7 2" xfId="17756" xr:uid="{E58F409F-421B-49C6-8DE5-B2893621F2F2}"/>
    <cellStyle name="SAPBEXundefined 2 2 4 8" xfId="8218" xr:uid="{4BA0C458-A7F4-4732-BF4C-16E35086F051}"/>
    <cellStyle name="SAPBEXundefined 2 2 4 8 2" xfId="18105" xr:uid="{9E68F042-E60D-47FE-A269-82B675ECBAD7}"/>
    <cellStyle name="SAPBEXundefined 2 2 4 9" xfId="13520" xr:uid="{51B917D8-8ACD-449B-A59E-BDEB61B5CA3D}"/>
    <cellStyle name="SAPBEXundefined 2 2 5" xfId="3897" xr:uid="{11B5F5F6-855A-436D-9CF6-12A9BA462457}"/>
    <cellStyle name="SAPBEXundefined 2 2 5 2" xfId="8993" xr:uid="{66B84C6B-7AE8-4F94-8DEE-B2D94EFDB39B}"/>
    <cellStyle name="SAPBEXundefined 2 2 5 2 2" xfId="18875" xr:uid="{B26914C6-1D86-4633-B116-CA0CFBEB07C3}"/>
    <cellStyle name="SAPBEXundefined 2 2 5 3" xfId="7370" xr:uid="{1828E32A-E514-4996-8538-657DA6D8721C}"/>
    <cellStyle name="SAPBEXundefined 2 2 5 3 2" xfId="17403" xr:uid="{427B5F7E-6DB4-440C-A1BB-E4B92D7C2AC2}"/>
    <cellStyle name="SAPBEXundefined 2 2 5 4" xfId="14417" xr:uid="{F13A1BCF-D0F3-4123-B1BF-6B440A45F925}"/>
    <cellStyle name="SAPBEXundefined 2 2 6" xfId="3898" xr:uid="{42A139A4-48B5-423C-80FD-F10159806F47}"/>
    <cellStyle name="SAPBEXundefined 2 2 6 2" xfId="8994" xr:uid="{81F142E6-2513-4591-B710-77347A3EE02B}"/>
    <cellStyle name="SAPBEXundefined 2 2 6 2 2" xfId="18876" xr:uid="{121CD14C-8F8D-4DA6-B7CD-E7080B5D444E}"/>
    <cellStyle name="SAPBEXundefined 2 2 6 3" xfId="12127" xr:uid="{60B7F818-D4EA-4229-B884-C762588A309D}"/>
    <cellStyle name="SAPBEXundefined 2 2 6 3 2" xfId="21713" xr:uid="{275DD662-6EBB-4162-A125-251B7C5BA07C}"/>
    <cellStyle name="SAPBEXundefined 2 2 6 4" xfId="14418" xr:uid="{E8B12F24-F366-47D3-BBBE-5C340AEA9D07}"/>
    <cellStyle name="SAPBEXundefined 2 2 7" xfId="3899" xr:uid="{202AFB99-9A2A-4FFF-ACAF-7A81F1F39EED}"/>
    <cellStyle name="SAPBEXundefined 2 2 7 2" xfId="8995" xr:uid="{3CE755B3-C53E-4C06-9E88-F67648646D1A}"/>
    <cellStyle name="SAPBEXundefined 2 2 7 2 2" xfId="18877" xr:uid="{ED834724-A3E9-4F41-A266-5AD7D0D7C733}"/>
    <cellStyle name="SAPBEXundefined 2 2 7 3" xfId="7804" xr:uid="{E330EC9F-5406-4731-BB3A-3308BB358A96}"/>
    <cellStyle name="SAPBEXundefined 2 2 7 3 2" xfId="17801" xr:uid="{948870AF-8CA4-4ECC-A58A-680BB782CAC2}"/>
    <cellStyle name="SAPBEXundefined 2 2 7 4" xfId="14419" xr:uid="{52888B13-7675-40AF-863E-DAFADF91685E}"/>
    <cellStyle name="SAPBEXundefined 2 2 8" xfId="3900" xr:uid="{1E24F4CA-1755-4CD2-9C08-F6485AF0083D}"/>
    <cellStyle name="SAPBEXundefined 2 2 8 2" xfId="8996" xr:uid="{14D4FADF-D772-4058-AACA-E0583C9022D5}"/>
    <cellStyle name="SAPBEXundefined 2 2 8 2 2" xfId="18878" xr:uid="{CD920B1D-EE4E-4990-95D8-DA72E8B0B267}"/>
    <cellStyle name="SAPBEXundefined 2 2 8 3" xfId="8192" xr:uid="{2F601DA3-4531-44CB-89D8-1551A79993A3}"/>
    <cellStyle name="SAPBEXundefined 2 2 8 3 2" xfId="18080" xr:uid="{5C2D9A49-9FCF-46B2-8ACE-93DA923F7F33}"/>
    <cellStyle name="SAPBEXundefined 2 2 8 4" xfId="14420" xr:uid="{47D0E715-6454-4132-BFB8-B74479932FD7}"/>
    <cellStyle name="SAPBEXundefined 2 2 9" xfId="3901" xr:uid="{E20231FC-97AB-49C6-9549-DD2D80E16EC1}"/>
    <cellStyle name="SAPBEXundefined 2 2 9 2" xfId="8997" xr:uid="{2D7CC9B8-C0E5-420A-AD98-A5B67EFDB1A5}"/>
    <cellStyle name="SAPBEXundefined 2 2 9 2 2" xfId="18879" xr:uid="{E905C2C4-6BEB-4847-B69E-8C1A16F6F55A}"/>
    <cellStyle name="SAPBEXundefined 2 2 9 3" xfId="7538" xr:uid="{FFCEEC23-1A4C-4E07-9B4D-CBC70F0DBD86}"/>
    <cellStyle name="SAPBEXundefined 2 2 9 3 2" xfId="17560" xr:uid="{ED8C5616-AE35-4146-9CFA-52CA49E193A1}"/>
    <cellStyle name="SAPBEXundefined 2 2 9 4" xfId="14421" xr:uid="{497B2C8E-25EB-43DD-A01C-8B8F69B77C7B}"/>
    <cellStyle name="SAPBEXundefined 2 3" xfId="1587" xr:uid="{FA667592-34D3-4B46-BD71-B8AB21E0A7D7}"/>
    <cellStyle name="SAPBEXundefined 2 3 10" xfId="7612" xr:uid="{4648EEA6-6F60-4752-BE66-6E5B257DAF5C}"/>
    <cellStyle name="SAPBEXundefined 2 3 10 2" xfId="17627" xr:uid="{37F45F2A-5D52-41A4-ABF4-131D3FDF4EE9}"/>
    <cellStyle name="SAPBEXundefined 2 3 11" xfId="8168" xr:uid="{914377E6-3357-41AE-83B2-88783D7854DA}"/>
    <cellStyle name="SAPBEXundefined 2 3 11 2" xfId="18056" xr:uid="{F8849DA8-3B4B-4857-A0D6-04EA786D22F5}"/>
    <cellStyle name="SAPBEXundefined 2 3 12" xfId="13398" xr:uid="{55CCFDC1-0D6B-450E-9400-2085FD6C4809}"/>
    <cellStyle name="SAPBEXundefined 2 3 2" xfId="1746" xr:uid="{96A85B00-F9AD-49AE-B7AE-6263FF495E5C}"/>
    <cellStyle name="SAPBEXundefined 2 3 2 2" xfId="3902" xr:uid="{87B7846F-983F-4513-BE03-C28019BCD4B4}"/>
    <cellStyle name="SAPBEXundefined 2 3 2 2 2" xfId="8998" xr:uid="{49ED14AD-C390-4F8F-944D-E3A14921E2DF}"/>
    <cellStyle name="SAPBEXundefined 2 3 2 2 2 2" xfId="18880" xr:uid="{704CBE3F-FAD3-427B-B4E7-0078E2B50BC6}"/>
    <cellStyle name="SAPBEXundefined 2 3 2 2 3" xfId="12126" xr:uid="{EC4FC21D-096E-42D3-8707-506B61E33304}"/>
    <cellStyle name="SAPBEXundefined 2 3 2 2 3 2" xfId="21712" xr:uid="{5904C24C-0C74-4418-A023-459AC57BB250}"/>
    <cellStyle name="SAPBEXundefined 2 3 2 2 4" xfId="14422" xr:uid="{CD0A258D-94EE-4FF9-BEA1-91520ADF766F}"/>
    <cellStyle name="SAPBEXundefined 2 3 2 3" xfId="3903" xr:uid="{1907F296-8E5F-4C52-84E0-EE22CB430351}"/>
    <cellStyle name="SAPBEXundefined 2 3 2 3 2" xfId="8999" xr:uid="{D71E283C-E842-45AA-B8FF-DB87945A8D1F}"/>
    <cellStyle name="SAPBEXundefined 2 3 2 3 2 2" xfId="18881" xr:uid="{11C90313-6826-4B70-9BB5-144B9FB9758B}"/>
    <cellStyle name="SAPBEXundefined 2 3 2 3 3" xfId="7979" xr:uid="{060A7E7D-9683-4630-897E-63C5F98938BD}"/>
    <cellStyle name="SAPBEXundefined 2 3 2 3 3 2" xfId="17960" xr:uid="{64B6188F-1B55-4CE7-B43C-6E25DF4FA2E1}"/>
    <cellStyle name="SAPBEXundefined 2 3 2 3 4" xfId="14423" xr:uid="{AEFD0F96-21DE-46F2-9AF9-C471EBA07F13}"/>
    <cellStyle name="SAPBEXundefined 2 3 2 4" xfId="3904" xr:uid="{D9108BCB-422C-439E-B313-D154A0D83323}"/>
    <cellStyle name="SAPBEXundefined 2 3 2 4 2" xfId="9000" xr:uid="{3E6D72EE-0443-4C72-81EC-F3B3F17504A8}"/>
    <cellStyle name="SAPBEXundefined 2 3 2 4 2 2" xfId="18882" xr:uid="{130F0359-7BF2-41DC-A0A9-5AB87E79AA64}"/>
    <cellStyle name="SAPBEXundefined 2 3 2 4 3" xfId="7315" xr:uid="{A26BD88D-F887-4301-B22A-54FB06012A4B}"/>
    <cellStyle name="SAPBEXundefined 2 3 2 4 3 2" xfId="17355" xr:uid="{B24D408D-054D-48C7-BAE5-99384610631A}"/>
    <cellStyle name="SAPBEXundefined 2 3 2 4 4" xfId="14424" xr:uid="{B29B2532-63E0-4C05-9ECA-CDF9C77E893D}"/>
    <cellStyle name="SAPBEXundefined 2 3 2 5" xfId="3905" xr:uid="{8E3AA9E0-1D0E-47F8-B23D-0A6578218E08}"/>
    <cellStyle name="SAPBEXundefined 2 3 2 5 2" xfId="9001" xr:uid="{D099B9F3-8F01-4073-BCB2-D0319C5FF957}"/>
    <cellStyle name="SAPBEXundefined 2 3 2 5 2 2" xfId="18883" xr:uid="{E62E1E49-AFE2-4BD2-A205-A4542BDCBE58}"/>
    <cellStyle name="SAPBEXundefined 2 3 2 5 3" xfId="8243" xr:uid="{EFFE41FA-FAAF-44E0-B4C8-2F49BBD0BC8B}"/>
    <cellStyle name="SAPBEXundefined 2 3 2 5 3 2" xfId="18129" xr:uid="{79682621-D21A-41CF-A098-CA41D86BDC2E}"/>
    <cellStyle name="SAPBEXundefined 2 3 2 5 4" xfId="14425" xr:uid="{005E0FD1-18AB-4EA3-B7F2-A27BA170782E}"/>
    <cellStyle name="SAPBEXundefined 2 3 2 6" xfId="3906" xr:uid="{F99472D3-06D1-4853-B57C-9771E8C147CD}"/>
    <cellStyle name="SAPBEXundefined 2 3 2 6 2" xfId="9002" xr:uid="{E7AB6188-2478-4C6E-92E8-67EDA1456965}"/>
    <cellStyle name="SAPBEXundefined 2 3 2 6 2 2" xfId="18884" xr:uid="{AD5112B0-985B-4579-B92F-164BB593F5D7}"/>
    <cellStyle name="SAPBEXundefined 2 3 2 6 3" xfId="12125" xr:uid="{4C88F2FB-492E-4BC4-AA30-F1ED9C3FF5C5}"/>
    <cellStyle name="SAPBEXundefined 2 3 2 6 3 2" xfId="21711" xr:uid="{520A1C93-B5CB-44BD-80E0-208623399215}"/>
    <cellStyle name="SAPBEXundefined 2 3 2 6 4" xfId="14426" xr:uid="{67CE4856-DBB4-4D9A-95EB-C6E8571B55A0}"/>
    <cellStyle name="SAPBEXundefined 2 3 2 7" xfId="7720" xr:uid="{6B1E6590-3D6B-4F4E-A0B9-F06D1B18EF50}"/>
    <cellStyle name="SAPBEXundefined 2 3 2 7 2" xfId="17724" xr:uid="{C5706DFE-B09B-45C5-8CA4-6FCF6F4978DC}"/>
    <cellStyle name="SAPBEXundefined 2 3 2 8" xfId="12308" xr:uid="{43137BAA-7597-4EC5-855B-B2FEEF934121}"/>
    <cellStyle name="SAPBEXundefined 2 3 2 8 2" xfId="21887" xr:uid="{749A8ABE-E9CA-4B6E-8A03-5085682EB52C}"/>
    <cellStyle name="SAPBEXundefined 2 3 2 9" xfId="13489" xr:uid="{11DFBEFA-930C-4388-9159-6BEC0C4C4293}"/>
    <cellStyle name="SAPBEXundefined 2 3 3" xfId="1766" xr:uid="{75F285A2-3323-4248-82C9-A52A508C0A08}"/>
    <cellStyle name="SAPBEXundefined 2 3 3 2" xfId="3907" xr:uid="{31BB0833-1EF0-4BBF-84C5-E12906F4BD1E}"/>
    <cellStyle name="SAPBEXundefined 2 3 3 2 2" xfId="9003" xr:uid="{79C6E096-B6C7-4A87-8C0A-36B45E07DB94}"/>
    <cellStyle name="SAPBEXundefined 2 3 3 2 2 2" xfId="18885" xr:uid="{7BF72E1B-FC78-4324-BFF7-E01CF2722576}"/>
    <cellStyle name="SAPBEXundefined 2 3 3 2 3" xfId="7176" xr:uid="{F9B8D7B7-9696-4946-8CFC-3ECD0AC8B740}"/>
    <cellStyle name="SAPBEXundefined 2 3 3 2 3 2" xfId="17227" xr:uid="{D0C163A7-D214-4D1B-AB98-7BE2355A1C5B}"/>
    <cellStyle name="SAPBEXundefined 2 3 3 2 4" xfId="14427" xr:uid="{8100D0E0-B903-42CC-B1D0-D6EAFFDEDAC5}"/>
    <cellStyle name="SAPBEXundefined 2 3 3 3" xfId="3908" xr:uid="{4FF777EC-35C2-45A0-ADC7-9A404D5A1904}"/>
    <cellStyle name="SAPBEXundefined 2 3 3 3 2" xfId="9004" xr:uid="{01C131E5-2733-49EE-8B58-658D87B152B6}"/>
    <cellStyle name="SAPBEXundefined 2 3 3 3 2 2" xfId="18886" xr:uid="{172D1670-CF5C-4C85-8DA2-B9740642648A}"/>
    <cellStyle name="SAPBEXundefined 2 3 3 3 3" xfId="7909" xr:uid="{3E2F1AF4-5426-42FD-9650-F91C7E1BB5D2}"/>
    <cellStyle name="SAPBEXundefined 2 3 3 3 3 2" xfId="17897" xr:uid="{01DFE66B-C18C-4423-A489-7565FB4334E1}"/>
    <cellStyle name="SAPBEXundefined 2 3 3 3 4" xfId="14428" xr:uid="{C0A414D1-924F-44D7-8429-43DF7A4EE710}"/>
    <cellStyle name="SAPBEXundefined 2 3 3 4" xfId="3909" xr:uid="{4E0B0963-71E8-4D82-B5C1-BB55E2B843A4}"/>
    <cellStyle name="SAPBEXundefined 2 3 3 4 2" xfId="9005" xr:uid="{F3320955-F98B-4BFF-AA51-05C6B80794C4}"/>
    <cellStyle name="SAPBEXundefined 2 3 3 4 2 2" xfId="18887" xr:uid="{B4A7C0AA-97C7-4A1F-AFB6-F301C6F25198}"/>
    <cellStyle name="SAPBEXundefined 2 3 3 4 3" xfId="7371" xr:uid="{399B8B9D-C2CC-4318-A032-84B4E5588B93}"/>
    <cellStyle name="SAPBEXundefined 2 3 3 4 3 2" xfId="17404" xr:uid="{3F2BEC4D-4204-4A69-8A5C-EE34277408FB}"/>
    <cellStyle name="SAPBEXundefined 2 3 3 4 4" xfId="14429" xr:uid="{D38A9B58-4056-4A31-97CC-D0D53D080307}"/>
    <cellStyle name="SAPBEXundefined 2 3 3 5" xfId="3910" xr:uid="{07E40CE3-20FF-432D-9FAB-D62486B745E4}"/>
    <cellStyle name="SAPBEXundefined 2 3 3 5 2" xfId="9006" xr:uid="{C399052B-605A-47C1-8D94-98E1645A0F85}"/>
    <cellStyle name="SAPBEXundefined 2 3 3 5 2 2" xfId="18888" xr:uid="{A99C60C5-53AD-419B-A4CF-3E73BCFB2E5C}"/>
    <cellStyle name="SAPBEXundefined 2 3 3 5 3" xfId="12124" xr:uid="{5EF2F66D-349C-467F-AFC6-9272FAA431BE}"/>
    <cellStyle name="SAPBEXundefined 2 3 3 5 3 2" xfId="21710" xr:uid="{7EB0B11E-6BF5-4E43-9026-D58274ABDBCB}"/>
    <cellStyle name="SAPBEXundefined 2 3 3 5 4" xfId="14430" xr:uid="{A395E87D-495E-4C03-8B40-DF9ED9090D68}"/>
    <cellStyle name="SAPBEXundefined 2 3 3 6" xfId="3911" xr:uid="{660F6F62-6464-4008-A01A-C83331C8EE93}"/>
    <cellStyle name="SAPBEXundefined 2 3 3 6 2" xfId="9007" xr:uid="{5EBDC4F5-CC29-4FDB-8F7C-0819131B71B3}"/>
    <cellStyle name="SAPBEXundefined 2 3 3 6 2 2" xfId="18889" xr:uid="{38C92CC4-69A3-4C6B-8C74-B7861095D098}"/>
    <cellStyle name="SAPBEXundefined 2 3 3 6 3" xfId="7436" xr:uid="{1058DF7D-49DB-4384-BEB5-6BFB4A1A610D}"/>
    <cellStyle name="SAPBEXundefined 2 3 3 6 3 2" xfId="17463" xr:uid="{A9773F31-CA33-40CB-8D55-AE5C572C7BE1}"/>
    <cellStyle name="SAPBEXundefined 2 3 3 6 4" xfId="14431" xr:uid="{8794B4A1-7F45-4C9E-BAE0-2A3717FBF9CA}"/>
    <cellStyle name="SAPBEXundefined 2 3 3 7" xfId="7738" xr:uid="{CF2E8DF4-4B53-4F10-B9A2-9611AA00FFD7}"/>
    <cellStyle name="SAPBEXundefined 2 3 3 7 2" xfId="17739" xr:uid="{39816802-32CC-4551-B288-C08DF16144D3}"/>
    <cellStyle name="SAPBEXundefined 2 3 3 8" xfId="7923" xr:uid="{60329437-51DD-4B91-98D8-B249D6E3D9C4}"/>
    <cellStyle name="SAPBEXundefined 2 3 3 8 2" xfId="17909" xr:uid="{444B4CC2-E4D3-49C8-9056-85020C9B8A4C}"/>
    <cellStyle name="SAPBEXundefined 2 3 3 9" xfId="13504" xr:uid="{6D9F5B64-8E1C-4F7E-8648-708ED37A5486}"/>
    <cellStyle name="SAPBEXundefined 2 3 4" xfId="1817" xr:uid="{8480A953-698B-4AA7-AA3F-43D3AD77D0DE}"/>
    <cellStyle name="SAPBEXundefined 2 3 4 2" xfId="3912" xr:uid="{2B4A5C5E-FCF0-42CB-B11F-38C793781E21}"/>
    <cellStyle name="SAPBEXundefined 2 3 4 2 2" xfId="9008" xr:uid="{356C5EA6-8747-44B9-99DB-46C4D0609B4C}"/>
    <cellStyle name="SAPBEXundefined 2 3 4 2 2 2" xfId="18890" xr:uid="{666066DA-DDBC-40E9-8A95-D72C57DCEC68}"/>
    <cellStyle name="SAPBEXundefined 2 3 4 2 3" xfId="8193" xr:uid="{5B2D67A4-3063-44B2-AAB1-AA9BB50A2922}"/>
    <cellStyle name="SAPBEXundefined 2 3 4 2 3 2" xfId="18081" xr:uid="{741A31FF-405E-4B52-928D-B70BE1ADE0AF}"/>
    <cellStyle name="SAPBEXundefined 2 3 4 2 4" xfId="14432" xr:uid="{6E5D4657-7A8E-4905-BA79-5A018CEE311F}"/>
    <cellStyle name="SAPBEXundefined 2 3 4 3" xfId="3913" xr:uid="{4F173A2B-5CA2-426A-8F35-276D63368261}"/>
    <cellStyle name="SAPBEXundefined 2 3 4 3 2" xfId="9009" xr:uid="{09D832B8-D3C4-4316-B162-5671DBFDB20A}"/>
    <cellStyle name="SAPBEXundefined 2 3 4 3 2 2" xfId="18891" xr:uid="{87E9F109-4364-4DD1-9C5F-9E665F34C6B4}"/>
    <cellStyle name="SAPBEXundefined 2 3 4 3 3" xfId="7539" xr:uid="{08D52B30-9550-4412-BC8F-0199F0E353B6}"/>
    <cellStyle name="SAPBEXundefined 2 3 4 3 3 2" xfId="17561" xr:uid="{8C118E57-F3AD-426C-BEA7-DFD8FD079ED8}"/>
    <cellStyle name="SAPBEXundefined 2 3 4 3 4" xfId="14433" xr:uid="{AA4EE7CC-29D9-4124-89BF-07C9A3808098}"/>
    <cellStyle name="SAPBEXundefined 2 3 4 4" xfId="3914" xr:uid="{89761DD2-95C6-4A89-A7A9-DA079D41E23C}"/>
    <cellStyle name="SAPBEXundefined 2 3 4 4 2" xfId="9010" xr:uid="{FCBC9259-E927-49BF-B0E2-C4CC796E1EDB}"/>
    <cellStyle name="SAPBEXundefined 2 3 4 4 2 2" xfId="18892" xr:uid="{89AD2391-CCE8-41D0-95D4-72A3CDA02306}"/>
    <cellStyle name="SAPBEXundefined 2 3 4 4 3" xfId="12123" xr:uid="{1F4A52D5-2EBD-45E5-B4C9-7995E597322D}"/>
    <cellStyle name="SAPBEXundefined 2 3 4 4 3 2" xfId="21709" xr:uid="{BB3E10F0-9A92-4894-8971-E117E6DCDC73}"/>
    <cellStyle name="SAPBEXundefined 2 3 4 4 4" xfId="14434" xr:uid="{4DAC7824-4E22-40A1-8C80-8CA8A7BF000B}"/>
    <cellStyle name="SAPBEXundefined 2 3 4 5" xfId="3915" xr:uid="{EAEE30B2-BACE-47DE-A7E4-90B9F6B9C4FE}"/>
    <cellStyle name="SAPBEXundefined 2 3 4 5 2" xfId="9011" xr:uid="{9DC5D10E-11B6-4CBF-B736-25BA69CF35FA}"/>
    <cellStyle name="SAPBEXundefined 2 3 4 5 2 2" xfId="18893" xr:uid="{B085F38B-D2C3-4B42-8A48-EACB6DFE0790}"/>
    <cellStyle name="SAPBEXundefined 2 3 4 5 3" xfId="7805" xr:uid="{991E7D02-6F47-448E-95F4-3A32BF6DCB8A}"/>
    <cellStyle name="SAPBEXundefined 2 3 4 5 3 2" xfId="17802" xr:uid="{EEABC8CE-FFB1-4374-8C51-48E6086A2FB0}"/>
    <cellStyle name="SAPBEXundefined 2 3 4 5 4" xfId="14435" xr:uid="{F9496389-8B1E-4FF1-9D8A-B7A7AAD2A671}"/>
    <cellStyle name="SAPBEXundefined 2 3 4 6" xfId="3916" xr:uid="{F7ADEF1A-133E-4046-9F0A-A587302DEAA7}"/>
    <cellStyle name="SAPBEXundefined 2 3 4 6 2" xfId="9012" xr:uid="{AC9B9C6F-7637-4149-A057-043097308706}"/>
    <cellStyle name="SAPBEXundefined 2 3 4 6 2 2" xfId="18894" xr:uid="{53CAD121-B9A7-439F-9C4E-7BE6A2A7B12A}"/>
    <cellStyle name="SAPBEXundefined 2 3 4 6 3" xfId="7316" xr:uid="{3E452697-553F-4584-B78B-948754ED0C7B}"/>
    <cellStyle name="SAPBEXundefined 2 3 4 6 3 2" xfId="17356" xr:uid="{76BC4F55-08B7-470F-B757-724F015E6830}"/>
    <cellStyle name="SAPBEXundefined 2 3 4 6 4" xfId="14436" xr:uid="{7445043E-8820-45C1-8DAE-A5E6DF4E79A2}"/>
    <cellStyle name="SAPBEXundefined 2 3 4 7" xfId="7777" xr:uid="{6A3D0803-BA36-4790-AC4F-9240BCCE6000}"/>
    <cellStyle name="SAPBEXundefined 2 3 4 7 2" xfId="17775" xr:uid="{51A9234F-7370-4D18-8032-E8113629BC0C}"/>
    <cellStyle name="SAPBEXundefined 2 3 4 8" xfId="8220" xr:uid="{8D70C885-1FEA-40E6-95E5-48449207D710}"/>
    <cellStyle name="SAPBEXundefined 2 3 4 8 2" xfId="18107" xr:uid="{D064D182-A4FC-442C-B094-7BE841FE032A}"/>
    <cellStyle name="SAPBEXundefined 2 3 4 9" xfId="13539" xr:uid="{6276B345-2491-4548-8FCA-F9126545A9B3}"/>
    <cellStyle name="SAPBEXundefined 2 3 5" xfId="3917" xr:uid="{40003414-76F7-4BD9-A189-BEE561AE439B}"/>
    <cellStyle name="SAPBEXundefined 2 3 5 2" xfId="9013" xr:uid="{8E78EE8E-8D9E-4C75-995D-92127AE97CA2}"/>
    <cellStyle name="SAPBEXundefined 2 3 5 2 2" xfId="18895" xr:uid="{78B5D73D-596F-43E0-BD95-A8A59F4D2D81}"/>
    <cellStyle name="SAPBEXundefined 2 3 5 3" xfId="8244" xr:uid="{929B2F9A-ED08-4D6A-B525-7C981422F41A}"/>
    <cellStyle name="SAPBEXundefined 2 3 5 3 2" xfId="18130" xr:uid="{035EA665-2B4C-4376-B545-467EEB273CB8}"/>
    <cellStyle name="SAPBEXundefined 2 3 5 4" xfId="14437" xr:uid="{A0174080-2455-4546-B7BD-41A65399E553}"/>
    <cellStyle name="SAPBEXundefined 2 3 6" xfId="3918" xr:uid="{5E5C9D1B-E3A7-47A2-A417-C0A3457DF2FE}"/>
    <cellStyle name="SAPBEXundefined 2 3 6 2" xfId="9014" xr:uid="{70DB65A7-9AAE-4AF5-BF55-19733BA68FB8}"/>
    <cellStyle name="SAPBEXundefined 2 3 6 2 2" xfId="18896" xr:uid="{785AB9B8-E625-4684-A9EA-0FA21BD3D186}"/>
    <cellStyle name="SAPBEXundefined 2 3 6 3" xfId="12122" xr:uid="{EB912B91-EEDE-46F8-9137-942F35CCFC62}"/>
    <cellStyle name="SAPBEXundefined 2 3 6 3 2" xfId="21708" xr:uid="{C10D4ED9-7FBB-4E01-8C6A-96E1764938FC}"/>
    <cellStyle name="SAPBEXundefined 2 3 6 4" xfId="14438" xr:uid="{A4D629A1-3893-428F-AE54-3C843CCFD628}"/>
    <cellStyle name="SAPBEXundefined 2 3 7" xfId="3919" xr:uid="{531B6D51-9B8B-470E-9235-278D792F8F71}"/>
    <cellStyle name="SAPBEXundefined 2 3 7 2" xfId="9015" xr:uid="{91E8F1F3-93D3-4DA0-97B2-8B8B746942B3}"/>
    <cellStyle name="SAPBEXundefined 2 3 7 2 2" xfId="18897" xr:uid="{A115DCB8-8310-4BF4-B808-0C655779677A}"/>
    <cellStyle name="SAPBEXundefined 2 3 7 3" xfId="7980" xr:uid="{A8A018B7-D9DB-47DF-80F1-C6057335C1F3}"/>
    <cellStyle name="SAPBEXundefined 2 3 7 3 2" xfId="17961" xr:uid="{970B504F-7882-4D28-8084-CF9D89F79BD0}"/>
    <cellStyle name="SAPBEXundefined 2 3 7 4" xfId="14439" xr:uid="{592C4B58-1462-4CB1-B628-A1C5B1EA1F84}"/>
    <cellStyle name="SAPBEXundefined 2 3 8" xfId="3920" xr:uid="{532AC9A8-013C-4A3C-A0AB-1EDB13F1824B}"/>
    <cellStyle name="SAPBEXundefined 2 3 8 2" xfId="9016" xr:uid="{6A43FD01-225A-4E6F-B2A7-4D8176975F73}"/>
    <cellStyle name="SAPBEXundefined 2 3 8 2 2" xfId="18898" xr:uid="{60FC385F-0D76-4EA4-B985-41991B768D8A}"/>
    <cellStyle name="SAPBEXundefined 2 3 8 3" xfId="7910" xr:uid="{354923CB-B224-4E77-8B47-466E465F965D}"/>
    <cellStyle name="SAPBEXundefined 2 3 8 3 2" xfId="17898" xr:uid="{521CD696-691D-42AD-8663-4BDFD78281CE}"/>
    <cellStyle name="SAPBEXundefined 2 3 8 4" xfId="14440" xr:uid="{F75A89BF-D7A2-40B5-9D7B-AE535CEFC047}"/>
    <cellStyle name="SAPBEXundefined 2 3 9" xfId="3921" xr:uid="{39DA60C0-256A-4C1D-A6DE-98605C53B253}"/>
    <cellStyle name="SAPBEXundefined 2 3 9 2" xfId="9017" xr:uid="{0F8EB83F-437B-46CA-B3F6-947F6897C156}"/>
    <cellStyle name="SAPBEXundefined 2 3 9 2 2" xfId="18899" xr:uid="{261348A2-FBD9-45A0-8606-01F292B2D3BE}"/>
    <cellStyle name="SAPBEXundefined 2 3 9 3" xfId="7372" xr:uid="{F2127E3C-587B-4F0F-83EB-410A82E3F863}"/>
    <cellStyle name="SAPBEXundefined 2 3 9 3 2" xfId="17405" xr:uid="{B2F8E622-74A5-4E9B-8D2D-DA2F75537F63}"/>
    <cellStyle name="SAPBEXundefined 2 3 9 4" xfId="14441" xr:uid="{9694B9C7-57C9-4933-8416-FA14F88332D4}"/>
    <cellStyle name="SAPBEXundefined 2 4" xfId="1602" xr:uid="{4D68B9F1-A1A7-4908-AB47-FED44AD7298A}"/>
    <cellStyle name="SAPBEXundefined 2 4 10" xfId="7262" xr:uid="{561AD271-A6FC-4A17-97F6-2B1BBB1B6592}"/>
    <cellStyle name="SAPBEXundefined 2 4 10 2" xfId="17311" xr:uid="{D7FD7484-23B6-4EEF-8DAB-66447EDCCEBF}"/>
    <cellStyle name="SAPBEXundefined 2 4 11" xfId="13406" xr:uid="{F0876955-2B75-498F-A771-A98632BFBCE4}"/>
    <cellStyle name="SAPBEXundefined 2 4 2" xfId="1774" xr:uid="{D5D032E7-4FCF-44FE-899B-8155780ECF85}"/>
    <cellStyle name="SAPBEXundefined 2 4 2 2" xfId="3922" xr:uid="{42F307F7-9165-443D-B346-2284A4ADD571}"/>
    <cellStyle name="SAPBEXundefined 2 4 2 2 2" xfId="9018" xr:uid="{6663F168-C219-4B92-9916-EB0D0E5EDD21}"/>
    <cellStyle name="SAPBEXundefined 2 4 2 2 2 2" xfId="18900" xr:uid="{ED5E5D49-191F-4B78-9975-33FAA6BB4264}"/>
    <cellStyle name="SAPBEXundefined 2 4 2 2 3" xfId="12121" xr:uid="{AC4DC55A-B152-42D4-8D56-B88F3FA69EE7}"/>
    <cellStyle name="SAPBEXundefined 2 4 2 2 3 2" xfId="21707" xr:uid="{60F1ED03-6C54-4EDA-8234-42FFFADB75B0}"/>
    <cellStyle name="SAPBEXundefined 2 4 2 2 4" xfId="14442" xr:uid="{5C77D00A-4D17-45FD-9380-A450391F8B43}"/>
    <cellStyle name="SAPBEXundefined 2 4 2 3" xfId="3923" xr:uid="{0F83E369-8E16-4150-B4D7-4A3B13081583}"/>
    <cellStyle name="SAPBEXundefined 2 4 2 3 2" xfId="9019" xr:uid="{D19DBC09-AA8E-4903-8121-742AF304179E}"/>
    <cellStyle name="SAPBEXundefined 2 4 2 3 2 2" xfId="18901" xr:uid="{BE6CA6FA-B0FB-4255-AE59-BEA3E0793B76}"/>
    <cellStyle name="SAPBEXundefined 2 4 2 3 3" xfId="7177" xr:uid="{9AFDBA17-200E-47F3-9A54-8C751CE477CA}"/>
    <cellStyle name="SAPBEXundefined 2 4 2 3 3 2" xfId="17228" xr:uid="{E67DAEB0-0D08-4B76-BA4B-A23CBEE12C32}"/>
    <cellStyle name="SAPBEXundefined 2 4 2 3 4" xfId="14443" xr:uid="{E980423A-E695-4149-880B-B035467F5764}"/>
    <cellStyle name="SAPBEXundefined 2 4 2 4" xfId="3924" xr:uid="{F2E426A5-54C3-4F96-B1CC-461BBF70648B}"/>
    <cellStyle name="SAPBEXundefined 2 4 2 4 2" xfId="9020" xr:uid="{A93052FC-0CDE-464C-AE11-68BC9DC5DDE6}"/>
    <cellStyle name="SAPBEXundefined 2 4 2 4 2 2" xfId="18902" xr:uid="{5C068108-9245-4E52-8D17-087949CEE676}"/>
    <cellStyle name="SAPBEXundefined 2 4 2 4 3" xfId="8194" xr:uid="{E5B2B211-3C41-4CB6-BCC7-E91743E564DF}"/>
    <cellStyle name="SAPBEXundefined 2 4 2 4 3 2" xfId="18082" xr:uid="{B6D3CF96-F428-4029-A11D-70985F480031}"/>
    <cellStyle name="SAPBEXundefined 2 4 2 4 4" xfId="14444" xr:uid="{EE5591E9-E946-4880-9611-F03C70927ED3}"/>
    <cellStyle name="SAPBEXundefined 2 4 2 5" xfId="3925" xr:uid="{5DD24C6E-8036-421B-BD81-A346EBBE223D}"/>
    <cellStyle name="SAPBEXundefined 2 4 2 5 2" xfId="9021" xr:uid="{F113BD75-C79C-4438-A961-49870113A043}"/>
    <cellStyle name="SAPBEXundefined 2 4 2 5 2 2" xfId="18903" xr:uid="{F7B7F5BA-DC8F-4D56-A5C5-7FA832551900}"/>
    <cellStyle name="SAPBEXundefined 2 4 2 5 3" xfId="7540" xr:uid="{D6FF1FB3-49FC-48E7-B3B0-2A5E9A450C97}"/>
    <cellStyle name="SAPBEXundefined 2 4 2 5 3 2" xfId="17562" xr:uid="{52FA88E5-2F73-4B6D-9B1C-606A576F1DA2}"/>
    <cellStyle name="SAPBEXundefined 2 4 2 5 4" xfId="14445" xr:uid="{770B0010-688E-4F13-B4FF-BC75081E15E4}"/>
    <cellStyle name="SAPBEXundefined 2 4 2 6" xfId="3926" xr:uid="{7AB67E15-0BDA-4EC8-BDE1-CC8E9677F07F}"/>
    <cellStyle name="SAPBEXundefined 2 4 2 6 2" xfId="9022" xr:uid="{56F811EA-2E40-450C-B839-66187B2C7ED1}"/>
    <cellStyle name="SAPBEXundefined 2 4 2 6 2 2" xfId="18904" xr:uid="{CF7258A6-2DB7-49BD-80B2-94A80BB630AB}"/>
    <cellStyle name="SAPBEXundefined 2 4 2 6 3" xfId="12120" xr:uid="{9C16286F-4776-4B68-8D37-644930AB0E04}"/>
    <cellStyle name="SAPBEXundefined 2 4 2 6 3 2" xfId="21706" xr:uid="{759C8F35-B8F6-442C-A8FB-E6980F2B292E}"/>
    <cellStyle name="SAPBEXundefined 2 4 2 6 4" xfId="14446" xr:uid="{8FF76F5B-672E-4345-B13A-7276A0D15E84}"/>
    <cellStyle name="SAPBEXundefined 2 4 2 7" xfId="7746" xr:uid="{EE7B4921-1EDA-4229-9B26-758A2D00CE74}"/>
    <cellStyle name="SAPBEXundefined 2 4 2 7 2" xfId="17747" xr:uid="{CDC6030F-FA5B-4D11-9092-D37DA1CF1C15}"/>
    <cellStyle name="SAPBEXundefined 2 4 2 8" xfId="12300" xr:uid="{4A482565-B3E4-4479-B835-DFD29020756F}"/>
    <cellStyle name="SAPBEXundefined 2 4 2 8 2" xfId="21880" xr:uid="{A93E4749-F7C4-4B4C-B307-717620C725AC}"/>
    <cellStyle name="SAPBEXundefined 2 4 2 9" xfId="13511" xr:uid="{EB9F4049-FE42-4B8A-8DBC-41B69E088E51}"/>
    <cellStyle name="SAPBEXundefined 2 4 3" xfId="1824" xr:uid="{F6E8D615-E17E-4FE8-A032-BFCDF6B9A07A}"/>
    <cellStyle name="SAPBEXundefined 2 4 3 2" xfId="3927" xr:uid="{354388DC-8A61-4B95-8E11-AB5BC3F2D71C}"/>
    <cellStyle name="SAPBEXundefined 2 4 3 2 2" xfId="9023" xr:uid="{F08FC0D5-5CC4-4DBB-B5E6-A9F91D929459}"/>
    <cellStyle name="SAPBEXundefined 2 4 3 2 2 2" xfId="18905" xr:uid="{3465AD43-89C3-4FA2-AD4C-3B255E6F0C3B}"/>
    <cellStyle name="SAPBEXundefined 2 4 3 2 3" xfId="7437" xr:uid="{C4CE81E8-15D0-423B-B70E-530387A801B8}"/>
    <cellStyle name="SAPBEXundefined 2 4 3 2 3 2" xfId="17464" xr:uid="{36662598-3758-40FA-AD1C-56F4024490F8}"/>
    <cellStyle name="SAPBEXundefined 2 4 3 2 4" xfId="14447" xr:uid="{0D15F925-0157-4525-8F53-21E7770D2F43}"/>
    <cellStyle name="SAPBEXundefined 2 4 3 3" xfId="3928" xr:uid="{09DBBFC6-86C4-435C-84DB-7264CF01C829}"/>
    <cellStyle name="SAPBEXundefined 2 4 3 3 2" xfId="9024" xr:uid="{CC2D9066-53EA-4F13-84E9-356E5C91B596}"/>
    <cellStyle name="SAPBEXundefined 2 4 3 3 2 2" xfId="18906" xr:uid="{B4BB98CD-42F0-4165-9ED1-11438133266A}"/>
    <cellStyle name="SAPBEXundefined 2 4 3 3 3" xfId="7317" xr:uid="{9728D1B9-1F11-4F3E-B172-4355B58AFDB2}"/>
    <cellStyle name="SAPBEXundefined 2 4 3 3 3 2" xfId="17357" xr:uid="{862AC4EE-AA07-46FA-85B6-5C0C5FB804B5}"/>
    <cellStyle name="SAPBEXundefined 2 4 3 3 4" xfId="14448" xr:uid="{E64A5A0E-5D7E-4A73-9F2E-C624E7C36F0A}"/>
    <cellStyle name="SAPBEXundefined 2 4 3 4" xfId="3929" xr:uid="{225AF3C0-BCB9-4BF6-BB58-EF0E25F37201}"/>
    <cellStyle name="SAPBEXundefined 2 4 3 4 2" xfId="9025" xr:uid="{D55BDAF8-176B-419C-A79D-A366F49B2EC6}"/>
    <cellStyle name="SAPBEXundefined 2 4 3 4 2 2" xfId="18907" xr:uid="{48EC85AC-C973-4954-B6C3-597E2D30B5A2}"/>
    <cellStyle name="SAPBEXundefined 2 4 3 4 3" xfId="8245" xr:uid="{A88EAD53-E62C-4EB1-9432-2BEFD103A647}"/>
    <cellStyle name="SAPBEXundefined 2 4 3 4 3 2" xfId="18131" xr:uid="{D080FA42-FF5C-42BC-83D8-2420960C1D43}"/>
    <cellStyle name="SAPBEXundefined 2 4 3 4 4" xfId="14449" xr:uid="{7859CB3C-D2E0-45D9-AD3F-467CA809ACDD}"/>
    <cellStyle name="SAPBEXundefined 2 4 3 5" xfId="3930" xr:uid="{14309564-4FF4-4CD0-BC3B-C5DE244A8F13}"/>
    <cellStyle name="SAPBEXundefined 2 4 3 5 2" xfId="9026" xr:uid="{26A819AF-7FB0-41D8-AAE0-831934C1EA5F}"/>
    <cellStyle name="SAPBEXundefined 2 4 3 5 2 2" xfId="18908" xr:uid="{B894370E-8522-4083-9B01-B64D1A6004AC}"/>
    <cellStyle name="SAPBEXundefined 2 4 3 5 3" xfId="12119" xr:uid="{BC1D25EF-CB4B-441A-96E2-0F7375EB1F75}"/>
    <cellStyle name="SAPBEXundefined 2 4 3 5 3 2" xfId="21705" xr:uid="{B90E49C1-0A69-4AB4-B9E1-CCE953E18009}"/>
    <cellStyle name="SAPBEXundefined 2 4 3 5 4" xfId="14450" xr:uid="{AD9E77F6-818F-406C-81D8-6A571D991C27}"/>
    <cellStyle name="SAPBEXundefined 2 4 3 6" xfId="3931" xr:uid="{3B913973-4D50-4DBA-B6B1-F381059F4174}"/>
    <cellStyle name="SAPBEXundefined 2 4 3 6 2" xfId="9027" xr:uid="{9E22729E-72BB-46E2-86AD-4E2CD5CDB120}"/>
    <cellStyle name="SAPBEXundefined 2 4 3 6 2 2" xfId="18909" xr:uid="{5BFBDD0A-D17C-4BCE-A0EE-119E97973291}"/>
    <cellStyle name="SAPBEXundefined 2 4 3 6 3" xfId="7806" xr:uid="{57D1A4D6-2FB0-458C-BDF6-824B48B7BF90}"/>
    <cellStyle name="SAPBEXundefined 2 4 3 6 3 2" xfId="17803" xr:uid="{C66D88A8-9A91-46EC-8C71-D0192261ED03}"/>
    <cellStyle name="SAPBEXundefined 2 4 3 6 4" xfId="14451" xr:uid="{2741F793-633E-4458-A7FB-744654B4A188}"/>
    <cellStyle name="SAPBEXundefined 2 4 3 7" xfId="7784" xr:uid="{71A39A35-C58A-4220-908F-EF9EC78B0C53}"/>
    <cellStyle name="SAPBEXundefined 2 4 3 7 2" xfId="17782" xr:uid="{E5FB0F91-A989-4771-969C-AF7EDA15477B}"/>
    <cellStyle name="SAPBEXundefined 2 4 3 8" xfId="12288" xr:uid="{A7372E12-3CF6-47DA-9617-88F9DE4E6ED4}"/>
    <cellStyle name="SAPBEXundefined 2 4 3 8 2" xfId="21868" xr:uid="{E4FA8FB3-63CA-4378-A866-71D253D377E8}"/>
    <cellStyle name="SAPBEXundefined 2 4 3 9" xfId="13546" xr:uid="{60503E35-46C7-403C-AB81-C98153221B98}"/>
    <cellStyle name="SAPBEXundefined 2 4 4" xfId="3932" xr:uid="{9374D26B-E5E4-413A-B753-24B153FC2CFA}"/>
    <cellStyle name="SAPBEXundefined 2 4 4 2" xfId="9028" xr:uid="{7A83ABD8-2526-4845-90DA-EBDA7D440BA2}"/>
    <cellStyle name="SAPBEXundefined 2 4 4 2 2" xfId="18910" xr:uid="{284568C8-A27D-4AA0-B969-5A650DA01879}"/>
    <cellStyle name="SAPBEXundefined 2 4 4 3" xfId="7911" xr:uid="{B5562C60-54FE-435B-8943-5E781C532911}"/>
    <cellStyle name="SAPBEXundefined 2 4 4 3 2" xfId="17899" xr:uid="{8A79F8E2-7D4E-4612-896B-F675A7047B65}"/>
    <cellStyle name="SAPBEXundefined 2 4 4 4" xfId="14452" xr:uid="{B4CCE283-B46E-4609-ACEE-066DDED54C4F}"/>
    <cellStyle name="SAPBEXundefined 2 4 5" xfId="3933" xr:uid="{6CEC82FB-A7F4-4E59-9E0B-859568A0D98A}"/>
    <cellStyle name="SAPBEXundefined 2 4 5 2" xfId="9029" xr:uid="{3F3CED8B-5E72-4C41-A8B2-6AC36A298FA5}"/>
    <cellStyle name="SAPBEXundefined 2 4 5 2 2" xfId="18911" xr:uid="{9F965DFE-E1AE-40E0-BBA1-848B82EBEB1E}"/>
    <cellStyle name="SAPBEXundefined 2 4 5 3" xfId="7373" xr:uid="{252ACD5C-1FC7-40EA-BE96-8B496E9477C6}"/>
    <cellStyle name="SAPBEXundefined 2 4 5 3 2" xfId="17406" xr:uid="{6CB4F3A6-028F-4508-A7F5-5F0F22AD2B2E}"/>
    <cellStyle name="SAPBEXundefined 2 4 5 4" xfId="14453" xr:uid="{422D98AB-A27E-4807-AFC4-FB60BA35EF43}"/>
    <cellStyle name="SAPBEXundefined 2 4 6" xfId="3934" xr:uid="{EF1B3053-BF9D-40C8-8570-8BD2E2A4C626}"/>
    <cellStyle name="SAPBEXundefined 2 4 6 2" xfId="9030" xr:uid="{6E18A0F2-C7D7-4984-B69E-A5FF5C4FD6E5}"/>
    <cellStyle name="SAPBEXundefined 2 4 6 2 2" xfId="18912" xr:uid="{A2AB2DB4-F9DF-4ABE-936F-405FF60220BD}"/>
    <cellStyle name="SAPBEXundefined 2 4 6 3" xfId="12118" xr:uid="{E00772DD-8F88-4D4E-BE29-2232BFE2D621}"/>
    <cellStyle name="SAPBEXundefined 2 4 6 3 2" xfId="21704" xr:uid="{816323AC-538E-4CB4-A503-7C6239B2E261}"/>
    <cellStyle name="SAPBEXundefined 2 4 6 4" xfId="14454" xr:uid="{24967404-1D39-42A6-9A35-8717DDB3EF28}"/>
    <cellStyle name="SAPBEXundefined 2 4 7" xfId="3935" xr:uid="{3075D45D-E2B5-44DD-8B3F-B0291F114251}"/>
    <cellStyle name="SAPBEXundefined 2 4 7 2" xfId="9031" xr:uid="{0C27A687-FE67-4FA4-A221-B6D34E784751}"/>
    <cellStyle name="SAPBEXundefined 2 4 7 2 2" xfId="18913" xr:uid="{4342C368-BC53-4808-BB1C-17EFF86712A2}"/>
    <cellStyle name="SAPBEXundefined 2 4 7 3" xfId="7981" xr:uid="{4506105B-1166-4776-A97F-DD807DCC2279}"/>
    <cellStyle name="SAPBEXundefined 2 4 7 3 2" xfId="17962" xr:uid="{5DEB8860-21C4-4668-B8B6-F9B8690E78D5}"/>
    <cellStyle name="SAPBEXundefined 2 4 7 4" xfId="14455" xr:uid="{EFE5E424-D0FB-4618-BEA8-8EFF395DEECC}"/>
    <cellStyle name="SAPBEXundefined 2 4 8" xfId="3936" xr:uid="{998B11C3-8148-4B59-9079-EF798F0FFFDF}"/>
    <cellStyle name="SAPBEXundefined 2 4 8 2" xfId="9032" xr:uid="{14DD9785-7BAF-4322-BFAA-DA7DFC4F0A62}"/>
    <cellStyle name="SAPBEXundefined 2 4 8 2 2" xfId="18914" xr:uid="{7EC53103-D9F4-4F70-BC34-2493EC389712}"/>
    <cellStyle name="SAPBEXundefined 2 4 8 3" xfId="8195" xr:uid="{7238C0CD-2DDB-4220-AD52-B05222195746}"/>
    <cellStyle name="SAPBEXundefined 2 4 8 3 2" xfId="18083" xr:uid="{9A233E9D-9D79-4D89-BB72-60B9A0F88123}"/>
    <cellStyle name="SAPBEXundefined 2 4 8 4" xfId="14456" xr:uid="{6E0B89B9-5A93-4796-8D89-823789C899DD}"/>
    <cellStyle name="SAPBEXundefined 2 4 9" xfId="7624" xr:uid="{AE3CF447-77F7-42CC-84A7-107373EFA014}"/>
    <cellStyle name="SAPBEXundefined 2 4 9 2" xfId="17638" xr:uid="{0D56468C-66B8-401D-B4FC-1EE85C3A4CC5}"/>
    <cellStyle name="SAPBEXundefined 2 5" xfId="1540" xr:uid="{E4B44879-D651-45E4-B86C-E6AC25D42085}"/>
    <cellStyle name="SAPBEXundefined 2 5 10" xfId="7333" xr:uid="{3F8E9A35-4086-4275-943F-B5FE9DC8B8DC}"/>
    <cellStyle name="SAPBEXundefined 2 5 10 2" xfId="17371" xr:uid="{1713C389-FDBD-496D-9888-1DF371654D3B}"/>
    <cellStyle name="SAPBEXundefined 2 5 11" xfId="13370" xr:uid="{3A96864C-5484-47C5-AE54-0B76C0E4E464}"/>
    <cellStyle name="SAPBEXundefined 2 5 2" xfId="1648" xr:uid="{701DB19C-AAC4-4863-BD85-F99E10EC1443}"/>
    <cellStyle name="SAPBEXundefined 2 5 2 2" xfId="3937" xr:uid="{630FED49-4BE9-43FF-96A7-413407AD9A2E}"/>
    <cellStyle name="SAPBEXundefined 2 5 2 2 2" xfId="9033" xr:uid="{EEBD2E84-70D4-40B0-BB69-F736D32D65A7}"/>
    <cellStyle name="SAPBEXundefined 2 5 2 2 2 2" xfId="18915" xr:uid="{190FAA48-9944-4DF4-A4C6-A0467DF3AEBA}"/>
    <cellStyle name="SAPBEXundefined 2 5 2 2 3" xfId="7541" xr:uid="{F21C5C9D-4F8B-4656-B8E7-0C9DB71019EC}"/>
    <cellStyle name="SAPBEXundefined 2 5 2 2 3 2" xfId="17563" xr:uid="{EA28A316-D608-4734-82B1-0ED7CF9CFC33}"/>
    <cellStyle name="SAPBEXundefined 2 5 2 2 4" xfId="14457" xr:uid="{AF6A0622-59F7-4D07-8768-124302B06649}"/>
    <cellStyle name="SAPBEXundefined 2 5 2 3" xfId="3938" xr:uid="{A14D0175-E813-4C10-A487-8CB268136957}"/>
    <cellStyle name="SAPBEXundefined 2 5 2 3 2" xfId="9034" xr:uid="{D9A1E243-A9E5-483E-A191-FDB56227DCF0}"/>
    <cellStyle name="SAPBEXundefined 2 5 2 3 2 2" xfId="18916" xr:uid="{94E34BE5-DFAA-4104-B5A7-C90D9E4098A3}"/>
    <cellStyle name="SAPBEXundefined 2 5 2 3 3" xfId="12117" xr:uid="{52E6EDBE-5FFE-46B6-8C6B-BEE535DDD9C9}"/>
    <cellStyle name="SAPBEXundefined 2 5 2 3 3 2" xfId="21703" xr:uid="{7CCE9C90-D0C7-4843-A6B9-6BE7B810F209}"/>
    <cellStyle name="SAPBEXundefined 2 5 2 3 4" xfId="14458" xr:uid="{7DFF97BA-21D7-4C21-8B66-B0C464145996}"/>
    <cellStyle name="SAPBEXundefined 2 5 2 4" xfId="3939" xr:uid="{28C42E47-CD08-41C2-83E2-F154414F7B13}"/>
    <cellStyle name="SAPBEXundefined 2 5 2 4 2" xfId="9035" xr:uid="{0AD275C5-3528-4985-AC0B-EC018A11302E}"/>
    <cellStyle name="SAPBEXundefined 2 5 2 4 2 2" xfId="18917" xr:uid="{56467F5D-B5DD-40C6-8C69-8A3A43BFA322}"/>
    <cellStyle name="SAPBEXundefined 2 5 2 4 3" xfId="7178" xr:uid="{A3C0774E-81A0-4895-9119-79F41AA7AABD}"/>
    <cellStyle name="SAPBEXundefined 2 5 2 4 3 2" xfId="17229" xr:uid="{59C343AE-B1A9-4021-9BED-A03AA9FC884E}"/>
    <cellStyle name="SAPBEXundefined 2 5 2 4 4" xfId="14459" xr:uid="{3C2634B1-3B0C-416D-9848-D0F4A1209C2E}"/>
    <cellStyle name="SAPBEXundefined 2 5 2 5" xfId="3940" xr:uid="{C2E1D7F4-7F97-4B0A-B2CE-EC6F36594E52}"/>
    <cellStyle name="SAPBEXundefined 2 5 2 5 2" xfId="9036" xr:uid="{F4C243F3-F7BF-4C81-925F-8CEEB75F05B4}"/>
    <cellStyle name="SAPBEXundefined 2 5 2 5 2 2" xfId="18918" xr:uid="{B3F6E17E-DCB5-4C7B-9137-E99B88BBCCFF}"/>
    <cellStyle name="SAPBEXundefined 2 5 2 5 3" xfId="7318" xr:uid="{EA7C1EF4-5298-4445-8A49-F03BB68A3E8F}"/>
    <cellStyle name="SAPBEXundefined 2 5 2 5 3 2" xfId="17358" xr:uid="{7092597B-4721-4308-B405-474EABD68868}"/>
    <cellStyle name="SAPBEXundefined 2 5 2 5 4" xfId="14460" xr:uid="{42D4B4FB-B4C7-4221-A7B2-4AE0E8766BB9}"/>
    <cellStyle name="SAPBEXundefined 2 5 2 6" xfId="3941" xr:uid="{14281C12-9622-446B-8A7C-AB34A54EF6CC}"/>
    <cellStyle name="SAPBEXundefined 2 5 2 6 2" xfId="9037" xr:uid="{1B9E5613-D58B-4BE6-B3E2-445F37AA6924}"/>
    <cellStyle name="SAPBEXundefined 2 5 2 6 2 2" xfId="18919" xr:uid="{870DF26F-8CFA-4260-AC68-2C20ECA53B34}"/>
    <cellStyle name="SAPBEXundefined 2 5 2 6 3" xfId="8246" xr:uid="{B1E61D61-2E9C-4591-BE19-F4D0A243216B}"/>
    <cellStyle name="SAPBEXundefined 2 5 2 6 3 2" xfId="18132" xr:uid="{D8E68051-15B1-486B-8175-51CDDCE0F071}"/>
    <cellStyle name="SAPBEXundefined 2 5 2 6 4" xfId="14461" xr:uid="{DD296AB4-8C62-4D95-A394-6470B0A952E0}"/>
    <cellStyle name="SAPBEXundefined 2 5 2 7" xfId="7654" xr:uid="{5762B10E-001C-490B-9862-D1E31BFEC84E}"/>
    <cellStyle name="SAPBEXundefined 2 5 2 7 2" xfId="17665" xr:uid="{7529B0B0-55FD-4DB7-B5F2-B5B93136C324}"/>
    <cellStyle name="SAPBEXundefined 2 5 2 8" xfId="12068" xr:uid="{2C8F596D-11A9-49A0-A445-A83476E51F2E}"/>
    <cellStyle name="SAPBEXundefined 2 5 2 8 2" xfId="21665" xr:uid="{2A140F46-9B34-44BE-BA43-B98F4DF6307E}"/>
    <cellStyle name="SAPBEXundefined 2 5 2 9" xfId="13433" xr:uid="{121CAAC3-96DD-48F8-BBD9-33191C5B6DB5}"/>
    <cellStyle name="SAPBEXundefined 2 5 3" xfId="1783" xr:uid="{9A1C3AE1-0DBB-44CA-931F-9830F8AE07D6}"/>
    <cellStyle name="SAPBEXundefined 2 5 3 2" xfId="3942" xr:uid="{37B702D7-782C-4EA3-9F07-12C2B315A6A5}"/>
    <cellStyle name="SAPBEXundefined 2 5 3 2 2" xfId="9038" xr:uid="{7E52B4FE-663D-4CD2-9877-E56721E83B2B}"/>
    <cellStyle name="SAPBEXundefined 2 5 3 2 2 2" xfId="18920" xr:uid="{05091C5D-8E68-4372-92F9-4C961D084EA5}"/>
    <cellStyle name="SAPBEXundefined 2 5 3 2 3" xfId="12116" xr:uid="{3A2C759F-7AF4-4332-9B37-75C6C04D7991}"/>
    <cellStyle name="SAPBEXundefined 2 5 3 2 3 2" xfId="21702" xr:uid="{17345E3E-6C78-4E07-9D6D-D7F16C289EA4}"/>
    <cellStyle name="SAPBEXundefined 2 5 3 2 4" xfId="14462" xr:uid="{9C6DC187-403A-43BC-BD8E-857F70F95B34}"/>
    <cellStyle name="SAPBEXundefined 2 5 3 3" xfId="3943" xr:uid="{C3584A01-17B0-4D45-9189-8DCBD92CE682}"/>
    <cellStyle name="SAPBEXundefined 2 5 3 3 2" xfId="9039" xr:uid="{C49B32A4-7CE3-45FB-B8A9-99CCDAA2102D}"/>
    <cellStyle name="SAPBEXundefined 2 5 3 3 2 2" xfId="18921" xr:uid="{78148E1D-2578-4AE9-B907-D788BAE104A0}"/>
    <cellStyle name="SAPBEXundefined 2 5 3 3 3" xfId="7438" xr:uid="{D7B6E28B-FD4F-46BB-B3D0-232D333B0205}"/>
    <cellStyle name="SAPBEXundefined 2 5 3 3 3 2" xfId="17465" xr:uid="{7C0E3250-3438-41A2-AE51-FCDF4AB3B1F9}"/>
    <cellStyle name="SAPBEXundefined 2 5 3 3 4" xfId="14463" xr:uid="{92C4BE63-CD10-4B5B-B113-8A54384DB86C}"/>
    <cellStyle name="SAPBEXundefined 2 5 3 4" xfId="3944" xr:uid="{270F530A-2988-4EE0-9DD9-5932B9792D55}"/>
    <cellStyle name="SAPBEXundefined 2 5 3 4 2" xfId="9040" xr:uid="{91473135-8B5D-4D2F-893B-8C778E0607ED}"/>
    <cellStyle name="SAPBEXundefined 2 5 3 4 2 2" xfId="18922" xr:uid="{478DB58D-8FF6-49C0-8E74-790648B04827}"/>
    <cellStyle name="SAPBEXundefined 2 5 3 4 3" xfId="7912" xr:uid="{DE3F9F30-BADE-42B2-933D-8A09940E05C7}"/>
    <cellStyle name="SAPBEXundefined 2 5 3 4 3 2" xfId="17900" xr:uid="{F90EEB7E-792C-4BEC-88EA-1FD5279B3D58}"/>
    <cellStyle name="SAPBEXundefined 2 5 3 4 4" xfId="14464" xr:uid="{3A825FEC-ABAF-4BF1-97F9-28AF94EA9906}"/>
    <cellStyle name="SAPBEXundefined 2 5 3 5" xfId="3945" xr:uid="{683DD12D-9441-4564-9FD5-00415F2DBF41}"/>
    <cellStyle name="SAPBEXundefined 2 5 3 5 2" xfId="9041" xr:uid="{9E1DF905-4B5D-42B3-BAE9-5A4EDB5E0731}"/>
    <cellStyle name="SAPBEXundefined 2 5 3 5 2 2" xfId="18923" xr:uid="{499BE869-AE9E-46F0-A7D0-4BECF87BB9EF}"/>
    <cellStyle name="SAPBEXundefined 2 5 3 5 3" xfId="7374" xr:uid="{9F2D660F-D430-493A-A9D3-007F4FFA100D}"/>
    <cellStyle name="SAPBEXundefined 2 5 3 5 3 2" xfId="17407" xr:uid="{7FE06C2D-93BC-409B-AFA5-D85D3D554ABA}"/>
    <cellStyle name="SAPBEXundefined 2 5 3 5 4" xfId="14465" xr:uid="{CD0AA02E-5B7F-4928-B953-4F09DD54584F}"/>
    <cellStyle name="SAPBEXundefined 2 5 3 6" xfId="3946" xr:uid="{71EF8946-A1AA-4C2C-8990-1146031ABA17}"/>
    <cellStyle name="SAPBEXundefined 2 5 3 6 2" xfId="9042" xr:uid="{B4BE88D2-F3D3-4ABE-AF14-72E7D3E5FC59}"/>
    <cellStyle name="SAPBEXundefined 2 5 3 6 2 2" xfId="18924" xr:uid="{FE89D173-E066-4B0F-8961-11BE717EADD7}"/>
    <cellStyle name="SAPBEXundefined 2 5 3 6 3" xfId="12115" xr:uid="{02854FC9-C126-4BCC-891C-75CE1B64D5B2}"/>
    <cellStyle name="SAPBEXundefined 2 5 3 6 3 2" xfId="21701" xr:uid="{743F249D-E85E-4BDA-A8C3-577CB0EAE891}"/>
    <cellStyle name="SAPBEXundefined 2 5 3 6 4" xfId="14466" xr:uid="{CCD409FF-2408-4EA4-B03A-FEFEFE14AA67}"/>
    <cellStyle name="SAPBEXundefined 2 5 3 7" xfId="7749" xr:uid="{A9B6D16B-EE41-4CE2-9790-3A41B74FE4D3}"/>
    <cellStyle name="SAPBEXundefined 2 5 3 7 2" xfId="17748" xr:uid="{694415E8-117D-4B8E-B81B-715E67FF52E1}"/>
    <cellStyle name="SAPBEXundefined 2 5 3 8" xfId="12299" xr:uid="{1DCA5F8A-1A51-4C78-8F27-1D10489AF98A}"/>
    <cellStyle name="SAPBEXundefined 2 5 3 8 2" xfId="21879" xr:uid="{D370AB86-723F-4BFF-9799-B47C79D13187}"/>
    <cellStyle name="SAPBEXundefined 2 5 3 9" xfId="13512" xr:uid="{F1ACE27F-F085-44D7-B220-375F622FE3FB}"/>
    <cellStyle name="SAPBEXundefined 2 5 4" xfId="3947" xr:uid="{6A9CA482-4117-45CD-8571-1D19CCE7BB9E}"/>
    <cellStyle name="SAPBEXundefined 2 5 4 2" xfId="9043" xr:uid="{218C049B-FAE9-433D-8F76-5636B12EEDCC}"/>
    <cellStyle name="SAPBEXundefined 2 5 4 2 2" xfId="18925" xr:uid="{0B15444F-3A08-4616-9676-289D39E9A32B}"/>
    <cellStyle name="SAPBEXundefined 2 5 4 3" xfId="7807" xr:uid="{E8E4F4EE-4DAC-4A09-91F9-640E43146BAB}"/>
    <cellStyle name="SAPBEXundefined 2 5 4 3 2" xfId="17804" xr:uid="{25ECBC35-BFBA-45C9-835B-42255248CF67}"/>
    <cellStyle name="SAPBEXundefined 2 5 4 4" xfId="14467" xr:uid="{FF28D7A7-9025-46A6-9EAD-9598FF9F4ED4}"/>
    <cellStyle name="SAPBEXundefined 2 5 5" xfId="3948" xr:uid="{1E62C22B-D4CD-4173-A61E-B68EC8801E2F}"/>
    <cellStyle name="SAPBEXundefined 2 5 5 2" xfId="9044" xr:uid="{E90FD46F-0DFC-45C2-AC75-380BCD6681EF}"/>
    <cellStyle name="SAPBEXundefined 2 5 5 2 2" xfId="18926" xr:uid="{2FEE2771-FD0B-40BC-ACE5-BC4C075F8504}"/>
    <cellStyle name="SAPBEXundefined 2 5 5 3" xfId="8196" xr:uid="{91EE2705-804E-4B8E-BE61-90F7991C5268}"/>
    <cellStyle name="SAPBEXundefined 2 5 5 3 2" xfId="18084" xr:uid="{D53E605B-DF85-485B-89F0-CD9F39937C3E}"/>
    <cellStyle name="SAPBEXundefined 2 5 5 4" xfId="14468" xr:uid="{5BDBED54-8943-4F37-841A-A83AC23C3882}"/>
    <cellStyle name="SAPBEXundefined 2 5 6" xfId="3949" xr:uid="{5D350F3B-E1FB-45B5-8525-110060FFABAD}"/>
    <cellStyle name="SAPBEXundefined 2 5 6 2" xfId="9045" xr:uid="{2FE5630A-1A06-4846-8E4C-22D4E0BDC6FA}"/>
    <cellStyle name="SAPBEXundefined 2 5 6 2 2" xfId="18927" xr:uid="{19142875-AFED-4C89-ACF1-EEA7313B7EEB}"/>
    <cellStyle name="SAPBEXundefined 2 5 6 3" xfId="7542" xr:uid="{456A7F30-8F1C-40F0-AC01-289D8CAF5626}"/>
    <cellStyle name="SAPBEXundefined 2 5 6 3 2" xfId="17564" xr:uid="{9572DC0E-D136-4D8E-AF55-27CA6EFF16A6}"/>
    <cellStyle name="SAPBEXundefined 2 5 6 4" xfId="14469" xr:uid="{F45347C9-8D8D-4F34-95FB-1AB56FCB5706}"/>
    <cellStyle name="SAPBEXundefined 2 5 7" xfId="3950" xr:uid="{05C2D94A-E3F2-450A-9FE9-39C59D6DD74A}"/>
    <cellStyle name="SAPBEXundefined 2 5 7 2" xfId="9046" xr:uid="{E1A34E94-5AB3-40EE-A8D0-1DFE18728BA9}"/>
    <cellStyle name="SAPBEXundefined 2 5 7 2 2" xfId="18928" xr:uid="{A92C24C7-4CB9-4BB1-AC37-280A0FDF4BDF}"/>
    <cellStyle name="SAPBEXundefined 2 5 7 3" xfId="12114" xr:uid="{64D4709C-C3CA-4B5E-AE77-FCCF7AA77B63}"/>
    <cellStyle name="SAPBEXundefined 2 5 7 3 2" xfId="21700" xr:uid="{6DAC1F1A-34BE-46E4-8F76-507B5D27C038}"/>
    <cellStyle name="SAPBEXundefined 2 5 7 4" xfId="14470" xr:uid="{B5308D71-6410-4ED8-9CE1-C5219082366E}"/>
    <cellStyle name="SAPBEXundefined 2 5 8" xfId="3951" xr:uid="{32C6FDB4-3C38-4E89-B48C-139E0FF01403}"/>
    <cellStyle name="SAPBEXundefined 2 5 8 2" xfId="9047" xr:uid="{A521A82F-F6F5-4ABE-AED9-772A8C21E9F3}"/>
    <cellStyle name="SAPBEXundefined 2 5 8 2 2" xfId="18929" xr:uid="{FAB0EF43-D876-4D6C-A767-188FCEBF7B75}"/>
    <cellStyle name="SAPBEXundefined 2 5 8 3" xfId="7982" xr:uid="{0211389D-1084-4CDA-990C-59594FCD3AA8}"/>
    <cellStyle name="SAPBEXundefined 2 5 8 3 2" xfId="17963" xr:uid="{68CDE2DB-8E5C-4361-94F9-87F94ECB2D50}"/>
    <cellStyle name="SAPBEXundefined 2 5 8 4" xfId="14471" xr:uid="{FDD40AE2-2851-41A4-99A6-A6889FDA4253}"/>
    <cellStyle name="SAPBEXundefined 2 5 9" xfId="7577" xr:uid="{0D1CA908-9272-4536-AFE7-39F3FAD262C8}"/>
    <cellStyle name="SAPBEXundefined 2 5 9 2" xfId="17595" xr:uid="{524E596F-A388-49BF-A166-AD02E7ADB6D7}"/>
    <cellStyle name="SAPBEXundefined 2 6" xfId="1672" xr:uid="{DD2D7D9B-9405-40D2-ABCB-C219DEDBF51B}"/>
    <cellStyle name="SAPBEXundefined 2 6 2" xfId="3952" xr:uid="{22474B5C-BDC0-4400-8F13-68F6B59F9E7F}"/>
    <cellStyle name="SAPBEXundefined 2 6 2 2" xfId="9048" xr:uid="{191FEDAF-A530-4D08-9D6B-F3B547DC8077}"/>
    <cellStyle name="SAPBEXundefined 2 6 2 2 2" xfId="18930" xr:uid="{A869EDA9-0484-43CF-8DD9-A244D1E19863}"/>
    <cellStyle name="SAPBEXundefined 2 6 2 3" xfId="7319" xr:uid="{03F0C7CA-ADA0-40F8-987A-F4877AFBA517}"/>
    <cellStyle name="SAPBEXundefined 2 6 2 3 2" xfId="17359" xr:uid="{9214DDB3-D71E-4ACA-B162-B3A0A99E6450}"/>
    <cellStyle name="SAPBEXundefined 2 6 2 4" xfId="14472" xr:uid="{B13AF649-D933-443B-966D-8A4AA503E23B}"/>
    <cellStyle name="SAPBEXundefined 2 6 3" xfId="3953" xr:uid="{B37F18D7-CEB7-4197-8ACC-BD1A3C41543A}"/>
    <cellStyle name="SAPBEXundefined 2 6 3 2" xfId="9049" xr:uid="{ED8E6200-BA4A-4A0A-BA8D-F903BE4CECA4}"/>
    <cellStyle name="SAPBEXundefined 2 6 3 2 2" xfId="18931" xr:uid="{DCE3FE3E-746D-4EFE-A77F-D2F351210E07}"/>
    <cellStyle name="SAPBEXundefined 2 6 3 3" xfId="8247" xr:uid="{0D77A522-8790-4ECA-B176-D2C0DF7BEF09}"/>
    <cellStyle name="SAPBEXundefined 2 6 3 3 2" xfId="18133" xr:uid="{2C86D22E-D028-45AA-A96A-73FFF1236109}"/>
    <cellStyle name="SAPBEXundefined 2 6 3 4" xfId="14473" xr:uid="{04EFC0B7-3FBD-4002-9700-8805C614C859}"/>
    <cellStyle name="SAPBEXundefined 2 6 4" xfId="3954" xr:uid="{3D5AB601-D542-4796-B6A1-D08D91FB4EF7}"/>
    <cellStyle name="SAPBEXundefined 2 6 4 2" xfId="9050" xr:uid="{BE2FCB42-D859-410C-A64E-B850040D40E3}"/>
    <cellStyle name="SAPBEXundefined 2 6 4 2 2" xfId="18932" xr:uid="{1E4B3F1A-1CA0-44A9-A2BF-7CA14501097E}"/>
    <cellStyle name="SAPBEXundefined 2 6 4 3" xfId="12113" xr:uid="{524198E3-CDDA-4BC1-8198-EEABC73FF1B3}"/>
    <cellStyle name="SAPBEXundefined 2 6 4 3 2" xfId="21699" xr:uid="{F5352CA9-D52D-4D29-B36A-6DB27D124789}"/>
    <cellStyle name="SAPBEXundefined 2 6 4 4" xfId="14474" xr:uid="{4A0A10FE-48F7-4D26-8F13-6F374D240A96}"/>
    <cellStyle name="SAPBEXundefined 2 6 5" xfId="3955" xr:uid="{5ECDDF5D-9FAE-447F-A947-AAB17A59623F}"/>
    <cellStyle name="SAPBEXundefined 2 6 5 2" xfId="9051" xr:uid="{1A40BE9F-4A60-4C6D-A4EE-2CE6FB4D43E1}"/>
    <cellStyle name="SAPBEXundefined 2 6 5 2 2" xfId="18933" xr:uid="{27C41685-4409-4378-B944-A4832D273C57}"/>
    <cellStyle name="SAPBEXundefined 2 6 5 3" xfId="7179" xr:uid="{457B1E9B-C326-4A4F-B787-2DD25943366B}"/>
    <cellStyle name="SAPBEXundefined 2 6 5 3 2" xfId="17230" xr:uid="{41D4FDAF-6B45-45FE-A413-E74728FA89C2}"/>
    <cellStyle name="SAPBEXundefined 2 6 5 4" xfId="14475" xr:uid="{B529D373-025D-4615-A2B0-2C6240D5BC3B}"/>
    <cellStyle name="SAPBEXundefined 2 6 6" xfId="3956" xr:uid="{0994F71D-B552-4B3D-8D94-2A14E6BD29ED}"/>
    <cellStyle name="SAPBEXundefined 2 6 6 2" xfId="9052" xr:uid="{17E5033B-E1E0-4871-AB59-406C51B8DF89}"/>
    <cellStyle name="SAPBEXundefined 2 6 6 2 2" xfId="18934" xr:uid="{18908EAC-F2F8-4B7A-9266-79B986EFB16C}"/>
    <cellStyle name="SAPBEXundefined 2 6 6 3" xfId="7913" xr:uid="{751E1A65-302A-420B-A2E5-EC161E5EEAF4}"/>
    <cellStyle name="SAPBEXundefined 2 6 6 3 2" xfId="17901" xr:uid="{A744B582-21A3-4E0D-8EC7-8D9EE4D076B2}"/>
    <cellStyle name="SAPBEXundefined 2 6 6 4" xfId="14476" xr:uid="{E8B16C4A-8219-4CBF-81B4-05CA3ECE9523}"/>
    <cellStyle name="SAPBEXundefined 2 6 7" xfId="7675" xr:uid="{C9DFF30B-C520-4F33-AAD2-8E08B922E0E2}"/>
    <cellStyle name="SAPBEXundefined 2 6 7 2" xfId="17685" xr:uid="{0C06D291-71EE-4BF1-A09C-7124654B2AD0}"/>
    <cellStyle name="SAPBEXundefined 2 6 8" xfId="12062" xr:uid="{932EEE65-1373-417B-B7F1-B054F74CEC17}"/>
    <cellStyle name="SAPBEXundefined 2 6 8 2" xfId="21659" xr:uid="{4133A1E0-F87E-4077-B9E8-30E2A8D65951}"/>
    <cellStyle name="SAPBEXundefined 2 6 9" xfId="13453" xr:uid="{4F2B7962-D3B9-4CE6-8DD0-92E34EFFD586}"/>
    <cellStyle name="SAPBEXundefined 2 7" xfId="1688" xr:uid="{EF7FBEDB-33CB-4ED9-BC03-009E145D486A}"/>
    <cellStyle name="SAPBEXundefined 2 7 2" xfId="3957" xr:uid="{B16D06B6-5C78-4037-AFCB-ECDB27931EB4}"/>
    <cellStyle name="SAPBEXundefined 2 7 2 2" xfId="9053" xr:uid="{8F0BE9E4-18D4-419D-AADC-BD363CFC4ECA}"/>
    <cellStyle name="SAPBEXundefined 2 7 2 2 2" xfId="18935" xr:uid="{E1E0F32A-577D-4D50-9D83-631573493638}"/>
    <cellStyle name="SAPBEXundefined 2 7 2 3" xfId="7375" xr:uid="{5AC4074F-F9D5-4EB5-87D5-6B880FEE5291}"/>
    <cellStyle name="SAPBEXundefined 2 7 2 3 2" xfId="17408" xr:uid="{AD25771B-95FA-4E2D-AFF4-8BD34CA21AD9}"/>
    <cellStyle name="SAPBEXundefined 2 7 2 4" xfId="14477" xr:uid="{38AD52F1-5EE9-4867-854B-F82C22C0146F}"/>
    <cellStyle name="SAPBEXundefined 2 7 3" xfId="3958" xr:uid="{4205B77A-E8DA-455F-9257-CDC56A58786F}"/>
    <cellStyle name="SAPBEXundefined 2 7 3 2" xfId="9054" xr:uid="{244E62A6-2B8A-402F-BC77-E1A6D4E530E5}"/>
    <cellStyle name="SAPBEXundefined 2 7 3 2 2" xfId="18936" xr:uid="{61D591E1-E548-46AD-99AA-8E18737D856F}"/>
    <cellStyle name="SAPBEXundefined 2 7 3 3" xfId="12112" xr:uid="{2A90743B-5DB3-4777-B166-7F4B1735701E}"/>
    <cellStyle name="SAPBEXundefined 2 7 3 3 2" xfId="21698" xr:uid="{C6A4669C-9251-4609-8E62-E0EAD2CD47F7}"/>
    <cellStyle name="SAPBEXundefined 2 7 3 4" xfId="14478" xr:uid="{CE54B330-E39E-4086-B33F-7267FD8C8886}"/>
    <cellStyle name="SAPBEXundefined 2 7 4" xfId="3959" xr:uid="{1B1CE009-5EE8-44B4-B343-B96E167B1AC2}"/>
    <cellStyle name="SAPBEXundefined 2 7 4 2" xfId="9055" xr:uid="{30B730DF-D8BE-4524-9610-AAB963605918}"/>
    <cellStyle name="SAPBEXundefined 2 7 4 2 2" xfId="18937" xr:uid="{7FD7521B-0301-4728-94F3-D593223CD599}"/>
    <cellStyle name="SAPBEXundefined 2 7 4 3" xfId="7439" xr:uid="{6D8B24DC-A8C2-4723-99F2-70258B898319}"/>
    <cellStyle name="SAPBEXundefined 2 7 4 3 2" xfId="17466" xr:uid="{7A6BF7CB-788E-46F3-9A3B-E04040924E2C}"/>
    <cellStyle name="SAPBEXundefined 2 7 4 4" xfId="14479" xr:uid="{3C1B06C2-6C6F-4618-A17C-6C7FD7D4D314}"/>
    <cellStyle name="SAPBEXundefined 2 7 5" xfId="3960" xr:uid="{EDACE96C-92CF-4609-B05A-4C2605E31A66}"/>
    <cellStyle name="SAPBEXundefined 2 7 5 2" xfId="9056" xr:uid="{02DDE184-F031-4B10-BB4E-2631247E7C9F}"/>
    <cellStyle name="SAPBEXundefined 2 7 5 2 2" xfId="18938" xr:uid="{CA6F4067-B31C-46BA-B5AD-2562C02A8BB2}"/>
    <cellStyle name="SAPBEXundefined 2 7 5 3" xfId="8197" xr:uid="{5A6FC2AC-0ADC-4C54-8A25-80D191AA1556}"/>
    <cellStyle name="SAPBEXundefined 2 7 5 3 2" xfId="18085" xr:uid="{7246CB2F-ADCC-449E-95AD-AB0F80B02923}"/>
    <cellStyle name="SAPBEXundefined 2 7 5 4" xfId="14480" xr:uid="{79CE8683-A65E-4C40-97EF-7A93072058EB}"/>
    <cellStyle name="SAPBEXundefined 2 7 6" xfId="3961" xr:uid="{9900EB25-8DAF-40B6-AFF2-FE7297F159A1}"/>
    <cellStyle name="SAPBEXundefined 2 7 6 2" xfId="9057" xr:uid="{DC11B821-25EF-4FE4-8F95-12195898D7E6}"/>
    <cellStyle name="SAPBEXundefined 2 7 6 2 2" xfId="18939" xr:uid="{790BA20E-18E7-4CB1-A0DC-34AE084DE8B8}"/>
    <cellStyle name="SAPBEXundefined 2 7 6 3" xfId="7543" xr:uid="{64FB99C0-4BBA-4514-86EF-637A48FD466D}"/>
    <cellStyle name="SAPBEXundefined 2 7 6 3 2" xfId="17565" xr:uid="{533984A0-6C9E-4531-ABEC-BB6EDBEC83FC}"/>
    <cellStyle name="SAPBEXundefined 2 7 6 4" xfId="14481" xr:uid="{05B349F2-EEF6-4C1A-B8B5-590908872791}"/>
    <cellStyle name="SAPBEXundefined 2 7 7" xfId="7689" xr:uid="{EC957C37-4298-4ACD-87DE-EC7B803D8B8D}"/>
    <cellStyle name="SAPBEXundefined 2 7 7 2" xfId="17698" xr:uid="{C20BC314-0F3A-4E01-9DB7-A2C3597A47ED}"/>
    <cellStyle name="SAPBEXundefined 2 7 8" xfId="12059" xr:uid="{CFD8F82A-B198-4215-B639-6D40AE5A7DFC}"/>
    <cellStyle name="SAPBEXundefined 2 7 8 2" xfId="21656" xr:uid="{089B42B7-7DEC-4EB0-8DA6-795EB61DE2CC}"/>
    <cellStyle name="SAPBEXundefined 2 7 9" xfId="13466" xr:uid="{14C7B161-CA42-49F4-9348-DE59FBC8670F}"/>
    <cellStyle name="SAPBEXundefined 2 8" xfId="3962" xr:uid="{74073EF7-6D6D-4ACC-889B-D64271A7E414}"/>
    <cellStyle name="SAPBEXundefined 2 8 2" xfId="9058" xr:uid="{04979815-3CED-4D36-B4ED-409B644F869C}"/>
    <cellStyle name="SAPBEXundefined 2 8 2 2" xfId="18940" xr:uid="{66FE3B0F-5BCF-46D8-87AF-F0BE48BAF75D}"/>
    <cellStyle name="SAPBEXundefined 2 8 3" xfId="12111" xr:uid="{9CCEA81D-0B5C-4197-BA56-F487229E8730}"/>
    <cellStyle name="SAPBEXundefined 2 8 3 2" xfId="21697" xr:uid="{F1AC6E78-F9A3-4BDE-8528-4864C3947B8B}"/>
    <cellStyle name="SAPBEXundefined 2 8 4" xfId="14482" xr:uid="{AE10C83C-F485-448F-811D-3E6D38E3E6C1}"/>
    <cellStyle name="SAPBEXundefined 2 9" xfId="3963" xr:uid="{F56B0577-04B5-43BF-B094-50E7EAFED747}"/>
    <cellStyle name="SAPBEXundefined 2 9 2" xfId="9059" xr:uid="{7C5E2B62-68A5-4DF7-99F8-907B264F8AA9}"/>
    <cellStyle name="SAPBEXundefined 2 9 2 2" xfId="18941" xr:uid="{04987A96-F751-4534-8112-849BF43F4D19}"/>
    <cellStyle name="SAPBEXundefined 2 9 3" xfId="7808" xr:uid="{E03072A3-3534-49DC-9458-A36EF77048E6}"/>
    <cellStyle name="SAPBEXundefined 2 9 3 2" xfId="17805" xr:uid="{CB64155A-AC6D-4AFD-884E-9B1859D1BD98}"/>
    <cellStyle name="SAPBEXundefined 2 9 4" xfId="14483" xr:uid="{E714F693-71AE-42B7-9229-AAB539433CE9}"/>
    <cellStyle name="SAPBEXundefined 3" xfId="1471" xr:uid="{4C05071F-C7E7-475D-A5D0-83875D0AF562}"/>
    <cellStyle name="SAPBEXundefined 3 10" xfId="7568" xr:uid="{CE880D3A-C0B0-4792-89B0-9D72C002D923}"/>
    <cellStyle name="SAPBEXundefined 3 10 2" xfId="17586" xr:uid="{E5989AF9-0C29-4E96-8808-D21CAB03E944}"/>
    <cellStyle name="SAPBEXundefined 3 11" xfId="7332" xr:uid="{3A5EC05C-3B85-4F96-9A66-C2C62DAF772B}"/>
    <cellStyle name="SAPBEXundefined 3 11 2" xfId="17370" xr:uid="{0EA0F6E3-204D-4AB2-94C8-28332D63384C}"/>
    <cellStyle name="SAPBEXundefined 3 12" xfId="13362" xr:uid="{4D950260-61EC-4B40-B0F3-6D63A18DEE34}"/>
    <cellStyle name="SAPBEXundefined 3 2" xfId="1720" xr:uid="{127BF13D-E97F-426C-BAAF-7D527E8EFB52}"/>
    <cellStyle name="SAPBEXundefined 3 2 2" xfId="3964" xr:uid="{A190C7BC-6103-4329-BDDD-CE16DE7AF694}"/>
    <cellStyle name="SAPBEXundefined 3 2 2 2" xfId="9060" xr:uid="{F1DD2702-07AE-4889-B9B2-CC195547EBC3}"/>
    <cellStyle name="SAPBEXundefined 3 2 2 2 2" xfId="18942" xr:uid="{DDB50A1A-443B-4D5E-B13E-7A7E9570E310}"/>
    <cellStyle name="SAPBEXundefined 3 2 2 3" xfId="7130" xr:uid="{B415A2D5-A950-4828-8727-7D67766C3DC0}"/>
    <cellStyle name="SAPBEXundefined 3 2 2 3 2" xfId="17184" xr:uid="{66E71811-08FD-419B-8CAD-4B4953F0DDC2}"/>
    <cellStyle name="SAPBEXundefined 3 2 2 4" xfId="14484" xr:uid="{8A22B7A2-6AE3-43CC-B7C4-3F4223D429DA}"/>
    <cellStyle name="SAPBEXundefined 3 2 3" xfId="3965" xr:uid="{586281EC-A786-420B-9495-623787DE8474}"/>
    <cellStyle name="SAPBEXundefined 3 2 3 2" xfId="9061" xr:uid="{6D798A90-5584-4DC8-BF4C-DC4FF1548D55}"/>
    <cellStyle name="SAPBEXundefined 3 2 3 2 2" xfId="18943" xr:uid="{77AB7C08-FD7C-4100-98A4-EDA69AA1ED16}"/>
    <cellStyle name="SAPBEXundefined 3 2 3 3" xfId="8248" xr:uid="{7FE17A4C-B903-4B8E-B8A1-4B3CE6EAD8B3}"/>
    <cellStyle name="SAPBEXundefined 3 2 3 3 2" xfId="18134" xr:uid="{9387D70D-4968-4378-A1C4-A6E02945F420}"/>
    <cellStyle name="SAPBEXundefined 3 2 3 4" xfId="14485" xr:uid="{915116F5-5D8B-4AD4-83EF-C5524B088657}"/>
    <cellStyle name="SAPBEXundefined 3 2 4" xfId="3966" xr:uid="{95E4282F-E15E-45D6-B32F-81045B836EB8}"/>
    <cellStyle name="SAPBEXundefined 3 2 4 2" xfId="9062" xr:uid="{05A98068-9793-45E9-8096-54BF6FC168FE}"/>
    <cellStyle name="SAPBEXundefined 3 2 4 2 2" xfId="18944" xr:uid="{5446D85B-6F8D-4B38-8527-ADCF712B2E6F}"/>
    <cellStyle name="SAPBEXundefined 3 2 4 3" xfId="12110" xr:uid="{A427946E-1264-493B-B340-0BFF6A0925CC}"/>
    <cellStyle name="SAPBEXundefined 3 2 4 3 2" xfId="21696" xr:uid="{E4B85DCA-9DB2-46A6-A473-A5103C4CEED6}"/>
    <cellStyle name="SAPBEXundefined 3 2 4 4" xfId="14486" xr:uid="{474FF2FE-E297-4BF4-832B-063C80286A66}"/>
    <cellStyle name="SAPBEXundefined 3 2 5" xfId="3967" xr:uid="{1107D5AF-FCB4-42EF-ADE4-E35D0444186A}"/>
    <cellStyle name="SAPBEXundefined 3 2 5 2" xfId="9063" xr:uid="{019CD468-1D9F-4254-A333-E8D07D413373}"/>
    <cellStyle name="SAPBEXundefined 3 2 5 2 2" xfId="18945" xr:uid="{3337615A-2A48-42CE-B940-506BE1D9B044}"/>
    <cellStyle name="SAPBEXundefined 3 2 5 3" xfId="7983" xr:uid="{C85EABCA-A901-4871-817A-BE7837B6FACA}"/>
    <cellStyle name="SAPBEXundefined 3 2 5 3 2" xfId="17964" xr:uid="{6F38B02A-F2D0-4CF4-BC1F-B97C62797033}"/>
    <cellStyle name="SAPBEXundefined 3 2 5 4" xfId="14487" xr:uid="{6EB1CFE4-D3D8-49E5-A1AA-BD3D954B6949}"/>
    <cellStyle name="SAPBEXundefined 3 2 6" xfId="3968" xr:uid="{396E97EF-F4B7-4704-842E-F4E56EFA265D}"/>
    <cellStyle name="SAPBEXundefined 3 2 6 2" xfId="9064" xr:uid="{3D112ABF-4581-4908-8DCE-8853811EB407}"/>
    <cellStyle name="SAPBEXundefined 3 2 6 2 2" xfId="18946" xr:uid="{C45F8CAB-8BEB-4369-89A1-75B3418F0628}"/>
    <cellStyle name="SAPBEXundefined 3 2 6 3" xfId="7914" xr:uid="{DE20031D-899A-42AC-887E-565A7EA5967B}"/>
    <cellStyle name="SAPBEXundefined 3 2 6 3 2" xfId="17902" xr:uid="{F20C1727-5FC1-4E46-BCD2-808C7B55ECC3}"/>
    <cellStyle name="SAPBEXundefined 3 2 6 4" xfId="14488" xr:uid="{8689259F-724A-453E-B1A8-5C9DC047A51D}"/>
    <cellStyle name="SAPBEXundefined 3 2 7" xfId="7700" xr:uid="{AEBBF8DA-AE7A-4C23-A75C-ECD0C70BAFBB}"/>
    <cellStyle name="SAPBEXundefined 3 2 7 2" xfId="17706" xr:uid="{56E9CAC7-CCCC-48D3-BB53-416ED837B81C}"/>
    <cellStyle name="SAPBEXundefined 3 2 8" xfId="7499" xr:uid="{24067233-1AAF-48E4-B8EE-7E2C215625F0}"/>
    <cellStyle name="SAPBEXundefined 3 2 8 2" xfId="17522" xr:uid="{2F8C41EC-BF97-4129-85EF-6A5AC498DF8D}"/>
    <cellStyle name="SAPBEXundefined 3 2 9" xfId="13471" xr:uid="{DBBF04C9-8F0F-4065-BF93-9E7A61C8B395}"/>
    <cellStyle name="SAPBEXundefined 3 3" xfId="1676" xr:uid="{FC35B2AE-1D96-48FB-A4B2-32D4A6BF52F5}"/>
    <cellStyle name="SAPBEXundefined 3 3 2" xfId="3969" xr:uid="{8CB98FA0-90E0-4F5D-B4B2-1280D6417F4D}"/>
    <cellStyle name="SAPBEXundefined 3 3 2 2" xfId="9065" xr:uid="{E5D7903E-6F83-4A49-923A-CC76630AB7E3}"/>
    <cellStyle name="SAPBEXundefined 3 3 2 2 2" xfId="18947" xr:uid="{CDC2F77E-0EEE-4D33-A959-2E71A66315BC}"/>
    <cellStyle name="SAPBEXundefined 3 3 2 3" xfId="7376" xr:uid="{58351F9A-ADE2-4458-8360-6ED1248E3644}"/>
    <cellStyle name="SAPBEXundefined 3 3 2 3 2" xfId="17409" xr:uid="{8907D30C-931D-4D7E-B800-6CFBA0EF3360}"/>
    <cellStyle name="SAPBEXundefined 3 3 2 4" xfId="14489" xr:uid="{E239E7B1-8EE3-44CF-8CE9-A221E016B60E}"/>
    <cellStyle name="SAPBEXundefined 3 3 3" xfId="3970" xr:uid="{08FA4CB7-221A-4171-B3D9-63F4BDE016F5}"/>
    <cellStyle name="SAPBEXundefined 3 3 3 2" xfId="9066" xr:uid="{927F73E5-2694-42CC-B81B-FBD99F45D2CF}"/>
    <cellStyle name="SAPBEXundefined 3 3 3 2 2" xfId="18948" xr:uid="{7DD9F33C-D411-42D1-817E-E4A591178ADE}"/>
    <cellStyle name="SAPBEXundefined 3 3 3 3" xfId="7544" xr:uid="{B07AEA7E-DB9F-491C-9D88-86D9F6F42602}"/>
    <cellStyle name="SAPBEXundefined 3 3 3 3 2" xfId="17566" xr:uid="{DA095C72-E4F1-40D1-8F55-4CB196B8A59B}"/>
    <cellStyle name="SAPBEXundefined 3 3 3 4" xfId="14490" xr:uid="{63076DF3-5A2F-4400-BC50-764E67971981}"/>
    <cellStyle name="SAPBEXundefined 3 3 4" xfId="3971" xr:uid="{7BB75A7D-1627-439F-AC0F-159F577B0EAF}"/>
    <cellStyle name="SAPBEXundefined 3 3 4 2" xfId="9067" xr:uid="{610A72E1-92A7-4F8E-9DC7-E6651BC4DF7F}"/>
    <cellStyle name="SAPBEXundefined 3 3 4 2 2" xfId="18949" xr:uid="{E55CA77A-DDC9-4B19-AE0D-5B0F11523D05}"/>
    <cellStyle name="SAPBEXundefined 3 3 4 3" xfId="12109" xr:uid="{A2489508-E755-4CC3-A4E2-7ABCCC1ABFED}"/>
    <cellStyle name="SAPBEXundefined 3 3 4 3 2" xfId="21695" xr:uid="{1658AEE6-C3AF-4BF4-A020-D6B2F9C055BE}"/>
    <cellStyle name="SAPBEXundefined 3 3 4 4" xfId="14491" xr:uid="{869860A6-C563-4C2D-9DF8-2A82E517B933}"/>
    <cellStyle name="SAPBEXundefined 3 3 5" xfId="3972" xr:uid="{C9000B9A-DBA0-4D2C-A88F-D95B3C3F90E5}"/>
    <cellStyle name="SAPBEXundefined 3 3 5 2" xfId="9068" xr:uid="{504259B1-3096-42D3-9572-EC846FB724C3}"/>
    <cellStyle name="SAPBEXundefined 3 3 5 2 2" xfId="18950" xr:uid="{0373EC05-F2AC-4321-A622-CB82C350CF81}"/>
    <cellStyle name="SAPBEXundefined 3 3 5 3" xfId="7984" xr:uid="{A962E291-804E-4A5C-B52B-8E02CD3EC205}"/>
    <cellStyle name="SAPBEXundefined 3 3 5 3 2" xfId="17965" xr:uid="{E2F25737-4D42-4A0C-BEE0-9C23706B7FA3}"/>
    <cellStyle name="SAPBEXundefined 3 3 5 4" xfId="14492" xr:uid="{DD9F6062-F7CB-4AF5-9AC7-38A84E0C0D9E}"/>
    <cellStyle name="SAPBEXundefined 3 3 6" xfId="3973" xr:uid="{0188008A-C0B6-4F08-BEC1-F684CB258F44}"/>
    <cellStyle name="SAPBEXundefined 3 3 6 2" xfId="9069" xr:uid="{E2C5BA3C-7424-4DBB-85ED-D7F774A231CD}"/>
    <cellStyle name="SAPBEXundefined 3 3 6 2 2" xfId="18951" xr:uid="{EBAAD11F-0A69-4B63-9657-1A8E874694F6}"/>
    <cellStyle name="SAPBEXundefined 3 3 6 3" xfId="7326" xr:uid="{DA490F92-C1E6-4332-AAF9-19B6BE57E666}"/>
    <cellStyle name="SAPBEXundefined 3 3 6 3 2" xfId="17365" xr:uid="{CD155F60-419B-4984-964C-311D84F1CC82}"/>
    <cellStyle name="SAPBEXundefined 3 3 6 4" xfId="14493" xr:uid="{F96877B2-AED6-45B0-929D-7F2067A7ED21}"/>
    <cellStyle name="SAPBEXundefined 3 3 7" xfId="7679" xr:uid="{95573F35-1F12-48D9-B3E6-443DBB99B6F7}"/>
    <cellStyle name="SAPBEXundefined 3 3 7 2" xfId="17689" xr:uid="{A9D837A5-6A78-421B-B4E4-369A2523D268}"/>
    <cellStyle name="SAPBEXundefined 3 3 8" xfId="12061" xr:uid="{0BF64FB9-5675-4514-B80F-B8D0352F4C7E}"/>
    <cellStyle name="SAPBEXundefined 3 3 8 2" xfId="21658" xr:uid="{FEABEF62-33E2-48E9-AD45-A3043FF43A4A}"/>
    <cellStyle name="SAPBEXundefined 3 3 9" xfId="13457" xr:uid="{95E0FAB0-4874-43E1-A05F-68C1CAA01C05}"/>
    <cellStyle name="SAPBEXundefined 3 4" xfId="1681" xr:uid="{AE69BBBF-3F4F-4628-B1F4-797ED9C06E61}"/>
    <cellStyle name="SAPBEXundefined 3 4 2" xfId="3974" xr:uid="{4CE74F45-1363-4E3C-ABAF-4857E4C9F54F}"/>
    <cellStyle name="SAPBEXundefined 3 4 2 2" xfId="9070" xr:uid="{245F4468-2E3D-4077-913C-63AA4C925F5C}"/>
    <cellStyle name="SAPBEXundefined 3 4 2 2 2" xfId="18952" xr:uid="{9079B537-F486-4228-9DA9-6F0E02EF55AD}"/>
    <cellStyle name="SAPBEXundefined 3 4 2 3" xfId="12108" xr:uid="{FD222533-3295-45DF-9201-D4AAD00A5A3A}"/>
    <cellStyle name="SAPBEXundefined 3 4 2 3 2" xfId="21694" xr:uid="{45416156-9EED-4CB5-906C-72AB818AB171}"/>
    <cellStyle name="SAPBEXundefined 3 4 2 4" xfId="14494" xr:uid="{61BAAA99-512C-4892-8139-7B861D9A7A67}"/>
    <cellStyle name="SAPBEXundefined 3 4 3" xfId="3975" xr:uid="{384BBB44-86C5-4FBC-9201-F3159B63A52E}"/>
    <cellStyle name="SAPBEXundefined 3 4 3 2" xfId="9071" xr:uid="{636A8F31-A634-420A-AF70-5BC55DC73CBE}"/>
    <cellStyle name="SAPBEXundefined 3 4 3 2 2" xfId="18953" xr:uid="{3A0BFFBE-6980-4C5F-998F-1F1BCE126C60}"/>
    <cellStyle name="SAPBEXundefined 3 4 3 3" xfId="7809" xr:uid="{AEFCB7B2-AD63-4339-A9E1-C019D9DFC4AF}"/>
    <cellStyle name="SAPBEXundefined 3 4 3 3 2" xfId="17806" xr:uid="{BC88084D-E8B3-4503-A35F-389A48E4647D}"/>
    <cellStyle name="SAPBEXundefined 3 4 3 4" xfId="14495" xr:uid="{923FFA7C-EAB1-4819-AA49-323D22E4DEFF}"/>
    <cellStyle name="SAPBEXundefined 3 4 4" xfId="3976" xr:uid="{3B0408E1-76DB-4F79-B962-705C8BFA09A6}"/>
    <cellStyle name="SAPBEXundefined 3 4 4 2" xfId="9072" xr:uid="{1A4F1909-0FE9-4046-B01B-EF1E814AAD86}"/>
    <cellStyle name="SAPBEXundefined 3 4 4 2 2" xfId="18954" xr:uid="{D65B234F-DA24-4ACE-BBCF-4CBABDDC4B7A}"/>
    <cellStyle name="SAPBEXundefined 3 4 4 3" xfId="8249" xr:uid="{B980C694-5712-4332-A6C8-5232C9D337AA}"/>
    <cellStyle name="SAPBEXundefined 3 4 4 3 2" xfId="18135" xr:uid="{E8FD94A9-0C86-46F6-97FD-BF6AF4273C74}"/>
    <cellStyle name="SAPBEXundefined 3 4 4 4" xfId="14496" xr:uid="{41CBFD04-7502-46D7-AB91-88EC205F730F}"/>
    <cellStyle name="SAPBEXundefined 3 4 5" xfId="3977" xr:uid="{0B2823DA-F1D5-4226-B31A-FBCFB52C44E9}"/>
    <cellStyle name="SAPBEXundefined 3 4 5 2" xfId="9073" xr:uid="{253DC285-7333-4099-BCB4-F67AB37CE584}"/>
    <cellStyle name="SAPBEXundefined 3 4 5 2 2" xfId="18955" xr:uid="{C8689BCF-0DB0-4F84-BC37-110A6E1D3C3A}"/>
    <cellStyle name="SAPBEXundefined 3 4 5 3" xfId="7377" xr:uid="{3EFB6309-52DF-46CD-82C0-8BA6A041F5ED}"/>
    <cellStyle name="SAPBEXundefined 3 4 5 3 2" xfId="17410" xr:uid="{E0F7314B-2879-41D7-94F6-7E4211EAC036}"/>
    <cellStyle name="SAPBEXundefined 3 4 5 4" xfId="14497" xr:uid="{33E68AEC-0CB6-4078-B542-AF829FAB69D2}"/>
    <cellStyle name="SAPBEXundefined 3 4 6" xfId="3978" xr:uid="{EA511D67-2EEA-4815-BDC1-A783364FC494}"/>
    <cellStyle name="SAPBEXundefined 3 4 6 2" xfId="9074" xr:uid="{91213FFE-B648-46DD-96C8-43636518869F}"/>
    <cellStyle name="SAPBEXundefined 3 4 6 2 2" xfId="18956" xr:uid="{2611DF63-B998-4CE1-AAA2-73B7009F492C}"/>
    <cellStyle name="SAPBEXundefined 3 4 6 3" xfId="12107" xr:uid="{03D3DD3E-ED43-41CB-8897-2E83448246AE}"/>
    <cellStyle name="SAPBEXundefined 3 4 6 3 2" xfId="21693" xr:uid="{B7213024-5280-47E9-99F6-BFFF8D614B33}"/>
    <cellStyle name="SAPBEXundefined 3 4 6 4" xfId="14498" xr:uid="{E47091B8-FBAD-4EEE-9EB4-E1B41FBA18A7}"/>
    <cellStyle name="SAPBEXundefined 3 4 7" xfId="7683" xr:uid="{5D00426C-AAE3-458A-BC4B-6B4DD0CFBE61}"/>
    <cellStyle name="SAPBEXundefined 3 4 7 2" xfId="17692" xr:uid="{88B524CE-E22E-4B86-AA49-B4651AC34B95}"/>
    <cellStyle name="SAPBEXundefined 3 4 8" xfId="7863" xr:uid="{2AA4A802-34A2-493A-BB9C-F4B48107A961}"/>
    <cellStyle name="SAPBEXundefined 3 4 8 2" xfId="17859" xr:uid="{117E227D-67F1-4E19-A358-43C546E76FC2}"/>
    <cellStyle name="SAPBEXundefined 3 4 9" xfId="13460" xr:uid="{3B4C0980-F6E1-4A1B-B202-EC8565C7BFDA}"/>
    <cellStyle name="SAPBEXundefined 3 5" xfId="3979" xr:uid="{5DBD499C-D888-4061-B72A-D702722F6494}"/>
    <cellStyle name="SAPBEXundefined 3 5 2" xfId="9075" xr:uid="{77976279-D4D0-4F47-B72E-BD27F87272E4}"/>
    <cellStyle name="SAPBEXundefined 3 5 2 2" xfId="18957" xr:uid="{D1C41BD2-0953-4D0C-8E60-5C5D8D0CBCEC}"/>
    <cellStyle name="SAPBEXundefined 3 5 3" xfId="7181" xr:uid="{ACEFFFC2-C47B-4A5D-A4E4-07159C994462}"/>
    <cellStyle name="SAPBEXundefined 3 5 3 2" xfId="17232" xr:uid="{586414BC-012F-4D05-B9DF-8F90D7B138E8}"/>
    <cellStyle name="SAPBEXundefined 3 5 4" xfId="14499" xr:uid="{EC06B8BB-82EE-444B-9A2F-305A7F35CBA3}"/>
    <cellStyle name="SAPBEXundefined 3 6" xfId="3980" xr:uid="{A517B825-4BBC-4F4B-8C86-991BB1B13B4E}"/>
    <cellStyle name="SAPBEXundefined 3 6 2" xfId="9076" xr:uid="{AC00CC5B-BD08-4EEE-BF9E-00374DBB0452}"/>
    <cellStyle name="SAPBEXundefined 3 6 2 2" xfId="18958" xr:uid="{CDCF1E02-447D-4673-BAA3-813A25EF9FAA}"/>
    <cellStyle name="SAPBEXundefined 3 6 3" xfId="12010" xr:uid="{46002AF8-89A0-4408-A2D4-B211CF4CF295}"/>
    <cellStyle name="SAPBEXundefined 3 6 3 2" xfId="21607" xr:uid="{E64BB7B7-3EAE-4AD2-A0C7-96F6879C8E2E}"/>
    <cellStyle name="SAPBEXundefined 3 6 4" xfId="14500" xr:uid="{EDE05F08-485C-4FDD-BCE4-977D2B8D86F4}"/>
    <cellStyle name="SAPBEXundefined 3 7" xfId="3981" xr:uid="{A7528AF6-632E-4E58-902C-4D3A93325B2A}"/>
    <cellStyle name="SAPBEXundefined 3 7 2" xfId="9077" xr:uid="{1FD66ABE-E9F6-4E12-93F8-882047183912}"/>
    <cellStyle name="SAPBEXundefined 3 7 2 2" xfId="18959" xr:uid="{50F2F3AF-A834-4462-857E-BFBBCC781EC8}"/>
    <cellStyle name="SAPBEXundefined 3 7 3" xfId="12106" xr:uid="{1BE9F7A6-7506-4B6C-922F-98C2B0B6B544}"/>
    <cellStyle name="SAPBEXundefined 3 7 3 2" xfId="21692" xr:uid="{B16AF994-7CA9-42A3-BE3C-64B8362473B1}"/>
    <cellStyle name="SAPBEXundefined 3 7 4" xfId="14501" xr:uid="{F00CBF5F-6AF4-44C7-82A5-B2A358AB894D}"/>
    <cellStyle name="SAPBEXundefined 3 8" xfId="3982" xr:uid="{805AD312-CE08-45FF-8C71-083D3FE1D1FE}"/>
    <cellStyle name="SAPBEXundefined 3 8 2" xfId="9078" xr:uid="{FB46DD06-C962-4919-B0C5-298F718DFA8A}"/>
    <cellStyle name="SAPBEXundefined 3 8 2 2" xfId="18960" xr:uid="{8FFE0C0E-D53E-4408-B3D3-FEF5667884D1}"/>
    <cellStyle name="SAPBEXundefined 3 8 3" xfId="7421" xr:uid="{541BADD2-9B0C-489D-9E37-B6EE80289CB7}"/>
    <cellStyle name="SAPBEXundefined 3 8 3 2" xfId="17448" xr:uid="{96B5F65F-B085-4B01-A60E-E475D2DFA4DE}"/>
    <cellStyle name="SAPBEXundefined 3 8 4" xfId="14502" xr:uid="{6A6DE64E-29ED-4515-896F-B9A11E6744F9}"/>
    <cellStyle name="SAPBEXundefined 3 9" xfId="3983" xr:uid="{1556263B-2B78-469C-920A-E12A8F839CD1}"/>
    <cellStyle name="SAPBEXundefined 3 9 2" xfId="9079" xr:uid="{B823EF9F-275D-4E8C-9389-B1B8AFF596B2}"/>
    <cellStyle name="SAPBEXundefined 3 9 2 2" xfId="18961" xr:uid="{02B86B58-E2C3-46CA-9EC7-04DCC7B79D78}"/>
    <cellStyle name="SAPBEXundefined 3 9 3" xfId="7545" xr:uid="{4B7BBDEE-E3CC-4D17-BD97-5E571B0BA939}"/>
    <cellStyle name="SAPBEXundefined 3 9 3 2" xfId="17567" xr:uid="{28715B3B-6983-4C12-9175-A12EF5F9C8F8}"/>
    <cellStyle name="SAPBEXundefined 3 9 4" xfId="14503" xr:uid="{B7DD97C5-C79A-4C3E-826E-E287D2D0C948}"/>
    <cellStyle name="SAPBEXundefined 4" xfId="1570" xr:uid="{065F7298-F5F0-4B8E-84F8-C6E1DD88A93C}"/>
    <cellStyle name="SAPBEXundefined 4 10" xfId="7598" xr:uid="{B0C7245A-76CD-45F4-9D94-7732143E7B99}"/>
    <cellStyle name="SAPBEXundefined 4 10 2" xfId="17615" xr:uid="{0B8FAEFC-7276-4B6D-B006-398A236BAC97}"/>
    <cellStyle name="SAPBEXundefined 4 11" xfId="7918" xr:uid="{DC149E95-09BA-4E0E-AC24-D89945BC6D1C}"/>
    <cellStyle name="SAPBEXundefined 4 11 2" xfId="17904" xr:uid="{B286319A-E759-4C70-BC89-6FF39015B8E3}"/>
    <cellStyle name="SAPBEXundefined 4 12" xfId="13387" xr:uid="{9FE09002-3BF3-4C4F-AA66-06F8B5F828E7}"/>
    <cellStyle name="SAPBEXundefined 4 2" xfId="1738" xr:uid="{02AE8126-72D8-4131-957D-32F27898D443}"/>
    <cellStyle name="SAPBEXundefined 4 2 2" xfId="3984" xr:uid="{D2ED81B0-F0C1-4946-A60B-EF58C9395581}"/>
    <cellStyle name="SAPBEXundefined 4 2 2 2" xfId="9080" xr:uid="{22633558-2878-4F03-AF44-07D5A4D11321}"/>
    <cellStyle name="SAPBEXundefined 4 2 2 2 2" xfId="18962" xr:uid="{515CCD10-8854-4416-9493-6C01056FDF06}"/>
    <cellStyle name="SAPBEXundefined 4 2 2 3" xfId="8250" xr:uid="{31A9E97E-641D-424E-8A41-786956C44F74}"/>
    <cellStyle name="SAPBEXundefined 4 2 2 3 2" xfId="18136" xr:uid="{0BF84E12-EA7D-48AA-BD0B-A08FBC29FA12}"/>
    <cellStyle name="SAPBEXundefined 4 2 2 4" xfId="14504" xr:uid="{3B4DBA0C-B3DA-406A-919B-1040B691D088}"/>
    <cellStyle name="SAPBEXundefined 4 2 3" xfId="3985" xr:uid="{2C681F37-BD5D-47AE-B3FF-6DC9EF2937A8}"/>
    <cellStyle name="SAPBEXundefined 4 2 3 2" xfId="9081" xr:uid="{5CB70D57-3A75-4245-B8DD-8DEF0E2B35D2}"/>
    <cellStyle name="SAPBEXundefined 4 2 3 2 2" xfId="18963" xr:uid="{F0AE3220-5AF1-42C9-BF9B-93D73206D56B}"/>
    <cellStyle name="SAPBEXundefined 4 2 3 3" xfId="12105" xr:uid="{4EEF3219-E048-4A8E-94D0-698F344C7698}"/>
    <cellStyle name="SAPBEXundefined 4 2 3 3 2" xfId="21691" xr:uid="{D496A22E-63CC-47FF-B0CB-4E0F2BF9AB30}"/>
    <cellStyle name="SAPBEXundefined 4 2 3 4" xfId="14505" xr:uid="{FA561A1C-EB81-400F-A3F7-BFA105FBD37B}"/>
    <cellStyle name="SAPBEXundefined 4 2 4" xfId="3986" xr:uid="{5D19F15B-BCB4-48DE-84BA-D2BE6C31A9CB}"/>
    <cellStyle name="SAPBEXundefined 4 2 4 2" xfId="9082" xr:uid="{6AFE1009-5C18-43BD-9F9E-2A41DDBFACB4}"/>
    <cellStyle name="SAPBEXundefined 4 2 4 2 2" xfId="18964" xr:uid="{5003A8AB-6B7D-4F6B-B1E4-439C6C51854A}"/>
    <cellStyle name="SAPBEXundefined 4 2 4 3" xfId="7810" xr:uid="{404252C2-5417-43FC-9557-0766289CFD3B}"/>
    <cellStyle name="SAPBEXundefined 4 2 4 3 2" xfId="17807" xr:uid="{619C4B5E-0EDF-4E17-A72D-9198DE36F000}"/>
    <cellStyle name="SAPBEXundefined 4 2 4 4" xfId="14506" xr:uid="{1B1857F6-6269-4C39-9864-43D989668890}"/>
    <cellStyle name="SAPBEXundefined 4 2 5" xfId="3987" xr:uid="{5A2646DE-C14F-4512-B8C3-18DFA72C22F1}"/>
    <cellStyle name="SAPBEXundefined 4 2 5 2" xfId="9083" xr:uid="{408E9B67-BECA-4CC1-A13B-F3DCEDC623DD}"/>
    <cellStyle name="SAPBEXundefined 4 2 5 2 2" xfId="18965" xr:uid="{BD5786AC-FF7A-44F1-A584-362713248DE8}"/>
    <cellStyle name="SAPBEXundefined 4 2 5 3" xfId="7915" xr:uid="{635539C3-EABE-4156-BDE2-07A69A0C028F}"/>
    <cellStyle name="SAPBEXundefined 4 2 5 3 2" xfId="17903" xr:uid="{86A919E7-94D2-41FC-B957-4A4698475F1A}"/>
    <cellStyle name="SAPBEXundefined 4 2 5 4" xfId="14507" xr:uid="{9BDD2814-43DF-4919-B0AD-AC6792CB4BEA}"/>
    <cellStyle name="SAPBEXundefined 4 2 6" xfId="3988" xr:uid="{679DFB4D-B8F5-415F-8A43-6B37376D7269}"/>
    <cellStyle name="SAPBEXundefined 4 2 6 2" xfId="9084" xr:uid="{823B8A07-C8F5-41C1-B1BE-B7657D50740C}"/>
    <cellStyle name="SAPBEXundefined 4 2 6 2 2" xfId="18966" xr:uid="{8CBA19EA-C8A3-4D9B-A24C-52BBB10AA823}"/>
    <cellStyle name="SAPBEXundefined 4 2 6 3" xfId="12104" xr:uid="{0C84B8FE-9270-4617-BA6B-2DC51A0EFAF1}"/>
    <cellStyle name="SAPBEXundefined 4 2 6 3 2" xfId="21690" xr:uid="{94A49424-B3C2-49BA-9A08-D4755BC22183}"/>
    <cellStyle name="SAPBEXundefined 4 2 6 4" xfId="14508" xr:uid="{D2BEACA1-9091-4C0F-8927-A42652BEDCCA}"/>
    <cellStyle name="SAPBEXundefined 4 2 7" xfId="7714" xr:uid="{680C8CDA-9EFC-4D1A-8617-13648FF3A173}"/>
    <cellStyle name="SAPBEXundefined 4 2 7 2" xfId="17718" xr:uid="{65C0261C-8350-4EB4-BAA4-8A73BFD0804E}"/>
    <cellStyle name="SAPBEXundefined 4 2 8" xfId="8171" xr:uid="{0660210A-4FB1-44C4-8D1C-68F9132C2A20}"/>
    <cellStyle name="SAPBEXundefined 4 2 8 2" xfId="18059" xr:uid="{BCDC65A8-85AF-4092-9313-10B22A6C5CC9}"/>
    <cellStyle name="SAPBEXundefined 4 2 9" xfId="13483" xr:uid="{ADC76B88-7ADB-41BE-A720-F102743C3A18}"/>
    <cellStyle name="SAPBEXundefined 4 3" xfId="1750" xr:uid="{47D8E49E-D333-4844-B960-FF1E9EB51EA7}"/>
    <cellStyle name="SAPBEXundefined 4 3 2" xfId="3989" xr:uid="{D8398826-2C2D-4F8C-BECB-66FEDD52789F}"/>
    <cellStyle name="SAPBEXundefined 4 3 2 2" xfId="9085" xr:uid="{E6B34BF4-0719-4302-9E70-F1B654265A1B}"/>
    <cellStyle name="SAPBEXundefined 4 3 2 2 2" xfId="18967" xr:uid="{59E8AC96-2C9D-4F69-8087-1397BBFD7ED9}"/>
    <cellStyle name="SAPBEXundefined 4 3 2 3" xfId="7440" xr:uid="{82E3B5F4-1102-4869-BB9D-ADE62D55A1B8}"/>
    <cellStyle name="SAPBEXundefined 4 3 2 3 2" xfId="17467" xr:uid="{11747D25-D6CD-4921-B2C8-1442C281E43B}"/>
    <cellStyle name="SAPBEXundefined 4 3 2 4" xfId="14509" xr:uid="{5B1129FE-CAE6-4606-9DB9-6862B904BFE5}"/>
    <cellStyle name="SAPBEXundefined 4 3 3" xfId="3990" xr:uid="{54DD4281-08BA-4469-9F7C-54CB46559386}"/>
    <cellStyle name="SAPBEXundefined 4 3 3 2" xfId="9086" xr:uid="{1ACC5EDB-7556-41CC-B970-AFDD6B717561}"/>
    <cellStyle name="SAPBEXundefined 4 3 3 2 2" xfId="18968" xr:uid="{743369E5-BC9D-4C86-88B1-8B27987F9162}"/>
    <cellStyle name="SAPBEXundefined 4 3 3 3" xfId="7378" xr:uid="{34D366D8-37F2-4B8B-AA41-F76D26B6F76D}"/>
    <cellStyle name="SAPBEXundefined 4 3 3 3 2" xfId="17411" xr:uid="{537C7AF6-6B66-4E92-9120-91ECAA481E48}"/>
    <cellStyle name="SAPBEXundefined 4 3 3 4" xfId="14510" xr:uid="{92354973-612B-4F73-83A3-3B87F7230DB8}"/>
    <cellStyle name="SAPBEXundefined 4 3 4" xfId="3991" xr:uid="{D3B52265-910E-4CE3-9A7A-C4009ADE2AA3}"/>
    <cellStyle name="SAPBEXundefined 4 3 4 2" xfId="9087" xr:uid="{BCA40D51-DE6D-4D96-B7C3-7B29AF9AF85D}"/>
    <cellStyle name="SAPBEXundefined 4 3 4 2 2" xfId="18969" xr:uid="{0FBD2542-C836-4EC5-96C1-05B3A4FD33C9}"/>
    <cellStyle name="SAPBEXundefined 4 3 4 3" xfId="7546" xr:uid="{440C173E-87AB-492F-AEE9-58AC701CA687}"/>
    <cellStyle name="SAPBEXundefined 4 3 4 3 2" xfId="17568" xr:uid="{9B2835E1-8B4E-46D9-889B-783F7F7CA0D9}"/>
    <cellStyle name="SAPBEXundefined 4 3 4 4" xfId="14511" xr:uid="{629E7FA9-6D74-4DD6-99A4-BA33E38C3455}"/>
    <cellStyle name="SAPBEXundefined 4 3 5" xfId="3992" xr:uid="{D0BADDA2-07AA-4819-9E0D-5BF188538444}"/>
    <cellStyle name="SAPBEXundefined 4 3 5 2" xfId="9088" xr:uid="{28271336-ABB4-4921-897A-CBB66F58754C}"/>
    <cellStyle name="SAPBEXundefined 4 3 5 2 2" xfId="18970" xr:uid="{4AF7969A-1F77-44C9-88F9-3FFE685B156F}"/>
    <cellStyle name="SAPBEXundefined 4 3 5 3" xfId="8251" xr:uid="{952D3771-088A-47FC-819D-7C6A2D58B89D}"/>
    <cellStyle name="SAPBEXundefined 4 3 5 3 2" xfId="18137" xr:uid="{A69044D8-E58F-4663-8FF6-FD074364E760}"/>
    <cellStyle name="SAPBEXundefined 4 3 5 4" xfId="14512" xr:uid="{CF4B6AC6-1A6D-4CCB-B4C6-139683DD76D9}"/>
    <cellStyle name="SAPBEXundefined 4 3 6" xfId="3993" xr:uid="{2B191D21-B8A4-407E-B033-C1A3155616A0}"/>
    <cellStyle name="SAPBEXundefined 4 3 6 2" xfId="9089" xr:uid="{E570C066-9ECC-4F91-B05C-C018589283A0}"/>
    <cellStyle name="SAPBEXundefined 4 3 6 2 2" xfId="18971" xr:uid="{F43C6558-36F8-414D-9B46-8ED88B106D4D}"/>
    <cellStyle name="SAPBEXundefined 4 3 6 3" xfId="7379" xr:uid="{6E055562-CBDB-4377-A346-428BB05ABBC2}"/>
    <cellStyle name="SAPBEXundefined 4 3 6 3 2" xfId="17412" xr:uid="{7E20D530-36C8-4559-B508-4E17740E0853}"/>
    <cellStyle name="SAPBEXundefined 4 3 6 4" xfId="14513" xr:uid="{65A99EDE-B7D1-4C5A-A50C-C77E8A4071F3}"/>
    <cellStyle name="SAPBEXundefined 4 3 7" xfId="7724" xr:uid="{72EFCC23-FEFD-41D0-B37D-A02ACF818194}"/>
    <cellStyle name="SAPBEXundefined 4 3 7 2" xfId="17728" xr:uid="{B6B8BF4F-D06B-43F4-94F5-CDFE9FF973F3}"/>
    <cellStyle name="SAPBEXundefined 4 3 8" xfId="8172" xr:uid="{78AA6CD3-5F07-4BEA-B969-E954A11FBDB7}"/>
    <cellStyle name="SAPBEXundefined 4 3 8 2" xfId="18060" xr:uid="{B71B422C-D9C3-4D4F-ADD7-32A83EF127D1}"/>
    <cellStyle name="SAPBEXundefined 4 3 9" xfId="13493" xr:uid="{B981B423-94CB-4FB9-B83D-7AE8449B863E}"/>
    <cellStyle name="SAPBEXundefined 4 4" xfId="1804" xr:uid="{2010060A-8660-4FEA-AB2A-99D4FF04BDC8}"/>
    <cellStyle name="SAPBEXundefined 4 4 2" xfId="3994" xr:uid="{2685AB8A-5E76-4845-8EAA-5D31147E5C8A}"/>
    <cellStyle name="SAPBEXundefined 4 4 2 2" xfId="9090" xr:uid="{2E63C8C9-8A61-4BDD-A799-EF92F2566706}"/>
    <cellStyle name="SAPBEXundefined 4 4 2 2 2" xfId="18972" xr:uid="{F33838A4-A43E-473D-8B3A-541752F48903}"/>
    <cellStyle name="SAPBEXundefined 4 4 2 3" xfId="7547" xr:uid="{A6F21AFA-E979-4644-AA51-4CA14D4B8737}"/>
    <cellStyle name="SAPBEXundefined 4 4 2 3 2" xfId="17569" xr:uid="{2461C229-74E5-4FD8-B540-27E8E7E74A8B}"/>
    <cellStyle name="SAPBEXundefined 4 4 2 4" xfId="14514" xr:uid="{FCAC591D-C3E3-49DB-8282-F9E9CF487B1C}"/>
    <cellStyle name="SAPBEXundefined 4 4 3" xfId="3995" xr:uid="{116D2E9F-D580-46F9-8280-2C69A8DC2C55}"/>
    <cellStyle name="SAPBEXundefined 4 4 3 2" xfId="9091" xr:uid="{013A59D9-7454-4E37-B21B-1B212901589D}"/>
    <cellStyle name="SAPBEXundefined 4 4 3 2 2" xfId="18973" xr:uid="{30F1BF96-BC13-4925-A940-ED0AD14A6B1E}"/>
    <cellStyle name="SAPBEXundefined 4 4 3 3" xfId="8252" xr:uid="{0AE39CC0-767C-4360-8C80-D58658D0A2DF}"/>
    <cellStyle name="SAPBEXundefined 4 4 3 3 2" xfId="18138" xr:uid="{62A279E8-00C0-4BA2-BD54-57797F84FEF4}"/>
    <cellStyle name="SAPBEXundefined 4 4 3 4" xfId="14515" xr:uid="{BA715144-0313-4C5A-82B0-C523194DFF83}"/>
    <cellStyle name="SAPBEXundefined 4 4 4" xfId="3996" xr:uid="{FB4C6911-CCC9-434E-AC64-7CC087617854}"/>
    <cellStyle name="SAPBEXundefined 4 4 4 2" xfId="9092" xr:uid="{8DF6BECB-B33C-46EB-B3E4-6A06C10C0018}"/>
    <cellStyle name="SAPBEXundefined 4 4 4 2 2" xfId="18974" xr:uid="{C4D4A8A1-F313-4AFB-9D4D-EA220BB0B5DC}"/>
    <cellStyle name="SAPBEXundefined 4 4 4 3" xfId="7380" xr:uid="{95FAE12F-232B-4AA5-9B77-AE7EF1FDDE86}"/>
    <cellStyle name="SAPBEXundefined 4 4 4 3 2" xfId="17413" xr:uid="{796CD599-B994-48B6-92EE-19DB357CCAA0}"/>
    <cellStyle name="SAPBEXundefined 4 4 4 4" xfId="14516" xr:uid="{999C0492-67AC-41C0-BFB8-969799D53059}"/>
    <cellStyle name="SAPBEXundefined 4 4 5" xfId="3997" xr:uid="{2B170DCE-08F7-4B19-B8F4-440BD9E884E6}"/>
    <cellStyle name="SAPBEXundefined 4 4 5 2" xfId="9093" xr:uid="{29BA8703-892B-4A9D-9B5D-CC0E49C7EC28}"/>
    <cellStyle name="SAPBEXundefined 4 4 5 2 2" xfId="18975" xr:uid="{8053A609-943D-4D3B-AAAE-EB755DBC6E9B}"/>
    <cellStyle name="SAPBEXundefined 4 4 5 3" xfId="7548" xr:uid="{8E78C55A-CA51-44A9-A319-42BA81A68B2B}"/>
    <cellStyle name="SAPBEXundefined 4 4 5 3 2" xfId="17570" xr:uid="{6179D1AD-6C76-458A-BC90-2950C5F9FA47}"/>
    <cellStyle name="SAPBEXundefined 4 4 5 4" xfId="14517" xr:uid="{061EC323-80F5-4699-B00C-E4BB3F67E1A6}"/>
    <cellStyle name="SAPBEXundefined 4 4 6" xfId="3998" xr:uid="{333F84E3-E0F6-4E09-9000-B25D30FE2379}"/>
    <cellStyle name="SAPBEXundefined 4 4 6 2" xfId="9094" xr:uid="{BB7786FB-F00C-4C78-AA82-E911D5972FF9}"/>
    <cellStyle name="SAPBEXundefined 4 4 6 2 2" xfId="18976" xr:uid="{4DA6BC96-C6FC-442C-AB29-145364AF11B1}"/>
    <cellStyle name="SAPBEXundefined 4 4 6 3" xfId="8253" xr:uid="{5C36433A-DDDB-45D1-AC58-12D33ED3D1DB}"/>
    <cellStyle name="SAPBEXundefined 4 4 6 3 2" xfId="18139" xr:uid="{69AC19A7-CA59-4C3A-8147-E28F0DB13269}"/>
    <cellStyle name="SAPBEXundefined 4 4 6 4" xfId="14518" xr:uid="{B5E0F867-0D2D-40AB-8363-DC7ABBA98011}"/>
    <cellStyle name="SAPBEXundefined 4 4 7" xfId="7766" xr:uid="{0891D8DF-BB81-47A1-B864-AD45C9AC4C44}"/>
    <cellStyle name="SAPBEXundefined 4 4 7 2" xfId="17764" xr:uid="{8912CC37-D8F5-449E-94E4-0811B28CE2E6}"/>
    <cellStyle name="SAPBEXundefined 4 4 8" xfId="8174" xr:uid="{80BEA7CA-429B-40EB-A513-93236000CFFC}"/>
    <cellStyle name="SAPBEXundefined 4 4 8 2" xfId="18062" xr:uid="{D4887434-B8AF-45B7-B379-D3F8FF573CAE}"/>
    <cellStyle name="SAPBEXundefined 4 4 9" xfId="13528" xr:uid="{04A0C3A5-427E-4C3B-A37A-69B54B29FD1A}"/>
    <cellStyle name="SAPBEXundefined 4 5" xfId="3999" xr:uid="{8388135C-CA60-4462-AA6B-068A5A8F4DD6}"/>
    <cellStyle name="SAPBEXundefined 4 5 2" xfId="9095" xr:uid="{B995CFAF-AF2A-4E9C-8A34-BBBCD7346CA5}"/>
    <cellStyle name="SAPBEXundefined 4 5 2 2" xfId="18977" xr:uid="{4DE49A48-19DD-46B0-A09F-BADB35049402}"/>
    <cellStyle name="SAPBEXundefined 4 5 3" xfId="7381" xr:uid="{AB6F9D89-2980-4CD1-B2EA-CDDF14C5E864}"/>
    <cellStyle name="SAPBEXundefined 4 5 3 2" xfId="17414" xr:uid="{9E597F9B-D933-4432-9724-9AC831201E1E}"/>
    <cellStyle name="SAPBEXundefined 4 5 4" xfId="14519" xr:uid="{4BF3C350-0FBF-4453-8447-382443393696}"/>
    <cellStyle name="SAPBEXundefined 4 6" xfId="4000" xr:uid="{9987D33E-A60D-4BB1-B62F-020D7A313081}"/>
    <cellStyle name="SAPBEXundefined 4 6 2" xfId="9096" xr:uid="{5BD2FD86-AA5B-4160-8927-93B4D18F21F0}"/>
    <cellStyle name="SAPBEXundefined 4 6 2 2" xfId="18978" xr:uid="{3363C2A1-3D0D-4CFE-8064-E5353388D7B5}"/>
    <cellStyle name="SAPBEXundefined 4 6 3" xfId="7549" xr:uid="{49463407-8D3E-4564-9B6E-04A66E9BF03F}"/>
    <cellStyle name="SAPBEXundefined 4 6 3 2" xfId="17571" xr:uid="{29CF92FD-B056-4244-9E54-906DE6E7370E}"/>
    <cellStyle name="SAPBEXundefined 4 6 4" xfId="14520" xr:uid="{70993096-7B82-4D33-AFDA-0B61BF1E411E}"/>
    <cellStyle name="SAPBEXundefined 4 7" xfId="4001" xr:uid="{842A0D29-AE1C-4219-9E4F-EB362B5739ED}"/>
    <cellStyle name="SAPBEXundefined 4 7 2" xfId="9097" xr:uid="{E4180112-FC62-4A9D-B79F-1EF04E2DA555}"/>
    <cellStyle name="SAPBEXundefined 4 7 2 2" xfId="18979" xr:uid="{5A8CD0A3-B1A8-4372-8715-A5AB081E8D02}"/>
    <cellStyle name="SAPBEXundefined 4 7 3" xfId="8254" xr:uid="{0AC784FB-E03C-4887-A88E-D95677ADC993}"/>
    <cellStyle name="SAPBEXundefined 4 7 3 2" xfId="18140" xr:uid="{C7674676-A062-4450-8ADE-246F5D7C2B26}"/>
    <cellStyle name="SAPBEXundefined 4 7 4" xfId="14521" xr:uid="{F6D04501-A91A-4455-8A24-BE7A5836CEFA}"/>
    <cellStyle name="SAPBEXundefined 4 8" xfId="4002" xr:uid="{5C9F3FC2-FE5F-473D-9B97-9407CD797105}"/>
    <cellStyle name="SAPBEXundefined 4 8 2" xfId="9098" xr:uid="{104DF922-2339-41B3-A445-7D0D015E6040}"/>
    <cellStyle name="SAPBEXundefined 4 8 2 2" xfId="18980" xr:uid="{F22ED77D-DF46-4277-821D-7DD2AC0D3D96}"/>
    <cellStyle name="SAPBEXundefined 4 8 3" xfId="7382" xr:uid="{6C3A87D5-DD50-4933-9265-15DFD40E45C7}"/>
    <cellStyle name="SAPBEXundefined 4 8 3 2" xfId="17415" xr:uid="{BCBE1E3E-E4EA-4B9D-AC9C-F29D3F549D59}"/>
    <cellStyle name="SAPBEXundefined 4 8 4" xfId="14522" xr:uid="{E3B436CA-D2A9-4A68-AC98-CC0E212A754F}"/>
    <cellStyle name="SAPBEXundefined 4 9" xfId="4003" xr:uid="{100DCB6E-B1F9-43E6-882A-5649A643C7F0}"/>
    <cellStyle name="SAPBEXundefined 4 9 2" xfId="9099" xr:uid="{59596362-FBE9-450B-B677-1C53845CE128}"/>
    <cellStyle name="SAPBEXundefined 4 9 2 2" xfId="18981" xr:uid="{67C6DDD3-38DD-420D-955C-27E9161390E5}"/>
    <cellStyle name="SAPBEXundefined 4 9 3" xfId="7550" xr:uid="{CCFCC1D1-21D9-48D0-8C7C-FE5754FF7691}"/>
    <cellStyle name="SAPBEXundefined 4 9 3 2" xfId="17572" xr:uid="{C3A56FB8-EB23-4820-AAFD-902DC5AF4B8F}"/>
    <cellStyle name="SAPBEXundefined 4 9 4" xfId="14523" xr:uid="{F3A43583-F320-4B8B-BB58-AB0FBF4D477C}"/>
    <cellStyle name="SAPBEXundefined 5" xfId="1571" xr:uid="{E8223D8F-241A-4CA4-A4E0-B418224DE1B3}"/>
    <cellStyle name="SAPBEXundefined 5 10" xfId="12317" xr:uid="{E8254687-2D7A-4430-94BC-0E9198D5998B}"/>
    <cellStyle name="SAPBEXundefined 5 10 2" xfId="21896" xr:uid="{E81B0B99-6D58-4573-A7B3-C7B9B6BE8FF2}"/>
    <cellStyle name="SAPBEXundefined 5 11" xfId="13388" xr:uid="{CF1EF327-A49B-49F6-9924-E6D191E6302D}"/>
    <cellStyle name="SAPBEXundefined 5 2" xfId="1751" xr:uid="{D839E9D2-AE32-4C93-AE88-BEF47333B21D}"/>
    <cellStyle name="SAPBEXundefined 5 2 2" xfId="4004" xr:uid="{41D9496F-D2F0-4E12-BE5D-67AB061C53C0}"/>
    <cellStyle name="SAPBEXundefined 5 2 2 2" xfId="9100" xr:uid="{08B19DD1-9F21-4D25-9E01-7F15C3CACE32}"/>
    <cellStyle name="SAPBEXundefined 5 2 2 2 2" xfId="18982" xr:uid="{A6B50BB0-8CF9-45F9-A6DF-54AE41F54791}"/>
    <cellStyle name="SAPBEXundefined 5 2 2 3" xfId="8255" xr:uid="{AAEADFFF-10C4-40C5-A117-236BE5435D07}"/>
    <cellStyle name="SAPBEXundefined 5 2 2 3 2" xfId="18141" xr:uid="{168FC532-F236-490E-8D55-D79BF8C79CE7}"/>
    <cellStyle name="SAPBEXundefined 5 2 2 4" xfId="14524" xr:uid="{B5132344-2514-4DB0-A6AD-C5F2D7C50505}"/>
    <cellStyle name="SAPBEXundefined 5 2 3" xfId="4005" xr:uid="{2300F0B8-168C-4C75-818E-1671551A69F4}"/>
    <cellStyle name="SAPBEXundefined 5 2 3 2" xfId="9101" xr:uid="{1F8D1193-FD8A-47DD-BAF0-146AD893F4B0}"/>
    <cellStyle name="SAPBEXundefined 5 2 3 2 2" xfId="18983" xr:uid="{3791ED91-180A-4478-97DB-AF22CE5C22E4}"/>
    <cellStyle name="SAPBEXundefined 5 2 3 3" xfId="7383" xr:uid="{FE5BB5CD-3492-4799-ABBF-391D140AE1A4}"/>
    <cellStyle name="SAPBEXundefined 5 2 3 3 2" xfId="17416" xr:uid="{A4934CD1-6D32-4BBF-919A-60C6044EE2F7}"/>
    <cellStyle name="SAPBEXundefined 5 2 3 4" xfId="14525" xr:uid="{9E0C80E7-B386-4E40-8CAA-1EC1D2830421}"/>
    <cellStyle name="SAPBEXundefined 5 2 4" xfId="4006" xr:uid="{B37B24B5-5763-43D0-ABBB-03A80EDD70CB}"/>
    <cellStyle name="SAPBEXundefined 5 2 4 2" xfId="9102" xr:uid="{1CD99CFD-A721-4CF1-BA1D-1002B94A27AD}"/>
    <cellStyle name="SAPBEXundefined 5 2 4 2 2" xfId="18984" xr:uid="{77DC445F-0E19-4FE1-80CC-6434B69C4D2B}"/>
    <cellStyle name="SAPBEXundefined 5 2 4 3" xfId="7531" xr:uid="{A38E1F33-983C-42EB-99BF-D2F0C8198EBB}"/>
    <cellStyle name="SAPBEXundefined 5 2 4 3 2" xfId="17553" xr:uid="{EAD7A249-C3D7-4C15-9B94-D29EFF7933CB}"/>
    <cellStyle name="SAPBEXundefined 5 2 4 4" xfId="14526" xr:uid="{110CD94E-6152-43A9-B9A4-7D25F742D8B4}"/>
    <cellStyle name="SAPBEXundefined 5 2 5" xfId="4007" xr:uid="{8343D789-C954-4FE3-A41F-D4B5389FB5DF}"/>
    <cellStyle name="SAPBEXundefined 5 2 5 2" xfId="9103" xr:uid="{82E88742-E122-4DE5-8B10-A88AE0E0D10E}"/>
    <cellStyle name="SAPBEXundefined 5 2 5 2 2" xfId="18985" xr:uid="{5D80AC06-E850-414D-BA8E-AB299713201F}"/>
    <cellStyle name="SAPBEXundefined 5 2 5 3" xfId="7384" xr:uid="{A626CB38-F69C-476A-A461-96877A0D2B9A}"/>
    <cellStyle name="SAPBEXundefined 5 2 5 3 2" xfId="17417" xr:uid="{A86CCD6F-CF53-459C-9F01-8FF6FE9D5705}"/>
    <cellStyle name="SAPBEXundefined 5 2 5 4" xfId="14527" xr:uid="{E41AFA49-2309-416A-B336-DB6DB2F44DBD}"/>
    <cellStyle name="SAPBEXundefined 5 2 6" xfId="4008" xr:uid="{713C2B2E-EDB7-4860-BC8A-64FFC76EBE10}"/>
    <cellStyle name="SAPBEXundefined 5 2 6 2" xfId="9104" xr:uid="{4B64D581-864C-4CC0-BE67-29784BEBB871}"/>
    <cellStyle name="SAPBEXundefined 5 2 6 2 2" xfId="18986" xr:uid="{CD717814-22D4-4F7A-BDDE-BF28F6646B2C}"/>
    <cellStyle name="SAPBEXundefined 5 2 6 3" xfId="7551" xr:uid="{0771C664-1555-4914-AAB1-091A1005C263}"/>
    <cellStyle name="SAPBEXundefined 5 2 6 3 2" xfId="17573" xr:uid="{621FFD96-8F9E-4784-A094-5811E8D2E1B2}"/>
    <cellStyle name="SAPBEXundefined 5 2 6 4" xfId="14528" xr:uid="{8C4466E4-0C99-4AFC-A6E2-49DDD37D68A0}"/>
    <cellStyle name="SAPBEXundefined 5 2 7" xfId="7725" xr:uid="{C14D31C0-9BB0-4B2A-9CF2-ADEE80739F72}"/>
    <cellStyle name="SAPBEXundefined 5 2 7 2" xfId="17729" xr:uid="{ADA2272D-C7F8-4FC3-BCEC-87CA4678A828}"/>
    <cellStyle name="SAPBEXundefined 5 2 8" xfId="7340" xr:uid="{417CA4CD-29D6-4B52-8D97-5FB9A318422A}"/>
    <cellStyle name="SAPBEXundefined 5 2 8 2" xfId="17375" xr:uid="{ACFB5CC6-AB8C-4E74-B5D5-83FE50DAC507}"/>
    <cellStyle name="SAPBEXundefined 5 2 9" xfId="13494" xr:uid="{0DEF5E51-8B82-4B1F-98A4-18BCE0079661}"/>
    <cellStyle name="SAPBEXundefined 5 3" xfId="1805" xr:uid="{278473B6-95FD-49F9-982A-FC0C221F9AEC}"/>
    <cellStyle name="SAPBEXundefined 5 3 2" xfId="4009" xr:uid="{D05F52FA-AD9C-44F6-BB59-7310AD0B3627}"/>
    <cellStyle name="SAPBEXundefined 5 3 2 2" xfId="9105" xr:uid="{54486E26-E5C1-4E59-A1BB-0FFB11BDDAFC}"/>
    <cellStyle name="SAPBEXundefined 5 3 2 2 2" xfId="18987" xr:uid="{6A27FED5-6830-4940-A40D-EB86E3DC40BF}"/>
    <cellStyle name="SAPBEXundefined 5 3 2 3" xfId="8256" xr:uid="{65D4F893-D238-4AFE-87A9-9DD97FC86463}"/>
    <cellStyle name="SAPBEXundefined 5 3 2 3 2" xfId="18142" xr:uid="{564C3B82-7D4B-4129-8143-79B84C9A0468}"/>
    <cellStyle name="SAPBEXundefined 5 3 2 4" xfId="14529" xr:uid="{59BC86C4-3065-4A23-9A08-A846D424FDE2}"/>
    <cellStyle name="SAPBEXundefined 5 3 3" xfId="4010" xr:uid="{45C41C5A-A76D-4B6E-A817-DA497BBF9B72}"/>
    <cellStyle name="SAPBEXundefined 5 3 3 2" xfId="9106" xr:uid="{D69E7586-27A3-4EFC-8741-125D48F0882C}"/>
    <cellStyle name="SAPBEXundefined 5 3 3 2 2" xfId="18988" xr:uid="{BA4612AD-D98A-44A5-A6F9-85605070B5DA}"/>
    <cellStyle name="SAPBEXundefined 5 3 3 3" xfId="7385" xr:uid="{E60DF8B8-5E0C-4EAA-BD4F-5743B2308A02}"/>
    <cellStyle name="SAPBEXundefined 5 3 3 3 2" xfId="17418" xr:uid="{C89A11F4-DA6C-43C9-B20D-600824CFFD67}"/>
    <cellStyle name="SAPBEXundefined 5 3 3 4" xfId="14530" xr:uid="{75B26EAD-7C4A-46EE-BE27-FA204B83A4D5}"/>
    <cellStyle name="SAPBEXundefined 5 3 4" xfId="4011" xr:uid="{7D4E358D-6654-4E64-BED5-FA546445EBB1}"/>
    <cellStyle name="SAPBEXundefined 5 3 4 2" xfId="9107" xr:uid="{EFE50C3B-83A3-43D3-89E5-D6319E16E901}"/>
    <cellStyle name="SAPBEXundefined 5 3 4 2 2" xfId="18989" xr:uid="{3FBD4280-10A4-4C35-BB12-C4A291C0005A}"/>
    <cellStyle name="SAPBEXundefined 5 3 4 3" xfId="7552" xr:uid="{96B45FF5-24B1-49A9-8531-BDE8129E18AE}"/>
    <cellStyle name="SAPBEXundefined 5 3 4 3 2" xfId="17574" xr:uid="{CF832AE8-2FD2-4620-BA75-3EA86FFE92DF}"/>
    <cellStyle name="SAPBEXundefined 5 3 4 4" xfId="14531" xr:uid="{6AB271C7-33A0-4245-AC25-D70494DED49F}"/>
    <cellStyle name="SAPBEXundefined 5 3 5" xfId="4012" xr:uid="{FA3810C4-A3C3-4E04-9058-01F4EC89D063}"/>
    <cellStyle name="SAPBEXundefined 5 3 5 2" xfId="9108" xr:uid="{9507E4D5-DBBA-4571-8B72-C1021B196C03}"/>
    <cellStyle name="SAPBEXundefined 5 3 5 2 2" xfId="18990" xr:uid="{69A5BE34-967D-4F5B-A30E-9EF8DE65FD88}"/>
    <cellStyle name="SAPBEXundefined 5 3 5 3" xfId="8257" xr:uid="{81446EF9-BCB9-4790-A107-6F9AD489662F}"/>
    <cellStyle name="SAPBEXundefined 5 3 5 3 2" xfId="18143" xr:uid="{0B4442E5-2E8D-4BFF-809A-2995E5671FF5}"/>
    <cellStyle name="SAPBEXundefined 5 3 5 4" xfId="14532" xr:uid="{1810DAC1-C4E8-46D9-BFB6-DA31822D9E4A}"/>
    <cellStyle name="SAPBEXundefined 5 3 6" xfId="4013" xr:uid="{8B281520-BC55-4600-86D4-6655FCE35B1F}"/>
    <cellStyle name="SAPBEXundefined 5 3 6 2" xfId="9109" xr:uid="{9A156D99-EED9-4942-B750-7B09CD5A9DDF}"/>
    <cellStyle name="SAPBEXundefined 5 3 6 2 2" xfId="18991" xr:uid="{BB70EF8D-D1E4-4912-A0D1-5ABD6DDAAAFE}"/>
    <cellStyle name="SAPBEXundefined 5 3 6 3" xfId="7386" xr:uid="{9581B5F2-BD99-457E-B510-DBEEF77AC80E}"/>
    <cellStyle name="SAPBEXundefined 5 3 6 3 2" xfId="17419" xr:uid="{9846B113-A97B-4C08-97C0-4266325ACD7D}"/>
    <cellStyle name="SAPBEXundefined 5 3 6 4" xfId="14533" xr:uid="{99CA1A87-F98B-4D03-ACA5-87B8BF472162}"/>
    <cellStyle name="SAPBEXundefined 5 3 7" xfId="7767" xr:uid="{E31E52E4-42B7-49D9-AEDD-D2DB5B09FB81}"/>
    <cellStyle name="SAPBEXundefined 5 3 7 2" xfId="17765" xr:uid="{EEED6ECB-3B53-4CA9-A43D-F8DC1487260D}"/>
    <cellStyle name="SAPBEXundefined 5 3 8" xfId="8219" xr:uid="{1EC4FB33-581D-4D07-99AE-04AB53560F98}"/>
    <cellStyle name="SAPBEXundefined 5 3 8 2" xfId="18106" xr:uid="{24217DE7-B6C4-4DE6-8D0C-4BE164317205}"/>
    <cellStyle name="SAPBEXundefined 5 3 9" xfId="13529" xr:uid="{8A0F70D2-303F-4861-A2B3-B5F9F896F658}"/>
    <cellStyle name="SAPBEXundefined 5 4" xfId="4014" xr:uid="{E6FFDC73-BC4B-444E-963C-2DB67ACB475F}"/>
    <cellStyle name="SAPBEXundefined 5 4 2" xfId="9110" xr:uid="{5E3F0B77-7B5B-4C66-8FF6-18D4047A7708}"/>
    <cellStyle name="SAPBEXundefined 5 4 2 2" xfId="18992" xr:uid="{587E4BF9-93E8-40E4-B1D2-FB4F903165E2}"/>
    <cellStyle name="SAPBEXundefined 5 4 3" xfId="7553" xr:uid="{CC9C14F7-4536-4053-A04A-96C663A327D8}"/>
    <cellStyle name="SAPBEXundefined 5 4 3 2" xfId="17575" xr:uid="{5318B3C1-53F1-45F2-A4A4-697EF1B562E0}"/>
    <cellStyle name="SAPBEXundefined 5 4 4" xfId="14534" xr:uid="{AB911B8E-1629-4D65-965E-8C31194095F7}"/>
    <cellStyle name="SAPBEXundefined 5 5" xfId="4015" xr:uid="{EB457075-8CED-4A49-98BD-385E71845925}"/>
    <cellStyle name="SAPBEXundefined 5 5 2" xfId="9111" xr:uid="{87DE3496-4B8F-42E2-B2FD-2C86A6C7C6BE}"/>
    <cellStyle name="SAPBEXundefined 5 5 2 2" xfId="18993" xr:uid="{6F78477B-8821-40CF-AF68-E71C61D03E68}"/>
    <cellStyle name="SAPBEXundefined 5 5 3" xfId="8258" xr:uid="{DD749AB1-07A9-476B-B15B-5D678AFD70E1}"/>
    <cellStyle name="SAPBEXundefined 5 5 3 2" xfId="18144" xr:uid="{632DA265-BF1D-414F-A2D8-D420BCDCBEB1}"/>
    <cellStyle name="SAPBEXundefined 5 5 4" xfId="14535" xr:uid="{F5A79828-34A5-4350-80C1-730B77A26AD6}"/>
    <cellStyle name="SAPBEXundefined 5 6" xfId="4016" xr:uid="{8EF9040C-CC6B-46BF-A5A1-AB30E75C3327}"/>
    <cellStyle name="SAPBEXundefined 5 6 2" xfId="9112" xr:uid="{751E7F08-3D64-4AFA-AD52-0EF583492DBF}"/>
    <cellStyle name="SAPBEXundefined 5 6 2 2" xfId="18994" xr:uid="{9907C968-E662-4C36-A911-42260E25876E}"/>
    <cellStyle name="SAPBEXundefined 5 6 3" xfId="7387" xr:uid="{3C6CA4C7-7EA4-49DC-92A7-875674FFF0D9}"/>
    <cellStyle name="SAPBEXundefined 5 6 3 2" xfId="17420" xr:uid="{0A7F3669-048A-4BE7-8982-3F9103275804}"/>
    <cellStyle name="SAPBEXundefined 5 6 4" xfId="14536" xr:uid="{1333A299-D028-48EB-A1A4-785394D047ED}"/>
    <cellStyle name="SAPBEXundefined 5 7" xfId="4017" xr:uid="{1CC9CAF7-8360-431D-BCE0-D21BE168A488}"/>
    <cellStyle name="SAPBEXundefined 5 7 2" xfId="9113" xr:uid="{B44A638A-7517-47F6-BA2F-A86F3CD6C4A7}"/>
    <cellStyle name="SAPBEXundefined 5 7 2 2" xfId="18995" xr:uid="{774EAE40-CBA8-4643-8640-6913F047A61A}"/>
    <cellStyle name="SAPBEXundefined 5 7 3" xfId="7554" xr:uid="{04ADFAD7-98E3-468C-9DBB-A4608E46A373}"/>
    <cellStyle name="SAPBEXundefined 5 7 3 2" xfId="17576" xr:uid="{E7D3F0B1-DADB-49C6-AC60-FB904E572C7B}"/>
    <cellStyle name="SAPBEXundefined 5 7 4" xfId="14537" xr:uid="{2769415E-1AB3-431B-874C-7532AACA51E4}"/>
    <cellStyle name="SAPBEXundefined 5 8" xfId="4018" xr:uid="{285017DC-515E-4AA9-BDBD-5862BD48BF27}"/>
    <cellStyle name="SAPBEXundefined 5 8 2" xfId="9114" xr:uid="{5F8884E6-09BF-440B-8410-9E22FB6F6FDF}"/>
    <cellStyle name="SAPBEXundefined 5 8 2 2" xfId="18996" xr:uid="{23539742-ABB7-422A-AC98-D98B1F59C382}"/>
    <cellStyle name="SAPBEXundefined 5 8 3" xfId="8259" xr:uid="{94620AB9-AFC6-4BB6-9097-19E4536FCC7D}"/>
    <cellStyle name="SAPBEXundefined 5 8 3 2" xfId="18145" xr:uid="{87678315-345B-4520-ABF6-B9652F03CEF1}"/>
    <cellStyle name="SAPBEXundefined 5 8 4" xfId="14538" xr:uid="{E0428A63-D0EC-4050-8FA6-7C15D0978EDF}"/>
    <cellStyle name="SAPBEXundefined 5 9" xfId="7599" xr:uid="{25474DBD-057E-4617-909C-1566024E7CCF}"/>
    <cellStyle name="SAPBEXundefined 5 9 2" xfId="17616" xr:uid="{6F236A97-AE0F-4E9C-9BA7-2751FC739B02}"/>
    <cellStyle name="SAPBEXundefined 6" xfId="1562" xr:uid="{B0675DBD-4B7E-4393-AB7A-159D7C05E926}"/>
    <cellStyle name="SAPBEXundefined 6 10" xfId="12319" xr:uid="{EC46D85D-DB40-47E6-90CD-0F0E9F652A43}"/>
    <cellStyle name="SAPBEXundefined 6 10 2" xfId="21898" xr:uid="{5F82E488-0768-435D-95CA-2D39EC126D0D}"/>
    <cellStyle name="SAPBEXundefined 6 11" xfId="13382" xr:uid="{63ADA10D-9CDB-4E5F-B57E-38A706D42FB6}"/>
    <cellStyle name="SAPBEXundefined 6 2" xfId="1634" xr:uid="{9013EE26-FA66-4B30-9FAF-D9B5301471B5}"/>
    <cellStyle name="SAPBEXundefined 6 2 2" xfId="4019" xr:uid="{50FF711A-4D27-46F5-A871-3DA591DCB383}"/>
    <cellStyle name="SAPBEXundefined 6 2 2 2" xfId="9115" xr:uid="{9301E9B6-13A8-4261-8849-3248442D7B9D}"/>
    <cellStyle name="SAPBEXundefined 6 2 2 2 2" xfId="18997" xr:uid="{E3567776-7C45-4353-98AA-C391020E8A23}"/>
    <cellStyle name="SAPBEXundefined 6 2 2 3" xfId="7388" xr:uid="{D0E77454-0426-4B9C-948B-595D51FEA602}"/>
    <cellStyle name="SAPBEXundefined 6 2 2 3 2" xfId="17421" xr:uid="{1A5FCEEE-FAC8-4C0C-8E61-AADA786805CE}"/>
    <cellStyle name="SAPBEXundefined 6 2 2 4" xfId="14539" xr:uid="{A65B207A-74C9-4512-90F0-E53B88237324}"/>
    <cellStyle name="SAPBEXundefined 6 2 3" xfId="4020" xr:uid="{F47E20FD-07D6-4E80-8A3A-40BF511FD44A}"/>
    <cellStyle name="SAPBEXundefined 6 2 3 2" xfId="9116" xr:uid="{4639A70B-862C-4637-824A-62A1BE3867A1}"/>
    <cellStyle name="SAPBEXundefined 6 2 3 2 2" xfId="18998" xr:uid="{C3D557F8-ED0B-40B7-9496-D5DC987D16A1}"/>
    <cellStyle name="SAPBEXundefined 6 2 3 3" xfId="12103" xr:uid="{245EC525-8887-45DB-83B7-846CBD539F96}"/>
    <cellStyle name="SAPBEXundefined 6 2 3 3 2" xfId="21689" xr:uid="{FEFA9453-4B82-4331-859D-7AA8AA56E3D3}"/>
    <cellStyle name="SAPBEXundefined 6 2 3 4" xfId="14540" xr:uid="{C1C4C987-79F1-425F-AD37-C2E026F909E3}"/>
    <cellStyle name="SAPBEXundefined 6 2 4" xfId="4021" xr:uid="{5923DAE5-EF65-4A94-B787-19DE20494D1B}"/>
    <cellStyle name="SAPBEXundefined 6 2 4 2" xfId="9117" xr:uid="{890555E4-3093-432B-B65E-FB6DBBFE9AD3}"/>
    <cellStyle name="SAPBEXundefined 6 2 4 2 2" xfId="18999" xr:uid="{EFEF2A92-8AAD-48A9-907C-7EF7CA491A43}"/>
    <cellStyle name="SAPBEXundefined 6 2 4 3" xfId="7789" xr:uid="{D5D0EDAF-486E-49C4-A6C4-B3DAC769DED4}"/>
    <cellStyle name="SAPBEXundefined 6 2 4 3 2" xfId="17786" xr:uid="{1E835775-C901-4F7E-9F49-482BE070C9DD}"/>
    <cellStyle name="SAPBEXundefined 6 2 4 4" xfId="14541" xr:uid="{104E3C04-4B37-4ADB-9AFE-36D39517CE6B}"/>
    <cellStyle name="SAPBEXundefined 6 2 5" xfId="4022" xr:uid="{87AD429D-0996-4F6F-8A7D-C33863E508C6}"/>
    <cellStyle name="SAPBEXundefined 6 2 5 2" xfId="9118" xr:uid="{90DA5157-32FA-4F3F-AAA7-1244300C56E6}"/>
    <cellStyle name="SAPBEXundefined 6 2 5 2 2" xfId="19000" xr:uid="{54083518-19B6-424A-A062-51307EAC065A}"/>
    <cellStyle name="SAPBEXundefined 6 2 5 3" xfId="12027" xr:uid="{B0163D76-7061-4DAD-BD34-C4649B76990A}"/>
    <cellStyle name="SAPBEXundefined 6 2 5 3 2" xfId="21624" xr:uid="{782D9110-261E-4F3F-B209-5426FEA2341D}"/>
    <cellStyle name="SAPBEXundefined 6 2 5 4" xfId="14542" xr:uid="{868775DF-DBE5-4725-98FC-E04DD5801781}"/>
    <cellStyle name="SAPBEXundefined 6 2 6" xfId="4023" xr:uid="{6D55DC60-39FF-469D-8B19-0B4F88E355B1}"/>
    <cellStyle name="SAPBEXundefined 6 2 6 2" xfId="9119" xr:uid="{496BF8E2-1495-4FAA-BD2A-36DCA6084175}"/>
    <cellStyle name="SAPBEXundefined 6 2 6 2 2" xfId="19001" xr:uid="{FFE77EAC-87F6-48E1-A9CE-EE4C44C949D7}"/>
    <cellStyle name="SAPBEXundefined 6 2 6 3" xfId="12102" xr:uid="{EA9781C3-BA75-43B7-8A86-9200DE12F470}"/>
    <cellStyle name="SAPBEXundefined 6 2 6 3 2" xfId="21688" xr:uid="{686E8B60-2515-421A-8D45-80ED897E473E}"/>
    <cellStyle name="SAPBEXundefined 6 2 6 4" xfId="14543" xr:uid="{5C3F2FEB-3C1F-4536-A886-475EF8A57E90}"/>
    <cellStyle name="SAPBEXundefined 6 2 7" xfId="7642" xr:uid="{049F3578-EAB2-498A-A485-2D90CB76AEF5}"/>
    <cellStyle name="SAPBEXundefined 6 2 7 2" xfId="17654" xr:uid="{6650A936-4028-4963-83FF-D83B964C412E}"/>
    <cellStyle name="SAPBEXundefined 6 2 8" xfId="7497" xr:uid="{7E16BFB2-CB29-4333-B288-55B80AD7C4BA}"/>
    <cellStyle name="SAPBEXundefined 6 2 8 2" xfId="17520" xr:uid="{0D64C359-C97E-4837-9F75-61C1A89F7E3D}"/>
    <cellStyle name="SAPBEXundefined 6 2 9" xfId="13422" xr:uid="{EFD3FEB5-6ED0-468A-9E17-01EA53B5C74F}"/>
    <cellStyle name="SAPBEXundefined 6 3" xfId="1797" xr:uid="{03C18728-23AD-4C21-A3FF-6DB73B3B09B3}"/>
    <cellStyle name="SAPBEXundefined 6 3 2" xfId="4024" xr:uid="{66B10465-6F86-4B84-82B2-EF93B3DD2507}"/>
    <cellStyle name="SAPBEXundefined 6 3 2 2" xfId="9120" xr:uid="{A077BA5D-7519-428D-9DC5-57E29695A415}"/>
    <cellStyle name="SAPBEXundefined 6 3 2 2 2" xfId="19002" xr:uid="{85A3FB8C-E036-477D-B4ED-1AC1DE212742}"/>
    <cellStyle name="SAPBEXundefined 6 3 2 3" xfId="7985" xr:uid="{C22500DA-C0B6-44F9-A42F-A7CE6CFB7AA6}"/>
    <cellStyle name="SAPBEXundefined 6 3 2 3 2" xfId="17966" xr:uid="{34702A98-938A-4414-893F-C4B65F2DE0C9}"/>
    <cellStyle name="SAPBEXundefined 6 3 2 4" xfId="14544" xr:uid="{EC1DD57C-6667-440D-8C5F-3F09EC56AC8E}"/>
    <cellStyle name="SAPBEXundefined 6 3 3" xfId="4025" xr:uid="{CD1A91CD-B379-450F-9E83-D94A5815F181}"/>
    <cellStyle name="SAPBEXundefined 6 3 3 2" xfId="9121" xr:uid="{1DC626DF-D4BB-4A2B-9815-A1A01EA63AF0}"/>
    <cellStyle name="SAPBEXundefined 6 3 3 2 2" xfId="19003" xr:uid="{13E924B1-02E1-4F1F-A12E-15B43C17EC3A}"/>
    <cellStyle name="SAPBEXundefined 6 3 3 3" xfId="7555" xr:uid="{D4EA4017-623E-4148-93A8-3EE48438F4F5}"/>
    <cellStyle name="SAPBEXundefined 6 3 3 3 2" xfId="17577" xr:uid="{860A55E8-A208-480E-84E4-5F0CB4EC2B9D}"/>
    <cellStyle name="SAPBEXundefined 6 3 3 4" xfId="14545" xr:uid="{B91577CE-68E1-4326-8F5D-628028240393}"/>
    <cellStyle name="SAPBEXundefined 6 3 4" xfId="4026" xr:uid="{FDBAE204-E75F-4021-80C7-BE70C9A28BE2}"/>
    <cellStyle name="SAPBEXundefined 6 3 4 2" xfId="9122" xr:uid="{1C8DFD24-1749-4290-9C26-E2E9B9F4B3B6}"/>
    <cellStyle name="SAPBEXundefined 6 3 4 2 2" xfId="19004" xr:uid="{0C9D5583-9FDA-4B47-AE0D-F3A125F879E4}"/>
    <cellStyle name="SAPBEXundefined 6 3 4 3" xfId="8260" xr:uid="{31487171-B03B-4B07-A6C2-2F8627233E53}"/>
    <cellStyle name="SAPBEXundefined 6 3 4 3 2" xfId="18146" xr:uid="{9E0C68AD-CA31-4B10-AA63-6265D4FB63A4}"/>
    <cellStyle name="SAPBEXundefined 6 3 4 4" xfId="14546" xr:uid="{49DCF6C6-3872-464D-B715-0406FB4D6600}"/>
    <cellStyle name="SAPBEXundefined 6 3 5" xfId="4027" xr:uid="{686001A2-1C13-4325-ACD5-D9D4B9B7E5CD}"/>
    <cellStyle name="SAPBEXundefined 6 3 5 2" xfId="9123" xr:uid="{C8153B86-9357-4775-BB37-D8A618CE55EF}"/>
    <cellStyle name="SAPBEXundefined 6 3 5 2 2" xfId="19005" xr:uid="{F5783F3B-8762-4DA1-AF6B-0AFD062FC961}"/>
    <cellStyle name="SAPBEXundefined 6 3 5 3" xfId="12502" xr:uid="{EC7EDBFE-3CB0-49BB-AA58-3CA063DC2EEC}"/>
    <cellStyle name="SAPBEXundefined 6 3 5 3 2" xfId="22020" xr:uid="{8E206C2D-67E1-4A21-910E-B49621115D28}"/>
    <cellStyle name="SAPBEXundefined 6 3 5 4" xfId="14547" xr:uid="{9BF46C58-2697-405F-9280-0252F0ECEB79}"/>
    <cellStyle name="SAPBEXundefined 6 3 6" xfId="4028" xr:uid="{7EE21E2F-148E-437D-A671-A6A8A817B2A2}"/>
    <cellStyle name="SAPBEXundefined 6 3 6 2" xfId="9124" xr:uid="{72877F6E-AB7B-44AC-BEE4-61FAFD0AD30A}"/>
    <cellStyle name="SAPBEXundefined 6 3 6 2 2" xfId="19006" xr:uid="{D7D961E9-659A-4B66-84F6-70A46714A14E}"/>
    <cellStyle name="SAPBEXundefined 6 3 6 3" xfId="12459" xr:uid="{4041763D-B258-42F8-AE1D-C9160F9732CE}"/>
    <cellStyle name="SAPBEXundefined 6 3 6 3 2" xfId="22012" xr:uid="{DCEA355D-80DE-4B38-94F7-D60BA9920FE7}"/>
    <cellStyle name="SAPBEXundefined 6 3 6 4" xfId="14548" xr:uid="{B5F22A3E-6962-4057-9A2B-923132F86092}"/>
    <cellStyle name="SAPBEXundefined 6 3 7" xfId="7761" xr:uid="{7B69D25E-96B5-4654-9C6B-E4D874804260}"/>
    <cellStyle name="SAPBEXundefined 6 3 7 2" xfId="17759" xr:uid="{3B1FC5F0-94E8-4DDD-98F6-9279C379C016}"/>
    <cellStyle name="SAPBEXundefined 6 3 8" xfId="12296" xr:uid="{4FD6CC06-A9FB-449F-841F-F9546A88FF5E}"/>
    <cellStyle name="SAPBEXundefined 6 3 8 2" xfId="21876" xr:uid="{21439ABA-E78E-4F11-8CD4-2E1D52911044}"/>
    <cellStyle name="SAPBEXundefined 6 3 9" xfId="13523" xr:uid="{954BCB3D-AB39-41B9-BA64-0E38A9342C8C}"/>
    <cellStyle name="SAPBEXundefined 6 4" xfId="4029" xr:uid="{6FB4CB62-4038-4F3E-AFB4-17782E619A93}"/>
    <cellStyle name="SAPBEXundefined 6 4 2" xfId="9125" xr:uid="{DE9DB031-89AB-469B-9A1A-1842B0FECEE8}"/>
    <cellStyle name="SAPBEXundefined 6 4 2 2" xfId="19007" xr:uid="{C8637130-C375-4B98-ABBC-8357D7B87C32}"/>
    <cellStyle name="SAPBEXundefined 6 4 3" xfId="7864" xr:uid="{455C72BE-6938-403D-BFC2-42A15C5A689E}"/>
    <cellStyle name="SAPBEXundefined 6 4 3 2" xfId="17860" xr:uid="{7068D2A8-7CA4-4F2A-B2DE-92BD0003F442}"/>
    <cellStyle name="SAPBEXundefined 6 4 4" xfId="14549" xr:uid="{F982161F-FE26-4D8D-AF71-4B6BDF22C0E8}"/>
    <cellStyle name="SAPBEXundefined 6 5" xfId="4030" xr:uid="{074CF583-1AFD-4506-A386-C0F62264EEB1}"/>
    <cellStyle name="SAPBEXundefined 6 5 2" xfId="9126" xr:uid="{1689550C-6A85-4C31-94B2-E46D00C8596E}"/>
    <cellStyle name="SAPBEXundefined 6 5 2 2" xfId="19008" xr:uid="{A74C5EC3-B842-4288-9C09-389A9C11BF7E}"/>
    <cellStyle name="SAPBEXundefined 6 5 3" xfId="12500" xr:uid="{E02A2B3A-CDEA-4DD4-9639-11E62B5F6D17}"/>
    <cellStyle name="SAPBEXundefined 6 5 3 2" xfId="22018" xr:uid="{4EFFC4DF-6AFB-4E86-86EE-7A6B317DAA2A}"/>
    <cellStyle name="SAPBEXundefined 6 5 4" xfId="14550" xr:uid="{31EA1630-8F56-4E94-A8ED-9DD648A1889A}"/>
    <cellStyle name="SAPBEXundefined 6 6" xfId="4031" xr:uid="{1377AAF2-4559-467C-AC1F-B4784CD29FB9}"/>
    <cellStyle name="SAPBEXundefined 6 6 2" xfId="9127" xr:uid="{51D82B67-90D6-4A5D-A62D-0CE4F0D122E9}"/>
    <cellStyle name="SAPBEXundefined 6 6 2 2" xfId="19009" xr:uid="{B4809325-A7D6-42B6-8FC9-D06AF6DF558E}"/>
    <cellStyle name="SAPBEXundefined 6 6 3" xfId="12456" xr:uid="{ECD23118-DD3C-4F19-98E9-ADA4DD81C1C6}"/>
    <cellStyle name="SAPBEXundefined 6 6 3 2" xfId="22010" xr:uid="{8A69D2FA-43D0-4190-A7DC-5CD63AB80C26}"/>
    <cellStyle name="SAPBEXundefined 6 6 4" xfId="14551" xr:uid="{08AA1ABF-98DF-4536-A375-2630593922BD}"/>
    <cellStyle name="SAPBEXundefined 6 7" xfId="4032" xr:uid="{9F8465C3-4090-4136-84FB-B400D358CFC3}"/>
    <cellStyle name="SAPBEXundefined 6 7 2" xfId="9128" xr:uid="{740949E9-BE3A-4F46-8554-E49D8D18BDBD}"/>
    <cellStyle name="SAPBEXundefined 6 7 2 2" xfId="19010" xr:uid="{8A6EA3B1-71D0-4E88-B0A1-C321AC648F37}"/>
    <cellStyle name="SAPBEXundefined 6 7 3" xfId="7492" xr:uid="{D46D8D90-40A8-4C50-9C56-A80A62785FB7}"/>
    <cellStyle name="SAPBEXundefined 6 7 3 2" xfId="17517" xr:uid="{F99DA3E7-B6BC-42BA-BAE0-BF7804C7F965}"/>
    <cellStyle name="SAPBEXundefined 6 7 4" xfId="14552" xr:uid="{BA1D652D-8C60-4C96-9922-F3D95521596F}"/>
    <cellStyle name="SAPBEXundefined 6 8" xfId="4033" xr:uid="{01EAEDC3-A30E-4261-B440-DFD22070C0B7}"/>
    <cellStyle name="SAPBEXundefined 6 8 2" xfId="9129" xr:uid="{41FDFF73-7F58-40E6-8356-60E3C4BA2AEB}"/>
    <cellStyle name="SAPBEXundefined 6 8 2 2" xfId="19011" xr:uid="{3D60F723-F19A-4CE3-8856-0130FF0B93DC}"/>
    <cellStyle name="SAPBEXundefined 6 8 3" xfId="12501" xr:uid="{2C28EE8C-2839-461F-A07A-CF0345FCBFF7}"/>
    <cellStyle name="SAPBEXundefined 6 8 3 2" xfId="22019" xr:uid="{31836025-AE39-4E54-84F6-7D6A73CEA0BC}"/>
    <cellStyle name="SAPBEXundefined 6 8 4" xfId="14553" xr:uid="{163A8436-CFED-423A-8907-C6A3E1B7FC1A}"/>
    <cellStyle name="SAPBEXundefined 6 9" xfId="7593" xr:uid="{5E0DE572-C9F1-4AD2-9D12-26EB5760D80A}"/>
    <cellStyle name="SAPBEXundefined 6 9 2" xfId="17610" xr:uid="{DED9B872-8A08-4488-851F-CE33B4B1A90D}"/>
    <cellStyle name="SAPBEXundefined 7" xfId="1673" xr:uid="{D38ED20F-977B-4DD5-9E48-13676B7D7536}"/>
    <cellStyle name="SAPBEXundefined 7 2" xfId="4034" xr:uid="{1EF9E800-E540-40D3-B728-802D4203D94D}"/>
    <cellStyle name="SAPBEXundefined 7 2 2" xfId="9130" xr:uid="{C23987C5-9714-4D00-A073-58C0FC65BF5F}"/>
    <cellStyle name="SAPBEXundefined 7 2 2 2" xfId="19012" xr:uid="{74A226B6-5F4C-42FF-A2DE-999B847277B4}"/>
    <cellStyle name="SAPBEXundefined 7 2 3" xfId="12457" xr:uid="{7CEACCFC-962A-4999-87D0-D4610E8016B9}"/>
    <cellStyle name="SAPBEXundefined 7 2 3 2" xfId="22011" xr:uid="{30D91DF1-BEBE-46CE-AC9F-4D00A0C4AAE3}"/>
    <cellStyle name="SAPBEXundefined 7 2 4" xfId="14554" xr:uid="{1CFD0C4D-D1D3-4697-8BE6-84CFF7A7C342}"/>
    <cellStyle name="SAPBEXundefined 7 3" xfId="4035" xr:uid="{0BDAC1CA-28FA-4C3F-8034-25590BE78337}"/>
    <cellStyle name="SAPBEXundefined 7 3 2" xfId="9131" xr:uid="{E84EDE9A-AE56-4AA9-8ADC-707EDD430AD2}"/>
    <cellStyle name="SAPBEXundefined 7 3 2 2" xfId="19013" xr:uid="{8E250E88-9E92-4788-831A-9A2E7764098A}"/>
    <cellStyle name="SAPBEXundefined 7 3 3" xfId="7872" xr:uid="{180A9D11-93C5-4FD4-839F-8DAC748713EB}"/>
    <cellStyle name="SAPBEXundefined 7 3 3 2" xfId="17866" xr:uid="{2DF3A48D-33AB-4795-8C5D-69E8957F7DE5}"/>
    <cellStyle name="SAPBEXundefined 7 3 4" xfId="14555" xr:uid="{24BDFDBE-69B4-4889-89EA-F202E5747AB0}"/>
    <cellStyle name="SAPBEXundefined 7 4" xfId="4036" xr:uid="{4DEB2368-6320-4641-9A09-B8782CB7A04B}"/>
    <cellStyle name="SAPBEXundefined 7 4 2" xfId="9132" xr:uid="{3B396F81-E789-4704-87D3-FF67384B9ED7}"/>
    <cellStyle name="SAPBEXundefined 7 4 2 2" xfId="19014" xr:uid="{FD7A741F-3B70-4110-B037-949DB905B66B}"/>
    <cellStyle name="SAPBEXundefined 7 4 3" xfId="12499" xr:uid="{651E8803-272E-4742-9C84-608CB7AEA183}"/>
    <cellStyle name="SAPBEXundefined 7 4 3 2" xfId="22017" xr:uid="{8EA9F73B-8E98-46A2-A385-094AE271A03A}"/>
    <cellStyle name="SAPBEXundefined 7 4 4" xfId="14556" xr:uid="{DDBDA3FC-FB28-4150-80CA-4982A0F23B3F}"/>
    <cellStyle name="SAPBEXundefined 7 5" xfId="4037" xr:uid="{E70A9E55-6250-4A64-B9C6-5C9635F8D78B}"/>
    <cellStyle name="SAPBEXundefined 7 5 2" xfId="9133" xr:uid="{A8F909F8-92F9-4895-B14A-9B5766323CAF}"/>
    <cellStyle name="SAPBEXundefined 7 5 2 2" xfId="19015" xr:uid="{C115E8E5-BAB8-4F7E-B5DE-96468ADCDB51}"/>
    <cellStyle name="SAPBEXundefined 7 5 3" xfId="12455" xr:uid="{8BC71C54-B361-4DE6-B072-46F106CF47FD}"/>
    <cellStyle name="SAPBEXundefined 7 5 3 2" xfId="22009" xr:uid="{283D4CF8-C69E-4EAC-9811-1876ED9B9201}"/>
    <cellStyle name="SAPBEXundefined 7 5 4" xfId="14557" xr:uid="{9890B27C-74FF-4F6D-AF91-A68DC62F75A6}"/>
    <cellStyle name="SAPBEXundefined 7 6" xfId="4038" xr:uid="{11D9285C-115B-4818-9992-0FE17B315567}"/>
    <cellStyle name="SAPBEXundefined 7 6 2" xfId="9134" xr:uid="{30CD4E72-C639-46DB-B088-1631266F3CB7}"/>
    <cellStyle name="SAPBEXundefined 7 6 2 2" xfId="19016" xr:uid="{9C5F3A9F-EBB9-49BD-8A23-583062A05A3A}"/>
    <cellStyle name="SAPBEXundefined 7 6 3" xfId="7279" xr:uid="{1F341C94-159D-450E-AF79-67CB3C797364}"/>
    <cellStyle name="SAPBEXundefined 7 6 3 2" xfId="17325" xr:uid="{3133B1B0-A235-4E00-A602-6034B0B4180E}"/>
    <cellStyle name="SAPBEXundefined 7 6 4" xfId="14558" xr:uid="{81E285F7-0C37-47FD-B067-6AAD14D4F1F1}"/>
    <cellStyle name="SAPBEXundefined 7 7" xfId="7676" xr:uid="{0F142873-3C8C-457E-A269-61E65AB23B09}"/>
    <cellStyle name="SAPBEXundefined 7 7 2" xfId="17686" xr:uid="{B2E2EFD2-08B6-481A-85DF-47E9DD20B445}"/>
    <cellStyle name="SAPBEXundefined 7 8" xfId="8069" xr:uid="{19A6E347-45A4-413A-8256-CDCBDD576975}"/>
    <cellStyle name="SAPBEXundefined 7 8 2" xfId="18048" xr:uid="{A567B96F-CBF7-471A-BD65-4F8621587C99}"/>
    <cellStyle name="SAPBEXundefined 7 9" xfId="13454" xr:uid="{57F9BC09-1B9B-4D1F-A413-95EA546034CE}"/>
    <cellStyle name="SAPBEXundefined 8" xfId="1650" xr:uid="{7A86F004-D53C-4E15-88D4-22CC69622150}"/>
    <cellStyle name="SAPBEXundefined 8 2" xfId="4039" xr:uid="{39009C95-F0D6-4D3B-A29F-AEDD1E4B6B72}"/>
    <cellStyle name="SAPBEXundefined 8 2 2" xfId="9135" xr:uid="{35D2BDD7-4089-40E1-B1CA-E8C1418FC481}"/>
    <cellStyle name="SAPBEXundefined 8 2 2 2" xfId="19017" xr:uid="{8E430341-0981-4F58-BD0A-E1A0363EA8D1}"/>
    <cellStyle name="SAPBEXundefined 8 2 3" xfId="12491" xr:uid="{7A60CEB4-4E70-4F50-B38C-34200FC2A0E8}"/>
    <cellStyle name="SAPBEXundefined 8 2 3 2" xfId="22016" xr:uid="{7A5F8A8C-502F-4DE7-9829-82E94ACFAEF9}"/>
    <cellStyle name="SAPBEXundefined 8 2 4" xfId="14559" xr:uid="{84F41718-1319-4ABF-ACF5-AF316224A80F}"/>
    <cellStyle name="SAPBEXundefined 8 3" xfId="4040" xr:uid="{A2154B9A-E987-4616-B2B8-0B87FF72A06E}"/>
    <cellStyle name="SAPBEXundefined 8 3 2" xfId="9136" xr:uid="{1E60EC6E-83EF-4990-952D-17FAC38DD26F}"/>
    <cellStyle name="SAPBEXundefined 8 3 2 2" xfId="19018" xr:uid="{F78A65AE-BCC9-43A9-890D-658B8C45424F}"/>
    <cellStyle name="SAPBEXundefined 8 3 3" xfId="12446" xr:uid="{43967800-C545-4163-9BBE-34D0AA21E6B7}"/>
    <cellStyle name="SAPBEXundefined 8 3 3 2" xfId="22008" xr:uid="{54C05548-DBDB-420F-B16E-602179BF0ADB}"/>
    <cellStyle name="SAPBEXundefined 8 3 4" xfId="14560" xr:uid="{A3199C96-35C2-41FB-AD4B-04D8A153D418}"/>
    <cellStyle name="SAPBEXundefined 8 4" xfId="4041" xr:uid="{9001EF0B-A1CB-423B-9FD8-3F26F329F069}"/>
    <cellStyle name="SAPBEXundefined 8 4 2" xfId="9137" xr:uid="{37345F1F-28BF-4404-9475-DABA82992612}"/>
    <cellStyle name="SAPBEXundefined 8 4 2 2" xfId="19019" xr:uid="{6D5B2D76-424E-4B5A-A9F9-282CD7E54B9C}"/>
    <cellStyle name="SAPBEXundefined 8 4 3" xfId="7602" xr:uid="{C478585E-6102-4A98-9997-8DE8FEFBD639}"/>
    <cellStyle name="SAPBEXundefined 8 4 3 2" xfId="17619" xr:uid="{4911323E-C8C7-46A9-88D5-1C6C85A71CC4}"/>
    <cellStyle name="SAPBEXundefined 8 4 4" xfId="14561" xr:uid="{566241CB-D3E8-45FB-B34A-EBABE45727D8}"/>
    <cellStyle name="SAPBEXundefined 8 5" xfId="4042" xr:uid="{88F77995-758B-42B7-B4B7-9C0017166146}"/>
    <cellStyle name="SAPBEXundefined 8 5 2" xfId="9138" xr:uid="{DF351728-DB94-45E4-9DB1-EFDEBA3A0A4B}"/>
    <cellStyle name="SAPBEXundefined 8 5 2 2" xfId="19020" xr:uid="{2C393DBF-B3EF-45FE-B666-EA45989345EB}"/>
    <cellStyle name="SAPBEXundefined 8 5 3" xfId="12490" xr:uid="{BC59B2B9-D260-4392-861A-B32E4271B404}"/>
    <cellStyle name="SAPBEXundefined 8 5 3 2" xfId="22015" xr:uid="{C142785C-741D-4882-9BE3-161979C67951}"/>
    <cellStyle name="SAPBEXundefined 8 5 4" xfId="14562" xr:uid="{4E46CEF8-97A0-48E0-B917-518D935D7AE1}"/>
    <cellStyle name="SAPBEXundefined 8 6" xfId="4043" xr:uid="{5D88E6EF-87FA-4988-AEF7-0EBCA7A4530D}"/>
    <cellStyle name="SAPBEXundefined 8 6 2" xfId="9139" xr:uid="{8D0A4893-0650-4D1D-A31F-4DA8705E6224}"/>
    <cellStyle name="SAPBEXundefined 8 6 2 2" xfId="19021" xr:uid="{C6982E43-2897-4D43-B471-A271DE44184F}"/>
    <cellStyle name="SAPBEXundefined 8 6 3" xfId="12445" xr:uid="{091D6CB2-7989-4F13-9CEE-E70339A267AF}"/>
    <cellStyle name="SAPBEXundefined 8 6 3 2" xfId="22007" xr:uid="{6E6297F4-FEA9-4391-9356-4C37ADBE055E}"/>
    <cellStyle name="SAPBEXundefined 8 6 4" xfId="14563" xr:uid="{DDA16095-5451-4DF5-924A-80B28BC3ACE6}"/>
    <cellStyle name="SAPBEXundefined 8 7" xfId="7655" xr:uid="{7D1A16C2-E10C-4B44-A132-34DBEEA1FB6F}"/>
    <cellStyle name="SAPBEXundefined 8 7 2" xfId="17666" xr:uid="{039C352B-C6CC-4B45-B8C8-DE301CDBF8F8}"/>
    <cellStyle name="SAPBEXundefined 8 8" xfId="7498" xr:uid="{1F3D9C05-D996-4D0A-96FA-4A6D335D72B9}"/>
    <cellStyle name="SAPBEXundefined 8 8 2" xfId="17521" xr:uid="{F49C106E-8481-48DD-B459-84611FE2926A}"/>
    <cellStyle name="SAPBEXundefined 8 9" xfId="13434" xr:uid="{CECDB5BD-0396-45A1-8F1D-6D964EB05C5A}"/>
    <cellStyle name="SAPBEXundefined 9" xfId="2353" xr:uid="{BC5E05B7-C803-42CA-9193-FF860700CB30}"/>
    <cellStyle name="SAPBEXundefined 9 2" xfId="4044" xr:uid="{0CA63802-059B-4D35-A917-052027A21EF4}"/>
    <cellStyle name="SAPBEXundefined 9 2 2" xfId="9140" xr:uid="{17EB23AC-9AC2-4D5A-BB80-47EFBBB7AA6B}"/>
    <cellStyle name="SAPBEXundefined 9 2 2 2" xfId="19022" xr:uid="{B4255867-2951-4C89-8068-56F9263F2A38}"/>
    <cellStyle name="SAPBEXundefined 9 2 3" xfId="12518" xr:uid="{D95CDC03-D964-4369-9C1F-F3BE35B50D66}"/>
    <cellStyle name="SAPBEXundefined 9 2 3 2" xfId="22022" xr:uid="{642A13D3-BB3C-4225-BC97-33DB70F8F1D8}"/>
    <cellStyle name="SAPBEXundefined 9 2 4" xfId="14564" xr:uid="{7DBC3D83-B7D8-4C66-9F9B-412B74E6D303}"/>
    <cellStyle name="SAPBEXundefined 9 3" xfId="4045" xr:uid="{956EA679-140E-410E-B9EF-DAA763D4EFA4}"/>
    <cellStyle name="SAPBEXundefined 9 3 2" xfId="9141" xr:uid="{3B023396-5651-4B0E-B852-92F80D22BD8F}"/>
    <cellStyle name="SAPBEXundefined 9 3 2 2" xfId="19023" xr:uid="{CB8E4CFE-FF5A-4846-A8AC-19BCA47FB151}"/>
    <cellStyle name="SAPBEXundefined 9 3 3" xfId="12475" xr:uid="{787CA8EA-C7F5-4070-981D-B92BCFDEF640}"/>
    <cellStyle name="SAPBEXundefined 9 3 3 2" xfId="22014" xr:uid="{429F0439-8327-48D4-AD19-EAB398418E6F}"/>
    <cellStyle name="SAPBEXundefined 9 3 4" xfId="14565" xr:uid="{A5CE6F4C-10CA-459B-9E42-B50F6C5BC590}"/>
    <cellStyle name="SAPBEXundefined 9 4" xfId="4046" xr:uid="{6FF64A28-8968-4035-9A08-195CB47CF2C2}"/>
    <cellStyle name="SAPBEXundefined 9 4 2" xfId="9142" xr:uid="{7E3C92AA-A029-499B-8BC7-2A8673D8B3F1}"/>
    <cellStyle name="SAPBEXundefined 9 4 2 2" xfId="19024" xr:uid="{13C7F72A-4B46-46C2-92EF-5C00F4D9DF99}"/>
    <cellStyle name="SAPBEXundefined 9 4 3" xfId="12101" xr:uid="{753F2952-0AA6-49A5-82BE-880D5C91216C}"/>
    <cellStyle name="SAPBEXundefined 9 4 3 2" xfId="21687" xr:uid="{19C28633-95E2-4117-AD1C-AAD1EB042330}"/>
    <cellStyle name="SAPBEXundefined 9 4 4" xfId="14566" xr:uid="{ACEB0D9A-7015-433B-8F47-A1BD1A808E3A}"/>
    <cellStyle name="SAPBEXundefined 9 5" xfId="4047" xr:uid="{0FFF2EC7-BD6A-49CB-B313-4CED297DC955}"/>
    <cellStyle name="SAPBEXundefined 9 5 2" xfId="9143" xr:uid="{1E41E10A-6C34-482A-92CE-7C496546FE9B}"/>
    <cellStyle name="SAPBEXundefined 9 5 2 2" xfId="19025" xr:uid="{D41AA227-BBAC-4B4B-923A-F9ED2406E8DF}"/>
    <cellStyle name="SAPBEXundefined 9 5 3" xfId="12517" xr:uid="{506BFEF1-DF4F-41E2-810C-226CB5AE5B8C}"/>
    <cellStyle name="SAPBEXundefined 9 5 3 2" xfId="22021" xr:uid="{9F14C6D9-9A27-4177-9385-0A8094F2C733}"/>
    <cellStyle name="SAPBEXundefined 9 5 4" xfId="14567" xr:uid="{76CA9068-3FF1-46EA-AA1B-C4366CDD4702}"/>
    <cellStyle name="SAPBEXundefined 9 6" xfId="4048" xr:uid="{3A7B7008-389A-43BA-9E79-5B58B589F3B0}"/>
    <cellStyle name="SAPBEXundefined 9 6 2" xfId="9144" xr:uid="{00F5CE08-3D12-49F9-8E54-EB45D7477DB4}"/>
    <cellStyle name="SAPBEXundefined 9 6 2 2" xfId="19026" xr:uid="{C9F46509-E52B-4ABE-B69D-967D4CEE3253}"/>
    <cellStyle name="SAPBEXundefined 9 6 3" xfId="12474" xr:uid="{21C9F67D-928B-4F2A-8619-6A93D5B52F6B}"/>
    <cellStyle name="SAPBEXundefined 9 6 3 2" xfId="22013" xr:uid="{95CAA981-7026-458A-9CB4-8DCD914FE225}"/>
    <cellStyle name="SAPBEXundefined 9 6 4" xfId="14568" xr:uid="{2DA926FB-8D72-49D3-91CF-C1FCC2219C4E}"/>
    <cellStyle name="SAPBEXundefined 9 7" xfId="7953" xr:uid="{7CF6AFB5-B7FF-4D6C-920B-F8ECD0C1104D}"/>
    <cellStyle name="SAPBEXundefined 9 7 2" xfId="17936" xr:uid="{3E2163FE-536E-43DA-89B8-4E5D333CBD10}"/>
    <cellStyle name="SAPBEXundefined 9 8" xfId="7299" xr:uid="{A0852ABE-EFE4-4064-A11C-469B9A1AEBDE}"/>
    <cellStyle name="SAPBEXundefined 9 8 2" xfId="17340" xr:uid="{22050113-EA0C-4A02-A940-26F9D2571C42}"/>
    <cellStyle name="SAPBEXundefined 9 9" xfId="13601" xr:uid="{AE466326-0F2A-4FE9-92AB-0C68BC7428AC}"/>
    <cellStyle name="Smart Bold" xfId="978" xr:uid="{4E42B3FF-A4D7-4D98-9D52-286DB94B823D}"/>
    <cellStyle name="Smart Forecast" xfId="979" xr:uid="{E58C8036-AF52-4CC9-835F-244947DD35B8}"/>
    <cellStyle name="Smart General" xfId="980" xr:uid="{C09B61BC-2A2D-4844-9862-EA7ED63061D7}"/>
    <cellStyle name="Smart Highlight" xfId="981" xr:uid="{3A9D6605-92BE-4202-A940-B5001B57DD97}"/>
    <cellStyle name="Smart Percent" xfId="982" xr:uid="{A6E6477C-8440-4211-A0D7-C126E0EDADC6}"/>
    <cellStyle name="Smart Source" xfId="983" xr:uid="{4337FFDB-77E8-421E-87E0-8607D41F4C56}"/>
    <cellStyle name="Smart Subtitle 1" xfId="984" xr:uid="{95D0A730-8A70-44A9-B0AA-FDB56CA74BEF}"/>
    <cellStyle name="Smart Subtitle 2" xfId="985" xr:uid="{74C5605C-E5BD-4A70-9CC0-B53887D314AB}"/>
    <cellStyle name="Smart Subtotal" xfId="986" xr:uid="{FD67C4D3-6825-4A26-B57A-3BBF0C9F1C23}"/>
    <cellStyle name="Smart Title" xfId="987" xr:uid="{B39F35AF-54E0-45E0-9194-A01A4A224D28}"/>
    <cellStyle name="Smart Total" xfId="988" xr:uid="{8CBBC799-0E0A-49E9-AACC-93CB8D50ABA3}"/>
    <cellStyle name="Style 1" xfId="895" xr:uid="{7796AACA-28C7-4850-9587-17405CEB1679}"/>
    <cellStyle name="Style 1 2" xfId="896" xr:uid="{97AA2966-6A69-4C70-8434-690431F93BD5}"/>
    <cellStyle name="Style 1 3" xfId="1472" xr:uid="{30062508-64DC-43D4-A88E-0A11BACA878D}"/>
    <cellStyle name="Style 1 4" xfId="2354" xr:uid="{A19FA080-E2AE-43BB-9E09-7044E40AA852}"/>
    <cellStyle name="Style 1 5" xfId="4049" xr:uid="{6B7ED591-39C0-497E-A771-F94D3F88BD82}"/>
    <cellStyle name="Text Indent A" xfId="897" xr:uid="{7BBAE94F-042A-421A-976F-61D23A64CCC7}"/>
    <cellStyle name="Text Indent A 2" xfId="898" xr:uid="{36E912C8-EA34-4A3E-89D3-312985C7A378}"/>
    <cellStyle name="Text Indent A 2 2" xfId="2356" xr:uid="{73DC8A33-0149-4CF1-8766-739C2733D148}"/>
    <cellStyle name="Text Indent A 2 3" xfId="4050" xr:uid="{6C76B22E-44BC-4655-8864-8655754AF528}"/>
    <cellStyle name="Text Indent A 3" xfId="1473" xr:uid="{740C3153-9C3C-4481-9BF9-E870188122AB}"/>
    <cellStyle name="Text Indent A 4" xfId="2355" xr:uid="{D8D0D7F7-F03F-40C6-991D-9B474970C2A6}"/>
    <cellStyle name="Text Indent A 5" xfId="4051" xr:uid="{5F8B2F4D-2757-41CC-A515-928850DA1499}"/>
    <cellStyle name="Text Indent B" xfId="899" xr:uid="{A949AC29-35F3-4B2E-8ED0-7EF65C938643}"/>
    <cellStyle name="Text Indent B 10" xfId="900" xr:uid="{C8DA258C-3B0F-4FF3-8DC9-1DFA487ABB41}"/>
    <cellStyle name="Text Indent B 10 2" xfId="1475" xr:uid="{E6CC9AAA-F2AA-4B6E-8429-E21E30C8B26E}"/>
    <cellStyle name="Text Indent B 10 3" xfId="2358" xr:uid="{12BD48EB-DF6D-4061-84D3-07D7F4D869B1}"/>
    <cellStyle name="Text Indent B 10 4" xfId="4052" xr:uid="{D0EA28AF-9079-494A-8A21-843D636E4A5B}"/>
    <cellStyle name="Text Indent B 11" xfId="901" xr:uid="{4848B239-B3B2-4CE7-A396-A74BC57E1DC0}"/>
    <cellStyle name="Text Indent B 11 2" xfId="1476" xr:uid="{B64C5BF9-0265-4BE9-90CF-C8CBE0E7B807}"/>
    <cellStyle name="Text Indent B 11 3" xfId="2359" xr:uid="{277FFDB2-9724-4982-88A3-E790226A022A}"/>
    <cellStyle name="Text Indent B 11 4" xfId="4053" xr:uid="{3E514A84-5415-4454-BD67-C7DBA3D0E3F5}"/>
    <cellStyle name="Text Indent B 12" xfId="902" xr:uid="{86018642-1874-4A76-8EF8-3F8E42CDB70B}"/>
    <cellStyle name="Text Indent B 12 2" xfId="1477" xr:uid="{107E23B5-B63E-4108-8E18-BAC66EE37B9A}"/>
    <cellStyle name="Text Indent B 12 3" xfId="2360" xr:uid="{659E685A-B90E-46B9-B9EA-07750A70D505}"/>
    <cellStyle name="Text Indent B 12 4" xfId="4054" xr:uid="{012AC237-AB98-4F5D-9C0C-4ECB79D1D4CD}"/>
    <cellStyle name="Text Indent B 13" xfId="903" xr:uid="{0B8035A4-41F3-4EC3-B8EF-948416ADDE14}"/>
    <cellStyle name="Text Indent B 13 2" xfId="1478" xr:uid="{2113E77B-81C7-40CE-BB22-484699857524}"/>
    <cellStyle name="Text Indent B 13 3" xfId="2361" xr:uid="{ACC9CD72-079E-43ED-B71F-3AB262A0E822}"/>
    <cellStyle name="Text Indent B 13 4" xfId="4055" xr:uid="{9EAB3413-AEB6-4666-97B5-40ABFC263C3E}"/>
    <cellStyle name="Text Indent B 14" xfId="904" xr:uid="{ADB7A113-F78D-40CC-AD68-F010E99E49A2}"/>
    <cellStyle name="Text Indent B 14 2" xfId="1479" xr:uid="{8ED471FB-0DD4-4D7C-B752-FCE2AA88DC89}"/>
    <cellStyle name="Text Indent B 14 3" xfId="2362" xr:uid="{00F3656C-9F8E-431A-B04C-3C62FFA229B2}"/>
    <cellStyle name="Text Indent B 14 4" xfId="4056" xr:uid="{EDDCEA5A-4C75-40B5-A45C-36F6E50012BF}"/>
    <cellStyle name="Text Indent B 15" xfId="905" xr:uid="{A4432CD8-0197-4AEA-AFEA-B5D4B6645E69}"/>
    <cellStyle name="Text Indent B 15 2" xfId="1480" xr:uid="{C73FB706-DB9F-4541-9F1D-8699F4F65408}"/>
    <cellStyle name="Text Indent B 15 3" xfId="2363" xr:uid="{FE524F20-0EDF-4991-844E-5120D70BB3FC}"/>
    <cellStyle name="Text Indent B 15 4" xfId="4057" xr:uid="{BE77FCE4-8E3A-4C20-8C7A-BDC816905480}"/>
    <cellStyle name="Text Indent B 16" xfId="906" xr:uid="{18888A3D-D964-44A4-978E-9F9718A5F1A1}"/>
    <cellStyle name="Text Indent B 16 2" xfId="1481" xr:uid="{768E50FB-1117-4227-9E52-8A2196E7BDFD}"/>
    <cellStyle name="Text Indent B 16 3" xfId="2364" xr:uid="{8A7B8112-9CAE-4A14-B0B8-58A3CD533D43}"/>
    <cellStyle name="Text Indent B 16 4" xfId="4058" xr:uid="{BD05F012-0C6B-4B10-9305-380D71F920FA}"/>
    <cellStyle name="Text Indent B 17" xfId="907" xr:uid="{9F7B88F6-F135-48DB-97C7-4727ED9189CE}"/>
    <cellStyle name="Text Indent B 17 2" xfId="1482" xr:uid="{A854051C-07ED-4ED4-B3C5-8775A863163C}"/>
    <cellStyle name="Text Indent B 17 3" xfId="2365" xr:uid="{351C3D38-A6FD-4266-96C6-2E2DC372444E}"/>
    <cellStyle name="Text Indent B 17 4" xfId="4059" xr:uid="{3FAB38D6-AFB6-43C1-B1BB-4C97D9FA4324}"/>
    <cellStyle name="Text Indent B 18" xfId="908" xr:uid="{538879E1-4A1F-4427-9EFE-F8A147DC0B5E}"/>
    <cellStyle name="Text Indent B 18 2" xfId="1483" xr:uid="{63BC5301-8442-4699-810A-12D87CE304EC}"/>
    <cellStyle name="Text Indent B 18 3" xfId="2366" xr:uid="{E8F3D65B-499D-4291-A99E-50C04483EC8B}"/>
    <cellStyle name="Text Indent B 18 4" xfId="4060" xr:uid="{CFC3D5FB-521B-4FAD-A7B5-152E3157D2D1}"/>
    <cellStyle name="Text Indent B 19" xfId="909" xr:uid="{730F5D88-2FF6-490E-8007-0919A915BFF4}"/>
    <cellStyle name="Text Indent B 19 2" xfId="1484" xr:uid="{375C7F0C-7A40-46BF-89DB-82E6668F02EF}"/>
    <cellStyle name="Text Indent B 19 3" xfId="2367" xr:uid="{DF38A982-43EE-48E5-88CF-B931AA6467A4}"/>
    <cellStyle name="Text Indent B 19 4" xfId="4061" xr:uid="{9C164C5A-5A08-43DF-B2C6-D8F870912395}"/>
    <cellStyle name="Text Indent B 2" xfId="910" xr:uid="{DA0BCE42-2D27-4BDF-8F4D-1E93C628B73D}"/>
    <cellStyle name="Text Indent B 2 2" xfId="1485" xr:uid="{75D40EA9-40D8-42C1-A3E7-C54DC1CA29B0}"/>
    <cellStyle name="Text Indent B 2 3" xfId="2368" xr:uid="{DDC2DC5C-32BD-4355-AA03-684A56090BFC}"/>
    <cellStyle name="Text Indent B 2 4" xfId="4062" xr:uid="{A4A06934-0D0F-48D3-B587-FE372831FF35}"/>
    <cellStyle name="Text Indent B 20" xfId="911" xr:uid="{E8A617F2-54CC-453F-B4EA-ECA32ADEEB02}"/>
    <cellStyle name="Text Indent B 20 2" xfId="1486" xr:uid="{FD4DCE43-F851-4AAC-BA67-2179108FAC40}"/>
    <cellStyle name="Text Indent B 20 3" xfId="2369" xr:uid="{45EA257B-CC78-476E-81FA-1267DF32214D}"/>
    <cellStyle name="Text Indent B 20 4" xfId="4063" xr:uid="{ACF1FBE7-35F5-479E-9D31-997FACDCC1C7}"/>
    <cellStyle name="Text Indent B 21" xfId="912" xr:uid="{26ED4BBD-E607-4E14-915C-6A696870FE19}"/>
    <cellStyle name="Text Indent B 21 2" xfId="1487" xr:uid="{9394436E-36AD-46DC-AEB4-EA04B431A11C}"/>
    <cellStyle name="Text Indent B 21 3" xfId="2370" xr:uid="{07FB3586-C954-48AE-8B38-4F5C23F43ADD}"/>
    <cellStyle name="Text Indent B 21 4" xfId="4064" xr:uid="{B1B0F5CF-42BC-47B8-97FF-EB8B8F3BFDC0}"/>
    <cellStyle name="Text Indent B 22" xfId="913" xr:uid="{07EFECA8-7562-4B4C-9BA7-3F4FF991DA2A}"/>
    <cellStyle name="Text Indent B 22 2" xfId="1488" xr:uid="{483986B4-B263-4C48-AC9A-EF8574F300A6}"/>
    <cellStyle name="Text Indent B 22 3" xfId="2371" xr:uid="{3D3BECDE-3142-4DAE-BC78-DBB911558264}"/>
    <cellStyle name="Text Indent B 22 4" xfId="4065" xr:uid="{A45F644D-F91B-4E7F-9EE3-D71CE888C31E}"/>
    <cellStyle name="Text Indent B 23" xfId="914" xr:uid="{26712A17-22B4-47A3-A63B-5115F83B0362}"/>
    <cellStyle name="Text Indent B 23 2" xfId="1489" xr:uid="{E6A42A60-B828-4EA4-9447-2E5F3E5549E0}"/>
    <cellStyle name="Text Indent B 23 3" xfId="2372" xr:uid="{CB993560-A426-4186-ADD6-7CE4E35FBAFD}"/>
    <cellStyle name="Text Indent B 23 4" xfId="4066" xr:uid="{976DC974-A67E-467C-A5D5-0F3F667C77DC}"/>
    <cellStyle name="Text Indent B 24" xfId="915" xr:uid="{E678AB52-FB10-435B-A062-C7A64DFDA95B}"/>
    <cellStyle name="Text Indent B 24 2" xfId="1490" xr:uid="{6F15E7C0-1784-44E2-858E-A97932A39ECF}"/>
    <cellStyle name="Text Indent B 24 3" xfId="2373" xr:uid="{069E57C5-FCCB-42A9-B2DD-C5AF1C333466}"/>
    <cellStyle name="Text Indent B 24 4" xfId="4067" xr:uid="{44EAD23D-E22B-4363-9E8E-6069CA87395C}"/>
    <cellStyle name="Text Indent B 25" xfId="916" xr:uid="{395B8441-A838-4BAF-BA71-76DA47F3E10B}"/>
    <cellStyle name="Text Indent B 25 2" xfId="1491" xr:uid="{A01CC331-DF25-4127-AFB1-ABDEA36AE121}"/>
    <cellStyle name="Text Indent B 25 3" xfId="2374" xr:uid="{3D3FAE3A-AAB7-403B-96F9-558BEC79C0C8}"/>
    <cellStyle name="Text Indent B 25 4" xfId="4068" xr:uid="{D32B50C6-2EE2-403D-B748-B1A140AFFE8B}"/>
    <cellStyle name="Text Indent B 26" xfId="917" xr:uid="{5A277026-C2E1-430E-90D9-0643CAF19244}"/>
    <cellStyle name="Text Indent B 26 2" xfId="1492" xr:uid="{4F772DD7-958A-4764-B4E3-AA28305A8A96}"/>
    <cellStyle name="Text Indent B 26 3" xfId="2375" xr:uid="{8CAF4396-61C1-456A-ACCF-09F60AD6216F}"/>
    <cellStyle name="Text Indent B 26 4" xfId="4069" xr:uid="{8701CC8C-00C0-4D42-BB39-87EB3754D0DA}"/>
    <cellStyle name="Text Indent B 27" xfId="918" xr:uid="{70EBA141-316D-48D5-BBCA-D05F6CB1A1CB}"/>
    <cellStyle name="Text Indent B 27 2" xfId="1493" xr:uid="{21116E9E-DA58-4566-A7DB-C81AFEF2396F}"/>
    <cellStyle name="Text Indent B 27 3" xfId="2376" xr:uid="{2BB781E7-7050-4537-B516-A293058860D9}"/>
    <cellStyle name="Text Indent B 27 4" xfId="4070" xr:uid="{4FF38A12-F418-4D05-82D3-142EC5326212}"/>
    <cellStyle name="Text Indent B 28" xfId="919" xr:uid="{7608C1FE-0E07-4693-8F28-3EA26BA7F748}"/>
    <cellStyle name="Text Indent B 28 2" xfId="2377" xr:uid="{71423A91-C99A-451D-B86A-06E0AFC9632A}"/>
    <cellStyle name="Text Indent B 28 3" xfId="4071" xr:uid="{54B39D68-9E98-4E92-BFB6-85BD922E4DA9}"/>
    <cellStyle name="Text Indent B 29" xfId="1474" xr:uid="{446FB9D1-91D4-41F3-A1CD-B63853C9E9F0}"/>
    <cellStyle name="Text Indent B 3" xfId="920" xr:uid="{8102BA93-CBCF-4E7B-9457-46342F69C0AB}"/>
    <cellStyle name="Text Indent B 3 2" xfId="1494" xr:uid="{A8C8189B-3484-4A74-B8A8-D9AF32C572A6}"/>
    <cellStyle name="Text Indent B 3 3" xfId="2378" xr:uid="{53B6B22A-E136-4B88-B02B-794301D2C00F}"/>
    <cellStyle name="Text Indent B 3 4" xfId="4072" xr:uid="{146EF616-D80E-4004-9537-9A5769574D3A}"/>
    <cellStyle name="Text Indent B 30" xfId="2357" xr:uid="{507F6850-3F5A-4D8A-972D-EB5D4821042B}"/>
    <cellStyle name="Text Indent B 31" xfId="4073" xr:uid="{E0FD16A0-69C6-4B34-8EF4-5E2AE68A52CC}"/>
    <cellStyle name="Text Indent B 4" xfId="921" xr:uid="{EDF9A800-2B34-4C48-9F13-1D02CD31A000}"/>
    <cellStyle name="Text Indent B 4 2" xfId="1495" xr:uid="{F1FB244A-C868-457C-B9D2-4500BCE1CD40}"/>
    <cellStyle name="Text Indent B 4 3" xfId="2379" xr:uid="{A4B3872F-7D9B-499A-89AA-EC97EE1E88E7}"/>
    <cellStyle name="Text Indent B 4 4" xfId="4074" xr:uid="{AC9CC54F-9BF1-4280-B760-2C42DE72E52B}"/>
    <cellStyle name="Text Indent B 5" xfId="922" xr:uid="{17E819EF-8444-4E03-9E1F-45B8CD48C048}"/>
    <cellStyle name="Text Indent B 5 2" xfId="1496" xr:uid="{46AFCBF5-8355-4A04-BA23-05C48EFC3447}"/>
    <cellStyle name="Text Indent B 5 3" xfId="2380" xr:uid="{8C3D78B5-B0C9-4ECD-84B9-C1250B716FA1}"/>
    <cellStyle name="Text Indent B 5 4" xfId="4075" xr:uid="{70EEA13F-1FD2-4AD7-AF32-DE1F0E963C11}"/>
    <cellStyle name="Text Indent B 6" xfId="923" xr:uid="{496C54D2-5EC1-46ED-90AF-8D6DD4925E06}"/>
    <cellStyle name="Text Indent B 6 2" xfId="1497" xr:uid="{CB9246C8-D49A-48A6-B2B5-AA64E505E538}"/>
    <cellStyle name="Text Indent B 6 3" xfId="2381" xr:uid="{AE986045-E39E-44F3-AABA-141B082226A8}"/>
    <cellStyle name="Text Indent B 6 4" xfId="4076" xr:uid="{3233F34D-4318-4BBB-A511-9BBF25FCF6B3}"/>
    <cellStyle name="Text Indent B 7" xfId="924" xr:uid="{271533EF-DF14-43B5-8D5A-3D18AD82C5E2}"/>
    <cellStyle name="Text Indent B 7 2" xfId="1498" xr:uid="{4229D601-8C41-4E0C-BFCD-EB3C2F8B7290}"/>
    <cellStyle name="Text Indent B 7 3" xfId="2382" xr:uid="{57220B19-B7D4-4293-A43E-992CC887C120}"/>
    <cellStyle name="Text Indent B 7 4" xfId="4077" xr:uid="{9F74B2EB-E64D-4DD0-B7FF-0933523C1C53}"/>
    <cellStyle name="Text Indent B 8" xfId="925" xr:uid="{E7307BA8-964B-408C-A75E-DACD7FCDFD29}"/>
    <cellStyle name="Text Indent B 8 2" xfId="1499" xr:uid="{40C2BE14-E77D-469F-8536-944CDCF116EC}"/>
    <cellStyle name="Text Indent B 8 3" xfId="2383" xr:uid="{5F9FB682-0925-4895-B88B-0CBB6249EB24}"/>
    <cellStyle name="Text Indent B 8 4" xfId="4078" xr:uid="{59105774-3913-43E9-ABA9-0B9BCAE8A809}"/>
    <cellStyle name="Text Indent B 9" xfId="926" xr:uid="{58EAAEF5-E046-45CC-BE2A-11E2CD057DA1}"/>
    <cellStyle name="Text Indent B 9 2" xfId="1500" xr:uid="{D494B93D-A249-4327-9FAE-2D4378E03170}"/>
    <cellStyle name="Text Indent B 9 3" xfId="2384" xr:uid="{9F1D0390-AACA-4A4B-A89D-8B198566A85A}"/>
    <cellStyle name="Text Indent B 9 4" xfId="4079" xr:uid="{6CC0093F-474F-4181-8A85-EC7F38B03E95}"/>
    <cellStyle name="Text Indent C" xfId="927" xr:uid="{25C6D510-CEDA-4AD9-A310-D19C8F3CEE15}"/>
    <cellStyle name="Text Indent C 10" xfId="928" xr:uid="{A58B9A72-E4A9-424E-8C49-910907AEFF86}"/>
    <cellStyle name="Text Indent C 10 2" xfId="1502" xr:uid="{63F18679-BF0E-4AAC-974F-A59E8260C953}"/>
    <cellStyle name="Text Indent C 10 3" xfId="2386" xr:uid="{C2999982-EA12-4838-BCB1-140419E06525}"/>
    <cellStyle name="Text Indent C 10 4" xfId="4080" xr:uid="{8C714FF6-9C64-4A4E-8098-F20ADDA8396B}"/>
    <cellStyle name="Text Indent C 11" xfId="929" xr:uid="{5789CEE1-0EA6-405B-9A80-5E8327589B55}"/>
    <cellStyle name="Text Indent C 11 2" xfId="1503" xr:uid="{2141463A-E56F-4125-963B-FDCB2A8014E1}"/>
    <cellStyle name="Text Indent C 11 3" xfId="2387" xr:uid="{B7CDBF1A-451F-40D8-96BE-F92DEC74D2D3}"/>
    <cellStyle name="Text Indent C 11 4" xfId="4081" xr:uid="{2DB526B3-829F-4EFE-9B8E-2BA2A83090ED}"/>
    <cellStyle name="Text Indent C 12" xfId="930" xr:uid="{6D0E343E-F68C-490A-BA0D-19FCFAF3FEDE}"/>
    <cellStyle name="Text Indent C 12 2" xfId="1504" xr:uid="{1B3291BA-7D72-40D2-9349-D04B88BD997A}"/>
    <cellStyle name="Text Indent C 12 3" xfId="2388" xr:uid="{74272476-15BA-4AFA-A85A-1D09FBE5D10F}"/>
    <cellStyle name="Text Indent C 12 4" xfId="4082" xr:uid="{23A5D9A1-3CEA-4A88-B197-04A098C6F019}"/>
    <cellStyle name="Text Indent C 13" xfId="931" xr:uid="{D999B4CD-50F6-4E65-B78D-C957D590818C}"/>
    <cellStyle name="Text Indent C 13 2" xfId="1505" xr:uid="{EF99C1FC-04C6-4176-8762-C7B9E7366451}"/>
    <cellStyle name="Text Indent C 13 3" xfId="2389" xr:uid="{20A061D4-F1A1-40A1-91F4-A2214589DC2A}"/>
    <cellStyle name="Text Indent C 13 4" xfId="4083" xr:uid="{70B53887-68A5-47EC-ACC1-B4625DF11B1C}"/>
    <cellStyle name="Text Indent C 14" xfId="932" xr:uid="{6CE5E394-AC22-4C3E-9566-46CA2DE6D7C7}"/>
    <cellStyle name="Text Indent C 14 2" xfId="1506" xr:uid="{6D6529D7-29DF-42C3-9E74-D60FEB37490A}"/>
    <cellStyle name="Text Indent C 14 3" xfId="2390" xr:uid="{3CBB0304-FDE5-47D9-9E64-4D60B5D6ED33}"/>
    <cellStyle name="Text Indent C 14 4" xfId="4084" xr:uid="{522F58BD-CB74-4200-AFE6-7FC457EB7DE7}"/>
    <cellStyle name="Text Indent C 15" xfId="933" xr:uid="{F24179EE-3E47-43BC-BE6A-8A30D51F2D94}"/>
    <cellStyle name="Text Indent C 15 2" xfId="1507" xr:uid="{C88E3A54-C0AA-447E-8A78-FB9810739D4C}"/>
    <cellStyle name="Text Indent C 15 3" xfId="2391" xr:uid="{92712B7D-9497-402A-AF5D-400E8FB67AE7}"/>
    <cellStyle name="Text Indent C 15 4" xfId="4085" xr:uid="{A3B22345-F6A5-4AEB-9DBF-FDD7A1569D8B}"/>
    <cellStyle name="Text Indent C 16" xfId="934" xr:uid="{99C4162A-26CB-44A4-9CF8-E8F0E01D94ED}"/>
    <cellStyle name="Text Indent C 16 2" xfId="1508" xr:uid="{E7DE3ED3-6EE4-449B-9821-74934C3A855A}"/>
    <cellStyle name="Text Indent C 16 3" xfId="2392" xr:uid="{33DF9891-D889-42A4-8B39-6E50552B486E}"/>
    <cellStyle name="Text Indent C 16 4" xfId="4086" xr:uid="{C7F652F3-112B-4942-946E-6668D19810DB}"/>
    <cellStyle name="Text Indent C 17" xfId="935" xr:uid="{1BC9BF5E-D4A7-47E3-BDF3-55C9A79D16E9}"/>
    <cellStyle name="Text Indent C 17 2" xfId="1509" xr:uid="{C05B49A8-FB15-4D0E-8CBD-FF8E4E2EF7C8}"/>
    <cellStyle name="Text Indent C 17 3" xfId="2393" xr:uid="{A1A619B1-BB26-4A97-A792-F34FA41A9023}"/>
    <cellStyle name="Text Indent C 17 4" xfId="4087" xr:uid="{30C10662-E612-42AA-B5CF-B2A7B8F812C3}"/>
    <cellStyle name="Text Indent C 18" xfId="936" xr:uid="{97C0B466-466B-468C-8528-45D29A46D425}"/>
    <cellStyle name="Text Indent C 18 2" xfId="1510" xr:uid="{6A9CD717-73C2-48B9-9966-B8C64F68D8DA}"/>
    <cellStyle name="Text Indent C 18 3" xfId="2394" xr:uid="{D3E5E56F-D325-4002-9CA9-BB45BA1B1C53}"/>
    <cellStyle name="Text Indent C 18 4" xfId="4088" xr:uid="{7BD2295A-94AE-4660-9FB8-F97FB2E950E8}"/>
    <cellStyle name="Text Indent C 19" xfId="937" xr:uid="{AE69B6E9-F608-4E84-ACAA-CDAEA28DCF6B}"/>
    <cellStyle name="Text Indent C 19 2" xfId="1511" xr:uid="{8F17ABE0-8995-43E1-B588-02011667EDB8}"/>
    <cellStyle name="Text Indent C 19 3" xfId="2395" xr:uid="{C7DF6955-AA60-4F31-B60C-988735D8A8D9}"/>
    <cellStyle name="Text Indent C 19 4" xfId="4089" xr:uid="{27B7A547-B291-4334-A313-CCEB03A751C4}"/>
    <cellStyle name="Text Indent C 2" xfId="938" xr:uid="{100C70CC-D4E9-4C47-B0ED-C9068B64EBC0}"/>
    <cellStyle name="Text Indent C 2 2" xfId="1512" xr:uid="{4D7A586B-6DF1-471F-AD95-523DEEEF9801}"/>
    <cellStyle name="Text Indent C 2 3" xfId="2396" xr:uid="{29ED26EB-0A64-4392-902A-037B02882232}"/>
    <cellStyle name="Text Indent C 2 4" xfId="4090" xr:uid="{7AED0429-7D09-4039-80DC-EBD4ADFB6690}"/>
    <cellStyle name="Text Indent C 20" xfId="939" xr:uid="{9E39197D-D58E-4AB5-A49F-81FB78AF7CEA}"/>
    <cellStyle name="Text Indent C 20 2" xfId="1513" xr:uid="{79F6C21E-CF91-4EF4-9E8D-8308616C7AFD}"/>
    <cellStyle name="Text Indent C 20 3" xfId="2397" xr:uid="{4030BA46-EC51-4EA8-976A-37BB95850E61}"/>
    <cellStyle name="Text Indent C 20 4" xfId="4091" xr:uid="{E5AA9483-6665-4593-923F-445928290EF5}"/>
    <cellStyle name="Text Indent C 21" xfId="940" xr:uid="{9A6E5D19-9B49-460F-9192-463D5FE89E83}"/>
    <cellStyle name="Text Indent C 21 2" xfId="1514" xr:uid="{175BF3F5-A25F-4DA7-B5EC-E508F7DDC6B4}"/>
    <cellStyle name="Text Indent C 21 3" xfId="2398" xr:uid="{E1FEA2A6-798E-41BB-A75F-92959473445E}"/>
    <cellStyle name="Text Indent C 21 4" xfId="4092" xr:uid="{19006331-7E96-4143-AEF2-8E5BF81D9654}"/>
    <cellStyle name="Text Indent C 22" xfId="941" xr:uid="{00490D92-9430-4AFE-8DFF-0B4BB7DFDF7F}"/>
    <cellStyle name="Text Indent C 22 2" xfId="1515" xr:uid="{01454DBC-F84B-48E7-86C9-7A45A48C4BFC}"/>
    <cellStyle name="Text Indent C 22 3" xfId="2399" xr:uid="{4AF1F2B4-7375-4843-82C9-044064974EA4}"/>
    <cellStyle name="Text Indent C 22 4" xfId="4093" xr:uid="{AA803DF7-6ED1-4DCB-9042-193F943F12D7}"/>
    <cellStyle name="Text Indent C 23" xfId="942" xr:uid="{C526F798-8F16-4238-B2F9-0DFCC4A2A383}"/>
    <cellStyle name="Text Indent C 23 2" xfId="1516" xr:uid="{0CD6A0A3-0525-4FDC-994A-D5A446722C3A}"/>
    <cellStyle name="Text Indent C 23 3" xfId="2400" xr:uid="{E86A625F-6D8C-4857-9102-FBA6EBD9EE52}"/>
    <cellStyle name="Text Indent C 23 4" xfId="4094" xr:uid="{23F25A20-0A79-4EED-B4CE-8996D73CC2CD}"/>
    <cellStyle name="Text Indent C 24" xfId="943" xr:uid="{07CE1DA9-8E63-46CE-85A0-7E40BBBEBDB8}"/>
    <cellStyle name="Text Indent C 24 2" xfId="1517" xr:uid="{BE00EF69-4613-460A-96E8-986382F2A340}"/>
    <cellStyle name="Text Indent C 24 3" xfId="2401" xr:uid="{C8EB75AD-F140-4DB0-AFFE-350CC8A90A03}"/>
    <cellStyle name="Text Indent C 24 4" xfId="4095" xr:uid="{62159066-A38D-4E35-BF6F-18E8C40830EA}"/>
    <cellStyle name="Text Indent C 25" xfId="944" xr:uid="{4769E50E-7A4F-4DA7-A977-557EDB835C13}"/>
    <cellStyle name="Text Indent C 25 2" xfId="1518" xr:uid="{BF9B3DB4-00EA-42E6-9065-31BBB0B82B7C}"/>
    <cellStyle name="Text Indent C 25 3" xfId="2402" xr:uid="{D3B51DC6-D8BC-4FF7-9AA8-72266613781B}"/>
    <cellStyle name="Text Indent C 25 4" xfId="4096" xr:uid="{AE8A9A4E-17AE-4CEC-B2D4-8C58B44B2838}"/>
    <cellStyle name="Text Indent C 26" xfId="945" xr:uid="{981344A2-DFE7-47D6-8B55-2EE190DA309B}"/>
    <cellStyle name="Text Indent C 26 2" xfId="1519" xr:uid="{6ED05EA6-54B3-4864-A92C-661788B6DB16}"/>
    <cellStyle name="Text Indent C 26 3" xfId="2403" xr:uid="{EF0EC3CD-45E5-4CE4-A6AD-942C54DC696B}"/>
    <cellStyle name="Text Indent C 26 4" xfId="4097" xr:uid="{BA3E6D35-83AF-4422-B90A-18F042FF409C}"/>
    <cellStyle name="Text Indent C 27" xfId="946" xr:uid="{F8EB8C82-12EA-4850-987E-FDE5131BAB90}"/>
    <cellStyle name="Text Indent C 27 2" xfId="1520" xr:uid="{1FC2F2EF-B9D0-4EC5-95CF-77860B1A51B6}"/>
    <cellStyle name="Text Indent C 27 3" xfId="2404" xr:uid="{C52A4FDF-D6EF-45E0-B5B1-371EE6F0C21C}"/>
    <cellStyle name="Text Indent C 27 4" xfId="4098" xr:uid="{6613223C-C386-4E9E-8582-8C317190D3EF}"/>
    <cellStyle name="Text Indent C 28" xfId="947" xr:uid="{FB534900-D129-4A4A-891C-25DE21C3281D}"/>
    <cellStyle name="Text Indent C 28 2" xfId="2405" xr:uid="{8C6E9608-9D52-4B22-87AB-3F01C8C60D4C}"/>
    <cellStyle name="Text Indent C 28 3" xfId="4099" xr:uid="{4839C3EE-2AD2-458C-A33A-F7897A395A71}"/>
    <cellStyle name="Text Indent C 29" xfId="1501" xr:uid="{346D1450-BBDD-4D98-952C-E28AADD80F60}"/>
    <cellStyle name="Text Indent C 3" xfId="948" xr:uid="{04B50828-D788-4C01-91F6-1D6DEF9C1F2E}"/>
    <cellStyle name="Text Indent C 3 2" xfId="1521" xr:uid="{24DD229A-49A3-4590-AEED-E34294AF2753}"/>
    <cellStyle name="Text Indent C 3 3" xfId="2406" xr:uid="{3AEAFC9C-ABB3-442C-B44D-A57CD3F63ADB}"/>
    <cellStyle name="Text Indent C 3 4" xfId="4100" xr:uid="{A5E90689-410A-43D8-A376-C05209F0F61A}"/>
    <cellStyle name="Text Indent C 30" xfId="2385" xr:uid="{D014FD4D-3A79-4086-B93C-53245862FB5F}"/>
    <cellStyle name="Text Indent C 31" xfId="4101" xr:uid="{B34117F5-620F-42EF-A094-043BFE8E6670}"/>
    <cellStyle name="Text Indent C 4" xfId="949" xr:uid="{A9CB3F09-F8F7-4FE6-B918-AE47A2723BAF}"/>
    <cellStyle name="Text Indent C 4 2" xfId="1522" xr:uid="{AB6E11C9-2535-41D7-A749-66DE93CB9933}"/>
    <cellStyle name="Text Indent C 4 3" xfId="2407" xr:uid="{D77E4915-4B0F-4493-9643-F9AE4F908054}"/>
    <cellStyle name="Text Indent C 4 4" xfId="4102" xr:uid="{9F8718CE-8D05-422E-BAA5-DF1CD640887C}"/>
    <cellStyle name="Text Indent C 5" xfId="950" xr:uid="{29A11386-9616-40B8-BA26-0497E0F1E068}"/>
    <cellStyle name="Text Indent C 5 2" xfId="1523" xr:uid="{C6707E81-F4B5-4B20-82EA-D3C8A0BFD93A}"/>
    <cellStyle name="Text Indent C 5 3" xfId="2408" xr:uid="{D804A87D-6000-49D1-83B6-63C730DCF18B}"/>
    <cellStyle name="Text Indent C 5 4" xfId="4103" xr:uid="{FDD0E843-9E5F-4E99-B13E-11375494F8B4}"/>
    <cellStyle name="Text Indent C 6" xfId="951" xr:uid="{97D541F3-3A05-4F53-88BD-F10F2BC55C45}"/>
    <cellStyle name="Text Indent C 6 2" xfId="1524" xr:uid="{143A16F4-1559-4274-9B6B-9723B099A0A3}"/>
    <cellStyle name="Text Indent C 6 3" xfId="2409" xr:uid="{77D8058C-52B3-4D65-BA5D-3EE9BB59B1DC}"/>
    <cellStyle name="Text Indent C 6 4" xfId="4104" xr:uid="{03FC8D0D-0065-4A71-88CB-EB06AB02AEB2}"/>
    <cellStyle name="Text Indent C 7" xfId="952" xr:uid="{A012000F-C949-4D10-8571-82A400650785}"/>
    <cellStyle name="Text Indent C 7 2" xfId="1525" xr:uid="{A2749B65-D286-40E3-8E7A-FC65D98851BD}"/>
    <cellStyle name="Text Indent C 7 3" xfId="2410" xr:uid="{546660BA-4AB3-4DB3-A187-9FF67648C855}"/>
    <cellStyle name="Text Indent C 7 4" xfId="4105" xr:uid="{AFEC8271-3D15-40CC-AA97-03ADE9222DF1}"/>
    <cellStyle name="Text Indent C 8" xfId="953" xr:uid="{BFCBB7DA-4925-4B6B-9FE9-3C7E4FA8B61E}"/>
    <cellStyle name="Text Indent C 8 2" xfId="1526" xr:uid="{09F22376-8C5D-42AC-B2AE-76351405D434}"/>
    <cellStyle name="Text Indent C 8 3" xfId="2411" xr:uid="{D9E75A11-BEFD-4783-BB57-92EDC80F217B}"/>
    <cellStyle name="Text Indent C 8 4" xfId="4106" xr:uid="{F7329FA0-EA84-40D9-905A-B61466B3C8A9}"/>
    <cellStyle name="Text Indent C 9" xfId="954" xr:uid="{A9E7A94D-1651-4E8A-A887-30EA29D08C71}"/>
    <cellStyle name="Text Indent C 9 2" xfId="1527" xr:uid="{4F733F84-6CA0-4A01-B115-5B588D8F6DC1}"/>
    <cellStyle name="Text Indent C 9 3" xfId="2412" xr:uid="{0D739697-C66F-42EA-A3AC-8448FADDA593}"/>
    <cellStyle name="Text Indent C 9 4" xfId="4107" xr:uid="{8B733F0B-A7D5-479B-BE9F-F1E16F3AC92D}"/>
    <cellStyle name="thaif1" xfId="955" xr:uid="{4285F8D5-D684-4AFB-945C-2CB681CDDC27}"/>
    <cellStyle name="Total 2" xfId="956" xr:uid="{A99BDA18-349C-4E8D-9FB2-41E8C1A2E941}"/>
    <cellStyle name="Total 3" xfId="1839" xr:uid="{19E95AFB-D146-43BD-A30B-861361BB8923}"/>
    <cellStyle name="Warning Text 2" xfId="957" xr:uid="{F54B468B-3D5E-46A9-85EC-C2BB844C7E57}"/>
    <cellStyle name="Warning Text 3" xfId="1837" xr:uid="{64A10492-909E-43E8-8E9E-53AF7E53072A}"/>
    <cellStyle name="เครื่องหมายจุลภาค [0]_PERSONAL" xfId="958" xr:uid="{585FB8BB-65D8-426E-A7C4-320CC1A76DE8}"/>
    <cellStyle name="เครื่องหมายจุลภาค_1999-PLAN-ACTUAL" xfId="959" xr:uid="{7D1FD0EB-52E6-4D3C-BB27-80EBCD918995}"/>
    <cellStyle name="เครื่องหมายสกุลเงิน [0]_PERSONAL" xfId="960" xr:uid="{8D85B7F4-FCD6-4526-BECD-94067C86A73A}"/>
    <cellStyle name="เครื่องหมายสกุลเงิน_PERSONAL" xfId="961" xr:uid="{F7B6EE51-5086-4ED3-980F-D4BBE1A3110E}"/>
    <cellStyle name="น้บะภฒ_95" xfId="962" xr:uid="{C2FA84DF-2B14-4C8E-A4F9-C8090A3904F4}"/>
    <cellStyle name="ปกติ 2 2" xfId="31" xr:uid="{00000000-0005-0000-0000-00005C000000}"/>
    <cellStyle name="ปกติ_1999-PLAN-ACTUAL" xfId="963" xr:uid="{931EF0C9-F406-4877-96B0-9D68772E8A05}"/>
    <cellStyle name="ฤธถ [0]_95" xfId="964" xr:uid="{0789367E-CF69-4E75-80A8-EAEB3A2E7B66}"/>
    <cellStyle name="ฤธถ_95" xfId="965" xr:uid="{24DF9A4E-D8B6-4EEE-80EE-6290374960CB}"/>
    <cellStyle name="ล๋ศญ [0]_95" xfId="966" xr:uid="{0A8A2AB5-0C2D-4BF7-AA91-2D060670D5D4}"/>
    <cellStyle name="ล๋ศญ_95" xfId="967" xr:uid="{6485DBB4-C9F0-4207-8E65-D0EEA6185F5B}"/>
    <cellStyle name="วฅมุ_4ฟ๙ฝวภ๛" xfId="968" xr:uid="{29EB01D4-AAC7-4F97-B7DE-DBA46C2C8997}"/>
    <cellStyle name="標準_Book1 グラフ 1" xfId="969" xr:uid="{37B9F011-CDF1-4D35-984A-8EC4771CD432}"/>
  </cellStyles>
  <dxfs count="0"/>
  <tableStyles count="0" defaultTableStyle="TableStyleMedium9" defaultPivotStyle="PivotStyleLight16"/>
  <colors>
    <mruColors>
      <color rgb="FFFAFAFA"/>
      <color rgb="FFFAFACD"/>
      <color rgb="FFF8EEF7"/>
      <color rgb="FF8DB4E2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7"/>
  <sheetViews>
    <sheetView topLeftCell="A145" zoomScale="90" zoomScaleNormal="90" zoomScaleSheetLayoutView="115" workbookViewId="0">
      <selection activeCell="Q162" sqref="Q162"/>
    </sheetView>
  </sheetViews>
  <sheetFormatPr defaultColWidth="9.140625" defaultRowHeight="16.5" customHeight="1"/>
  <cols>
    <col min="1" max="3" width="1.85546875" style="3" customWidth="1"/>
    <col min="4" max="4" width="2" style="3" customWidth="1"/>
    <col min="5" max="5" width="45.7109375" style="3" customWidth="1"/>
    <col min="6" max="6" width="6.7109375" style="114" customWidth="1"/>
    <col min="7" max="7" width="1.140625" style="114" customWidth="1"/>
    <col min="8" max="8" width="14.7109375" style="17" customWidth="1"/>
    <col min="9" max="9" width="1.140625" style="114" customWidth="1"/>
    <col min="10" max="10" width="14.7109375" style="17" customWidth="1"/>
    <col min="11" max="16384" width="9.140625" style="3"/>
  </cols>
  <sheetData>
    <row r="1" spans="1:10" ht="16.5" customHeight="1">
      <c r="A1" s="1" t="s">
        <v>99</v>
      </c>
      <c r="B1" s="1"/>
      <c r="C1" s="1"/>
      <c r="D1" s="1"/>
      <c r="E1" s="1"/>
      <c r="F1" s="1"/>
      <c r="G1" s="1"/>
      <c r="H1" s="2"/>
      <c r="I1" s="1"/>
      <c r="J1" s="2"/>
    </row>
    <row r="2" spans="1:10" ht="16.5" customHeight="1">
      <c r="A2" s="27" t="s">
        <v>0</v>
      </c>
      <c r="B2" s="4"/>
      <c r="C2" s="4"/>
      <c r="D2" s="4"/>
      <c r="E2" s="4"/>
      <c r="F2" s="5"/>
      <c r="G2" s="5"/>
      <c r="H2" s="41"/>
      <c r="I2" s="5"/>
      <c r="J2" s="41"/>
    </row>
    <row r="3" spans="1:10" ht="16.5" customHeight="1">
      <c r="A3" s="28" t="s">
        <v>106</v>
      </c>
      <c r="B3" s="6"/>
      <c r="C3" s="6"/>
      <c r="D3" s="6"/>
      <c r="E3" s="6"/>
      <c r="F3" s="7"/>
      <c r="G3" s="7"/>
      <c r="H3" s="42"/>
      <c r="I3" s="7"/>
      <c r="J3" s="42"/>
    </row>
    <row r="4" spans="1:10" ht="16.5" customHeight="1">
      <c r="A4" s="44"/>
      <c r="B4" s="4"/>
      <c r="C4" s="4"/>
      <c r="D4" s="4"/>
      <c r="E4" s="4"/>
      <c r="F4" s="5"/>
      <c r="G4" s="5"/>
      <c r="H4" s="41"/>
      <c r="I4" s="5"/>
      <c r="J4" s="41"/>
    </row>
    <row r="5" spans="1:10" ht="16.5" customHeight="1">
      <c r="A5" s="44"/>
      <c r="B5" s="4"/>
      <c r="C5" s="4"/>
      <c r="D5" s="4"/>
      <c r="E5" s="4"/>
      <c r="F5" s="5"/>
      <c r="G5" s="5"/>
      <c r="H5" s="41"/>
      <c r="I5" s="5"/>
      <c r="J5" s="41"/>
    </row>
    <row r="6" spans="1:10" ht="16.5" customHeight="1">
      <c r="A6" s="44"/>
      <c r="B6" s="4"/>
      <c r="C6" s="4"/>
      <c r="D6" s="4"/>
      <c r="E6" s="4"/>
      <c r="F6" s="5"/>
      <c r="G6" s="5"/>
      <c r="H6" s="8" t="s">
        <v>79</v>
      </c>
      <c r="I6" s="43"/>
      <c r="J6" s="8" t="s">
        <v>80</v>
      </c>
    </row>
    <row r="7" spans="1:10" ht="16.5" customHeight="1">
      <c r="A7" s="44"/>
      <c r="B7" s="4"/>
      <c r="C7" s="4"/>
      <c r="D7" s="4"/>
      <c r="E7" s="4"/>
      <c r="F7" s="5"/>
      <c r="G7" s="5"/>
      <c r="H7" s="29" t="s">
        <v>107</v>
      </c>
      <c r="I7" s="48"/>
      <c r="J7" s="29" t="s">
        <v>1</v>
      </c>
    </row>
    <row r="8" spans="1:10" ht="16.5" customHeight="1">
      <c r="A8" s="44"/>
      <c r="B8" s="4"/>
      <c r="C8" s="4"/>
      <c r="D8" s="4"/>
      <c r="E8" s="4"/>
      <c r="F8" s="5"/>
      <c r="G8" s="9"/>
      <c r="H8" s="30">
        <v>2021</v>
      </c>
      <c r="I8" s="9"/>
      <c r="J8" s="30">
        <v>2020</v>
      </c>
    </row>
    <row r="9" spans="1:10" ht="16.5" customHeight="1">
      <c r="F9" s="33" t="s">
        <v>3</v>
      </c>
      <c r="G9" s="9"/>
      <c r="H9" s="10" t="s">
        <v>2</v>
      </c>
      <c r="I9" s="9"/>
      <c r="J9" s="10" t="s">
        <v>2</v>
      </c>
    </row>
    <row r="10" spans="1:10" ht="16.5" customHeight="1">
      <c r="F10" s="34"/>
      <c r="G10" s="9"/>
      <c r="H10" s="49"/>
      <c r="I10" s="9"/>
      <c r="J10" s="8"/>
    </row>
    <row r="11" spans="1:10" ht="16.5" customHeight="1">
      <c r="A11" s="11" t="s">
        <v>4</v>
      </c>
      <c r="G11" s="12"/>
      <c r="H11" s="50"/>
      <c r="I11" s="12"/>
      <c r="J11" s="13"/>
    </row>
    <row r="12" spans="1:10" ht="16.5" customHeight="1">
      <c r="A12" s="11"/>
      <c r="G12" s="12"/>
      <c r="H12" s="50"/>
      <c r="I12" s="12"/>
      <c r="J12" s="13"/>
    </row>
    <row r="13" spans="1:10" ht="16.5" customHeight="1">
      <c r="A13" s="11" t="s">
        <v>5</v>
      </c>
      <c r="G13" s="12"/>
      <c r="H13" s="50"/>
      <c r="I13" s="12"/>
      <c r="J13" s="13"/>
    </row>
    <row r="14" spans="1:10" ht="16.5" customHeight="1">
      <c r="A14" s="11"/>
      <c r="G14" s="12"/>
      <c r="H14" s="50"/>
      <c r="I14" s="12"/>
      <c r="J14" s="13"/>
    </row>
    <row r="15" spans="1:10" ht="16.5" customHeight="1">
      <c r="A15" s="3" t="s">
        <v>6</v>
      </c>
      <c r="G15" s="12"/>
      <c r="H15" s="51">
        <v>253145269</v>
      </c>
      <c r="I15" s="12"/>
      <c r="J15" s="12">
        <v>102560360</v>
      </c>
    </row>
    <row r="16" spans="1:10" ht="16.5" customHeight="1">
      <c r="A16" s="3" t="s">
        <v>94</v>
      </c>
      <c r="G16" s="12"/>
      <c r="H16" s="51">
        <v>80108816</v>
      </c>
      <c r="I16" s="12"/>
      <c r="J16" s="12">
        <v>30001000</v>
      </c>
    </row>
    <row r="17" spans="1:10" ht="16.5" customHeight="1">
      <c r="A17" s="3" t="s">
        <v>119</v>
      </c>
      <c r="G17" s="12"/>
      <c r="H17" s="51"/>
      <c r="I17" s="12"/>
      <c r="J17" s="12"/>
    </row>
    <row r="18" spans="1:10" ht="16.5" customHeight="1">
      <c r="B18" s="3" t="s">
        <v>108</v>
      </c>
      <c r="F18" s="114" t="s">
        <v>134</v>
      </c>
      <c r="G18" s="12"/>
      <c r="H18" s="51">
        <v>91676971</v>
      </c>
      <c r="I18" s="12"/>
      <c r="J18" s="12">
        <v>0</v>
      </c>
    </row>
    <row r="19" spans="1:10" ht="16.5" customHeight="1">
      <c r="A19" s="3" t="s">
        <v>89</v>
      </c>
      <c r="F19" s="114">
        <v>6</v>
      </c>
      <c r="G19" s="12"/>
      <c r="H19" s="51">
        <v>89899923</v>
      </c>
      <c r="I19" s="12"/>
      <c r="J19" s="12">
        <v>50802570</v>
      </c>
    </row>
    <row r="20" spans="1:10" ht="16.5" customHeight="1">
      <c r="A20" s="3" t="s">
        <v>7</v>
      </c>
      <c r="G20" s="15"/>
      <c r="H20" s="52">
        <v>1815028</v>
      </c>
      <c r="I20" s="15"/>
      <c r="J20" s="16">
        <v>1799471</v>
      </c>
    </row>
    <row r="21" spans="1:10" ht="16.5" customHeight="1">
      <c r="G21" s="15"/>
      <c r="H21" s="53"/>
      <c r="I21" s="15"/>
      <c r="J21" s="18"/>
    </row>
    <row r="22" spans="1:10" ht="16.5" customHeight="1">
      <c r="A22" s="11" t="s">
        <v>8</v>
      </c>
      <c r="G22" s="15"/>
      <c r="H22" s="54">
        <f>SUM(H15:H20)</f>
        <v>516646007</v>
      </c>
      <c r="I22" s="15"/>
      <c r="J22" s="19">
        <f>SUM(J15:J20)</f>
        <v>185163401</v>
      </c>
    </row>
    <row r="23" spans="1:10" ht="16.5" customHeight="1">
      <c r="G23" s="12"/>
      <c r="H23" s="50"/>
      <c r="I23" s="12"/>
      <c r="J23" s="13"/>
    </row>
    <row r="24" spans="1:10" ht="16.5" customHeight="1">
      <c r="A24" s="11" t="s">
        <v>14</v>
      </c>
      <c r="F24" s="35"/>
      <c r="G24" s="12"/>
      <c r="H24" s="50"/>
      <c r="I24" s="12"/>
      <c r="J24" s="13"/>
    </row>
    <row r="25" spans="1:10" ht="16.5" customHeight="1">
      <c r="A25" s="11"/>
      <c r="F25" s="35"/>
      <c r="G25" s="12"/>
      <c r="H25" s="50"/>
      <c r="I25" s="12"/>
      <c r="J25" s="13"/>
    </row>
    <row r="26" spans="1:10" ht="16.5" customHeight="1">
      <c r="A26" s="126" t="s">
        <v>9</v>
      </c>
      <c r="B26" s="126"/>
      <c r="C26" s="126"/>
      <c r="D26" s="126"/>
      <c r="E26" s="126"/>
      <c r="F26" s="114">
        <v>7</v>
      </c>
      <c r="G26" s="12"/>
      <c r="H26" s="51">
        <v>1500000</v>
      </c>
      <c r="I26" s="12"/>
      <c r="J26" s="12">
        <v>1500000</v>
      </c>
    </row>
    <row r="27" spans="1:10" ht="16.5" customHeight="1">
      <c r="A27" s="3" t="s">
        <v>95</v>
      </c>
      <c r="F27" s="114">
        <v>8</v>
      </c>
      <c r="G27" s="12"/>
      <c r="H27" s="51">
        <v>5283369</v>
      </c>
      <c r="I27" s="12"/>
      <c r="J27" s="12">
        <v>2788320</v>
      </c>
    </row>
    <row r="28" spans="1:10" ht="16.5" customHeight="1">
      <c r="A28" s="3" t="s">
        <v>96</v>
      </c>
      <c r="F28" s="114">
        <v>9</v>
      </c>
      <c r="G28" s="12"/>
      <c r="H28" s="51">
        <v>16905974</v>
      </c>
      <c r="I28" s="12"/>
      <c r="J28" s="12">
        <v>14894953</v>
      </c>
    </row>
    <row r="29" spans="1:10" ht="16.5" customHeight="1">
      <c r="A29" s="3" t="s">
        <v>97</v>
      </c>
      <c r="F29" s="114">
        <v>10</v>
      </c>
      <c r="G29" s="12"/>
      <c r="H29" s="51">
        <v>3771732</v>
      </c>
      <c r="I29" s="12"/>
      <c r="J29" s="12">
        <v>3819291</v>
      </c>
    </row>
    <row r="30" spans="1:10" ht="16.5" customHeight="1">
      <c r="A30" s="3" t="s">
        <v>76</v>
      </c>
      <c r="G30" s="12"/>
      <c r="H30" s="51">
        <v>4116564</v>
      </c>
      <c r="I30" s="12"/>
      <c r="J30" s="12">
        <v>3453806</v>
      </c>
    </row>
    <row r="31" spans="1:10" ht="16.5" customHeight="1">
      <c r="A31" s="3" t="s">
        <v>11</v>
      </c>
      <c r="G31" s="15"/>
      <c r="H31" s="52">
        <v>1361304</v>
      </c>
      <c r="I31" s="15"/>
      <c r="J31" s="16">
        <v>1361304</v>
      </c>
    </row>
    <row r="32" spans="1:10" ht="16.5" customHeight="1">
      <c r="A32" s="4"/>
      <c r="B32" s="4"/>
      <c r="C32" s="4"/>
      <c r="D32" s="4"/>
      <c r="E32" s="4"/>
      <c r="F32" s="40"/>
      <c r="G32" s="15"/>
      <c r="H32" s="55"/>
      <c r="I32" s="15"/>
      <c r="J32" s="18"/>
    </row>
    <row r="33" spans="1:10" s="4" customFormat="1" ht="16.5" customHeight="1">
      <c r="A33" s="11" t="s">
        <v>13</v>
      </c>
      <c r="B33" s="3"/>
      <c r="C33" s="3"/>
      <c r="D33" s="3"/>
      <c r="E33" s="3"/>
      <c r="F33" s="114"/>
      <c r="G33" s="15"/>
      <c r="H33" s="54">
        <f>SUM(H26:H31)</f>
        <v>32938943</v>
      </c>
      <c r="I33" s="15"/>
      <c r="J33" s="19">
        <f>SUM(J26:J31)</f>
        <v>27817674</v>
      </c>
    </row>
    <row r="34" spans="1:10" ht="16.5" customHeight="1">
      <c r="F34" s="3"/>
      <c r="G34" s="20"/>
      <c r="H34" s="56"/>
      <c r="I34" s="20"/>
      <c r="J34" s="21"/>
    </row>
    <row r="35" spans="1:10" ht="16.5" customHeight="1" thickBot="1">
      <c r="A35" s="11" t="s">
        <v>12</v>
      </c>
      <c r="G35" s="15"/>
      <c r="H35" s="57">
        <f>H22+H33</f>
        <v>549584950</v>
      </c>
      <c r="I35" s="15"/>
      <c r="J35" s="22">
        <f>J22+J33</f>
        <v>212981075</v>
      </c>
    </row>
    <row r="36" spans="1:10" ht="16.5" customHeight="1" thickTop="1">
      <c r="A36" s="11"/>
      <c r="G36" s="15"/>
      <c r="H36" s="18"/>
      <c r="I36" s="15"/>
      <c r="J36" s="18"/>
    </row>
    <row r="37" spans="1:10" ht="16.5" customHeight="1">
      <c r="A37" s="11"/>
      <c r="G37" s="15"/>
      <c r="H37" s="18"/>
      <c r="I37" s="15"/>
      <c r="J37" s="18"/>
    </row>
    <row r="38" spans="1:10" ht="16.5" customHeight="1">
      <c r="A38" s="11"/>
      <c r="G38" s="15"/>
      <c r="H38" s="18"/>
      <c r="I38" s="15"/>
      <c r="J38" s="18"/>
    </row>
    <row r="39" spans="1:10" ht="16.5" customHeight="1">
      <c r="A39" s="11"/>
      <c r="F39" s="120"/>
      <c r="G39" s="15"/>
      <c r="H39" s="18"/>
      <c r="I39" s="15"/>
      <c r="J39" s="18"/>
    </row>
    <row r="40" spans="1:10" ht="16.5" customHeight="1">
      <c r="A40" s="11"/>
      <c r="F40" s="120"/>
      <c r="G40" s="15"/>
      <c r="H40" s="18"/>
      <c r="I40" s="15"/>
      <c r="J40" s="18"/>
    </row>
    <row r="41" spans="1:10" ht="16.5" customHeight="1">
      <c r="A41" s="11"/>
      <c r="G41" s="15"/>
      <c r="H41" s="18"/>
      <c r="I41" s="15"/>
      <c r="J41" s="18"/>
    </row>
    <row r="42" spans="1:10" ht="16.5" customHeight="1">
      <c r="A42" s="11"/>
      <c r="G42" s="15"/>
      <c r="H42" s="18"/>
      <c r="I42" s="15"/>
      <c r="J42" s="18"/>
    </row>
    <row r="43" spans="1:10" ht="16.5" customHeight="1">
      <c r="A43" s="11"/>
      <c r="G43" s="15"/>
      <c r="H43" s="18"/>
      <c r="I43" s="15"/>
      <c r="J43" s="18"/>
    </row>
    <row r="44" spans="1:10" ht="16.5" customHeight="1">
      <c r="A44" s="125" t="s">
        <v>15</v>
      </c>
      <c r="B44" s="125"/>
      <c r="C44" s="125"/>
      <c r="D44" s="125"/>
      <c r="E44" s="125"/>
      <c r="F44" s="125"/>
      <c r="G44" s="125"/>
      <c r="H44" s="125"/>
      <c r="I44" s="125"/>
      <c r="J44" s="125"/>
    </row>
    <row r="45" spans="1:10" ht="16.5" customHeight="1">
      <c r="A45" s="114"/>
      <c r="B45" s="114"/>
      <c r="C45" s="114"/>
      <c r="D45" s="114"/>
      <c r="E45" s="114"/>
      <c r="H45" s="114"/>
      <c r="J45" s="114"/>
    </row>
    <row r="46" spans="1:10" ht="16.5" customHeight="1">
      <c r="A46" s="114"/>
      <c r="B46" s="114"/>
      <c r="C46" s="114"/>
      <c r="D46" s="114"/>
      <c r="E46" s="114"/>
      <c r="H46" s="114"/>
      <c r="J46" s="114"/>
    </row>
    <row r="47" spans="1:10" ht="16.5" customHeight="1">
      <c r="A47" s="114"/>
      <c r="B47" s="114"/>
      <c r="C47" s="114"/>
      <c r="D47" s="114"/>
      <c r="E47" s="114"/>
      <c r="H47" s="114"/>
      <c r="J47" s="114"/>
    </row>
    <row r="48" spans="1:10" ht="14.1" customHeight="1">
      <c r="A48" s="114"/>
      <c r="B48" s="114"/>
      <c r="C48" s="114"/>
      <c r="D48" s="114"/>
      <c r="E48" s="114"/>
      <c r="H48" s="114"/>
      <c r="J48" s="114"/>
    </row>
    <row r="49" spans="1:10" ht="21.95" customHeight="1">
      <c r="A49" s="47" t="s">
        <v>85</v>
      </c>
      <c r="B49" s="47"/>
      <c r="C49" s="6"/>
      <c r="D49" s="6"/>
      <c r="E49" s="6"/>
      <c r="F49" s="7"/>
      <c r="G49" s="7"/>
      <c r="H49" s="23"/>
      <c r="I49" s="7"/>
      <c r="J49" s="23"/>
    </row>
    <row r="50" spans="1:10" ht="16.5" customHeight="1">
      <c r="A50" s="11" t="str">
        <f>A1</f>
        <v>TQR Public Company Limited</v>
      </c>
      <c r="C50" s="4"/>
      <c r="D50" s="4"/>
      <c r="E50" s="4"/>
      <c r="F50" s="5"/>
      <c r="G50" s="5"/>
      <c r="H50" s="41"/>
      <c r="I50" s="5"/>
      <c r="J50" s="41"/>
    </row>
    <row r="51" spans="1:10" ht="16.5" customHeight="1">
      <c r="A51" s="31" t="s">
        <v>23</v>
      </c>
      <c r="B51" s="4"/>
      <c r="C51" s="4"/>
      <c r="D51" s="4"/>
      <c r="E51" s="4"/>
      <c r="F51" s="5"/>
      <c r="G51" s="5"/>
      <c r="H51" s="41"/>
      <c r="I51" s="5"/>
      <c r="J51" s="41"/>
    </row>
    <row r="52" spans="1:10" ht="16.5" customHeight="1">
      <c r="A52" s="46" t="str">
        <f>A3</f>
        <v>As at 30 June 2021</v>
      </c>
      <c r="B52" s="6"/>
      <c r="C52" s="6"/>
      <c r="D52" s="6"/>
      <c r="E52" s="6"/>
      <c r="F52" s="7"/>
      <c r="G52" s="7"/>
      <c r="H52" s="42"/>
      <c r="I52" s="7"/>
      <c r="J52" s="42"/>
    </row>
    <row r="53" spans="1:10" ht="16.5" customHeight="1">
      <c r="A53" s="1"/>
      <c r="B53" s="4"/>
      <c r="C53" s="4"/>
      <c r="D53" s="4"/>
      <c r="E53" s="4"/>
      <c r="F53" s="5"/>
      <c r="G53" s="5"/>
      <c r="H53" s="41"/>
      <c r="I53" s="5"/>
      <c r="J53" s="41"/>
    </row>
    <row r="54" spans="1:10" ht="16.5" customHeight="1">
      <c r="A54" s="1"/>
      <c r="B54" s="4"/>
      <c r="C54" s="4"/>
      <c r="D54" s="4"/>
      <c r="E54" s="4"/>
      <c r="F54" s="5"/>
      <c r="G54" s="5"/>
      <c r="H54" s="41"/>
      <c r="I54" s="5"/>
      <c r="J54" s="41"/>
    </row>
    <row r="55" spans="1:10" ht="16.5" customHeight="1">
      <c r="A55" s="44"/>
      <c r="B55" s="4"/>
      <c r="C55" s="4"/>
      <c r="D55" s="4"/>
      <c r="E55" s="4"/>
      <c r="F55" s="5"/>
      <c r="G55" s="5"/>
      <c r="H55" s="8" t="str">
        <f>H6</f>
        <v>(Unaudited)</v>
      </c>
      <c r="I55" s="43"/>
      <c r="J55" s="8" t="str">
        <f>J6</f>
        <v>(Audited)</v>
      </c>
    </row>
    <row r="56" spans="1:10" ht="16.5" customHeight="1">
      <c r="A56" s="44"/>
      <c r="B56" s="4"/>
      <c r="C56" s="4"/>
      <c r="D56" s="4"/>
      <c r="E56" s="4"/>
      <c r="F56" s="5"/>
      <c r="G56" s="5"/>
      <c r="H56" s="29" t="s">
        <v>107</v>
      </c>
      <c r="I56" s="48"/>
      <c r="J56" s="29" t="s">
        <v>1</v>
      </c>
    </row>
    <row r="57" spans="1:10" ht="16.5" customHeight="1">
      <c r="A57" s="44"/>
      <c r="B57" s="4"/>
      <c r="C57" s="4"/>
      <c r="D57" s="4"/>
      <c r="E57" s="4"/>
      <c r="F57" s="5"/>
      <c r="G57" s="9"/>
      <c r="H57" s="30">
        <v>2021</v>
      </c>
      <c r="I57" s="9"/>
      <c r="J57" s="30">
        <v>2020</v>
      </c>
    </row>
    <row r="58" spans="1:10" ht="16.5" customHeight="1">
      <c r="A58" s="44"/>
      <c r="B58" s="4"/>
      <c r="F58" s="33" t="s">
        <v>133</v>
      </c>
      <c r="G58" s="9"/>
      <c r="H58" s="10" t="s">
        <v>2</v>
      </c>
      <c r="I58" s="9"/>
      <c r="J58" s="10" t="s">
        <v>2</v>
      </c>
    </row>
    <row r="59" spans="1:10" ht="16.5" customHeight="1">
      <c r="A59" s="44"/>
      <c r="B59" s="4"/>
      <c r="F59" s="34"/>
      <c r="G59" s="9"/>
      <c r="H59" s="49"/>
      <c r="I59" s="9"/>
      <c r="J59" s="8"/>
    </row>
    <row r="60" spans="1:10" ht="16.5" customHeight="1">
      <c r="A60" s="11" t="s">
        <v>16</v>
      </c>
      <c r="H60" s="50"/>
      <c r="J60" s="13"/>
    </row>
    <row r="61" spans="1:10" ht="16.5" customHeight="1">
      <c r="A61" s="11"/>
      <c r="H61" s="50"/>
      <c r="J61" s="13"/>
    </row>
    <row r="62" spans="1:10" ht="16.5" customHeight="1">
      <c r="A62" s="11" t="s">
        <v>17</v>
      </c>
      <c r="H62" s="53"/>
    </row>
    <row r="63" spans="1:10" ht="16.5" customHeight="1">
      <c r="A63" s="11"/>
      <c r="H63" s="53"/>
    </row>
    <row r="64" spans="1:10" ht="16.5" customHeight="1">
      <c r="A64" s="3" t="s">
        <v>75</v>
      </c>
      <c r="F64" s="114">
        <v>11</v>
      </c>
      <c r="G64" s="12"/>
      <c r="H64" s="51">
        <v>27978674</v>
      </c>
      <c r="I64" s="12"/>
      <c r="J64" s="12">
        <v>63117993</v>
      </c>
    </row>
    <row r="65" spans="1:10" ht="16.5" customHeight="1">
      <c r="A65" s="24" t="s">
        <v>92</v>
      </c>
      <c r="F65" s="35"/>
      <c r="G65" s="12"/>
      <c r="H65" s="51">
        <v>3271308</v>
      </c>
      <c r="I65" s="12"/>
      <c r="J65" s="14">
        <v>4441713</v>
      </c>
    </row>
    <row r="66" spans="1:10" ht="16.5" customHeight="1">
      <c r="A66" s="24" t="s">
        <v>18</v>
      </c>
      <c r="G66" s="15"/>
      <c r="H66" s="51">
        <v>9321086</v>
      </c>
      <c r="I66" s="3"/>
      <c r="J66" s="12">
        <v>11145704</v>
      </c>
    </row>
    <row r="67" spans="1:10" ht="16.5" customHeight="1">
      <c r="A67" s="3" t="s">
        <v>19</v>
      </c>
      <c r="F67" s="35"/>
      <c r="G67" s="15"/>
      <c r="H67" s="52">
        <v>9600002</v>
      </c>
      <c r="I67" s="15"/>
      <c r="J67" s="16">
        <v>5620470</v>
      </c>
    </row>
    <row r="68" spans="1:10" ht="16.5" customHeight="1">
      <c r="F68" s="35"/>
      <c r="G68" s="15"/>
      <c r="H68" s="53"/>
    </row>
    <row r="69" spans="1:10" ht="16.5" customHeight="1">
      <c r="A69" s="11" t="s">
        <v>20</v>
      </c>
      <c r="H69" s="54">
        <f>SUM(H64:H67)</f>
        <v>50171070</v>
      </c>
      <c r="I69" s="15"/>
      <c r="J69" s="19">
        <f>SUM(J64:J67)</f>
        <v>84325880</v>
      </c>
    </row>
    <row r="70" spans="1:10" ht="16.5" customHeight="1">
      <c r="A70" s="11"/>
      <c r="H70" s="50"/>
      <c r="J70" s="13"/>
    </row>
    <row r="71" spans="1:10" ht="16.5" customHeight="1">
      <c r="A71" s="11" t="s">
        <v>72</v>
      </c>
      <c r="H71" s="50"/>
      <c r="J71" s="13"/>
    </row>
    <row r="72" spans="1:10" ht="16.5" customHeight="1">
      <c r="A72" s="11"/>
      <c r="H72" s="50"/>
      <c r="J72" s="13"/>
    </row>
    <row r="73" spans="1:10" ht="16.5" customHeight="1">
      <c r="A73" s="24" t="s">
        <v>93</v>
      </c>
      <c r="G73" s="12"/>
      <c r="H73" s="51">
        <v>11805130</v>
      </c>
      <c r="I73" s="12"/>
      <c r="J73" s="12">
        <v>9890230</v>
      </c>
    </row>
    <row r="74" spans="1:10" ht="16.5" customHeight="1">
      <c r="A74" s="3" t="s">
        <v>21</v>
      </c>
      <c r="F74" s="35"/>
      <c r="G74" s="12"/>
      <c r="H74" s="52">
        <v>20324440</v>
      </c>
      <c r="I74" s="15"/>
      <c r="J74" s="16">
        <v>17269030</v>
      </c>
    </row>
    <row r="75" spans="1:10" ht="16.5" customHeight="1">
      <c r="F75" s="35"/>
      <c r="G75" s="15"/>
      <c r="H75" s="55"/>
      <c r="I75" s="15"/>
      <c r="J75" s="18"/>
    </row>
    <row r="76" spans="1:10" ht="16.5" customHeight="1">
      <c r="A76" s="11" t="s">
        <v>73</v>
      </c>
      <c r="F76" s="35"/>
      <c r="G76" s="15"/>
      <c r="H76" s="54">
        <f>SUM(H73:H74)</f>
        <v>32129570</v>
      </c>
      <c r="I76" s="15"/>
      <c r="J76" s="19">
        <f>SUM(J73:J74)</f>
        <v>27159260</v>
      </c>
    </row>
    <row r="77" spans="1:10" ht="16.5" customHeight="1">
      <c r="F77" s="35"/>
      <c r="G77" s="15"/>
      <c r="H77" s="55"/>
      <c r="I77" s="15"/>
      <c r="J77" s="18"/>
    </row>
    <row r="78" spans="1:10" ht="16.5" customHeight="1">
      <c r="A78" s="11" t="s">
        <v>22</v>
      </c>
      <c r="G78" s="15"/>
      <c r="H78" s="54">
        <f>H69+H76</f>
        <v>82300640</v>
      </c>
      <c r="I78" s="15"/>
      <c r="J78" s="19">
        <f>J69+J76</f>
        <v>111485140</v>
      </c>
    </row>
    <row r="79" spans="1:10" ht="16.5" customHeight="1">
      <c r="A79" s="11"/>
      <c r="G79" s="15"/>
      <c r="H79" s="18"/>
      <c r="I79" s="15"/>
      <c r="J79" s="18"/>
    </row>
    <row r="80" spans="1:10" ht="16.5" customHeight="1">
      <c r="A80" s="11"/>
      <c r="G80" s="15"/>
      <c r="H80" s="18"/>
      <c r="I80" s="15"/>
      <c r="J80" s="18"/>
    </row>
    <row r="81" spans="1:10" ht="16.5" customHeight="1">
      <c r="A81" s="11"/>
      <c r="G81" s="15"/>
      <c r="H81" s="18"/>
      <c r="I81" s="15"/>
      <c r="J81" s="18"/>
    </row>
    <row r="82" spans="1:10" ht="16.5" customHeight="1">
      <c r="A82" s="11"/>
      <c r="G82" s="15"/>
      <c r="H82" s="18"/>
      <c r="I82" s="15"/>
      <c r="J82" s="18"/>
    </row>
    <row r="83" spans="1:10" ht="16.5" customHeight="1">
      <c r="A83" s="11"/>
      <c r="G83" s="15"/>
      <c r="H83" s="18"/>
      <c r="I83" s="15"/>
      <c r="J83" s="18"/>
    </row>
    <row r="84" spans="1:10" ht="16.5" customHeight="1">
      <c r="A84" s="11"/>
      <c r="G84" s="15"/>
      <c r="H84" s="18"/>
      <c r="I84" s="15"/>
      <c r="J84" s="18"/>
    </row>
    <row r="85" spans="1:10" ht="16.5" customHeight="1">
      <c r="A85" s="11"/>
      <c r="G85" s="15"/>
      <c r="H85" s="18"/>
      <c r="I85" s="15"/>
      <c r="J85" s="18"/>
    </row>
    <row r="86" spans="1:10" ht="16.5" customHeight="1">
      <c r="A86" s="11"/>
      <c r="G86" s="15"/>
      <c r="H86" s="18"/>
      <c r="I86" s="15"/>
      <c r="J86" s="18"/>
    </row>
    <row r="87" spans="1:10" ht="16.5" customHeight="1">
      <c r="A87" s="11"/>
      <c r="G87" s="15"/>
      <c r="H87" s="18"/>
      <c r="I87" s="15"/>
      <c r="J87" s="18"/>
    </row>
    <row r="88" spans="1:10" ht="16.5" customHeight="1">
      <c r="A88" s="11"/>
      <c r="G88" s="15"/>
      <c r="H88" s="18"/>
      <c r="I88" s="15"/>
      <c r="J88" s="18"/>
    </row>
    <row r="89" spans="1:10" ht="16.5" customHeight="1">
      <c r="A89" s="11"/>
      <c r="G89" s="15"/>
      <c r="H89" s="18"/>
      <c r="I89" s="15"/>
      <c r="J89" s="18"/>
    </row>
    <row r="90" spans="1:10" ht="16.5" customHeight="1">
      <c r="A90" s="11"/>
      <c r="G90" s="15"/>
      <c r="H90" s="18"/>
      <c r="I90" s="15"/>
      <c r="J90" s="18"/>
    </row>
    <row r="91" spans="1:10" ht="16.5" customHeight="1">
      <c r="A91" s="11"/>
      <c r="G91" s="15"/>
      <c r="H91" s="18"/>
      <c r="I91" s="15"/>
      <c r="J91" s="18"/>
    </row>
    <row r="92" spans="1:10" ht="16.5" customHeight="1">
      <c r="A92" s="11"/>
      <c r="G92" s="15"/>
      <c r="H92" s="18"/>
      <c r="I92" s="15"/>
      <c r="J92" s="18"/>
    </row>
    <row r="93" spans="1:10" ht="16.5" customHeight="1">
      <c r="A93" s="11"/>
      <c r="G93" s="15"/>
      <c r="H93" s="18"/>
      <c r="I93" s="15"/>
      <c r="J93" s="18"/>
    </row>
    <row r="94" spans="1:10" ht="16.5" customHeight="1">
      <c r="A94" s="11"/>
      <c r="G94" s="15"/>
      <c r="H94" s="18"/>
      <c r="I94" s="15"/>
      <c r="J94" s="18"/>
    </row>
    <row r="95" spans="1:10" ht="16.5" customHeight="1">
      <c r="A95" s="11"/>
      <c r="G95" s="15"/>
      <c r="H95" s="18"/>
      <c r="I95" s="15"/>
      <c r="J95" s="18"/>
    </row>
    <row r="96" spans="1:10" ht="16.5" customHeight="1">
      <c r="A96" s="11"/>
      <c r="G96" s="15"/>
      <c r="H96" s="18"/>
      <c r="I96" s="15"/>
      <c r="J96" s="18"/>
    </row>
    <row r="97" spans="1:10" ht="14.1" customHeight="1">
      <c r="A97" s="11"/>
      <c r="G97" s="15"/>
      <c r="H97" s="18"/>
      <c r="I97" s="15"/>
      <c r="J97" s="18"/>
    </row>
    <row r="98" spans="1:10" ht="21.95" customHeight="1">
      <c r="A98" s="6" t="str">
        <f>+A49</f>
        <v>The accompanying notes form part of this interim financial information.</v>
      </c>
      <c r="B98" s="6"/>
      <c r="C98" s="6"/>
      <c r="D98" s="6"/>
      <c r="E98" s="6"/>
      <c r="F98" s="7"/>
      <c r="G98" s="16"/>
      <c r="H98" s="19"/>
      <c r="I98" s="16"/>
      <c r="J98" s="19"/>
    </row>
    <row r="99" spans="1:10" ht="16.5" customHeight="1">
      <c r="A99" s="11" t="str">
        <f>A50</f>
        <v>TQR Public Company Limited</v>
      </c>
      <c r="C99" s="4"/>
      <c r="D99" s="4"/>
      <c r="E99" s="4"/>
      <c r="F99" s="5"/>
      <c r="G99" s="5"/>
      <c r="H99" s="41"/>
      <c r="I99" s="5"/>
      <c r="J99" s="41"/>
    </row>
    <row r="100" spans="1:10" ht="16.5" customHeight="1">
      <c r="A100" s="31" t="s">
        <v>23</v>
      </c>
      <c r="B100" s="4"/>
      <c r="C100" s="4"/>
      <c r="D100" s="4"/>
      <c r="E100" s="4"/>
      <c r="F100" s="5"/>
      <c r="G100" s="5"/>
      <c r="H100" s="41"/>
      <c r="I100" s="5"/>
      <c r="J100" s="41"/>
    </row>
    <row r="101" spans="1:10" ht="16.5" customHeight="1">
      <c r="A101" s="46" t="str">
        <f>A52</f>
        <v>As at 30 June 2021</v>
      </c>
      <c r="B101" s="6"/>
      <c r="C101" s="6"/>
      <c r="D101" s="6"/>
      <c r="E101" s="6"/>
      <c r="F101" s="7"/>
      <c r="G101" s="7"/>
      <c r="H101" s="42"/>
      <c r="I101" s="7"/>
      <c r="J101" s="42"/>
    </row>
    <row r="102" spans="1:10" ht="16.5" customHeight="1">
      <c r="A102" s="1"/>
      <c r="B102" s="4"/>
      <c r="C102" s="4"/>
      <c r="D102" s="4"/>
      <c r="E102" s="4"/>
      <c r="F102" s="5"/>
      <c r="G102" s="5"/>
      <c r="H102" s="41"/>
      <c r="I102" s="5"/>
      <c r="J102" s="41"/>
    </row>
    <row r="103" spans="1:10" ht="16.5" customHeight="1">
      <c r="A103" s="1"/>
      <c r="B103" s="4"/>
      <c r="C103" s="4"/>
      <c r="D103" s="4"/>
      <c r="E103" s="4"/>
      <c r="F103" s="5"/>
      <c r="G103" s="5"/>
      <c r="H103" s="41"/>
      <c r="I103" s="5"/>
      <c r="J103" s="41"/>
    </row>
    <row r="104" spans="1:10" ht="16.5" customHeight="1">
      <c r="A104" s="44"/>
      <c r="B104" s="4"/>
      <c r="C104" s="4"/>
      <c r="D104" s="4"/>
      <c r="E104" s="4"/>
      <c r="F104" s="5"/>
      <c r="G104" s="5"/>
      <c r="H104" s="8" t="str">
        <f>H55</f>
        <v>(Unaudited)</v>
      </c>
      <c r="I104" s="43"/>
      <c r="J104" s="8" t="str">
        <f>J55</f>
        <v>(Audited)</v>
      </c>
    </row>
    <row r="105" spans="1:10" ht="16.5" customHeight="1">
      <c r="A105" s="44"/>
      <c r="B105" s="4"/>
      <c r="C105" s="4"/>
      <c r="D105" s="4"/>
      <c r="E105" s="4"/>
      <c r="F105" s="5"/>
      <c r="G105" s="5"/>
      <c r="H105" s="29" t="s">
        <v>107</v>
      </c>
      <c r="I105" s="48"/>
      <c r="J105" s="29" t="s">
        <v>1</v>
      </c>
    </row>
    <row r="106" spans="1:10" ht="16.5" customHeight="1">
      <c r="A106" s="44"/>
      <c r="B106" s="4"/>
      <c r="C106" s="4"/>
      <c r="D106" s="4"/>
      <c r="E106" s="4"/>
      <c r="F106" s="5"/>
      <c r="G106" s="9"/>
      <c r="H106" s="30">
        <v>2021</v>
      </c>
      <c r="I106" s="9"/>
      <c r="J106" s="30">
        <v>2020</v>
      </c>
    </row>
    <row r="107" spans="1:10" ht="16.5" customHeight="1">
      <c r="A107" s="44"/>
      <c r="B107" s="4"/>
      <c r="F107" s="33" t="s">
        <v>133</v>
      </c>
      <c r="G107" s="9"/>
      <c r="H107" s="10" t="s">
        <v>2</v>
      </c>
      <c r="I107" s="9"/>
      <c r="J107" s="10" t="s">
        <v>2</v>
      </c>
    </row>
    <row r="108" spans="1:10" ht="16.5" customHeight="1">
      <c r="A108" s="44"/>
      <c r="B108" s="4"/>
      <c r="F108" s="34"/>
      <c r="G108" s="9"/>
      <c r="H108" s="49"/>
      <c r="I108" s="9"/>
      <c r="J108" s="8"/>
    </row>
    <row r="109" spans="1:10" ht="16.5" customHeight="1">
      <c r="A109" s="11" t="s">
        <v>90</v>
      </c>
      <c r="H109" s="50"/>
      <c r="J109" s="13"/>
    </row>
    <row r="110" spans="1:10" ht="16.5" customHeight="1">
      <c r="A110" s="11"/>
      <c r="G110" s="15"/>
      <c r="H110" s="55"/>
      <c r="I110" s="15"/>
      <c r="J110" s="18"/>
    </row>
    <row r="111" spans="1:10" ht="16.5" customHeight="1">
      <c r="A111" s="11" t="s">
        <v>24</v>
      </c>
      <c r="G111" s="12"/>
      <c r="H111" s="50"/>
      <c r="I111" s="12"/>
      <c r="J111" s="13"/>
    </row>
    <row r="112" spans="1:10" ht="16.5" customHeight="1">
      <c r="A112" s="11"/>
      <c r="G112" s="12"/>
      <c r="H112" s="50"/>
      <c r="I112" s="12"/>
      <c r="J112" s="13"/>
    </row>
    <row r="113" spans="1:10" ht="16.5" customHeight="1">
      <c r="A113" s="3" t="s">
        <v>25</v>
      </c>
      <c r="G113" s="12"/>
      <c r="H113" s="50"/>
      <c r="I113" s="12"/>
      <c r="J113" s="13"/>
    </row>
    <row r="114" spans="1:10" ht="16.5" customHeight="1">
      <c r="B114" s="3" t="s">
        <v>26</v>
      </c>
      <c r="G114" s="12"/>
      <c r="H114" s="50"/>
      <c r="I114" s="12"/>
      <c r="J114" s="13"/>
    </row>
    <row r="115" spans="1:10" ht="16.5" customHeight="1">
      <c r="C115" s="3" t="s">
        <v>100</v>
      </c>
      <c r="G115" s="12"/>
      <c r="H115" s="50"/>
      <c r="I115" s="12"/>
      <c r="J115" s="13"/>
    </row>
    <row r="116" spans="1:10" ht="16.5" customHeight="1" thickBot="1">
      <c r="D116" s="3" t="s">
        <v>103</v>
      </c>
      <c r="F116" s="114">
        <v>13</v>
      </c>
      <c r="G116" s="12"/>
      <c r="H116" s="57">
        <v>115000000</v>
      </c>
      <c r="I116" s="15"/>
      <c r="J116" s="22">
        <v>115000000</v>
      </c>
    </row>
    <row r="117" spans="1:10" ht="16.5" customHeight="1" thickTop="1">
      <c r="C117" s="32"/>
      <c r="G117" s="12"/>
      <c r="H117" s="50"/>
      <c r="I117" s="12"/>
      <c r="J117" s="13"/>
    </row>
    <row r="118" spans="1:10" ht="16.5" customHeight="1">
      <c r="B118" s="3" t="s">
        <v>27</v>
      </c>
      <c r="G118" s="12"/>
      <c r="H118" s="50"/>
      <c r="I118" s="12"/>
      <c r="J118" s="13"/>
    </row>
    <row r="119" spans="1:10" ht="16.5" customHeight="1">
      <c r="C119" s="3" t="s">
        <v>100</v>
      </c>
      <c r="G119" s="12"/>
      <c r="H119" s="55"/>
      <c r="I119" s="12"/>
      <c r="J119" s="25"/>
    </row>
    <row r="120" spans="1:10" ht="16.5" customHeight="1">
      <c r="D120" s="3" t="s">
        <v>103</v>
      </c>
      <c r="G120" s="12"/>
      <c r="H120" s="55"/>
      <c r="I120" s="12"/>
      <c r="J120" s="25"/>
    </row>
    <row r="121" spans="1:10" ht="16.5" customHeight="1">
      <c r="D121" s="3" t="s">
        <v>102</v>
      </c>
      <c r="G121" s="12"/>
      <c r="H121" s="55"/>
      <c r="I121" s="12"/>
      <c r="J121" s="25"/>
    </row>
    <row r="122" spans="1:10" ht="16.5" customHeight="1">
      <c r="D122" s="3" t="s">
        <v>104</v>
      </c>
      <c r="F122" s="114">
        <v>13</v>
      </c>
      <c r="G122" s="12"/>
      <c r="H122" s="51">
        <v>115000000</v>
      </c>
      <c r="I122" s="12"/>
      <c r="J122" s="25">
        <v>85000000</v>
      </c>
    </row>
    <row r="123" spans="1:10" ht="16.5" customHeight="1">
      <c r="A123" s="3" t="s">
        <v>105</v>
      </c>
      <c r="F123" s="114">
        <v>13</v>
      </c>
      <c r="G123" s="12"/>
      <c r="H123" s="51">
        <v>270075880</v>
      </c>
      <c r="I123" s="12"/>
      <c r="J123" s="25">
        <v>0</v>
      </c>
    </row>
    <row r="124" spans="1:10" ht="16.5" customHeight="1">
      <c r="A124" s="3" t="s">
        <v>28</v>
      </c>
      <c r="G124" s="15"/>
      <c r="H124" s="55"/>
      <c r="I124" s="15"/>
      <c r="J124" s="18"/>
    </row>
    <row r="125" spans="1:10" ht="16.5" customHeight="1">
      <c r="B125" s="3" t="s">
        <v>29</v>
      </c>
      <c r="G125" s="15"/>
      <c r="H125" s="58"/>
      <c r="I125" s="3"/>
      <c r="J125" s="26"/>
    </row>
    <row r="126" spans="1:10" ht="16.5" customHeight="1">
      <c r="C126" s="3" t="s">
        <v>30</v>
      </c>
      <c r="G126" s="15"/>
      <c r="H126" s="51">
        <v>4550000</v>
      </c>
      <c r="I126" s="15"/>
      <c r="J126" s="25">
        <v>4550000</v>
      </c>
    </row>
    <row r="127" spans="1:10" ht="16.5" customHeight="1">
      <c r="B127" s="3" t="s">
        <v>31</v>
      </c>
      <c r="G127" s="15"/>
      <c r="H127" s="51">
        <v>77530651</v>
      </c>
      <c r="I127" s="15"/>
      <c r="J127" s="15">
        <v>11818156</v>
      </c>
    </row>
    <row r="128" spans="1:10" ht="16.5" customHeight="1">
      <c r="A128" s="3" t="s">
        <v>32</v>
      </c>
      <c r="G128" s="15"/>
      <c r="H128" s="52">
        <v>127779</v>
      </c>
      <c r="I128" s="15"/>
      <c r="J128" s="16">
        <v>127779</v>
      </c>
    </row>
    <row r="129" spans="1:10" ht="16.5" customHeight="1">
      <c r="G129" s="15"/>
      <c r="H129" s="58"/>
      <c r="I129" s="3"/>
      <c r="J129" s="3"/>
    </row>
    <row r="130" spans="1:10" ht="16.5" customHeight="1">
      <c r="A130" s="11" t="s">
        <v>33</v>
      </c>
      <c r="G130" s="15"/>
      <c r="H130" s="54">
        <f>SUM(H122:H128)</f>
        <v>467284310</v>
      </c>
      <c r="I130" s="15"/>
      <c r="J130" s="19">
        <f>SUM(J122:J128)</f>
        <v>101495935</v>
      </c>
    </row>
    <row r="131" spans="1:10" ht="16.5" customHeight="1">
      <c r="G131" s="15"/>
      <c r="H131" s="58"/>
      <c r="I131" s="3"/>
      <c r="J131" s="3"/>
    </row>
    <row r="132" spans="1:10" ht="16.5" customHeight="1" thickBot="1">
      <c r="A132" s="11" t="s">
        <v>34</v>
      </c>
      <c r="B132" s="11"/>
      <c r="H132" s="57">
        <f>H130+H78</f>
        <v>549584950</v>
      </c>
      <c r="I132" s="15"/>
      <c r="J132" s="22">
        <f>J130+J78</f>
        <v>212981075</v>
      </c>
    </row>
    <row r="133" spans="1:10" ht="16.5" customHeight="1" thickTop="1">
      <c r="A133" s="11"/>
      <c r="G133" s="15"/>
      <c r="H133" s="18"/>
      <c r="I133" s="15"/>
      <c r="J133" s="18"/>
    </row>
    <row r="134" spans="1:10" ht="16.5" customHeight="1">
      <c r="A134" s="11"/>
      <c r="G134" s="15"/>
      <c r="H134" s="18"/>
      <c r="I134" s="15"/>
      <c r="J134" s="18"/>
    </row>
    <row r="135" spans="1:10" ht="16.5" customHeight="1">
      <c r="A135" s="11"/>
      <c r="G135" s="15"/>
      <c r="H135" s="18"/>
      <c r="I135" s="15"/>
      <c r="J135" s="18"/>
    </row>
    <row r="136" spans="1:10" ht="16.5" customHeight="1">
      <c r="A136" s="11"/>
      <c r="G136" s="15"/>
      <c r="H136" s="18"/>
      <c r="I136" s="15"/>
      <c r="J136" s="18"/>
    </row>
    <row r="137" spans="1:10" ht="16.5" customHeight="1">
      <c r="A137" s="11"/>
      <c r="G137" s="15"/>
      <c r="H137" s="18"/>
      <c r="I137" s="15"/>
      <c r="J137" s="18"/>
    </row>
    <row r="138" spans="1:10" ht="16.5" customHeight="1">
      <c r="A138" s="11"/>
      <c r="G138" s="15"/>
      <c r="H138" s="18"/>
      <c r="I138" s="15"/>
      <c r="J138" s="18"/>
    </row>
    <row r="139" spans="1:10" ht="16.5" customHeight="1">
      <c r="A139" s="11"/>
      <c r="G139" s="15"/>
      <c r="H139" s="18"/>
      <c r="I139" s="15"/>
      <c r="J139" s="18"/>
    </row>
    <row r="140" spans="1:10" ht="16.5" customHeight="1">
      <c r="A140" s="11"/>
      <c r="G140" s="15"/>
      <c r="H140" s="18"/>
      <c r="I140" s="15"/>
      <c r="J140" s="18"/>
    </row>
    <row r="141" spans="1:10" ht="16.5" customHeight="1">
      <c r="A141" s="11"/>
      <c r="G141" s="15"/>
      <c r="H141" s="18"/>
      <c r="I141" s="15"/>
      <c r="J141" s="18"/>
    </row>
    <row r="142" spans="1:10" ht="16.5" customHeight="1">
      <c r="A142" s="11"/>
      <c r="G142" s="15"/>
      <c r="H142" s="18"/>
      <c r="I142" s="15"/>
      <c r="J142" s="18"/>
    </row>
    <row r="143" spans="1:10" ht="16.5" customHeight="1">
      <c r="A143" s="11"/>
      <c r="G143" s="15"/>
      <c r="H143" s="18"/>
      <c r="I143" s="15"/>
      <c r="J143" s="18"/>
    </row>
    <row r="144" spans="1:10" ht="16.5" customHeight="1">
      <c r="A144" s="11"/>
      <c r="G144" s="15"/>
      <c r="H144" s="18"/>
      <c r="I144" s="15"/>
      <c r="J144" s="18"/>
    </row>
    <row r="145" spans="1:10" ht="16.5" customHeight="1">
      <c r="A145" s="11"/>
      <c r="G145" s="15"/>
      <c r="H145" s="18"/>
      <c r="I145" s="15"/>
      <c r="J145" s="18"/>
    </row>
    <row r="146" spans="1:10" ht="14.1" customHeight="1">
      <c r="A146" s="11"/>
      <c r="G146" s="15"/>
      <c r="H146" s="18"/>
      <c r="I146" s="15"/>
      <c r="J146" s="18"/>
    </row>
    <row r="147" spans="1:10" ht="21.95" customHeight="1">
      <c r="A147" s="47" t="str">
        <f>A49</f>
        <v>The accompanying notes form part of this interim financial information.</v>
      </c>
      <c r="B147" s="6"/>
      <c r="C147" s="6"/>
      <c r="D147" s="6"/>
      <c r="E147" s="6"/>
      <c r="F147" s="6"/>
      <c r="G147" s="6"/>
      <c r="H147" s="6"/>
      <c r="I147" s="7"/>
      <c r="J147" s="23"/>
    </row>
  </sheetData>
  <mergeCells count="2">
    <mergeCell ref="A44:J44"/>
    <mergeCell ref="A26:E26"/>
  </mergeCells>
  <phoneticPr fontId="0" type="noConversion"/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98BA3-E9CD-4B1C-809A-3250A2C3F414}">
  <dimension ref="A1:I49"/>
  <sheetViews>
    <sheetView topLeftCell="A45" zoomScaleNormal="100" zoomScaleSheetLayoutView="85" workbookViewId="0">
      <selection activeCell="L62" sqref="L62"/>
    </sheetView>
  </sheetViews>
  <sheetFormatPr defaultColWidth="9.140625" defaultRowHeight="16.5" customHeight="1"/>
  <cols>
    <col min="1" max="3" width="1.7109375" style="65" customWidth="1"/>
    <col min="4" max="4" width="45.140625" style="65" customWidth="1"/>
    <col min="5" max="5" width="6.28515625" style="66" customWidth="1"/>
    <col min="6" max="6" width="1.7109375" style="66" customWidth="1"/>
    <col min="7" max="7" width="14.42578125" style="17" customWidth="1"/>
    <col min="8" max="8" width="1.7109375" style="66" customWidth="1"/>
    <col min="9" max="9" width="14.42578125" style="17" customWidth="1"/>
    <col min="10" max="16384" width="9.140625" style="65"/>
  </cols>
  <sheetData>
    <row r="1" spans="1:9" ht="16.5" customHeight="1">
      <c r="A1" s="1" t="s">
        <v>99</v>
      </c>
      <c r="G1" s="2"/>
      <c r="I1" s="2"/>
    </row>
    <row r="2" spans="1:9" ht="16.5" customHeight="1">
      <c r="A2" s="67" t="s">
        <v>45</v>
      </c>
      <c r="G2" s="41"/>
      <c r="I2" s="41"/>
    </row>
    <row r="3" spans="1:9" ht="16.5" customHeight="1">
      <c r="A3" s="127" t="s">
        <v>117</v>
      </c>
      <c r="B3" s="128"/>
      <c r="C3" s="128"/>
      <c r="D3" s="128"/>
      <c r="E3" s="128"/>
      <c r="F3" s="128"/>
      <c r="G3" s="128"/>
      <c r="H3" s="128"/>
      <c r="I3" s="128"/>
    </row>
    <row r="4" spans="1:9" ht="16.5" customHeight="1">
      <c r="A4" s="68"/>
      <c r="B4" s="69"/>
      <c r="C4" s="69"/>
      <c r="D4" s="69"/>
      <c r="E4" s="69"/>
      <c r="F4" s="69"/>
      <c r="G4" s="69"/>
      <c r="H4" s="69"/>
      <c r="I4" s="69"/>
    </row>
    <row r="5" spans="1:9" ht="16.5" customHeight="1">
      <c r="A5" s="68"/>
      <c r="B5" s="69"/>
      <c r="C5" s="69"/>
      <c r="D5" s="69"/>
      <c r="E5" s="69"/>
      <c r="F5" s="69"/>
      <c r="G5" s="69"/>
      <c r="H5" s="69"/>
      <c r="I5" s="69"/>
    </row>
    <row r="6" spans="1:9" ht="16.5" customHeight="1">
      <c r="A6" s="70"/>
      <c r="G6" s="8" t="s">
        <v>79</v>
      </c>
      <c r="H6" s="71"/>
      <c r="I6" s="8" t="s">
        <v>79</v>
      </c>
    </row>
    <row r="7" spans="1:9" ht="16.5" customHeight="1">
      <c r="G7" s="30">
        <v>2021</v>
      </c>
      <c r="H7" s="72"/>
      <c r="I7" s="30">
        <v>2020</v>
      </c>
    </row>
    <row r="8" spans="1:9" ht="16.5" customHeight="1">
      <c r="E8" s="73" t="s">
        <v>3</v>
      </c>
      <c r="F8" s="74"/>
      <c r="G8" s="10" t="s">
        <v>2</v>
      </c>
      <c r="H8" s="72"/>
      <c r="I8" s="10" t="s">
        <v>2</v>
      </c>
    </row>
    <row r="9" spans="1:9" ht="16.5" customHeight="1">
      <c r="E9" s="113"/>
      <c r="F9" s="74"/>
      <c r="G9" s="49"/>
      <c r="H9" s="72"/>
      <c r="I9" s="8"/>
    </row>
    <row r="10" spans="1:9" ht="16.5" customHeight="1">
      <c r="A10" s="64" t="s">
        <v>35</v>
      </c>
      <c r="E10" s="74"/>
      <c r="F10" s="74"/>
      <c r="G10" s="59"/>
      <c r="H10" s="74"/>
      <c r="I10" s="48"/>
    </row>
    <row r="11" spans="1:9" ht="16.5" customHeight="1">
      <c r="G11" s="53"/>
    </row>
    <row r="12" spans="1:9" ht="16.5" customHeight="1">
      <c r="A12" s="65" t="s">
        <v>74</v>
      </c>
      <c r="G12" s="51">
        <v>65531356</v>
      </c>
      <c r="I12" s="13">
        <v>68898966</v>
      </c>
    </row>
    <row r="13" spans="1:9" ht="16.5" customHeight="1">
      <c r="A13" s="65" t="s">
        <v>36</v>
      </c>
      <c r="E13" s="66">
        <v>11</v>
      </c>
      <c r="G13" s="54">
        <v>27722624</v>
      </c>
      <c r="H13" s="76"/>
      <c r="I13" s="36">
        <v>1123153</v>
      </c>
    </row>
    <row r="14" spans="1:9" ht="16.5" customHeight="1">
      <c r="E14" s="76"/>
      <c r="F14" s="76"/>
      <c r="G14" s="61"/>
      <c r="H14" s="76"/>
      <c r="I14" s="37"/>
    </row>
    <row r="15" spans="1:9" ht="16.5" customHeight="1">
      <c r="A15" s="64" t="s">
        <v>37</v>
      </c>
      <c r="E15" s="76"/>
      <c r="F15" s="76"/>
      <c r="G15" s="60">
        <f>SUM(G12:G13)</f>
        <v>93253980</v>
      </c>
      <c r="H15" s="76"/>
      <c r="I15" s="36">
        <f>SUM(I12:I13)</f>
        <v>70022119</v>
      </c>
    </row>
    <row r="16" spans="1:9" ht="16.5" customHeight="1">
      <c r="E16" s="76"/>
      <c r="F16" s="76"/>
      <c r="G16" s="53"/>
      <c r="H16" s="76"/>
    </row>
    <row r="17" spans="1:9" ht="16.5" customHeight="1">
      <c r="A17" s="64" t="s">
        <v>38</v>
      </c>
      <c r="E17" s="76"/>
      <c r="F17" s="76"/>
      <c r="G17" s="98"/>
      <c r="H17" s="76"/>
      <c r="I17" s="77"/>
    </row>
    <row r="18" spans="1:9" ht="16.5" customHeight="1">
      <c r="A18" s="64"/>
      <c r="E18" s="76"/>
      <c r="F18" s="76"/>
      <c r="G18" s="53"/>
      <c r="H18" s="76"/>
    </row>
    <row r="19" spans="1:9" ht="16.5" customHeight="1">
      <c r="A19" s="65" t="s">
        <v>40</v>
      </c>
      <c r="E19" s="76"/>
      <c r="F19" s="76"/>
      <c r="G19" s="51">
        <v>15591236</v>
      </c>
      <c r="H19" s="76"/>
      <c r="I19" s="13">
        <v>12321786</v>
      </c>
    </row>
    <row r="20" spans="1:9" ht="16.5" customHeight="1">
      <c r="A20" s="65" t="s">
        <v>101</v>
      </c>
      <c r="E20" s="76"/>
      <c r="F20" s="76"/>
      <c r="G20" s="51">
        <v>1167355</v>
      </c>
      <c r="H20" s="76"/>
      <c r="I20" s="13">
        <v>823609</v>
      </c>
    </row>
    <row r="21" spans="1:9" ht="16.5" customHeight="1">
      <c r="A21" s="65" t="s">
        <v>41</v>
      </c>
      <c r="E21" s="76"/>
      <c r="F21" s="76"/>
      <c r="G21" s="52">
        <v>11834258</v>
      </c>
      <c r="H21" s="76"/>
      <c r="I21" s="36">
        <f>9743708-823609+1550979</f>
        <v>10471078</v>
      </c>
    </row>
    <row r="22" spans="1:9" ht="16.5" customHeight="1">
      <c r="E22" s="76"/>
      <c r="F22" s="76"/>
      <c r="G22" s="53"/>
      <c r="H22" s="76"/>
    </row>
    <row r="23" spans="1:9" ht="16.5" customHeight="1">
      <c r="A23" s="64" t="s">
        <v>39</v>
      </c>
      <c r="E23" s="76"/>
      <c r="F23" s="76"/>
      <c r="G23" s="60">
        <f>SUM(G19:G21)</f>
        <v>28592849</v>
      </c>
      <c r="H23" s="76"/>
      <c r="I23" s="36">
        <f>SUM(I19:I21)</f>
        <v>23616473</v>
      </c>
    </row>
    <row r="24" spans="1:9" ht="16.5" customHeight="1">
      <c r="E24" s="76"/>
      <c r="F24" s="76"/>
      <c r="G24" s="53"/>
      <c r="H24" s="76"/>
    </row>
    <row r="25" spans="1:9" ht="16.5" customHeight="1">
      <c r="A25" s="64" t="s">
        <v>44</v>
      </c>
      <c r="E25" s="76"/>
      <c r="F25" s="76"/>
      <c r="G25" s="50">
        <f>G15-G23</f>
        <v>64661131</v>
      </c>
      <c r="H25" s="78"/>
      <c r="I25" s="13">
        <f>I15-I23</f>
        <v>46405646</v>
      </c>
    </row>
    <row r="26" spans="1:9" ht="16.5" customHeight="1">
      <c r="A26" s="65" t="s">
        <v>59</v>
      </c>
      <c r="E26" s="76"/>
      <c r="F26" s="76"/>
      <c r="G26" s="54">
        <v>-158092</v>
      </c>
      <c r="H26" s="76"/>
      <c r="I26" s="36">
        <v>-187400</v>
      </c>
    </row>
    <row r="27" spans="1:9" ht="16.5" customHeight="1">
      <c r="E27" s="76"/>
      <c r="F27" s="76"/>
      <c r="G27" s="53"/>
      <c r="H27" s="76"/>
    </row>
    <row r="28" spans="1:9" ht="16.5" customHeight="1">
      <c r="A28" s="64" t="s">
        <v>42</v>
      </c>
      <c r="E28" s="76"/>
      <c r="F28" s="76"/>
      <c r="G28" s="61">
        <f>G25+G26</f>
        <v>64503039</v>
      </c>
      <c r="H28" s="76"/>
      <c r="I28" s="37">
        <f>I25+I26</f>
        <v>46218246</v>
      </c>
    </row>
    <row r="29" spans="1:9" ht="16.5" customHeight="1">
      <c r="A29" s="65" t="s">
        <v>43</v>
      </c>
      <c r="E29" s="76" t="s">
        <v>125</v>
      </c>
      <c r="F29" s="76"/>
      <c r="G29" s="52">
        <v>-7494760</v>
      </c>
      <c r="H29" s="76"/>
      <c r="I29" s="36">
        <v>-9335686</v>
      </c>
    </row>
    <row r="30" spans="1:9" ht="16.5" customHeight="1">
      <c r="E30" s="76"/>
      <c r="F30" s="76"/>
      <c r="G30" s="61"/>
      <c r="H30" s="76"/>
      <c r="I30" s="37"/>
    </row>
    <row r="31" spans="1:9" ht="16.5" customHeight="1" thickBot="1">
      <c r="A31" s="64" t="s">
        <v>83</v>
      </c>
      <c r="E31" s="76"/>
      <c r="F31" s="76"/>
      <c r="G31" s="62">
        <f>G28+G29</f>
        <v>57008279</v>
      </c>
      <c r="H31" s="76"/>
      <c r="I31" s="38">
        <f>I28+I29</f>
        <v>36882560</v>
      </c>
    </row>
    <row r="32" spans="1:9" ht="16.5" customHeight="1" thickTop="1">
      <c r="A32" s="64"/>
      <c r="E32" s="76"/>
      <c r="F32" s="76"/>
      <c r="G32" s="61"/>
      <c r="H32" s="76"/>
      <c r="I32" s="37"/>
    </row>
    <row r="33" spans="1:9" ht="16.5" customHeight="1">
      <c r="A33" s="64" t="s">
        <v>138</v>
      </c>
      <c r="E33" s="76"/>
      <c r="F33" s="76"/>
      <c r="G33" s="99"/>
      <c r="H33" s="65"/>
      <c r="I33" s="65"/>
    </row>
    <row r="34" spans="1:9" ht="16.5" customHeight="1">
      <c r="B34" s="64" t="s">
        <v>82</v>
      </c>
      <c r="E34" s="76"/>
      <c r="F34" s="76"/>
      <c r="G34" s="60">
        <v>0</v>
      </c>
      <c r="H34" s="76"/>
      <c r="I34" s="36">
        <v>0</v>
      </c>
    </row>
    <row r="35" spans="1:9" ht="16.5" customHeight="1">
      <c r="B35" s="64"/>
      <c r="E35" s="76"/>
      <c r="F35" s="76"/>
      <c r="G35" s="61"/>
      <c r="H35" s="76"/>
      <c r="I35" s="37"/>
    </row>
    <row r="36" spans="1:9" ht="16.5" customHeight="1" thickBot="1">
      <c r="A36" s="64" t="s">
        <v>84</v>
      </c>
      <c r="E36" s="76"/>
      <c r="F36" s="76"/>
      <c r="G36" s="62">
        <f>G34+G31</f>
        <v>57008279</v>
      </c>
      <c r="H36" s="76"/>
      <c r="I36" s="38">
        <f>I34+I31</f>
        <v>36882560</v>
      </c>
    </row>
    <row r="37" spans="1:9" ht="16.5" customHeight="1" thickTop="1">
      <c r="A37" s="64"/>
      <c r="E37" s="76"/>
      <c r="F37" s="76"/>
      <c r="G37" s="61"/>
      <c r="H37" s="76"/>
      <c r="I37" s="37"/>
    </row>
    <row r="38" spans="1:9" ht="16.5" customHeight="1">
      <c r="E38" s="76"/>
      <c r="F38" s="76"/>
      <c r="G38" s="61"/>
      <c r="H38" s="76"/>
      <c r="I38" s="37"/>
    </row>
    <row r="39" spans="1:9" ht="16.5" customHeight="1">
      <c r="A39" s="64" t="s">
        <v>46</v>
      </c>
      <c r="G39" s="50"/>
      <c r="I39" s="13"/>
    </row>
    <row r="40" spans="1:9" ht="16.5" customHeight="1">
      <c r="E40" s="76"/>
      <c r="F40" s="76"/>
      <c r="G40" s="61"/>
      <c r="H40" s="76"/>
      <c r="I40" s="37"/>
    </row>
    <row r="41" spans="1:9" ht="16.5" customHeight="1" thickBot="1">
      <c r="A41" s="65" t="s">
        <v>70</v>
      </c>
      <c r="E41" s="76" t="s">
        <v>126</v>
      </c>
      <c r="F41" s="76"/>
      <c r="G41" s="63">
        <v>0.25</v>
      </c>
      <c r="H41" s="76"/>
      <c r="I41" s="112">
        <v>2.46</v>
      </c>
    </row>
    <row r="42" spans="1:9" ht="16.5" customHeight="1" thickTop="1">
      <c r="E42" s="76"/>
      <c r="F42" s="76"/>
      <c r="G42" s="39"/>
      <c r="H42" s="76"/>
      <c r="I42" s="39"/>
    </row>
    <row r="43" spans="1:9" ht="16.5" customHeight="1">
      <c r="E43" s="76"/>
      <c r="F43" s="76"/>
      <c r="G43" s="39"/>
      <c r="H43" s="76"/>
      <c r="I43" s="39"/>
    </row>
    <row r="44" spans="1:9" ht="16.5" customHeight="1">
      <c r="E44" s="76"/>
      <c r="F44" s="76"/>
      <c r="G44" s="39"/>
      <c r="H44" s="76"/>
      <c r="I44" s="39"/>
    </row>
    <row r="45" spans="1:9" ht="16.5" customHeight="1">
      <c r="E45" s="76"/>
      <c r="F45" s="76"/>
      <c r="G45" s="39"/>
      <c r="H45" s="76"/>
      <c r="I45" s="39"/>
    </row>
    <row r="46" spans="1:9" ht="16.5" customHeight="1">
      <c r="E46" s="76"/>
      <c r="F46" s="76"/>
      <c r="G46" s="39"/>
      <c r="H46" s="76"/>
      <c r="I46" s="39"/>
    </row>
    <row r="47" spans="1:9" ht="16.5" customHeight="1">
      <c r="E47" s="76"/>
      <c r="F47" s="76"/>
      <c r="G47" s="39"/>
      <c r="H47" s="76"/>
      <c r="I47" s="39"/>
    </row>
    <row r="48" spans="1:9" ht="15" customHeight="1">
      <c r="E48" s="76"/>
      <c r="F48" s="76"/>
      <c r="G48" s="39"/>
      <c r="H48" s="76"/>
      <c r="I48" s="39"/>
    </row>
    <row r="49" spans="1:9" ht="21.95" customHeight="1">
      <c r="A49" s="129" t="s">
        <v>85</v>
      </c>
      <c r="B49" s="129"/>
      <c r="C49" s="129"/>
      <c r="D49" s="129"/>
      <c r="E49" s="129"/>
      <c r="F49" s="129"/>
      <c r="G49" s="129"/>
      <c r="H49" s="129"/>
      <c r="I49" s="129"/>
    </row>
  </sheetData>
  <mergeCells count="2">
    <mergeCell ref="A3:I3"/>
    <mergeCell ref="A49:I49"/>
  </mergeCells>
  <pageMargins left="1.2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085F7-BFF7-4C2A-B3D9-F87D75CFECB4}">
  <dimension ref="A1:I49"/>
  <sheetViews>
    <sheetView topLeftCell="A28" zoomScaleNormal="100" zoomScaleSheetLayoutView="85" workbookViewId="0">
      <selection activeCell="M39" sqref="M39"/>
    </sheetView>
  </sheetViews>
  <sheetFormatPr defaultColWidth="9.140625" defaultRowHeight="16.5" customHeight="1"/>
  <cols>
    <col min="1" max="3" width="1.7109375" style="65" customWidth="1"/>
    <col min="4" max="4" width="45.140625" style="65" customWidth="1"/>
    <col min="5" max="5" width="6.28515625" style="66" customWidth="1"/>
    <col min="6" max="6" width="1.7109375" style="66" customWidth="1"/>
    <col min="7" max="7" width="14.42578125" style="17" customWidth="1"/>
    <col min="8" max="8" width="1.7109375" style="66" customWidth="1"/>
    <col min="9" max="9" width="14.42578125" style="17" customWidth="1"/>
    <col min="10" max="16384" width="9.140625" style="65"/>
  </cols>
  <sheetData>
    <row r="1" spans="1:9" ht="16.5" customHeight="1">
      <c r="A1" s="1" t="s">
        <v>99</v>
      </c>
      <c r="G1" s="2"/>
      <c r="I1" s="2"/>
    </row>
    <row r="2" spans="1:9" ht="16.5" customHeight="1">
      <c r="A2" s="67" t="s">
        <v>45</v>
      </c>
      <c r="G2" s="41"/>
      <c r="I2" s="41"/>
    </row>
    <row r="3" spans="1:9" ht="16.5" customHeight="1">
      <c r="A3" s="127" t="s">
        <v>118</v>
      </c>
      <c r="B3" s="128"/>
      <c r="C3" s="128"/>
      <c r="D3" s="128"/>
      <c r="E3" s="128"/>
      <c r="F3" s="128"/>
      <c r="G3" s="128"/>
      <c r="H3" s="128"/>
      <c r="I3" s="128"/>
    </row>
    <row r="4" spans="1:9" ht="16.5" customHeight="1">
      <c r="A4" s="68"/>
      <c r="B4" s="69"/>
      <c r="C4" s="69"/>
      <c r="D4" s="69"/>
      <c r="E4" s="69"/>
      <c r="F4" s="69"/>
      <c r="G4" s="69"/>
      <c r="H4" s="69"/>
      <c r="I4" s="69"/>
    </row>
    <row r="5" spans="1:9" ht="16.5" customHeight="1">
      <c r="A5" s="68"/>
      <c r="B5" s="69"/>
      <c r="C5" s="69"/>
      <c r="D5" s="69"/>
      <c r="E5" s="69"/>
      <c r="F5" s="69"/>
      <c r="G5" s="69"/>
      <c r="H5" s="69"/>
      <c r="I5" s="69"/>
    </row>
    <row r="6" spans="1:9" ht="16.5" customHeight="1">
      <c r="A6" s="70"/>
      <c r="G6" s="8" t="s">
        <v>79</v>
      </c>
      <c r="H6" s="71"/>
      <c r="I6" s="8" t="s">
        <v>79</v>
      </c>
    </row>
    <row r="7" spans="1:9" ht="16.5" customHeight="1">
      <c r="G7" s="30">
        <v>2021</v>
      </c>
      <c r="H7" s="72"/>
      <c r="I7" s="30">
        <v>2020</v>
      </c>
    </row>
    <row r="8" spans="1:9" ht="16.5" customHeight="1">
      <c r="E8" s="73" t="s">
        <v>3</v>
      </c>
      <c r="F8" s="74"/>
      <c r="G8" s="10" t="s">
        <v>2</v>
      </c>
      <c r="H8" s="72"/>
      <c r="I8" s="10" t="s">
        <v>2</v>
      </c>
    </row>
    <row r="9" spans="1:9" ht="16.5" customHeight="1">
      <c r="E9" s="113"/>
      <c r="F9" s="74"/>
      <c r="G9" s="49"/>
      <c r="H9" s="72"/>
      <c r="I9" s="8"/>
    </row>
    <row r="10" spans="1:9" ht="16.5" customHeight="1">
      <c r="A10" s="64" t="s">
        <v>35</v>
      </c>
      <c r="E10" s="74"/>
      <c r="F10" s="74"/>
      <c r="G10" s="59"/>
      <c r="H10" s="74"/>
      <c r="I10" s="48"/>
    </row>
    <row r="11" spans="1:9" ht="16.5" customHeight="1">
      <c r="G11" s="53"/>
    </row>
    <row r="12" spans="1:9" ht="16.5" customHeight="1">
      <c r="A12" s="65" t="s">
        <v>74</v>
      </c>
      <c r="G12" s="51">
        <v>108605144</v>
      </c>
      <c r="I12" s="13">
        <v>99986057</v>
      </c>
    </row>
    <row r="13" spans="1:9" ht="16.5" customHeight="1">
      <c r="A13" s="65" t="s">
        <v>36</v>
      </c>
      <c r="E13" s="76" t="s">
        <v>142</v>
      </c>
      <c r="F13" s="76"/>
      <c r="G13" s="54">
        <v>27831547</v>
      </c>
      <c r="H13" s="76"/>
      <c r="I13" s="36">
        <v>1264528</v>
      </c>
    </row>
    <row r="14" spans="1:9" ht="16.5" customHeight="1">
      <c r="E14" s="76"/>
      <c r="F14" s="76"/>
      <c r="G14" s="61"/>
      <c r="H14" s="76"/>
      <c r="I14" s="37"/>
    </row>
    <row r="15" spans="1:9" ht="16.5" customHeight="1">
      <c r="A15" s="64" t="s">
        <v>37</v>
      </c>
      <c r="E15" s="76"/>
      <c r="F15" s="76"/>
      <c r="G15" s="60">
        <f>SUM(G12:G13)</f>
        <v>136436691</v>
      </c>
      <c r="H15" s="76"/>
      <c r="I15" s="36">
        <f>SUM(I12:I13)</f>
        <v>101250585</v>
      </c>
    </row>
    <row r="16" spans="1:9" ht="16.5" customHeight="1">
      <c r="E16" s="76"/>
      <c r="F16" s="76"/>
      <c r="G16" s="53"/>
      <c r="H16" s="76"/>
    </row>
    <row r="17" spans="1:9" ht="16.5" customHeight="1">
      <c r="A17" s="64" t="s">
        <v>38</v>
      </c>
      <c r="E17" s="76"/>
      <c r="F17" s="76"/>
      <c r="G17" s="98"/>
      <c r="H17" s="76"/>
      <c r="I17" s="77"/>
    </row>
    <row r="18" spans="1:9" ht="16.5" customHeight="1">
      <c r="A18" s="64"/>
      <c r="E18" s="76"/>
      <c r="F18" s="76"/>
      <c r="G18" s="53"/>
      <c r="H18" s="76"/>
    </row>
    <row r="19" spans="1:9" ht="16.5" customHeight="1">
      <c r="A19" s="65" t="s">
        <v>40</v>
      </c>
      <c r="E19" s="76"/>
      <c r="F19" s="76"/>
      <c r="G19" s="51">
        <v>27779927</v>
      </c>
      <c r="H19" s="76"/>
      <c r="I19" s="13">
        <v>21931289</v>
      </c>
    </row>
    <row r="20" spans="1:9" ht="16.5" customHeight="1">
      <c r="A20" s="65" t="s">
        <v>101</v>
      </c>
      <c r="E20" s="76"/>
      <c r="F20" s="76"/>
      <c r="G20" s="51">
        <v>2906113</v>
      </c>
      <c r="H20" s="76"/>
      <c r="I20" s="13">
        <v>1550980</v>
      </c>
    </row>
    <row r="21" spans="1:9" ht="16.5" customHeight="1">
      <c r="A21" s="65" t="s">
        <v>41</v>
      </c>
      <c r="E21" s="76"/>
      <c r="F21" s="76"/>
      <c r="G21" s="54">
        <v>25766418</v>
      </c>
      <c r="H21" s="76"/>
      <c r="I21" s="19">
        <v>20076515</v>
      </c>
    </row>
    <row r="22" spans="1:9" ht="16.5" customHeight="1">
      <c r="E22" s="76"/>
      <c r="F22" s="76"/>
      <c r="G22" s="53"/>
      <c r="H22" s="76"/>
    </row>
    <row r="23" spans="1:9" ht="16.5" customHeight="1">
      <c r="A23" s="64" t="s">
        <v>39</v>
      </c>
      <c r="E23" s="76"/>
      <c r="F23" s="76"/>
      <c r="G23" s="60">
        <f>SUM(G19:G21)</f>
        <v>56452458</v>
      </c>
      <c r="H23" s="76"/>
      <c r="I23" s="36">
        <f>SUM(I19:I21)</f>
        <v>43558784</v>
      </c>
    </row>
    <row r="24" spans="1:9" ht="16.5" customHeight="1">
      <c r="E24" s="76"/>
      <c r="F24" s="76"/>
      <c r="G24" s="53"/>
      <c r="H24" s="76"/>
    </row>
    <row r="25" spans="1:9" ht="16.5" customHeight="1">
      <c r="A25" s="64" t="s">
        <v>44</v>
      </c>
      <c r="E25" s="76"/>
      <c r="F25" s="76"/>
      <c r="G25" s="50">
        <f>G15-G23</f>
        <v>79984233</v>
      </c>
      <c r="H25" s="78"/>
      <c r="I25" s="13">
        <f>I15-I23</f>
        <v>57691801</v>
      </c>
    </row>
    <row r="26" spans="1:9" ht="16.5" customHeight="1">
      <c r="A26" s="65" t="s">
        <v>59</v>
      </c>
      <c r="E26" s="76"/>
      <c r="F26" s="76"/>
      <c r="G26" s="54">
        <v>-333311</v>
      </c>
      <c r="H26" s="76"/>
      <c r="I26" s="36">
        <v>-403356</v>
      </c>
    </row>
    <row r="27" spans="1:9" ht="16.5" customHeight="1">
      <c r="E27" s="76"/>
      <c r="F27" s="76"/>
      <c r="G27" s="53"/>
      <c r="H27" s="76"/>
    </row>
    <row r="28" spans="1:9" ht="16.5" customHeight="1">
      <c r="A28" s="64" t="s">
        <v>42</v>
      </c>
      <c r="E28" s="76"/>
      <c r="F28" s="76"/>
      <c r="G28" s="61">
        <f>G25+G26</f>
        <v>79650922</v>
      </c>
      <c r="H28" s="76"/>
      <c r="I28" s="37">
        <f>I25+I26</f>
        <v>57288445</v>
      </c>
    </row>
    <row r="29" spans="1:9" ht="16.5" customHeight="1">
      <c r="A29" s="65" t="s">
        <v>43</v>
      </c>
      <c r="E29" s="76" t="s">
        <v>125</v>
      </c>
      <c r="F29" s="76"/>
      <c r="G29" s="54">
        <v>-10718492</v>
      </c>
      <c r="H29" s="76"/>
      <c r="I29" s="36">
        <v>-11695957</v>
      </c>
    </row>
    <row r="30" spans="1:9" ht="16.5" customHeight="1">
      <c r="E30" s="76"/>
      <c r="F30" s="76"/>
      <c r="G30" s="61"/>
      <c r="H30" s="76"/>
      <c r="I30" s="37"/>
    </row>
    <row r="31" spans="1:9" ht="16.5" customHeight="1" thickBot="1">
      <c r="A31" s="64" t="s">
        <v>83</v>
      </c>
      <c r="E31" s="76"/>
      <c r="F31" s="76"/>
      <c r="G31" s="62">
        <f>G28+G29</f>
        <v>68932430</v>
      </c>
      <c r="H31" s="76"/>
      <c r="I31" s="38">
        <f>I28+I29</f>
        <v>45592488</v>
      </c>
    </row>
    <row r="32" spans="1:9" ht="16.5" customHeight="1" thickTop="1">
      <c r="A32" s="64"/>
      <c r="E32" s="76"/>
      <c r="F32" s="76"/>
      <c r="G32" s="61"/>
      <c r="H32" s="76"/>
      <c r="I32" s="37"/>
    </row>
    <row r="33" spans="1:9" ht="16.5" customHeight="1">
      <c r="A33" s="64" t="s">
        <v>138</v>
      </c>
      <c r="E33" s="76"/>
      <c r="F33" s="76"/>
      <c r="G33" s="99"/>
      <c r="H33" s="65"/>
      <c r="I33" s="65"/>
    </row>
    <row r="34" spans="1:9" ht="16.5" customHeight="1">
      <c r="B34" s="64" t="s">
        <v>82</v>
      </c>
      <c r="E34" s="76"/>
      <c r="F34" s="76"/>
      <c r="G34" s="60">
        <v>0</v>
      </c>
      <c r="H34" s="76"/>
      <c r="I34" s="36">
        <v>0</v>
      </c>
    </row>
    <row r="35" spans="1:9" ht="16.5" customHeight="1">
      <c r="B35" s="64"/>
      <c r="E35" s="76"/>
      <c r="F35" s="76"/>
      <c r="G35" s="61"/>
      <c r="H35" s="76"/>
      <c r="I35" s="37"/>
    </row>
    <row r="36" spans="1:9" ht="16.5" customHeight="1" thickBot="1">
      <c r="A36" s="64" t="s">
        <v>84</v>
      </c>
      <c r="E36" s="76"/>
      <c r="F36" s="76"/>
      <c r="G36" s="62">
        <f>G34+G31</f>
        <v>68932430</v>
      </c>
      <c r="H36" s="76"/>
      <c r="I36" s="38">
        <f>I34+I31</f>
        <v>45592488</v>
      </c>
    </row>
    <row r="37" spans="1:9" ht="16.5" customHeight="1" thickTop="1">
      <c r="A37" s="64"/>
      <c r="E37" s="76"/>
      <c r="F37" s="76"/>
      <c r="G37" s="61"/>
      <c r="H37" s="76"/>
      <c r="I37" s="37"/>
    </row>
    <row r="38" spans="1:9" ht="16.5" customHeight="1">
      <c r="E38" s="76"/>
      <c r="F38" s="76"/>
      <c r="G38" s="61"/>
      <c r="H38" s="76"/>
      <c r="I38" s="37"/>
    </row>
    <row r="39" spans="1:9" ht="16.5" customHeight="1">
      <c r="A39" s="64" t="s">
        <v>46</v>
      </c>
      <c r="G39" s="50"/>
      <c r="I39" s="13"/>
    </row>
    <row r="40" spans="1:9" ht="16.5" customHeight="1">
      <c r="E40" s="76"/>
      <c r="F40" s="76"/>
      <c r="G40" s="61"/>
      <c r="H40" s="76"/>
      <c r="I40" s="37"/>
    </row>
    <row r="41" spans="1:9" ht="16.5" customHeight="1" thickBot="1">
      <c r="A41" s="130" t="s">
        <v>70</v>
      </c>
      <c r="B41" s="130"/>
      <c r="C41" s="130"/>
      <c r="D41" s="130"/>
      <c r="E41" s="76" t="s">
        <v>126</v>
      </c>
      <c r="F41" s="76"/>
      <c r="G41" s="63">
        <v>0.32</v>
      </c>
      <c r="H41" s="76"/>
      <c r="I41" s="112">
        <v>3.04</v>
      </c>
    </row>
    <row r="42" spans="1:9" ht="16.5" customHeight="1" thickTop="1">
      <c r="A42" s="64"/>
      <c r="G42" s="13"/>
      <c r="I42" s="13"/>
    </row>
    <row r="43" spans="1:9" ht="16.5" customHeight="1">
      <c r="A43" s="64"/>
      <c r="G43" s="13"/>
      <c r="I43" s="13"/>
    </row>
    <row r="44" spans="1:9" ht="16.5" customHeight="1">
      <c r="A44" s="64"/>
      <c r="G44" s="13"/>
      <c r="I44" s="13"/>
    </row>
    <row r="45" spans="1:9" ht="16.5" customHeight="1">
      <c r="A45" s="64"/>
      <c r="G45" s="13"/>
      <c r="I45" s="13"/>
    </row>
    <row r="46" spans="1:9" ht="16.5" customHeight="1">
      <c r="A46" s="64"/>
      <c r="G46" s="13"/>
      <c r="I46" s="13"/>
    </row>
    <row r="47" spans="1:9" ht="16.5" customHeight="1">
      <c r="A47" s="64"/>
      <c r="G47" s="13"/>
      <c r="I47" s="13"/>
    </row>
    <row r="48" spans="1:9" ht="13.5" customHeight="1">
      <c r="E48" s="76"/>
      <c r="F48" s="76"/>
      <c r="G48" s="37"/>
      <c r="H48" s="76"/>
      <c r="I48" s="37"/>
    </row>
    <row r="49" spans="1:9" ht="21.95" customHeight="1">
      <c r="A49" s="129" t="s">
        <v>85</v>
      </c>
      <c r="B49" s="129"/>
      <c r="C49" s="129"/>
      <c r="D49" s="129"/>
      <c r="E49" s="129"/>
      <c r="F49" s="129"/>
      <c r="G49" s="129"/>
      <c r="H49" s="129"/>
      <c r="I49" s="129"/>
    </row>
  </sheetData>
  <mergeCells count="3">
    <mergeCell ref="A3:I3"/>
    <mergeCell ref="A49:I49"/>
    <mergeCell ref="A41:D41"/>
  </mergeCells>
  <pageMargins left="1.2" right="0.7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E5B0C-029C-46FB-92A8-35495E2D1A73}">
  <dimension ref="A1:R33"/>
  <sheetViews>
    <sheetView zoomScale="90" zoomScaleNormal="90" zoomScaleSheetLayoutView="85" workbookViewId="0">
      <selection activeCell="T15" sqref="T15"/>
    </sheetView>
  </sheetViews>
  <sheetFormatPr defaultColWidth="13" defaultRowHeight="16.5" customHeight="1"/>
  <cols>
    <col min="1" max="4" width="1.7109375" style="65" customWidth="1"/>
    <col min="5" max="5" width="36.42578125" style="65" customWidth="1"/>
    <col min="6" max="6" width="6.42578125" style="79" customWidth="1"/>
    <col min="7" max="7" width="1" style="79" customWidth="1"/>
    <col min="8" max="8" width="13.140625" style="80" customWidth="1"/>
    <col min="9" max="9" width="1" style="115" customWidth="1"/>
    <col min="10" max="10" width="13.7109375" style="80" customWidth="1"/>
    <col min="11" max="11" width="1" style="80" customWidth="1"/>
    <col min="12" max="12" width="27.5703125" style="80" customWidth="1"/>
    <col min="13" max="13" width="1" style="80" customWidth="1"/>
    <col min="14" max="14" width="11.7109375" style="75" customWidth="1"/>
    <col min="15" max="15" width="1" style="75" customWidth="1"/>
    <col min="16" max="16" width="15.28515625" style="75" bestFit="1" customWidth="1"/>
    <col min="17" max="17" width="1" style="75" customWidth="1"/>
    <col min="18" max="18" width="13.140625" style="75" bestFit="1" customWidth="1"/>
    <col min="19" max="16384" width="13" style="65"/>
  </cols>
  <sheetData>
    <row r="1" spans="1:18" ht="16.5" customHeight="1">
      <c r="A1" s="1" t="s">
        <v>99</v>
      </c>
      <c r="P1" s="81"/>
      <c r="Q1" s="64"/>
      <c r="R1" s="81"/>
    </row>
    <row r="2" spans="1:18" ht="16.5" customHeight="1">
      <c r="A2" s="64" t="s">
        <v>143</v>
      </c>
      <c r="P2" s="82"/>
      <c r="Q2" s="79"/>
      <c r="R2" s="80"/>
    </row>
    <row r="3" spans="1:18" ht="16.5" customHeight="1">
      <c r="A3" s="83" t="s">
        <v>118</v>
      </c>
      <c r="B3" s="84"/>
      <c r="C3" s="84"/>
      <c r="D3" s="84"/>
      <c r="E3" s="84"/>
      <c r="F3" s="84"/>
      <c r="G3" s="84"/>
      <c r="H3" s="84"/>
      <c r="I3" s="116"/>
      <c r="J3" s="84"/>
      <c r="K3" s="84"/>
      <c r="L3" s="84"/>
      <c r="M3" s="84"/>
      <c r="N3" s="84"/>
      <c r="O3" s="84"/>
      <c r="P3" s="84"/>
      <c r="Q3" s="84"/>
      <c r="R3" s="84"/>
    </row>
    <row r="4" spans="1:18" ht="16.5" customHeight="1">
      <c r="A4" s="85"/>
      <c r="B4" s="85"/>
      <c r="C4" s="85"/>
      <c r="D4" s="85"/>
      <c r="E4" s="85"/>
      <c r="F4" s="85"/>
      <c r="G4" s="85"/>
      <c r="H4" s="85"/>
      <c r="I4" s="117"/>
      <c r="J4" s="85"/>
      <c r="K4" s="85"/>
      <c r="L4" s="85"/>
      <c r="M4" s="85"/>
      <c r="N4" s="85"/>
      <c r="O4" s="85"/>
      <c r="P4" s="85"/>
      <c r="Q4" s="85"/>
      <c r="R4" s="85"/>
    </row>
    <row r="5" spans="1:18" ht="16.5" customHeight="1">
      <c r="A5" s="85"/>
      <c r="B5" s="85"/>
      <c r="C5" s="85"/>
      <c r="D5" s="85"/>
      <c r="E5" s="85"/>
      <c r="F5" s="85"/>
      <c r="G5" s="85"/>
      <c r="H5" s="85"/>
      <c r="I5" s="117"/>
      <c r="J5" s="85"/>
      <c r="K5" s="85"/>
      <c r="L5" s="85"/>
      <c r="M5" s="85"/>
      <c r="N5" s="85"/>
      <c r="O5" s="85"/>
      <c r="P5" s="85"/>
      <c r="Q5" s="85"/>
      <c r="R5" s="85"/>
    </row>
    <row r="6" spans="1:18" ht="16.5" customHeight="1">
      <c r="K6" s="86"/>
      <c r="L6" s="88" t="s">
        <v>32</v>
      </c>
      <c r="M6" s="86"/>
      <c r="N6" s="131" t="s">
        <v>28</v>
      </c>
      <c r="O6" s="131"/>
      <c r="P6" s="131"/>
      <c r="Q6" s="86"/>
      <c r="R6" s="86"/>
    </row>
    <row r="7" spans="1:18" ht="16.5" customHeight="1">
      <c r="H7" s="72" t="s">
        <v>47</v>
      </c>
      <c r="I7" s="109"/>
      <c r="J7" s="110" t="s">
        <v>130</v>
      </c>
      <c r="K7" s="72"/>
      <c r="L7" s="72" t="s">
        <v>146</v>
      </c>
      <c r="M7" s="72"/>
      <c r="Q7" s="72"/>
      <c r="R7" s="72"/>
    </row>
    <row r="8" spans="1:18" ht="16.5" customHeight="1">
      <c r="F8" s="87"/>
      <c r="G8" s="87"/>
      <c r="H8" s="72" t="s">
        <v>48</v>
      </c>
      <c r="I8" s="109"/>
      <c r="J8" s="110" t="s">
        <v>48</v>
      </c>
      <c r="K8" s="72"/>
      <c r="L8" s="72" t="s">
        <v>139</v>
      </c>
      <c r="M8" s="72"/>
      <c r="N8" s="71" t="s">
        <v>50</v>
      </c>
      <c r="O8" s="65"/>
      <c r="P8" s="65"/>
      <c r="Q8" s="72"/>
    </row>
    <row r="9" spans="1:18" ht="16.5" customHeight="1">
      <c r="F9" s="87"/>
      <c r="G9" s="87"/>
      <c r="H9" s="72" t="s">
        <v>49</v>
      </c>
      <c r="I9" s="109"/>
      <c r="J9" s="110" t="s">
        <v>49</v>
      </c>
      <c r="K9" s="72"/>
      <c r="L9" s="72" t="s">
        <v>140</v>
      </c>
      <c r="M9" s="72"/>
      <c r="N9" s="72" t="s">
        <v>51</v>
      </c>
      <c r="P9" s="72" t="s">
        <v>31</v>
      </c>
      <c r="Q9" s="72"/>
      <c r="R9" s="72" t="s">
        <v>52</v>
      </c>
    </row>
    <row r="10" spans="1:18" ht="16.5" customHeight="1">
      <c r="F10" s="73" t="s">
        <v>3</v>
      </c>
      <c r="G10" s="87"/>
      <c r="H10" s="88" t="s">
        <v>2</v>
      </c>
      <c r="I10" s="118"/>
      <c r="J10" s="111" t="s">
        <v>2</v>
      </c>
      <c r="K10" s="72"/>
      <c r="L10" s="88" t="s">
        <v>2</v>
      </c>
      <c r="M10" s="72"/>
      <c r="N10" s="88" t="s">
        <v>2</v>
      </c>
      <c r="P10" s="88" t="s">
        <v>2</v>
      </c>
      <c r="R10" s="88" t="s">
        <v>2</v>
      </c>
    </row>
    <row r="11" spans="1:18" ht="16.5" customHeight="1">
      <c r="A11" s="64"/>
      <c r="F11" s="76"/>
      <c r="N11" s="80"/>
      <c r="O11" s="80"/>
      <c r="P11" s="80"/>
      <c r="Q11" s="80"/>
      <c r="R11" s="80"/>
    </row>
    <row r="12" spans="1:18" ht="16.5" customHeight="1">
      <c r="A12" s="64" t="s">
        <v>81</v>
      </c>
      <c r="F12" s="76"/>
      <c r="H12" s="80">
        <v>7500000</v>
      </c>
      <c r="J12" s="80">
        <v>0</v>
      </c>
      <c r="L12" s="80">
        <v>-1389101</v>
      </c>
      <c r="N12" s="80">
        <v>750000</v>
      </c>
      <c r="O12" s="80"/>
      <c r="P12" s="80">
        <v>49413133</v>
      </c>
      <c r="Q12" s="80"/>
      <c r="R12" s="80">
        <f>H12+N12+P12+L12+J12</f>
        <v>56274032</v>
      </c>
    </row>
    <row r="13" spans="1:18" ht="16.5" customHeight="1">
      <c r="A13" s="65" t="s">
        <v>109</v>
      </c>
      <c r="F13" s="76" t="s">
        <v>127</v>
      </c>
      <c r="H13" s="80">
        <v>0</v>
      </c>
      <c r="J13" s="80">
        <v>0</v>
      </c>
      <c r="L13" s="80">
        <v>0</v>
      </c>
      <c r="N13" s="80">
        <v>0</v>
      </c>
      <c r="O13" s="80"/>
      <c r="P13" s="80">
        <v>-45000000</v>
      </c>
      <c r="Q13" s="80"/>
      <c r="R13" s="80">
        <f>H13+N13+P13+L13+J13</f>
        <v>-45000000</v>
      </c>
    </row>
    <row r="14" spans="1:18" ht="16.5" customHeight="1">
      <c r="A14" s="106" t="s">
        <v>124</v>
      </c>
      <c r="F14" s="76"/>
      <c r="H14" s="89">
        <v>0</v>
      </c>
      <c r="I14" s="119"/>
      <c r="J14" s="89">
        <v>0</v>
      </c>
      <c r="L14" s="89">
        <v>0</v>
      </c>
      <c r="N14" s="89">
        <v>0</v>
      </c>
      <c r="O14" s="80"/>
      <c r="P14" s="89">
        <f>'Eng 6 (6M)'!I36</f>
        <v>45592488</v>
      </c>
      <c r="Q14" s="80"/>
      <c r="R14" s="89">
        <f>H14+N14+P14+L14+J14</f>
        <v>45592488</v>
      </c>
    </row>
    <row r="15" spans="1:18" ht="16.5" customHeight="1">
      <c r="F15" s="76"/>
      <c r="H15" s="13"/>
      <c r="I15" s="13"/>
      <c r="J15" s="13"/>
      <c r="K15" s="13"/>
      <c r="L15" s="25"/>
      <c r="M15" s="13"/>
      <c r="N15" s="25"/>
      <c r="P15" s="25"/>
      <c r="R15" s="80"/>
    </row>
    <row r="16" spans="1:18" ht="16.5" customHeight="1" thickBot="1">
      <c r="A16" s="64" t="s">
        <v>144</v>
      </c>
      <c r="F16" s="76"/>
      <c r="H16" s="90">
        <f>SUM(H12:H14)</f>
        <v>7500000</v>
      </c>
      <c r="I16" s="119"/>
      <c r="J16" s="90">
        <f>SUM(J12:J14)</f>
        <v>0</v>
      </c>
      <c r="L16" s="90">
        <f>SUM(L12:L14)</f>
        <v>-1389101</v>
      </c>
      <c r="N16" s="90">
        <f>SUM(N12:N14)</f>
        <v>750000</v>
      </c>
      <c r="O16" s="80"/>
      <c r="P16" s="90">
        <f>SUM(P12:P14)</f>
        <v>50005621</v>
      </c>
      <c r="Q16" s="80"/>
      <c r="R16" s="90">
        <f>SUM(R12:R14)</f>
        <v>56866520</v>
      </c>
    </row>
    <row r="17" spans="1:18" ht="16.5" customHeight="1" thickTop="1">
      <c r="A17" s="64"/>
      <c r="F17" s="76"/>
      <c r="N17" s="80"/>
      <c r="O17" s="80"/>
      <c r="P17" s="80"/>
      <c r="Q17" s="80"/>
      <c r="R17" s="80"/>
    </row>
    <row r="18" spans="1:18" ht="16.5" customHeight="1">
      <c r="A18" s="64"/>
      <c r="F18" s="76"/>
      <c r="N18" s="80"/>
      <c r="O18" s="80"/>
      <c r="P18" s="80"/>
      <c r="Q18" s="80"/>
      <c r="R18" s="80"/>
    </row>
    <row r="19" spans="1:18" ht="16.5" customHeight="1">
      <c r="A19" s="64" t="s">
        <v>98</v>
      </c>
      <c r="F19" s="76"/>
      <c r="H19" s="100">
        <v>85000000</v>
      </c>
      <c r="J19" s="100">
        <v>0</v>
      </c>
      <c r="L19" s="100">
        <v>127779</v>
      </c>
      <c r="N19" s="100">
        <v>4550000</v>
      </c>
      <c r="O19" s="80"/>
      <c r="P19" s="100">
        <v>11818156</v>
      </c>
      <c r="Q19" s="80"/>
      <c r="R19" s="100">
        <f>H19+N19+P19+L19+J19</f>
        <v>101495935</v>
      </c>
    </row>
    <row r="20" spans="1:18" ht="16.5" customHeight="1">
      <c r="A20" s="104" t="s">
        <v>123</v>
      </c>
      <c r="F20" s="76" t="s">
        <v>128</v>
      </c>
      <c r="H20" s="100">
        <v>30000000</v>
      </c>
      <c r="J20" s="100">
        <v>270075880</v>
      </c>
      <c r="L20" s="100">
        <v>0</v>
      </c>
      <c r="N20" s="100">
        <v>0</v>
      </c>
      <c r="O20" s="80"/>
      <c r="P20" s="100">
        <v>0</v>
      </c>
      <c r="Q20" s="80"/>
      <c r="R20" s="100">
        <f>H20+N20+P20+L20+J20</f>
        <v>300075880</v>
      </c>
    </row>
    <row r="21" spans="1:18" ht="16.5" customHeight="1">
      <c r="A21" s="65" t="s">
        <v>109</v>
      </c>
      <c r="F21" s="76" t="s">
        <v>127</v>
      </c>
      <c r="H21" s="100">
        <v>0</v>
      </c>
      <c r="J21" s="100">
        <v>0</v>
      </c>
      <c r="L21" s="100">
        <v>0</v>
      </c>
      <c r="N21" s="100">
        <v>0</v>
      </c>
      <c r="O21" s="80"/>
      <c r="P21" s="100">
        <v>-3219935</v>
      </c>
      <c r="Q21" s="80"/>
      <c r="R21" s="100">
        <f>H21+N21+P21+L21+J21</f>
        <v>-3219935</v>
      </c>
    </row>
    <row r="22" spans="1:18" ht="16.5" customHeight="1">
      <c r="A22" s="106" t="s">
        <v>124</v>
      </c>
      <c r="F22" s="76"/>
      <c r="H22" s="101">
        <v>0</v>
      </c>
      <c r="I22" s="119"/>
      <c r="J22" s="101">
        <v>0</v>
      </c>
      <c r="L22" s="101">
        <v>0</v>
      </c>
      <c r="N22" s="101">
        <v>0</v>
      </c>
      <c r="O22" s="80"/>
      <c r="P22" s="101">
        <f>'Eng 6 (6M)'!G31</f>
        <v>68932430</v>
      </c>
      <c r="Q22" s="80"/>
      <c r="R22" s="101">
        <f>H22+N22+P22+L22+J22</f>
        <v>68932430</v>
      </c>
    </row>
    <row r="23" spans="1:18" ht="16.5" customHeight="1">
      <c r="F23" s="76"/>
      <c r="H23" s="50"/>
      <c r="I23" s="13"/>
      <c r="J23" s="50"/>
      <c r="K23" s="13"/>
      <c r="L23" s="103"/>
      <c r="M23" s="13"/>
      <c r="N23" s="103"/>
      <c r="P23" s="103"/>
      <c r="R23" s="100"/>
    </row>
    <row r="24" spans="1:18" ht="16.5" customHeight="1" thickBot="1">
      <c r="A24" s="64" t="s">
        <v>145</v>
      </c>
      <c r="F24" s="76"/>
      <c r="H24" s="102">
        <f>SUM(H19:H22)</f>
        <v>115000000</v>
      </c>
      <c r="I24" s="119"/>
      <c r="J24" s="102">
        <f>SUM(J19:J22)</f>
        <v>270075880</v>
      </c>
      <c r="L24" s="102">
        <f>SUM(L19:L22)</f>
        <v>127779</v>
      </c>
      <c r="N24" s="102">
        <f>SUM(N19:N22)</f>
        <v>4550000</v>
      </c>
      <c r="O24" s="80"/>
      <c r="P24" s="102">
        <f>SUM(P19:P22)</f>
        <v>77530651</v>
      </c>
      <c r="Q24" s="80"/>
      <c r="R24" s="102">
        <f>SUM(R19:R22)</f>
        <v>467284310</v>
      </c>
    </row>
    <row r="25" spans="1:18" s="108" customFormat="1" ht="16.5" customHeight="1" thickTop="1">
      <c r="A25" s="121"/>
      <c r="F25" s="122"/>
      <c r="G25" s="123"/>
      <c r="H25" s="119"/>
      <c r="I25" s="119"/>
      <c r="J25" s="119"/>
      <c r="K25" s="115"/>
      <c r="L25" s="119"/>
      <c r="M25" s="115"/>
      <c r="N25" s="119"/>
      <c r="O25" s="115"/>
      <c r="P25" s="119"/>
      <c r="Q25" s="115"/>
      <c r="R25" s="119"/>
    </row>
    <row r="26" spans="1:18" s="108" customFormat="1" ht="16.5" customHeight="1">
      <c r="A26" s="121"/>
      <c r="F26" s="122"/>
      <c r="G26" s="123"/>
      <c r="H26" s="119"/>
      <c r="I26" s="119"/>
      <c r="J26" s="119"/>
      <c r="K26" s="115"/>
      <c r="L26" s="119"/>
      <c r="M26" s="115"/>
      <c r="N26" s="119"/>
      <c r="O26" s="115"/>
      <c r="P26" s="119"/>
      <c r="Q26" s="115"/>
      <c r="R26" s="119"/>
    </row>
    <row r="27" spans="1:18" s="108" customFormat="1" ht="16.5" customHeight="1">
      <c r="A27" s="121"/>
      <c r="F27" s="122"/>
      <c r="G27" s="123"/>
      <c r="H27" s="119"/>
      <c r="I27" s="119"/>
      <c r="J27" s="119"/>
      <c r="K27" s="115"/>
      <c r="L27" s="119"/>
      <c r="M27" s="115"/>
      <c r="N27" s="119"/>
      <c r="O27" s="115"/>
      <c r="P27" s="119"/>
      <c r="Q27" s="115"/>
      <c r="R27" s="119"/>
    </row>
    <row r="28" spans="1:18" s="108" customFormat="1" ht="16.5" customHeight="1">
      <c r="A28" s="121"/>
      <c r="F28" s="122"/>
      <c r="G28" s="123"/>
      <c r="H28" s="119"/>
      <c r="I28" s="119"/>
      <c r="J28" s="119"/>
      <c r="K28" s="115"/>
      <c r="L28" s="119"/>
      <c r="M28" s="115"/>
      <c r="N28" s="119"/>
      <c r="O28" s="115"/>
      <c r="P28" s="119"/>
      <c r="Q28" s="115"/>
      <c r="R28" s="119"/>
    </row>
    <row r="29" spans="1:18" s="108" customFormat="1" ht="16.5" customHeight="1">
      <c r="A29" s="121"/>
      <c r="F29" s="122"/>
      <c r="G29" s="123"/>
      <c r="H29" s="119"/>
      <c r="I29" s="119"/>
      <c r="J29" s="119"/>
      <c r="K29" s="115"/>
      <c r="L29" s="119"/>
      <c r="M29" s="115"/>
      <c r="N29" s="119"/>
      <c r="O29" s="115"/>
      <c r="P29" s="119"/>
      <c r="Q29" s="115"/>
      <c r="R29" s="119"/>
    </row>
    <row r="30" spans="1:18" s="108" customFormat="1" ht="16.5" customHeight="1">
      <c r="A30" s="121"/>
      <c r="F30" s="122"/>
      <c r="G30" s="123"/>
      <c r="H30" s="119"/>
      <c r="I30" s="119"/>
      <c r="J30" s="119"/>
      <c r="K30" s="115"/>
      <c r="L30" s="119"/>
      <c r="M30" s="115"/>
      <c r="N30" s="119"/>
      <c r="O30" s="115"/>
      <c r="P30" s="119"/>
      <c r="Q30" s="115"/>
      <c r="R30" s="119"/>
    </row>
    <row r="31" spans="1:18" s="108" customFormat="1" ht="16.5" customHeight="1">
      <c r="A31" s="121"/>
      <c r="F31" s="122"/>
      <c r="G31" s="123"/>
      <c r="H31" s="119"/>
      <c r="I31" s="119"/>
      <c r="J31" s="119"/>
      <c r="K31" s="115"/>
      <c r="L31" s="119"/>
      <c r="M31" s="115"/>
      <c r="N31" s="119"/>
      <c r="O31" s="115"/>
      <c r="P31" s="119"/>
      <c r="Q31" s="115"/>
      <c r="R31" s="119"/>
    </row>
    <row r="32" spans="1:18" s="108" customFormat="1" ht="12.75" customHeight="1">
      <c r="A32" s="121"/>
      <c r="F32" s="122"/>
      <c r="G32" s="123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</row>
    <row r="33" spans="1:18" ht="21.95" customHeight="1">
      <c r="A33" s="129" t="s">
        <v>85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</row>
  </sheetData>
  <mergeCells count="2">
    <mergeCell ref="N6:P6"/>
    <mergeCell ref="A33:R33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ignoredErrors>
    <ignoredError sqref="F13:F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1EF55-519E-4311-BD6C-24D70CB33C90}">
  <dimension ref="A1:H98"/>
  <sheetViews>
    <sheetView tabSelected="1" topLeftCell="A73" zoomScaleNormal="100" zoomScaleSheetLayoutView="85" workbookViewId="0">
      <selection activeCell="F103" sqref="F103"/>
    </sheetView>
  </sheetViews>
  <sheetFormatPr defaultColWidth="9.140625" defaultRowHeight="16.5" customHeight="1"/>
  <cols>
    <col min="1" max="1" width="1.7109375" style="65" customWidth="1"/>
    <col min="2" max="2" width="1.5703125" style="65" customWidth="1"/>
    <col min="3" max="3" width="53.140625" style="65" customWidth="1"/>
    <col min="4" max="4" width="6.85546875" style="66" customWidth="1"/>
    <col min="5" max="5" width="0.85546875" style="75" customWidth="1"/>
    <col min="6" max="6" width="14.42578125" style="13" bestFit="1" customWidth="1"/>
    <col min="7" max="7" width="0.85546875" style="80" customWidth="1"/>
    <col min="8" max="8" width="13.7109375" style="13" customWidth="1"/>
    <col min="9" max="16384" width="9.140625" style="65"/>
  </cols>
  <sheetData>
    <row r="1" spans="1:8" ht="16.5" customHeight="1">
      <c r="A1" s="1" t="s">
        <v>99</v>
      </c>
      <c r="B1" s="91"/>
      <c r="C1" s="91"/>
      <c r="D1" s="91"/>
      <c r="E1" s="91"/>
      <c r="F1" s="72"/>
      <c r="G1" s="72"/>
      <c r="H1" s="72"/>
    </row>
    <row r="2" spans="1:8" ht="16.5" customHeight="1">
      <c r="A2" s="64" t="s">
        <v>53</v>
      </c>
      <c r="B2" s="64"/>
      <c r="C2" s="64"/>
      <c r="D2" s="64"/>
      <c r="E2" s="64"/>
      <c r="F2" s="72"/>
      <c r="G2" s="72"/>
      <c r="H2" s="72"/>
    </row>
    <row r="3" spans="1:8" ht="16.5" customHeight="1">
      <c r="A3" s="92" t="str">
        <f>'Eng 7'!A3:R3</f>
        <v>For the six-month period ended 30 June 2021</v>
      </c>
      <c r="B3" s="83"/>
      <c r="C3" s="83"/>
      <c r="D3" s="83"/>
      <c r="E3" s="83"/>
      <c r="F3" s="88"/>
      <c r="G3" s="88"/>
      <c r="H3" s="88"/>
    </row>
    <row r="4" spans="1:8" ht="16.5" customHeight="1">
      <c r="A4" s="93"/>
      <c r="B4" s="70"/>
      <c r="C4" s="70"/>
      <c r="D4" s="70"/>
      <c r="E4" s="70"/>
      <c r="F4" s="72"/>
      <c r="G4" s="72"/>
      <c r="H4" s="72"/>
    </row>
    <row r="5" spans="1:8" ht="16.5" customHeight="1">
      <c r="A5" s="93"/>
      <c r="B5" s="70"/>
      <c r="C5" s="70"/>
      <c r="D5" s="70"/>
      <c r="E5" s="70"/>
      <c r="F5" s="72"/>
      <c r="G5" s="72"/>
      <c r="H5" s="72"/>
    </row>
    <row r="6" spans="1:8" ht="16.5" customHeight="1">
      <c r="A6" s="93"/>
      <c r="B6" s="70"/>
      <c r="C6" s="70"/>
      <c r="D6" s="70"/>
      <c r="E6" s="70"/>
      <c r="F6" s="8" t="s">
        <v>79</v>
      </c>
      <c r="G6" s="72"/>
      <c r="H6" s="8" t="s">
        <v>79</v>
      </c>
    </row>
    <row r="7" spans="1:8" ht="16.5" customHeight="1">
      <c r="A7" s="66"/>
      <c r="B7" s="66"/>
      <c r="C7" s="66"/>
      <c r="E7" s="82"/>
      <c r="F7" s="30">
        <v>2021</v>
      </c>
      <c r="G7" s="71"/>
      <c r="H7" s="30">
        <v>2020</v>
      </c>
    </row>
    <row r="8" spans="1:8" ht="16.5" customHeight="1">
      <c r="A8" s="66"/>
      <c r="B8" s="66"/>
      <c r="C8" s="66"/>
      <c r="D8" s="73" t="s">
        <v>3</v>
      </c>
      <c r="F8" s="10" t="s">
        <v>2</v>
      </c>
      <c r="G8" s="72"/>
      <c r="H8" s="10" t="s">
        <v>2</v>
      </c>
    </row>
    <row r="9" spans="1:8" ht="16.5" customHeight="1">
      <c r="A9" s="66"/>
      <c r="B9" s="66"/>
      <c r="C9" s="66"/>
      <c r="D9" s="74"/>
      <c r="F9" s="49"/>
      <c r="G9" s="72"/>
      <c r="H9" s="8"/>
    </row>
    <row r="10" spans="1:8" ht="16.5" customHeight="1">
      <c r="A10" s="64" t="s">
        <v>55</v>
      </c>
      <c r="F10" s="100"/>
      <c r="H10" s="80"/>
    </row>
    <row r="11" spans="1:8" ht="16.5" customHeight="1">
      <c r="A11" s="65" t="s">
        <v>54</v>
      </c>
      <c r="E11" s="25"/>
      <c r="F11" s="51">
        <f>'Eng 6 (6M)'!G28</f>
        <v>79650922</v>
      </c>
      <c r="G11" s="13"/>
      <c r="H11" s="13">
        <v>57288445</v>
      </c>
    </row>
    <row r="12" spans="1:8" ht="16.5" customHeight="1">
      <c r="A12" s="65" t="s">
        <v>56</v>
      </c>
      <c r="E12" s="25"/>
      <c r="F12" s="50"/>
      <c r="G12" s="13"/>
    </row>
    <row r="13" spans="1:8" ht="16.5" customHeight="1">
      <c r="B13" s="65" t="s">
        <v>87</v>
      </c>
      <c r="D13" s="66" t="s">
        <v>129</v>
      </c>
      <c r="E13" s="25"/>
      <c r="F13" s="51">
        <v>2986179</v>
      </c>
      <c r="G13" s="13"/>
      <c r="H13" s="13">
        <v>3267329</v>
      </c>
    </row>
    <row r="14" spans="1:8" ht="16.5" customHeight="1">
      <c r="B14" s="65" t="s">
        <v>86</v>
      </c>
      <c r="D14" s="66">
        <v>10</v>
      </c>
      <c r="E14" s="25"/>
      <c r="F14" s="51">
        <v>79559</v>
      </c>
      <c r="G14" s="13"/>
      <c r="H14" s="13">
        <v>86483</v>
      </c>
    </row>
    <row r="15" spans="1:8" ht="16.5" customHeight="1">
      <c r="B15" s="65" t="s">
        <v>57</v>
      </c>
      <c r="E15" s="21"/>
      <c r="F15" s="51">
        <v>3055410</v>
      </c>
      <c r="G15" s="18"/>
      <c r="H15" s="18">
        <v>2185682</v>
      </c>
    </row>
    <row r="16" spans="1:8" ht="16.5" customHeight="1">
      <c r="B16" s="104" t="s">
        <v>136</v>
      </c>
      <c r="E16" s="21"/>
      <c r="F16" s="51">
        <v>127027</v>
      </c>
      <c r="G16" s="18"/>
      <c r="H16" s="18">
        <v>0</v>
      </c>
    </row>
    <row r="17" spans="1:8" ht="16.5" customHeight="1">
      <c r="B17" s="65" t="s">
        <v>141</v>
      </c>
      <c r="E17" s="21"/>
      <c r="F17" s="51">
        <v>0</v>
      </c>
      <c r="G17" s="18"/>
      <c r="H17" s="18">
        <v>-622938</v>
      </c>
    </row>
    <row r="18" spans="1:8" ht="16.5" customHeight="1">
      <c r="B18" s="65" t="s">
        <v>59</v>
      </c>
      <c r="E18" s="21"/>
      <c r="F18" s="51">
        <v>333311</v>
      </c>
      <c r="G18" s="18"/>
      <c r="H18" s="18">
        <v>403356</v>
      </c>
    </row>
    <row r="19" spans="1:8" ht="16.5" customHeight="1">
      <c r="B19" s="65" t="s">
        <v>58</v>
      </c>
      <c r="E19" s="21"/>
      <c r="F19" s="51">
        <v>-590834</v>
      </c>
      <c r="G19" s="18"/>
      <c r="H19" s="18">
        <v>-619790</v>
      </c>
    </row>
    <row r="20" spans="1:8" ht="16.5" customHeight="1">
      <c r="B20" s="108" t="s">
        <v>135</v>
      </c>
      <c r="C20" s="108"/>
      <c r="D20" s="66">
        <v>11</v>
      </c>
      <c r="E20" s="21"/>
      <c r="F20" s="51">
        <v>-27240495</v>
      </c>
      <c r="G20" s="18"/>
      <c r="H20" s="18">
        <v>0</v>
      </c>
    </row>
    <row r="21" spans="1:8" ht="16.5" customHeight="1">
      <c r="B21" s="108" t="s">
        <v>137</v>
      </c>
      <c r="C21" s="108"/>
      <c r="D21" s="66">
        <v>5</v>
      </c>
      <c r="E21" s="25"/>
      <c r="F21" s="54">
        <v>131351</v>
      </c>
      <c r="G21" s="13"/>
      <c r="H21" s="19">
        <v>0</v>
      </c>
    </row>
    <row r="22" spans="1:8" ht="16.5" customHeight="1">
      <c r="E22" s="25"/>
      <c r="F22" s="55"/>
      <c r="G22" s="13"/>
      <c r="H22" s="18"/>
    </row>
    <row r="23" spans="1:8" ht="16.5" customHeight="1">
      <c r="A23" s="65" t="s">
        <v>60</v>
      </c>
      <c r="E23" s="21"/>
      <c r="F23" s="55"/>
      <c r="G23" s="18"/>
      <c r="H23" s="18"/>
    </row>
    <row r="24" spans="1:8" ht="16.5" customHeight="1">
      <c r="B24" s="65" t="s">
        <v>61</v>
      </c>
      <c r="E24" s="65"/>
      <c r="F24" s="50">
        <f>SUM(F11:F21)</f>
        <v>58532430</v>
      </c>
      <c r="H24" s="13">
        <f>SUM(H11:H21)</f>
        <v>61988567</v>
      </c>
    </row>
    <row r="25" spans="1:8" ht="16.5" customHeight="1">
      <c r="B25" s="65" t="s">
        <v>62</v>
      </c>
      <c r="E25" s="25"/>
      <c r="F25" s="99"/>
      <c r="G25" s="65"/>
      <c r="H25" s="65"/>
    </row>
    <row r="26" spans="1:8" ht="16.5" customHeight="1">
      <c r="C26" s="65" t="s">
        <v>10</v>
      </c>
      <c r="D26" s="82"/>
      <c r="E26" s="21"/>
      <c r="F26" s="51">
        <v>-39224380</v>
      </c>
      <c r="G26" s="13"/>
      <c r="H26" s="13">
        <v>-52517095</v>
      </c>
    </row>
    <row r="27" spans="1:8" ht="16.5" customHeight="1">
      <c r="C27" s="65" t="s">
        <v>7</v>
      </c>
      <c r="E27" s="21"/>
      <c r="F27" s="51">
        <v>9227</v>
      </c>
      <c r="G27" s="18"/>
      <c r="H27" s="18">
        <v>170902</v>
      </c>
    </row>
    <row r="28" spans="1:8" ht="16.5" customHeight="1">
      <c r="C28" s="65" t="s">
        <v>75</v>
      </c>
      <c r="E28" s="25"/>
      <c r="F28" s="51">
        <v>-7898824</v>
      </c>
      <c r="G28" s="13"/>
      <c r="H28" s="13">
        <v>10427092</v>
      </c>
    </row>
    <row r="29" spans="1:8" ht="16.5" customHeight="1">
      <c r="C29" s="65" t="s">
        <v>19</v>
      </c>
      <c r="E29" s="25"/>
      <c r="F29" s="54">
        <v>2413737</v>
      </c>
      <c r="G29" s="13"/>
      <c r="H29" s="19">
        <v>1506743</v>
      </c>
    </row>
    <row r="30" spans="1:8" ht="16.5" customHeight="1">
      <c r="E30" s="25"/>
      <c r="F30" s="55"/>
      <c r="G30" s="13"/>
      <c r="H30" s="18"/>
    </row>
    <row r="31" spans="1:8" ht="16.5" customHeight="1">
      <c r="A31" s="65" t="s">
        <v>71</v>
      </c>
      <c r="E31" s="25"/>
      <c r="F31" s="55">
        <f>SUM(F24:F29)</f>
        <v>13832190</v>
      </c>
      <c r="G31" s="18"/>
      <c r="H31" s="18">
        <f>SUM(H24:H29)</f>
        <v>21576209</v>
      </c>
    </row>
    <row r="32" spans="1:8" ht="16.5" customHeight="1">
      <c r="A32" s="64"/>
      <c r="B32" s="65" t="s">
        <v>63</v>
      </c>
      <c r="E32" s="25"/>
      <c r="F32" s="51">
        <v>-329685</v>
      </c>
      <c r="G32" s="13"/>
      <c r="H32" s="18">
        <v>-403356</v>
      </c>
    </row>
    <row r="33" spans="1:8" ht="16.5" customHeight="1">
      <c r="A33" s="64"/>
      <c r="B33" s="65" t="s">
        <v>64</v>
      </c>
      <c r="E33" s="25"/>
      <c r="F33" s="51">
        <v>566050</v>
      </c>
      <c r="G33" s="13"/>
      <c r="H33" s="18">
        <v>677650</v>
      </c>
    </row>
    <row r="34" spans="1:8" ht="16.5" customHeight="1">
      <c r="A34" s="64"/>
      <c r="B34" s="65" t="s">
        <v>65</v>
      </c>
      <c r="E34" s="25"/>
      <c r="F34" s="54">
        <v>-11724838</v>
      </c>
      <c r="G34" s="13"/>
      <c r="H34" s="19">
        <v>-457131</v>
      </c>
    </row>
    <row r="35" spans="1:8" ht="16.5" customHeight="1">
      <c r="A35" s="64"/>
      <c r="E35" s="25"/>
      <c r="F35" s="55"/>
      <c r="G35" s="13"/>
      <c r="H35" s="18"/>
    </row>
    <row r="36" spans="1:8" ht="16.5" customHeight="1">
      <c r="A36" s="64" t="s">
        <v>110</v>
      </c>
      <c r="E36" s="25"/>
      <c r="F36" s="54">
        <f>SUM(F31:F34)</f>
        <v>2343717</v>
      </c>
      <c r="G36" s="13"/>
      <c r="H36" s="19">
        <f>SUM(H31:H34)</f>
        <v>21393372</v>
      </c>
    </row>
    <row r="37" spans="1:8" ht="16.5" customHeight="1">
      <c r="A37" s="64"/>
      <c r="E37" s="25"/>
      <c r="F37" s="18"/>
      <c r="G37" s="13"/>
      <c r="H37" s="18"/>
    </row>
    <row r="38" spans="1:8" ht="16.5" customHeight="1">
      <c r="A38" s="64"/>
      <c r="E38" s="25"/>
      <c r="F38" s="18"/>
      <c r="G38" s="13"/>
      <c r="H38" s="18"/>
    </row>
    <row r="39" spans="1:8" ht="16.5" customHeight="1">
      <c r="A39" s="64"/>
      <c r="E39" s="25"/>
      <c r="F39" s="18"/>
      <c r="G39" s="13"/>
      <c r="H39" s="18"/>
    </row>
    <row r="40" spans="1:8" ht="16.5" customHeight="1">
      <c r="A40" s="64"/>
      <c r="E40" s="25"/>
      <c r="F40" s="18"/>
      <c r="G40" s="13"/>
      <c r="H40" s="18"/>
    </row>
    <row r="41" spans="1:8" ht="16.5" customHeight="1">
      <c r="A41" s="64"/>
      <c r="E41" s="25"/>
      <c r="F41" s="18"/>
      <c r="G41" s="13"/>
      <c r="H41" s="18"/>
    </row>
    <row r="42" spans="1:8" ht="16.5" customHeight="1">
      <c r="A42" s="64"/>
      <c r="E42" s="25"/>
      <c r="F42" s="18"/>
      <c r="G42" s="13"/>
      <c r="H42" s="18"/>
    </row>
    <row r="43" spans="1:8" ht="16.5" customHeight="1">
      <c r="A43" s="64"/>
      <c r="E43" s="25"/>
      <c r="F43" s="18"/>
      <c r="G43" s="13"/>
      <c r="H43" s="18"/>
    </row>
    <row r="44" spans="1:8" ht="16.5" customHeight="1">
      <c r="A44" s="64"/>
      <c r="E44" s="25"/>
      <c r="F44" s="18"/>
      <c r="G44" s="13"/>
      <c r="H44" s="18"/>
    </row>
    <row r="45" spans="1:8" ht="16.5" customHeight="1">
      <c r="A45" s="64"/>
      <c r="E45" s="25"/>
      <c r="F45" s="18"/>
      <c r="G45" s="13"/>
      <c r="H45" s="18"/>
    </row>
    <row r="46" spans="1:8" ht="16.5" customHeight="1">
      <c r="A46" s="64"/>
      <c r="E46" s="25"/>
      <c r="F46" s="18"/>
      <c r="G46" s="13"/>
      <c r="H46" s="18"/>
    </row>
    <row r="47" spans="1:8" ht="16.5" customHeight="1">
      <c r="A47" s="64"/>
      <c r="E47" s="25"/>
      <c r="F47" s="18"/>
      <c r="G47" s="13"/>
      <c r="H47" s="18"/>
    </row>
    <row r="48" spans="1:8" ht="13.5" customHeight="1">
      <c r="A48" s="64"/>
      <c r="E48" s="25"/>
      <c r="F48" s="18"/>
      <c r="G48" s="13"/>
      <c r="H48" s="18"/>
    </row>
    <row r="49" spans="1:8" ht="21.95" customHeight="1">
      <c r="A49" s="124" t="s">
        <v>85</v>
      </c>
      <c r="B49" s="94"/>
      <c r="C49" s="94"/>
      <c r="D49" s="95"/>
      <c r="E49" s="45"/>
      <c r="F49" s="19"/>
      <c r="G49" s="19"/>
      <c r="H49" s="19"/>
    </row>
    <row r="50" spans="1:8" ht="16.5" customHeight="1">
      <c r="A50" s="91" t="str">
        <f>A1</f>
        <v>TQR Public Company Limited</v>
      </c>
      <c r="B50" s="91"/>
      <c r="C50" s="91"/>
      <c r="D50" s="91"/>
      <c r="E50" s="91"/>
      <c r="F50" s="72"/>
      <c r="G50" s="72"/>
      <c r="H50" s="72"/>
    </row>
    <row r="51" spans="1:8" ht="16.5" customHeight="1">
      <c r="A51" s="64" t="s">
        <v>66</v>
      </c>
      <c r="B51" s="64"/>
      <c r="C51" s="64"/>
      <c r="D51" s="74"/>
      <c r="E51" s="81"/>
      <c r="F51" s="72"/>
      <c r="G51" s="72"/>
      <c r="H51" s="72"/>
    </row>
    <row r="52" spans="1:8" ht="16.5" customHeight="1">
      <c r="A52" s="92" t="str">
        <f>A3</f>
        <v>For the six-month period ended 30 June 2021</v>
      </c>
      <c r="B52" s="83"/>
      <c r="C52" s="83"/>
      <c r="D52" s="73"/>
      <c r="E52" s="96"/>
      <c r="F52" s="88"/>
      <c r="G52" s="88"/>
      <c r="H52" s="88"/>
    </row>
    <row r="53" spans="1:8" ht="16.5" customHeight="1">
      <c r="A53" s="91"/>
      <c r="B53" s="64"/>
      <c r="C53" s="64"/>
      <c r="D53" s="74"/>
      <c r="E53" s="81"/>
      <c r="F53" s="72"/>
      <c r="G53" s="72"/>
      <c r="H53" s="72"/>
    </row>
    <row r="54" spans="1:8" ht="16.5" customHeight="1">
      <c r="A54" s="91"/>
      <c r="B54" s="64"/>
      <c r="C54" s="64"/>
      <c r="D54" s="74"/>
      <c r="E54" s="81"/>
      <c r="F54" s="72"/>
      <c r="G54" s="72"/>
      <c r="H54" s="72"/>
    </row>
    <row r="55" spans="1:8" ht="16.5" customHeight="1">
      <c r="A55" s="91"/>
      <c r="B55" s="64"/>
      <c r="C55" s="64"/>
      <c r="D55" s="70"/>
      <c r="E55" s="70"/>
      <c r="F55" s="8" t="s">
        <v>79</v>
      </c>
      <c r="G55" s="72"/>
      <c r="H55" s="8" t="s">
        <v>79</v>
      </c>
    </row>
    <row r="56" spans="1:8" ht="16.5" customHeight="1">
      <c r="A56" s="70"/>
      <c r="B56" s="70"/>
      <c r="C56" s="70"/>
      <c r="E56" s="82"/>
      <c r="F56" s="30">
        <v>2021</v>
      </c>
      <c r="G56" s="71"/>
      <c r="H56" s="30">
        <v>2020</v>
      </c>
    </row>
    <row r="57" spans="1:8" ht="16.5" customHeight="1">
      <c r="A57" s="66"/>
      <c r="B57" s="66"/>
      <c r="C57" s="66"/>
      <c r="D57" s="73" t="s">
        <v>3</v>
      </c>
      <c r="F57" s="10" t="s">
        <v>2</v>
      </c>
      <c r="G57" s="72"/>
      <c r="H57" s="10" t="s">
        <v>2</v>
      </c>
    </row>
    <row r="58" spans="1:8" ht="16.5" customHeight="1">
      <c r="E58" s="25"/>
      <c r="F58" s="55"/>
      <c r="G58" s="13"/>
      <c r="H58" s="18"/>
    </row>
    <row r="59" spans="1:8" ht="16.5" customHeight="1">
      <c r="A59" s="64" t="s">
        <v>68</v>
      </c>
      <c r="E59" s="21"/>
      <c r="F59" s="55"/>
      <c r="G59" s="18"/>
      <c r="H59" s="18"/>
    </row>
    <row r="60" spans="1:8" ht="16.5" customHeight="1">
      <c r="A60" s="65" t="s">
        <v>67</v>
      </c>
      <c r="D60" s="66">
        <v>8</v>
      </c>
      <c r="E60" s="21"/>
      <c r="F60" s="51">
        <v>-2512249</v>
      </c>
      <c r="G60" s="18"/>
      <c r="H60" s="18">
        <v>-804471</v>
      </c>
    </row>
    <row r="61" spans="1:8" ht="16.5" customHeight="1">
      <c r="A61" s="65" t="s">
        <v>111</v>
      </c>
      <c r="D61" s="66">
        <v>10</v>
      </c>
      <c r="E61" s="21"/>
      <c r="F61" s="51">
        <v>-32000</v>
      </c>
      <c r="G61" s="18"/>
      <c r="H61" s="18">
        <v>-30855</v>
      </c>
    </row>
    <row r="62" spans="1:8" ht="16.5" customHeight="1">
      <c r="A62" s="107" t="s">
        <v>131</v>
      </c>
      <c r="E62" s="65"/>
      <c r="F62" s="51">
        <v>-140350343</v>
      </c>
      <c r="G62" s="65"/>
      <c r="H62" s="18">
        <v>0</v>
      </c>
    </row>
    <row r="63" spans="1:8" ht="16.5" customHeight="1">
      <c r="A63" s="65" t="s">
        <v>132</v>
      </c>
      <c r="E63" s="21"/>
      <c r="F63" s="51">
        <v>0</v>
      </c>
      <c r="G63" s="18"/>
      <c r="H63" s="18">
        <v>10000000</v>
      </c>
    </row>
    <row r="64" spans="1:8" ht="16.5" customHeight="1">
      <c r="A64" s="65" t="s">
        <v>112</v>
      </c>
      <c r="E64" s="25"/>
      <c r="F64" s="54">
        <v>0</v>
      </c>
      <c r="G64" s="13"/>
      <c r="H64" s="19">
        <v>841122</v>
      </c>
    </row>
    <row r="65" spans="1:8" ht="16.5" customHeight="1">
      <c r="E65" s="25"/>
      <c r="F65" s="55"/>
      <c r="G65" s="13"/>
      <c r="H65" s="18"/>
    </row>
    <row r="66" spans="1:8" ht="16.5" customHeight="1">
      <c r="A66" s="64" t="s">
        <v>113</v>
      </c>
      <c r="E66" s="25"/>
      <c r="F66" s="54">
        <f>SUM(F60:F64)</f>
        <v>-142894592</v>
      </c>
      <c r="G66" s="13"/>
      <c r="H66" s="19">
        <f>SUM(H60:H64)</f>
        <v>10005796</v>
      </c>
    </row>
    <row r="67" spans="1:8" ht="16.5" customHeight="1">
      <c r="E67" s="25"/>
      <c r="F67" s="55"/>
      <c r="G67" s="13"/>
      <c r="H67" s="18"/>
    </row>
    <row r="68" spans="1:8" ht="16.5" customHeight="1">
      <c r="A68" s="64" t="s">
        <v>69</v>
      </c>
      <c r="E68" s="25"/>
      <c r="F68" s="55"/>
      <c r="G68" s="13"/>
      <c r="H68" s="18"/>
    </row>
    <row r="69" spans="1:8" ht="16.5" customHeight="1">
      <c r="A69" s="65" t="s">
        <v>91</v>
      </c>
      <c r="E69" s="25"/>
      <c r="F69" s="51">
        <v>-4239131</v>
      </c>
      <c r="G69" s="13"/>
      <c r="H69" s="18">
        <v>-3097228</v>
      </c>
    </row>
    <row r="70" spans="1:8" ht="16.5" customHeight="1">
      <c r="A70" s="104" t="s">
        <v>120</v>
      </c>
      <c r="B70" s="104"/>
      <c r="C70" s="104"/>
      <c r="D70" s="66">
        <v>13</v>
      </c>
      <c r="E70" s="25"/>
      <c r="F70" s="51">
        <v>306000000</v>
      </c>
      <c r="G70" s="13"/>
      <c r="H70" s="18">
        <v>0</v>
      </c>
    </row>
    <row r="71" spans="1:8" ht="16.5" customHeight="1">
      <c r="A71" s="104" t="s">
        <v>121</v>
      </c>
      <c r="B71" s="104"/>
      <c r="C71" s="104"/>
      <c r="E71" s="25"/>
      <c r="F71" s="51">
        <v>-7405150</v>
      </c>
      <c r="G71" s="13"/>
      <c r="H71" s="18">
        <v>0</v>
      </c>
    </row>
    <row r="72" spans="1:8" ht="16.5" customHeight="1">
      <c r="A72" s="65" t="s">
        <v>114</v>
      </c>
      <c r="D72" s="76" t="s">
        <v>127</v>
      </c>
      <c r="E72" s="25"/>
      <c r="F72" s="54">
        <v>-3219935</v>
      </c>
      <c r="G72" s="18"/>
      <c r="H72" s="19">
        <v>-45000000</v>
      </c>
    </row>
    <row r="73" spans="1:8" ht="16.5" customHeight="1">
      <c r="E73" s="25"/>
      <c r="F73" s="55"/>
      <c r="G73" s="13"/>
      <c r="H73" s="18"/>
    </row>
    <row r="74" spans="1:8" ht="16.5" customHeight="1">
      <c r="A74" s="64" t="s">
        <v>115</v>
      </c>
      <c r="E74" s="21"/>
      <c r="F74" s="54">
        <f>SUM(F69:F72)</f>
        <v>291135784</v>
      </c>
      <c r="G74" s="18"/>
      <c r="H74" s="19">
        <f>SUM(H69:H72)</f>
        <v>-48097228</v>
      </c>
    </row>
    <row r="75" spans="1:8" ht="16.5" customHeight="1">
      <c r="E75" s="25"/>
      <c r="F75" s="55"/>
      <c r="G75" s="13"/>
      <c r="H75" s="18"/>
    </row>
    <row r="76" spans="1:8" ht="16.5" customHeight="1">
      <c r="A76" s="64" t="s">
        <v>116</v>
      </c>
      <c r="E76" s="25"/>
      <c r="F76" s="50">
        <f>F74+F66+F36</f>
        <v>150584909</v>
      </c>
      <c r="G76" s="13"/>
      <c r="H76" s="13">
        <f>H74+H66+H36</f>
        <v>-16698060</v>
      </c>
    </row>
    <row r="77" spans="1:8" ht="16.5" customHeight="1">
      <c r="A77" s="65" t="s">
        <v>77</v>
      </c>
      <c r="E77" s="25"/>
      <c r="F77" s="54">
        <v>102560360</v>
      </c>
      <c r="G77" s="13"/>
      <c r="H77" s="19">
        <v>64535981</v>
      </c>
    </row>
    <row r="78" spans="1:8" ht="16.5" customHeight="1">
      <c r="E78" s="25"/>
      <c r="F78" s="55"/>
      <c r="G78" s="13"/>
      <c r="H78" s="18"/>
    </row>
    <row r="79" spans="1:8" ht="16.5" customHeight="1" thickBot="1">
      <c r="A79" s="64" t="s">
        <v>78</v>
      </c>
      <c r="E79" s="25"/>
      <c r="F79" s="57">
        <f>SUM(F76:F78)</f>
        <v>253145269</v>
      </c>
      <c r="G79" s="13"/>
      <c r="H79" s="22">
        <f>SUM(H76:H78)</f>
        <v>47837921</v>
      </c>
    </row>
    <row r="80" spans="1:8" ht="16.5" customHeight="1" thickTop="1">
      <c r="A80" s="64"/>
      <c r="E80" s="25"/>
      <c r="F80" s="55"/>
      <c r="G80" s="13"/>
      <c r="H80" s="18"/>
    </row>
    <row r="81" spans="1:8" ht="16.5" customHeight="1">
      <c r="A81" s="64"/>
      <c r="E81" s="25"/>
      <c r="F81" s="55"/>
      <c r="G81" s="13"/>
      <c r="H81" s="18"/>
    </row>
    <row r="82" spans="1:8" ht="16.5" customHeight="1">
      <c r="A82" s="70" t="s">
        <v>88</v>
      </c>
      <c r="B82" s="66"/>
      <c r="C82" s="66"/>
      <c r="E82" s="25"/>
      <c r="F82" s="55"/>
      <c r="G82" s="13"/>
      <c r="H82" s="18"/>
    </row>
    <row r="83" spans="1:8" ht="16.5" customHeight="1">
      <c r="A83" s="66"/>
      <c r="B83" s="105" t="s">
        <v>122</v>
      </c>
      <c r="C83" s="66"/>
      <c r="D83" s="66">
        <v>9</v>
      </c>
      <c r="E83" s="25"/>
      <c r="F83" s="50">
        <v>4980000</v>
      </c>
      <c r="G83" s="13"/>
      <c r="H83" s="18">
        <v>3422733</v>
      </c>
    </row>
    <row r="84" spans="1:8" ht="16.5" customHeight="1">
      <c r="A84" s="66"/>
      <c r="B84" s="97"/>
      <c r="C84" s="66"/>
      <c r="E84" s="25"/>
      <c r="F84" s="18"/>
      <c r="G84" s="13"/>
      <c r="H84" s="18"/>
    </row>
    <row r="85" spans="1:8" ht="16.5" customHeight="1">
      <c r="A85" s="66"/>
      <c r="B85" s="66"/>
      <c r="C85" s="66"/>
      <c r="E85" s="25"/>
      <c r="F85" s="18"/>
      <c r="G85" s="13"/>
      <c r="H85" s="18"/>
    </row>
    <row r="86" spans="1:8" ht="16.5" customHeight="1">
      <c r="A86" s="66"/>
      <c r="B86" s="66"/>
      <c r="C86" s="66"/>
      <c r="E86" s="25"/>
      <c r="F86" s="18"/>
      <c r="G86" s="13"/>
      <c r="H86" s="18"/>
    </row>
    <row r="87" spans="1:8" ht="16.5" customHeight="1">
      <c r="A87" s="66"/>
      <c r="B87" s="66"/>
      <c r="C87" s="66"/>
      <c r="E87" s="25"/>
      <c r="F87" s="18"/>
      <c r="G87" s="13"/>
      <c r="H87" s="18"/>
    </row>
    <row r="88" spans="1:8" ht="16.5" customHeight="1">
      <c r="A88" s="66"/>
      <c r="B88" s="66"/>
      <c r="C88" s="66"/>
      <c r="E88" s="25"/>
      <c r="F88" s="18"/>
      <c r="G88" s="13"/>
      <c r="H88" s="18"/>
    </row>
    <row r="89" spans="1:8" ht="16.5" customHeight="1">
      <c r="A89" s="66"/>
      <c r="B89" s="66"/>
      <c r="C89" s="66"/>
      <c r="E89" s="25"/>
      <c r="F89" s="18"/>
      <c r="G89" s="13"/>
      <c r="H89" s="18"/>
    </row>
    <row r="90" spans="1:8" ht="16.5" customHeight="1">
      <c r="A90" s="66"/>
      <c r="B90" s="66"/>
      <c r="C90" s="66"/>
      <c r="E90" s="25"/>
      <c r="F90" s="18"/>
      <c r="G90" s="13"/>
      <c r="H90" s="18"/>
    </row>
    <row r="91" spans="1:8" ht="16.5" customHeight="1">
      <c r="A91" s="66"/>
      <c r="B91" s="66"/>
      <c r="C91" s="66"/>
      <c r="E91" s="25"/>
      <c r="F91" s="18"/>
      <c r="G91" s="13"/>
      <c r="H91" s="18"/>
    </row>
    <row r="92" spans="1:8" ht="16.5" customHeight="1">
      <c r="A92" s="66"/>
      <c r="B92" s="66"/>
      <c r="C92" s="66"/>
      <c r="E92" s="25"/>
      <c r="F92" s="18"/>
      <c r="G92" s="13"/>
      <c r="H92" s="18"/>
    </row>
    <row r="93" spans="1:8" ht="16.5" customHeight="1">
      <c r="E93" s="25"/>
      <c r="F93" s="18"/>
      <c r="G93" s="13"/>
      <c r="H93" s="18"/>
    </row>
    <row r="94" spans="1:8" ht="16.5" customHeight="1">
      <c r="E94" s="25"/>
      <c r="F94" s="18"/>
      <c r="G94" s="13"/>
      <c r="H94" s="18"/>
    </row>
    <row r="95" spans="1:8" ht="16.5" customHeight="1">
      <c r="E95" s="25"/>
      <c r="F95" s="18"/>
      <c r="G95" s="13"/>
      <c r="H95" s="18"/>
    </row>
    <row r="96" spans="1:8" ht="16.5" customHeight="1">
      <c r="E96" s="25"/>
      <c r="F96" s="18"/>
      <c r="G96" s="13"/>
      <c r="H96" s="18"/>
    </row>
    <row r="97" spans="1:8" ht="14.25" customHeight="1">
      <c r="E97" s="25"/>
      <c r="F97" s="18"/>
      <c r="G97" s="13"/>
      <c r="H97" s="18"/>
    </row>
    <row r="98" spans="1:8" ht="21.95" customHeight="1">
      <c r="A98" s="124" t="s">
        <v>85</v>
      </c>
      <c r="B98" s="94"/>
      <c r="C98" s="94"/>
      <c r="D98" s="95"/>
      <c r="E98" s="45"/>
      <c r="F98" s="19"/>
      <c r="G98" s="19"/>
      <c r="H98" s="19"/>
    </row>
  </sheetData>
  <pageMargins left="0.9" right="0.7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Eng2-4</vt:lpstr>
      <vt:lpstr>Eng 5</vt:lpstr>
      <vt:lpstr>Eng 6 (6M)</vt:lpstr>
      <vt:lpstr>Eng 7</vt:lpstr>
      <vt:lpstr>Eng8-9</vt:lpstr>
      <vt:lpstr>'Eng 5'!Print_Area</vt:lpstr>
      <vt:lpstr>'Eng 6 (6M)'!Print_Area</vt:lpstr>
      <vt:lpstr>'Eng 7'!Print_Area</vt:lpstr>
      <vt:lpstr>'Eng2-4'!Print_Area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2021-08-10T01:54:35Z</cp:lastPrinted>
  <dcterms:created xsi:type="dcterms:W3CDTF">2002-01-04T02:58:58Z</dcterms:created>
  <dcterms:modified xsi:type="dcterms:W3CDTF">2021-08-10T01:56:13Z</dcterms:modified>
</cp:coreProperties>
</file>